
<file path=[Content_Types].xml><?xml version="1.0" encoding="utf-8"?>
<Types xmlns="http://schemas.openxmlformats.org/package/2006/content-types">
  <Override PartName="/xl/worksheets/sheet15.xml" ContentType="application/vnd.openxmlformats-officedocument.spreadsheetml.worksheet+xml"/>
  <Override PartName="/xl/tables/table4.xml" ContentType="application/vnd.openxmlformats-officedocument.spreadsheetml.table+xml"/>
  <Override PartName="/xl/queryTables/queryTable1.xml" ContentType="application/vnd.openxmlformats-officedocument.spreadsheetml.queryTable+xml"/>
  <Override PartName="/xl/slicerCaches/slicerCache4.xml" ContentType="application/vnd.ms-excel.slicerCache+xml"/>
  <Override PartName="/xl/worksheets/sheet9.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tables/table2.xml" ContentType="application/vnd.openxmlformats-officedocument.spreadsheetml.table+xml"/>
  <Override PartName="/xl/tables/table14.xml" ContentType="application/vnd.openxmlformats-officedocument.spreadsheetml.table+xml"/>
  <Override PartName="/customXml/itemProps1.xml" ContentType="application/vnd.openxmlformats-officedocument.customXmlProperties+xml"/>
  <Override PartName="/xl/slicerCaches/slicerCache2.xml" ContentType="application/vnd.ms-excel.slicerCache+xml"/>
  <Override PartName="/xl/worksheets/sheet7.xml" ContentType="application/vnd.openxmlformats-officedocument.spreadsheetml.worksheet+xml"/>
  <Override PartName="/xl/worksheets/sheet11.xml" ContentType="application/vnd.openxmlformats-officedocument.spreadsheetml.worksheet+xml"/>
  <Override PartName="/xl/tables/table12.xml" ContentType="application/vnd.openxmlformats-officedocument.spreadsheetml.table+xml"/>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tables/table10.xml" ContentType="application/vnd.openxmlformats-officedocument.spreadsheetml.table+xml"/>
  <Override PartName="/xl/metadata" ContentType="application/binary"/>
  <Default Extension="data" ContentType="application/vnd.openxmlformats-officedocument.model+data"/>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nnections.xml" ContentType="application/vnd.openxmlformats-officedocument.spreadsheetml.connections+xml"/>
  <Override PartName="/xl/drawings/drawing1.xml" ContentType="application/vnd.openxmlformats-officedocument.drawing+xml"/>
  <Override PartName="/xl/worksheets/sheet1.xml" ContentType="application/vnd.openxmlformats-officedocument.spreadsheetml.worksheet+xml"/>
  <Override PartName="/xl/pivotCache/pivotCacheDefinition1.xml" ContentType="application/vnd.openxmlformats-officedocument.spreadsheetml.pivotCacheDefinition+xml"/>
  <Override PartName="/xl/tables/table9.xml" ContentType="application/vnd.openxmlformats-officedocument.spreadsheetml.table+xml"/>
  <Override PartName="/xl/calcChain.xml" ContentType="application/vnd.openxmlformats-officedocument.spreadsheetml.calcChain+xml"/>
  <Override PartName="/xl/sharedStrings.xml" ContentType="application/vnd.openxmlformats-officedocument.spreadsheetml.sharedStrings+xml"/>
  <Override PartName="/xl/tables/table7.xml" ContentType="application/vnd.openxmlformats-officedocument.spreadsheetml.table+xml"/>
  <Override PartName="/xl/tables/table8.xml" ContentType="application/vnd.openxmlformats-officedocument.spreadsheetml.table+xml"/>
  <Override PartName="/xl/queryTables/queryTable5.xml" ContentType="application/vnd.openxmlformats-officedocument.spreadsheetml.queryTable+xml"/>
  <Override PartName="/xl/worksheets/sheet17.xml" ContentType="application/vnd.openxmlformats-officedocument.spreadsheetml.worksheet+xml"/>
  <Override PartName="/xl/pivotCache/pivotCacheRecords1.xml" ContentType="application/vnd.openxmlformats-officedocument.spreadsheetml.pivotCacheRecords+xml"/>
  <Override PartName="/xl/tables/table5.xml" ContentType="application/vnd.openxmlformats-officedocument.spreadsheetml.table+xml"/>
  <Override PartName="/xl/tables/table6.xml" ContentType="application/vnd.openxmlformats-officedocument.spreadsheetml.table+xml"/>
  <Override PartName="/xl/queryTables/queryTable3.xml" ContentType="application/vnd.openxmlformats-officedocument.spreadsheetml.queryTable+xml"/>
  <Override PartName="/xl/queryTables/queryTable4.xml" ContentType="application/vnd.openxmlformats-officedocument.spreadsheetml.queryTable+xml"/>
  <Override PartName="/xl/slicers/slicer1.xml" ContentType="application/vnd.ms-excel.slicer+xml"/>
  <Override PartName="/xl/slicers/slicer2.xml" ContentType="application/vnd.ms-excel.slicer+xml"/>
  <Override PartName="/docProps/core.xml" ContentType="application/vnd.openxmlformats-package.core-properties+xml"/>
  <Override PartName="/xl/worksheets/sheet16.xml" ContentType="application/vnd.openxmlformats-officedocument.spreadsheetml.worksheet+xml"/>
  <Default Extension="bin" ContentType="application/vnd.openxmlformats-officedocument.spreadsheetml.printerSettings"/>
  <Override PartName="/xl/tables/table3.xml" ContentType="application/vnd.openxmlformats-officedocument.spreadsheetml.table+xml"/>
  <Override PartName="/xl/queryTables/queryTable2.xml" ContentType="application/vnd.openxmlformats-officedocument.spreadsheetml.queryTable+xml"/>
  <Override PartName="/xl/slicerCaches/slicerCache3.xml" ContentType="application/vnd.ms-excel.slicerCache+xml"/>
  <Override PartName="/xl/worksheets/sheet14.xml" ContentType="application/vnd.openxmlformats-officedocument.spreadsheetml.worksheet+xml"/>
  <Override PartName="/xl/tables/table1.xml" ContentType="application/vnd.openxmlformats-officedocument.spreadsheetml.table+xml"/>
  <Override PartName="/xl/tables/table13.xml" ContentType="application/vnd.openxmlformats-officedocument.spreadsheetml.table+xml"/>
  <Override PartName="/xl/slicerCaches/slicerCache1.xml" ContentType="application/vnd.ms-excel.slicerCache+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pivotTables/pivotTable1.xml" ContentType="application/vnd.openxmlformats-officedocument.spreadsheetml.pivotTable+xml"/>
  <Override PartName="/xl/tables/table11.xml" ContentType="application/vnd.openxmlformats-officedocument.spreadsheetml.tabl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ЭтаКнига" hidePivotFieldList="1"/>
  <bookViews>
    <workbookView xWindow="0" yWindow="0" windowWidth="20730" windowHeight="11760" tabRatio="827" activeTab="2"/>
  </bookViews>
  <sheets>
    <sheet name="Інструкція" sheetId="1" r:id="rId1"/>
    <sheet name="Титул" sheetId="2" r:id="rId2"/>
    <sheet name="Залишки в регіоні" sheetId="3" r:id="rId3"/>
    <sheet name="Використання" sheetId="4" r:id="rId4"/>
    <sheet name="Залишки на початок звітного пер" sheetId="5" state="hidden" r:id="rId5"/>
    <sheet name="Лист2" sheetId="6" state="hidden" r:id="rId6"/>
    <sheet name="залишок_на початок" sheetId="13" state="hidden" r:id="rId7"/>
    <sheet name="СВОД_ЗАЛИШКІВ_всі регіони" sheetId="7" r:id="rId8"/>
    <sheet name="Середній показник використання" sheetId="8" r:id="rId9"/>
    <sheet name="Залишки на національному складі" sheetId="9" r:id="rId10"/>
    <sheet name="КОДИ" sheetId="11" r:id="rId11"/>
    <sheet name="DDLSettings" sheetId="10" state="hidden" r:id="rId12"/>
    <sheet name="БАЗА_svod" sheetId="16" r:id="rId13"/>
    <sheet name="база_temp8" sheetId="18" state="hidden" r:id="rId14"/>
    <sheet name="база_temp9" sheetId="17" state="hidden" r:id="rId15"/>
    <sheet name="БАЗА_tutl" sheetId="19" r:id="rId16"/>
    <sheet name="база_temp10" sheetId="20" state="hidden" r:id="rId17"/>
  </sheets>
  <definedNames>
    <definedName name="_xlnm._FilterDatabase" localSheetId="3" hidden="1">Використання!$B$1:$J$12</definedName>
    <definedName name="_xlnm._FilterDatabase" localSheetId="4" hidden="1">'Залишки на початок звітного пер'!$B$1:$D$276</definedName>
    <definedName name="ExternalData_1" localSheetId="12" hidden="1">БАЗА_svod!$A$1:$N$742</definedName>
    <definedName name="ExternalData_1" localSheetId="16" hidden="1">база_temp10!$A$1:$J$301</definedName>
    <definedName name="ExternalData_1" localSheetId="13" hidden="1">база_temp8!$A$1:$I$217</definedName>
    <definedName name="ExternalData_1" localSheetId="14" hidden="1">база_temp9!$A$1:$I$219</definedName>
    <definedName name="ExternalData_1" localSheetId="15" hidden="1">БАЗА_tutl!$A$1:$G$25</definedName>
    <definedName name="ExternalData_1" localSheetId="6">'залишок_на початок'!$A$1:$M$26</definedName>
    <definedName name="SlicerCache_Table_3_Col_1">#N/A</definedName>
    <definedName name="SlicerCache_Table_3_Col_2">#N/A</definedName>
    <definedName name="SlicerCache_Table_4_Col_2">#N/A</definedName>
    <definedName name="SlicerCache_Table_4_Col_6">#N/A</definedName>
    <definedName name="Z_9B73258F_3AC1_4CB6_BF48_D576AE080647_.wvu.FilterData" localSheetId="9" hidden="1">'Залишки на національному складі'!$A$2:$G$21</definedName>
    <definedName name="Z_9B73258F_3AC1_4CB6_BF48_D576AE080647_.wvu.FilterData" localSheetId="8" hidden="1">'Середній показник використання'!$A$2:$P$302</definedName>
    <definedName name="НАЗВА1">КОДИ!$D$2:$D$2049</definedName>
    <definedName name="СЕРІЯ">КОДИ!$A$2:$A$2049</definedName>
    <definedName name="ТЕРМІН">КОДИ!$E$2:$E$2049</definedName>
  </definedNames>
  <calcPr calcId="125725"/>
  <customWorkbookViews>
    <customWorkbookView name="Фильтр 1" guid="{9B73258F-3AC1-4CB6-BF48-D576AE080647}" maximized="1" windowWidth="0" windowHeight="0" activeSheetId="0"/>
  </customWorkbookViews>
  <pivotCaches>
    <pivotCache cacheId="0" r:id="rId18"/>
  </pivotCaches>
  <extLst xmlns:x15="http://schemas.microsoft.com/office/spreadsheetml/2010/11/main">
    <ext xmlns:x14="http://schemas.microsoft.com/office/spreadsheetml/2009/9/main" uri="{79F54976-1DA5-4618-B147-4CDE4B953A38}">
      <x14:workbookPr/>
    </ext>
    <ext uri="{46BE6895-7355-4a93-B00E-2C351335B9C9}">
      <x15:slicerCaches xmlns:x14="http://schemas.microsoft.com/office/spreadsheetml/2009/9/main">
        <x14:slicerCache r:id="rId19"/>
        <x14:slicerCache r:id="rId20"/>
        <x14:slicerCache r:id="rId21"/>
        <x14:slicerCache r:id="rId22"/>
      </x15:slicerCaches>
    </ext>
    <ext uri="{FCE2AD5D-F65C-4FA6-A056-5C36A1767C68}">
      <x15:dataModel>
        <x15:modelTables>
          <x15:modelTable id="01 10 20211_52fe02cf-0af3-4a45-ab5e-14a67ddf13cf" name="01 10 20211" connection="Запрос — 01 10 2021"/>
          <x15:modelTable id="БАЗА_tutl_5ff05d0f-e0b3-43cf-a3a4-39577f42146f" name="БАЗА_tutl" connection="Запрос — БАЗА_tutl"/>
          <x15:modelTable id="temp10 1_b8d1a0ed-cf79-4907-9138-ea89ba978df5" name="temp10 1" connection="Запрос — temp10 1"/>
        </x15:modelTables>
      </x15:dataModel>
    </ext>
    <ext uri="GoogleSheetsCustomDataVersion1">
      <go:sheetsCustomData xmlns:go="http://customooxmlschemas.google.com/" r:id="rId24" roundtripDataSignature="AMtx7mg/8kWjiV+4GnvF2/im9mxRVz22Bw=="/>
    </ext>
  </extLst>
</workbook>
</file>

<file path=xl/calcChain.xml><?xml version="1.0" encoding="utf-8"?>
<calcChain xmlns="http://schemas.openxmlformats.org/spreadsheetml/2006/main">
  <c r="D301" i="5"/>
  <c r="D300"/>
  <c r="D299"/>
  <c r="D298"/>
  <c r="D297"/>
  <c r="D296"/>
  <c r="D295"/>
  <c r="D294"/>
  <c r="D293"/>
  <c r="D292"/>
  <c r="D291"/>
  <c r="D290"/>
  <c r="D289"/>
  <c r="D288"/>
  <c r="D287"/>
  <c r="D286"/>
  <c r="D285"/>
  <c r="D284"/>
  <c r="D283"/>
  <c r="D282"/>
  <c r="D281"/>
  <c r="D280"/>
  <c r="D279"/>
  <c r="D278"/>
  <c r="D277"/>
  <c r="D276"/>
  <c r="D275"/>
  <c r="D274"/>
  <c r="D273"/>
  <c r="D272"/>
  <c r="D271"/>
  <c r="D270"/>
  <c r="D269"/>
  <c r="D268"/>
  <c r="D267"/>
  <c r="D266"/>
  <c r="D265"/>
  <c r="D264"/>
  <c r="D263"/>
  <c r="D262"/>
  <c r="D261"/>
  <c r="D260"/>
  <c r="D259"/>
  <c r="D258"/>
  <c r="D257"/>
  <c r="D256"/>
  <c r="D255"/>
  <c r="D254"/>
  <c r="D253"/>
  <c r="D252"/>
  <c r="D251"/>
  <c r="D250"/>
  <c r="D249"/>
  <c r="D248"/>
  <c r="D247"/>
  <c r="D246"/>
  <c r="D245"/>
  <c r="D244"/>
  <c r="D243"/>
  <c r="D242"/>
  <c r="D241"/>
  <c r="D240"/>
  <c r="D239"/>
  <c r="D238"/>
  <c r="D237"/>
  <c r="D236"/>
  <c r="D235"/>
  <c r="D234"/>
  <c r="D233"/>
  <c r="D232"/>
  <c r="D231"/>
  <c r="D230"/>
  <c r="D229"/>
  <c r="D228"/>
  <c r="D227"/>
  <c r="D226"/>
  <c r="D225"/>
  <c r="D224"/>
  <c r="D223"/>
  <c r="D222"/>
  <c r="D221"/>
  <c r="D220"/>
  <c r="D219"/>
  <c r="D218"/>
  <c r="D217"/>
  <c r="D216"/>
  <c r="D215"/>
  <c r="D214"/>
  <c r="D213"/>
  <c r="D212"/>
  <c r="D211"/>
  <c r="D210"/>
  <c r="D209"/>
  <c r="D208"/>
  <c r="D207"/>
  <c r="D206"/>
  <c r="D205"/>
  <c r="D204"/>
  <c r="D203"/>
  <c r="D202"/>
  <c r="D201"/>
  <c r="D200"/>
  <c r="D199"/>
  <c r="D198"/>
  <c r="D197"/>
  <c r="D196"/>
  <c r="D195"/>
  <c r="D194"/>
  <c r="D193"/>
  <c r="D192"/>
  <c r="D191"/>
  <c r="D190"/>
  <c r="D189"/>
  <c r="D188"/>
  <c r="D187"/>
  <c r="D186"/>
  <c r="D185"/>
  <c r="D184"/>
  <c r="D183"/>
  <c r="D182"/>
  <c r="D181"/>
  <c r="D180"/>
  <c r="D179"/>
  <c r="D178"/>
  <c r="D177"/>
  <c r="D176"/>
  <c r="D175"/>
  <c r="D174"/>
  <c r="D173"/>
  <c r="D172"/>
  <c r="D171"/>
  <c r="D170"/>
  <c r="D169"/>
  <c r="D168"/>
  <c r="D167"/>
  <c r="D166"/>
  <c r="D165"/>
  <c r="D164"/>
  <c r="D163"/>
  <c r="D162"/>
  <c r="D161"/>
  <c r="D160"/>
  <c r="D159"/>
  <c r="D158"/>
  <c r="D157"/>
  <c r="D156"/>
  <c r="D155"/>
  <c r="D154"/>
  <c r="D153"/>
  <c r="D152"/>
  <c r="D151"/>
  <c r="D150"/>
  <c r="D149"/>
  <c r="D148"/>
  <c r="D147"/>
  <c r="D146"/>
  <c r="D145"/>
  <c r="D144"/>
  <c r="D143"/>
  <c r="D142"/>
  <c r="D141"/>
  <c r="D140"/>
  <c r="D139"/>
  <c r="D138"/>
  <c r="D137"/>
  <c r="D136"/>
  <c r="D135"/>
  <c r="D134"/>
  <c r="D133"/>
  <c r="D132"/>
  <c r="D131"/>
  <c r="D130"/>
  <c r="D129"/>
  <c r="D128"/>
  <c r="D127"/>
  <c r="D126"/>
  <c r="D125"/>
  <c r="D124"/>
  <c r="D123"/>
  <c r="D122"/>
  <c r="D121"/>
  <c r="D120"/>
  <c r="D119"/>
  <c r="D118"/>
  <c r="D117"/>
  <c r="D116"/>
  <c r="D115"/>
  <c r="D114"/>
  <c r="D113"/>
  <c r="D112"/>
  <c r="D111"/>
  <c r="D110"/>
  <c r="D109"/>
  <c r="D108"/>
  <c r="D107"/>
  <c r="D106"/>
  <c r="D105"/>
  <c r="D104"/>
  <c r="D103"/>
  <c r="D102"/>
  <c r="D101"/>
  <c r="D100"/>
  <c r="D99"/>
  <c r="D98"/>
  <c r="D97"/>
  <c r="D96"/>
  <c r="D95"/>
  <c r="D94"/>
  <c r="D93"/>
  <c r="D92"/>
  <c r="D91"/>
  <c r="D90"/>
  <c r="D89"/>
  <c r="D88"/>
  <c r="D87"/>
  <c r="D86"/>
  <c r="D85"/>
  <c r="D84"/>
  <c r="D83"/>
  <c r="D82"/>
  <c r="D81"/>
  <c r="D80"/>
  <c r="D79"/>
  <c r="D78"/>
  <c r="D77"/>
  <c r="D76"/>
  <c r="D75"/>
  <c r="D74"/>
  <c r="D73"/>
  <c r="D72"/>
  <c r="D71"/>
  <c r="D70"/>
  <c r="D69"/>
  <c r="D68"/>
  <c r="D67"/>
  <c r="D66"/>
  <c r="D65"/>
  <c r="D64"/>
  <c r="D63"/>
  <c r="D62"/>
  <c r="D61"/>
  <c r="D60"/>
  <c r="D59"/>
  <c r="D58"/>
  <c r="D57"/>
  <c r="D56"/>
  <c r="D55"/>
  <c r="D54"/>
  <c r="D53"/>
  <c r="D52"/>
  <c r="D51"/>
  <c r="D50"/>
  <c r="D49"/>
  <c r="D48"/>
  <c r="D47"/>
  <c r="D46"/>
  <c r="D45"/>
  <c r="D44"/>
  <c r="D43"/>
  <c r="D42"/>
  <c r="D41"/>
  <c r="D40"/>
  <c r="D39"/>
  <c r="D38"/>
  <c r="D37"/>
  <c r="D36"/>
  <c r="D35"/>
  <c r="D34"/>
  <c r="D33"/>
  <c r="D32"/>
  <c r="D31"/>
  <c r="D30"/>
  <c r="D29"/>
  <c r="D28"/>
  <c r="D27"/>
  <c r="D26"/>
  <c r="D25"/>
  <c r="D24"/>
  <c r="D23"/>
  <c r="D22"/>
  <c r="D21"/>
  <c r="D20"/>
  <c r="D19"/>
  <c r="D18"/>
  <c r="D17"/>
  <c r="D16"/>
  <c r="D15"/>
  <c r="D14"/>
  <c r="D13"/>
  <c r="D12"/>
  <c r="D11"/>
  <c r="D10"/>
  <c r="D9"/>
  <c r="D8"/>
  <c r="D7"/>
  <c r="D6"/>
  <c r="D5"/>
  <c r="D4"/>
  <c r="D3"/>
  <c r="D2"/>
  <c r="E13" i="4"/>
  <c r="E12"/>
  <c r="E11"/>
  <c r="K1031" i="6" l="1"/>
  <c r="L1031"/>
  <c r="K1032"/>
  <c r="L1032"/>
  <c r="K1033"/>
  <c r="L1033"/>
  <c r="K1034"/>
  <c r="L1034"/>
  <c r="K1035"/>
  <c r="L1035"/>
  <c r="K1036"/>
  <c r="L1036"/>
  <c r="K1037"/>
  <c r="L1037"/>
  <c r="K1038"/>
  <c r="L1038"/>
  <c r="K1039"/>
  <c r="L1039"/>
  <c r="K1040"/>
  <c r="L1040"/>
  <c r="K1041"/>
  <c r="L1041"/>
  <c r="K1042"/>
  <c r="L1042"/>
  <c r="K1043"/>
  <c r="L1043"/>
  <c r="K1044"/>
  <c r="L1044"/>
  <c r="K1045"/>
  <c r="L1045"/>
  <c r="K1046"/>
  <c r="L1046"/>
  <c r="K1047"/>
  <c r="L1047"/>
  <c r="K1048"/>
  <c r="L1048"/>
  <c r="K1049"/>
  <c r="L1049"/>
  <c r="K1050"/>
  <c r="L1050"/>
  <c r="K1051"/>
  <c r="L1051"/>
  <c r="K1052"/>
  <c r="L1052"/>
  <c r="K1053"/>
  <c r="L1053"/>
  <c r="K1054"/>
  <c r="L1054"/>
  <c r="K1055"/>
  <c r="L1055"/>
  <c r="K1056"/>
  <c r="L1056"/>
  <c r="K1057"/>
  <c r="L1057"/>
  <c r="K1058"/>
  <c r="L1058"/>
  <c r="K1059"/>
  <c r="L1059"/>
  <c r="K1060"/>
  <c r="L1060"/>
  <c r="K1061"/>
  <c r="L1061"/>
  <c r="K1062"/>
  <c r="L1062"/>
  <c r="K1063"/>
  <c r="L1063"/>
  <c r="K1064"/>
  <c r="L1064"/>
  <c r="K1065"/>
  <c r="L1065"/>
  <c r="K1066"/>
  <c r="L1066"/>
  <c r="K1067"/>
  <c r="L1067"/>
  <c r="K1068"/>
  <c r="L1068"/>
  <c r="K1069"/>
  <c r="L1069"/>
  <c r="K1070"/>
  <c r="L1070"/>
  <c r="K1071"/>
  <c r="L1071"/>
  <c r="K1072"/>
  <c r="L1072"/>
  <c r="K1073"/>
  <c r="L1073"/>
  <c r="K1074"/>
  <c r="L1074"/>
  <c r="K1075"/>
  <c r="L1075"/>
  <c r="K1076"/>
  <c r="L1076"/>
  <c r="K1077"/>
  <c r="L1077"/>
  <c r="K1078"/>
  <c r="L1078"/>
  <c r="K1079"/>
  <c r="L1079"/>
  <c r="K1080"/>
  <c r="L1080"/>
  <c r="K1081"/>
  <c r="L1081"/>
  <c r="K1082"/>
  <c r="L1082"/>
  <c r="K1083"/>
  <c r="L1083"/>
  <c r="K1084"/>
  <c r="L1084"/>
  <c r="K1085"/>
  <c r="L1085"/>
  <c r="K1086"/>
  <c r="L1086"/>
  <c r="K1087"/>
  <c r="L1087"/>
  <c r="K1088"/>
  <c r="L1088"/>
  <c r="K1089"/>
  <c r="L1089"/>
  <c r="K1090"/>
  <c r="L1090"/>
  <c r="K1091"/>
  <c r="L1091"/>
  <c r="K1092"/>
  <c r="L1092"/>
  <c r="K1093"/>
  <c r="L1093"/>
  <c r="K1094"/>
  <c r="L1094"/>
  <c r="K1095"/>
  <c r="L1095"/>
  <c r="K1096"/>
  <c r="L1096"/>
  <c r="K1097"/>
  <c r="L1097"/>
  <c r="K1098"/>
  <c r="L1098"/>
  <c r="K1099"/>
  <c r="L1099"/>
  <c r="K1100"/>
  <c r="L1100"/>
  <c r="K1101"/>
  <c r="L1101"/>
  <c r="K1102"/>
  <c r="L1102"/>
  <c r="K1103"/>
  <c r="L1103"/>
  <c r="K1104"/>
  <c r="L1104"/>
  <c r="K1105"/>
  <c r="L1105"/>
  <c r="K1106"/>
  <c r="L1106"/>
  <c r="K1107"/>
  <c r="L1107"/>
  <c r="K1108"/>
  <c r="L1108"/>
  <c r="K1109"/>
  <c r="L1109"/>
  <c r="K1110"/>
  <c r="L1110"/>
  <c r="K1111"/>
  <c r="L1111"/>
  <c r="K1112"/>
  <c r="L1112"/>
  <c r="K1113"/>
  <c r="L1113"/>
  <c r="K1114"/>
  <c r="L1114"/>
  <c r="K1115"/>
  <c r="L1115"/>
  <c r="K1116"/>
  <c r="L1116"/>
  <c r="K1117"/>
  <c r="L1117"/>
  <c r="K1118"/>
  <c r="L1118"/>
  <c r="K1119"/>
  <c r="L1119"/>
  <c r="K1120"/>
  <c r="L1120"/>
  <c r="K1121"/>
  <c r="L1121"/>
  <c r="K1122"/>
  <c r="L1122"/>
  <c r="K1123"/>
  <c r="L1123"/>
  <c r="K1124"/>
  <c r="L1124"/>
  <c r="K1125"/>
  <c r="L1125"/>
  <c r="K1126"/>
  <c r="L1126"/>
  <c r="K1127"/>
  <c r="L1127"/>
  <c r="K1128"/>
  <c r="L1128"/>
  <c r="K1129"/>
  <c r="L1129"/>
  <c r="K1130"/>
  <c r="L1130"/>
  <c r="K1131"/>
  <c r="L1131"/>
  <c r="K1132"/>
  <c r="L1132"/>
  <c r="K1133"/>
  <c r="L1133"/>
  <c r="K1134"/>
  <c r="L1134"/>
  <c r="K1135"/>
  <c r="L1135"/>
  <c r="K1136"/>
  <c r="L1136"/>
  <c r="K1137"/>
  <c r="L1137"/>
  <c r="K1138"/>
  <c r="L1138"/>
  <c r="K1139"/>
  <c r="L1139"/>
  <c r="K1140"/>
  <c r="L1140"/>
  <c r="K1141"/>
  <c r="L1141"/>
  <c r="K1142"/>
  <c r="L1142"/>
  <c r="K1143"/>
  <c r="L1143"/>
  <c r="K1144"/>
  <c r="L1144"/>
  <c r="K1145"/>
  <c r="L1145"/>
  <c r="K1146"/>
  <c r="L1146"/>
  <c r="K1147"/>
  <c r="L1147"/>
  <c r="K1148"/>
  <c r="L1148"/>
  <c r="K1149"/>
  <c r="L1149"/>
  <c r="K1150"/>
  <c r="L1150"/>
  <c r="K1151"/>
  <c r="L1151"/>
  <c r="K1152"/>
  <c r="L1152"/>
  <c r="K1153"/>
  <c r="L1153"/>
  <c r="K1154"/>
  <c r="L1154"/>
  <c r="K1155"/>
  <c r="L1155"/>
  <c r="K1156"/>
  <c r="L1156"/>
  <c r="K1157"/>
  <c r="L1157"/>
  <c r="K1158"/>
  <c r="L1158"/>
  <c r="K1159"/>
  <c r="L1159"/>
  <c r="K1160"/>
  <c r="L1160"/>
  <c r="K1161"/>
  <c r="L1161"/>
  <c r="K1162"/>
  <c r="L1162"/>
  <c r="K1163"/>
  <c r="L1163"/>
  <c r="K1164"/>
  <c r="L1164"/>
  <c r="K1165"/>
  <c r="L1165"/>
  <c r="K1166"/>
  <c r="L1166"/>
  <c r="K1167"/>
  <c r="L1167"/>
  <c r="K1168"/>
  <c r="L1168"/>
  <c r="K1169"/>
  <c r="L1169"/>
  <c r="K1170"/>
  <c r="L1170"/>
  <c r="K1171"/>
  <c r="L1171"/>
  <c r="K1172"/>
  <c r="L1172"/>
  <c r="K1173"/>
  <c r="L1173"/>
  <c r="K1174"/>
  <c r="L1174"/>
  <c r="K1175"/>
  <c r="L1175"/>
  <c r="K1176"/>
  <c r="L1176"/>
  <c r="K1177"/>
  <c r="L1177"/>
  <c r="K1178"/>
  <c r="L1178"/>
  <c r="K1179"/>
  <c r="L1179"/>
  <c r="K1180"/>
  <c r="L1180"/>
  <c r="K1181"/>
  <c r="L1181"/>
  <c r="K1182"/>
  <c r="L1182"/>
  <c r="K1183"/>
  <c r="L1183"/>
  <c r="K1184"/>
  <c r="L1184"/>
  <c r="K1185"/>
  <c r="L1185"/>
  <c r="K1186"/>
  <c r="L1186"/>
  <c r="K1187"/>
  <c r="L1187"/>
  <c r="K1188"/>
  <c r="L1188"/>
  <c r="K1189"/>
  <c r="L1189"/>
  <c r="K1190"/>
  <c r="L1190"/>
  <c r="K1191"/>
  <c r="L1191"/>
  <c r="K1192"/>
  <c r="L1192"/>
  <c r="K1193"/>
  <c r="L1193"/>
  <c r="K1194"/>
  <c r="L1194"/>
  <c r="K1195"/>
  <c r="L1195"/>
  <c r="K1196"/>
  <c r="L1196"/>
  <c r="K1197"/>
  <c r="L1197"/>
  <c r="K1198"/>
  <c r="L1198"/>
  <c r="K1199"/>
  <c r="L1199"/>
  <c r="K1200"/>
  <c r="L1200"/>
  <c r="K1201"/>
  <c r="L1201"/>
  <c r="K1202"/>
  <c r="L1202"/>
  <c r="K1203"/>
  <c r="L1203"/>
  <c r="K1204"/>
  <c r="L1204"/>
  <c r="K1205"/>
  <c r="L1205"/>
  <c r="K1206"/>
  <c r="L1206"/>
  <c r="K1207"/>
  <c r="L1207"/>
  <c r="K1208"/>
  <c r="L1208"/>
  <c r="K1209"/>
  <c r="L1209"/>
  <c r="K1210"/>
  <c r="L1210"/>
  <c r="K1211"/>
  <c r="L1211"/>
  <c r="K1212"/>
  <c r="L1212"/>
  <c r="K1213"/>
  <c r="L1213"/>
  <c r="K1214"/>
  <c r="L1214"/>
  <c r="K1215"/>
  <c r="L1215"/>
  <c r="K1216"/>
  <c r="L1216"/>
  <c r="K1217"/>
  <c r="L1217"/>
  <c r="K1218"/>
  <c r="L1218"/>
  <c r="K1219"/>
  <c r="L1219"/>
  <c r="K1220"/>
  <c r="L1220"/>
  <c r="K1221"/>
  <c r="L1221"/>
  <c r="K1222"/>
  <c r="L1222"/>
  <c r="K1223"/>
  <c r="L1223"/>
  <c r="K1224"/>
  <c r="L1224"/>
  <c r="K1225"/>
  <c r="L1225"/>
  <c r="K1226"/>
  <c r="L1226"/>
  <c r="K1227"/>
  <c r="L1227"/>
  <c r="K1228"/>
  <c r="L1228"/>
  <c r="K1229"/>
  <c r="L1229"/>
  <c r="K1230"/>
  <c r="L1230"/>
  <c r="K1231"/>
  <c r="L1231"/>
  <c r="K1232"/>
  <c r="L1232"/>
  <c r="K1233"/>
  <c r="L1233"/>
  <c r="K1234"/>
  <c r="L1234"/>
  <c r="K1235"/>
  <c r="L1235"/>
  <c r="K1236"/>
  <c r="L1236"/>
  <c r="K1237"/>
  <c r="L1237"/>
  <c r="K1238"/>
  <c r="L1238"/>
  <c r="K1239"/>
  <c r="L1239"/>
  <c r="K1240"/>
  <c r="L1240"/>
  <c r="K1241"/>
  <c r="L1241"/>
  <c r="K1242"/>
  <c r="L1242"/>
  <c r="K1243"/>
  <c r="L1243"/>
  <c r="K1244"/>
  <c r="L1244"/>
  <c r="K1245"/>
  <c r="L1245"/>
  <c r="K1246"/>
  <c r="L1246"/>
  <c r="K1247"/>
  <c r="L1247"/>
  <c r="K1248"/>
  <c r="L1248"/>
  <c r="K1249"/>
  <c r="L1249"/>
  <c r="K1250"/>
  <c r="L1250"/>
  <c r="K1251"/>
  <c r="L1251"/>
  <c r="K1252"/>
  <c r="L1252"/>
  <c r="K1253"/>
  <c r="L1253"/>
  <c r="K1254"/>
  <c r="L1254"/>
  <c r="K1255"/>
  <c r="L1255"/>
  <c r="K1256"/>
  <c r="L1256"/>
  <c r="K1257"/>
  <c r="L1257"/>
  <c r="K1258"/>
  <c r="L1258"/>
  <c r="K1259"/>
  <c r="L1259"/>
  <c r="K1260"/>
  <c r="L1260"/>
  <c r="K1261"/>
  <c r="L1261"/>
  <c r="K1262"/>
  <c r="L1262"/>
  <c r="K1263"/>
  <c r="L1263"/>
  <c r="K1264"/>
  <c r="L1264"/>
  <c r="K1265"/>
  <c r="L1265"/>
  <c r="K1266"/>
  <c r="L1266"/>
  <c r="K1267"/>
  <c r="L1267"/>
  <c r="K1268"/>
  <c r="L1268"/>
  <c r="K1269"/>
  <c r="L1269"/>
  <c r="K1270"/>
  <c r="L1270"/>
  <c r="K1271"/>
  <c r="L1271"/>
  <c r="K1272"/>
  <c r="L1272"/>
  <c r="K1273"/>
  <c r="L1273"/>
  <c r="K1274"/>
  <c r="L1274"/>
  <c r="K1275"/>
  <c r="L1275"/>
  <c r="K1276"/>
  <c r="L1276"/>
  <c r="K1277"/>
  <c r="L1277"/>
  <c r="K1278"/>
  <c r="L1278"/>
  <c r="K1279"/>
  <c r="L1279"/>
  <c r="K1280"/>
  <c r="L1280"/>
  <c r="K1281"/>
  <c r="L1281"/>
  <c r="K1282"/>
  <c r="L1282"/>
  <c r="K1283"/>
  <c r="L1283"/>
  <c r="K1284"/>
  <c r="L1284"/>
  <c r="K1285"/>
  <c r="L1285"/>
  <c r="K1286"/>
  <c r="L1286"/>
  <c r="K1287"/>
  <c r="L1287"/>
  <c r="K1288"/>
  <c r="L1288"/>
  <c r="K1289"/>
  <c r="L1289"/>
  <c r="K1290"/>
  <c r="L1290"/>
  <c r="K1291"/>
  <c r="L1291"/>
  <c r="K1292"/>
  <c r="L1292"/>
  <c r="K1293"/>
  <c r="L1293"/>
  <c r="K1294"/>
  <c r="L1294"/>
  <c r="K1295"/>
  <c r="L1295"/>
  <c r="K1296"/>
  <c r="L1296"/>
  <c r="K1297"/>
  <c r="L1297"/>
  <c r="K1298"/>
  <c r="L1298"/>
  <c r="K1299"/>
  <c r="L1299"/>
  <c r="K1300"/>
  <c r="L1300"/>
  <c r="K1301"/>
  <c r="L1301"/>
  <c r="K1302"/>
  <c r="L1302"/>
  <c r="K1303"/>
  <c r="L1303"/>
  <c r="K1304"/>
  <c r="L1304"/>
  <c r="K1305"/>
  <c r="L1305"/>
  <c r="K1306"/>
  <c r="L1306"/>
  <c r="K1307"/>
  <c r="L1307"/>
  <c r="K1308"/>
  <c r="L1308"/>
  <c r="K1309"/>
  <c r="L1309"/>
  <c r="K1310"/>
  <c r="L1310"/>
  <c r="K1311"/>
  <c r="L1311"/>
  <c r="K1312"/>
  <c r="L1312"/>
  <c r="K1313"/>
  <c r="L1313"/>
  <c r="K1314"/>
  <c r="L1314"/>
  <c r="K1315"/>
  <c r="L1315"/>
  <c r="K1316"/>
  <c r="L1316"/>
  <c r="K1317"/>
  <c r="L1317"/>
  <c r="K1318"/>
  <c r="L1318"/>
  <c r="K1319"/>
  <c r="L1319"/>
  <c r="K1320"/>
  <c r="L1320"/>
  <c r="K1321"/>
  <c r="L1321"/>
  <c r="K1322"/>
  <c r="L1322"/>
  <c r="K1323"/>
  <c r="L1323"/>
  <c r="K1324"/>
  <c r="L1324"/>
  <c r="K1325"/>
  <c r="L1325"/>
  <c r="K1326"/>
  <c r="L1326"/>
  <c r="K1327"/>
  <c r="L1327"/>
  <c r="K1328"/>
  <c r="L1328"/>
  <c r="K1329"/>
  <c r="L1329"/>
  <c r="K1330"/>
  <c r="L1330"/>
  <c r="K1331"/>
  <c r="L1331"/>
  <c r="K1332"/>
  <c r="L1332"/>
  <c r="K1333"/>
  <c r="L1333"/>
  <c r="K1334"/>
  <c r="L1334"/>
  <c r="K1335"/>
  <c r="L1335"/>
  <c r="K1336"/>
  <c r="L1336"/>
  <c r="K1337"/>
  <c r="L1337"/>
  <c r="K1338"/>
  <c r="L1338"/>
  <c r="K1339"/>
  <c r="L1339"/>
  <c r="K1340"/>
  <c r="L1340"/>
  <c r="K1341"/>
  <c r="L1341"/>
  <c r="K1342"/>
  <c r="L1342"/>
  <c r="K1343"/>
  <c r="L1343"/>
  <c r="K1344"/>
  <c r="L1344"/>
  <c r="K1345"/>
  <c r="L1345"/>
  <c r="K1346"/>
  <c r="L1346"/>
  <c r="K1347"/>
  <c r="L1347"/>
  <c r="K1348"/>
  <c r="L1348"/>
  <c r="K1349"/>
  <c r="L1349"/>
  <c r="K1350"/>
  <c r="L1350"/>
  <c r="K1351"/>
  <c r="L1351"/>
  <c r="K1352"/>
  <c r="L1352"/>
  <c r="K1353"/>
  <c r="L1353"/>
  <c r="K1354"/>
  <c r="L1354"/>
  <c r="K1355"/>
  <c r="L1355"/>
  <c r="K1356"/>
  <c r="L1356"/>
  <c r="K1357"/>
  <c r="L1357"/>
  <c r="K1358"/>
  <c r="L1358"/>
  <c r="K1359"/>
  <c r="L1359"/>
  <c r="K1360"/>
  <c r="L1360"/>
  <c r="K1361"/>
  <c r="L1361"/>
  <c r="K1362"/>
  <c r="L1362"/>
  <c r="K1363"/>
  <c r="L1363"/>
  <c r="K1364"/>
  <c r="L1364"/>
  <c r="K1365"/>
  <c r="L1365"/>
  <c r="K1366"/>
  <c r="L1366"/>
  <c r="K1367"/>
  <c r="L1367"/>
  <c r="K1368"/>
  <c r="L1368"/>
  <c r="K1369"/>
  <c r="L1369"/>
  <c r="K1370"/>
  <c r="L1370"/>
  <c r="K1371"/>
  <c r="L1371"/>
  <c r="K1372"/>
  <c r="L1372"/>
  <c r="K1373"/>
  <c r="L1373"/>
  <c r="K1374"/>
  <c r="L1374"/>
  <c r="K1375"/>
  <c r="L1375"/>
  <c r="K1376"/>
  <c r="L1376"/>
  <c r="K1377"/>
  <c r="L1377"/>
  <c r="K1378"/>
  <c r="L1378"/>
  <c r="K1379"/>
  <c r="L1379"/>
  <c r="K1380"/>
  <c r="L1380"/>
  <c r="K1381"/>
  <c r="L1381"/>
  <c r="K1382"/>
  <c r="L1382"/>
  <c r="K1383"/>
  <c r="L1383"/>
  <c r="K1384"/>
  <c r="L1384"/>
  <c r="K1385"/>
  <c r="L1385"/>
  <c r="K1386"/>
  <c r="L1386"/>
  <c r="K1387"/>
  <c r="L1387"/>
  <c r="K1388"/>
  <c r="L1388"/>
  <c r="K1389"/>
  <c r="L1389"/>
  <c r="K1390"/>
  <c r="L1390"/>
  <c r="K1391"/>
  <c r="L1391"/>
  <c r="K1392"/>
  <c r="L1392"/>
  <c r="K1393"/>
  <c r="L1393"/>
  <c r="K1394"/>
  <c r="L1394"/>
  <c r="K1395"/>
  <c r="L1395"/>
  <c r="K1396"/>
  <c r="L1396"/>
  <c r="K1397"/>
  <c r="L1397"/>
  <c r="K1398"/>
  <c r="L1398"/>
  <c r="K1399"/>
  <c r="L1399"/>
  <c r="K1400"/>
  <c r="L1400"/>
  <c r="K1401"/>
  <c r="L1401"/>
  <c r="K1402"/>
  <c r="L1402"/>
  <c r="K1403"/>
  <c r="L1403"/>
  <c r="K1404"/>
  <c r="L1404"/>
  <c r="K1405"/>
  <c r="L1405"/>
  <c r="K1406"/>
  <c r="L1406"/>
  <c r="K1407"/>
  <c r="L1407"/>
  <c r="K1408"/>
  <c r="L1408"/>
  <c r="K1409"/>
  <c r="L1409"/>
  <c r="K1410"/>
  <c r="L1410"/>
  <c r="K1411"/>
  <c r="L1411"/>
  <c r="K1412"/>
  <c r="L1412"/>
  <c r="K1413"/>
  <c r="L1413"/>
  <c r="K1414"/>
  <c r="L1414"/>
  <c r="K1415"/>
  <c r="L1415"/>
  <c r="K1416"/>
  <c r="L1416"/>
  <c r="K1417"/>
  <c r="L1417"/>
  <c r="K1418"/>
  <c r="L1418"/>
  <c r="K1419"/>
  <c r="L1419"/>
  <c r="K1420"/>
  <c r="L1420"/>
  <c r="K1421"/>
  <c r="L1421"/>
  <c r="K1422"/>
  <c r="L1422"/>
  <c r="K1423"/>
  <c r="L1423"/>
  <c r="K1424"/>
  <c r="L1424"/>
  <c r="K1425"/>
  <c r="L1425"/>
  <c r="K1426"/>
  <c r="L1426"/>
  <c r="K1427"/>
  <c r="L1427"/>
  <c r="K1428"/>
  <c r="L1428"/>
  <c r="K1429"/>
  <c r="L1429"/>
  <c r="K1430"/>
  <c r="L1430"/>
  <c r="K1431"/>
  <c r="L1431"/>
  <c r="K1432"/>
  <c r="L1432"/>
  <c r="K1433"/>
  <c r="L1433"/>
  <c r="K1434"/>
  <c r="L1434"/>
  <c r="K1435"/>
  <c r="L1435"/>
  <c r="K1436"/>
  <c r="L1436"/>
  <c r="K1437"/>
  <c r="L1437"/>
  <c r="K1438"/>
  <c r="L1438"/>
  <c r="K1439"/>
  <c r="L1439"/>
  <c r="K1440"/>
  <c r="L1440"/>
  <c r="K1441"/>
  <c r="L1441"/>
  <c r="K1442"/>
  <c r="L1442"/>
  <c r="K1443"/>
  <c r="L1443"/>
  <c r="K1444"/>
  <c r="L1444"/>
  <c r="K1445"/>
  <c r="L1445"/>
  <c r="K1446"/>
  <c r="L1446"/>
  <c r="K1447"/>
  <c r="L1447"/>
  <c r="K1448"/>
  <c r="L1448"/>
  <c r="K1449"/>
  <c r="L1449"/>
  <c r="K1450"/>
  <c r="L1450"/>
  <c r="K1451"/>
  <c r="L1451"/>
  <c r="K1452"/>
  <c r="L1452"/>
  <c r="K1453"/>
  <c r="L1453"/>
  <c r="K1454"/>
  <c r="L1454"/>
  <c r="K1455"/>
  <c r="L1455"/>
  <c r="K1456"/>
  <c r="L1456"/>
  <c r="K1457"/>
  <c r="L1457"/>
  <c r="K1458"/>
  <c r="L1458"/>
  <c r="K1459"/>
  <c r="L1459"/>
  <c r="K1460"/>
  <c r="L1460"/>
  <c r="K1461"/>
  <c r="L1461"/>
  <c r="K1462"/>
  <c r="L1462"/>
  <c r="K1463"/>
  <c r="L1463"/>
  <c r="K1464"/>
  <c r="L1464"/>
  <c r="K1465"/>
  <c r="L1465"/>
  <c r="K1466"/>
  <c r="L1466"/>
  <c r="K1467"/>
  <c r="L1467"/>
  <c r="K1468"/>
  <c r="L1468"/>
  <c r="K1469"/>
  <c r="L1469"/>
  <c r="K1470"/>
  <c r="L1470"/>
  <c r="K1471"/>
  <c r="L1471"/>
  <c r="K1472"/>
  <c r="L1472"/>
  <c r="K1473"/>
  <c r="L1473"/>
  <c r="K1474"/>
  <c r="L1474"/>
  <c r="K1475"/>
  <c r="L1475"/>
  <c r="K1476"/>
  <c r="L1476"/>
  <c r="K1477"/>
  <c r="L1477"/>
  <c r="K1478"/>
  <c r="L1478"/>
  <c r="K1479"/>
  <c r="L1479"/>
  <c r="K1480"/>
  <c r="L1480"/>
  <c r="K1481"/>
  <c r="L1481"/>
  <c r="K1482"/>
  <c r="L1482"/>
  <c r="K1483"/>
  <c r="L1483"/>
  <c r="K1484"/>
  <c r="L1484"/>
  <c r="K1485"/>
  <c r="L1485"/>
  <c r="K1486"/>
  <c r="L1486"/>
  <c r="K1487"/>
  <c r="L1487"/>
  <c r="K1488"/>
  <c r="L1488"/>
  <c r="K1489"/>
  <c r="L1489"/>
  <c r="K1490"/>
  <c r="L1490"/>
  <c r="K1491"/>
  <c r="L1491"/>
  <c r="K1492"/>
  <c r="L1492"/>
  <c r="K1493"/>
  <c r="L1493"/>
  <c r="K1494"/>
  <c r="L1494"/>
  <c r="K1495"/>
  <c r="L1495"/>
  <c r="K1496"/>
  <c r="L1496"/>
  <c r="K1497"/>
  <c r="L1497"/>
  <c r="K1498"/>
  <c r="L1498"/>
  <c r="K1499"/>
  <c r="L1499"/>
  <c r="K1500"/>
  <c r="L1500"/>
  <c r="K1501"/>
  <c r="L1501"/>
  <c r="K1502"/>
  <c r="L1502"/>
  <c r="K1503"/>
  <c r="L1503"/>
  <c r="K1504"/>
  <c r="L1504"/>
  <c r="K1505"/>
  <c r="L1505"/>
  <c r="K1506"/>
  <c r="L1506"/>
  <c r="K1507"/>
  <c r="L1507"/>
  <c r="K1508"/>
  <c r="L1508"/>
  <c r="K1509"/>
  <c r="L1509"/>
  <c r="K1510"/>
  <c r="L1510"/>
  <c r="K1511"/>
  <c r="L1511"/>
  <c r="K1512"/>
  <c r="L1512"/>
  <c r="K1513"/>
  <c r="L1513"/>
  <c r="K1514"/>
  <c r="L1514"/>
  <c r="K1515"/>
  <c r="L1515"/>
  <c r="K1516"/>
  <c r="L1516"/>
  <c r="K1517"/>
  <c r="L1517"/>
  <c r="K1518"/>
  <c r="L1518"/>
  <c r="K1519"/>
  <c r="L1519"/>
  <c r="K1520"/>
  <c r="L1520"/>
  <c r="K1521"/>
  <c r="L1521"/>
  <c r="K1522"/>
  <c r="L1522"/>
  <c r="K1523"/>
  <c r="L1523"/>
  <c r="K1524"/>
  <c r="L1524"/>
  <c r="K1525"/>
  <c r="L1525"/>
  <c r="K1526"/>
  <c r="L1526"/>
  <c r="K1527"/>
  <c r="L1527"/>
  <c r="K1528"/>
  <c r="L1528"/>
  <c r="K1529"/>
  <c r="L1529"/>
  <c r="K1530"/>
  <c r="L1530"/>
  <c r="K1531"/>
  <c r="L1531"/>
  <c r="K1532"/>
  <c r="L1532"/>
  <c r="K1533"/>
  <c r="L1533"/>
  <c r="K1534"/>
  <c r="L1534"/>
  <c r="K1535"/>
  <c r="L1535"/>
  <c r="K1536"/>
  <c r="L1536"/>
  <c r="K1537"/>
  <c r="L1537"/>
  <c r="K1538"/>
  <c r="L1538"/>
  <c r="K1539"/>
  <c r="L1539"/>
  <c r="K1540"/>
  <c r="L1540"/>
  <c r="K1541"/>
  <c r="L1541"/>
  <c r="K1542"/>
  <c r="L1542"/>
  <c r="K1543"/>
  <c r="L1543"/>
  <c r="K1544"/>
  <c r="L1544"/>
  <c r="K1545"/>
  <c r="L1545"/>
  <c r="K1546"/>
  <c r="L1546"/>
  <c r="K1547"/>
  <c r="L1547"/>
  <c r="K1548"/>
  <c r="L1548"/>
  <c r="K1549"/>
  <c r="L1549"/>
  <c r="K1550"/>
  <c r="L1550"/>
  <c r="K1551"/>
  <c r="L1551"/>
  <c r="K1552"/>
  <c r="L1552"/>
  <c r="K1553"/>
  <c r="L1553"/>
  <c r="K1554"/>
  <c r="L1554"/>
  <c r="K1555"/>
  <c r="L1555"/>
  <c r="K1556"/>
  <c r="L1556"/>
  <c r="K1557"/>
  <c r="L1557"/>
  <c r="K1558"/>
  <c r="L1558"/>
  <c r="K1559"/>
  <c r="L1559"/>
  <c r="K1560"/>
  <c r="L1560"/>
  <c r="K1561"/>
  <c r="L1561"/>
  <c r="K1562"/>
  <c r="L1562"/>
  <c r="K1563"/>
  <c r="L1563"/>
  <c r="K1564"/>
  <c r="L1564"/>
  <c r="K1565"/>
  <c r="L1565"/>
  <c r="K1566"/>
  <c r="L1566"/>
  <c r="K1567"/>
  <c r="L1567"/>
  <c r="K1568"/>
  <c r="L1568"/>
  <c r="K1569"/>
  <c r="L1569"/>
  <c r="K1570"/>
  <c r="L1570"/>
  <c r="K1571"/>
  <c r="L1571"/>
  <c r="K1572"/>
  <c r="L1572"/>
  <c r="K1573"/>
  <c r="L1573"/>
  <c r="K1574"/>
  <c r="L1574"/>
  <c r="K1575"/>
  <c r="L1575"/>
  <c r="K1576"/>
  <c r="L1576"/>
  <c r="K1577"/>
  <c r="L1577"/>
  <c r="K1578"/>
  <c r="L1578"/>
  <c r="K1579"/>
  <c r="L1579"/>
  <c r="K1580"/>
  <c r="L1580"/>
  <c r="K1581"/>
  <c r="L1581"/>
  <c r="K1582"/>
  <c r="L1582"/>
  <c r="K1583"/>
  <c r="L1583"/>
  <c r="K1584"/>
  <c r="L1584"/>
  <c r="K1585"/>
  <c r="L1585"/>
  <c r="K1586"/>
  <c r="L1586"/>
  <c r="K1587"/>
  <c r="L1587"/>
  <c r="K1588"/>
  <c r="L1588"/>
  <c r="K1589"/>
  <c r="L1589"/>
  <c r="K1590"/>
  <c r="L1590"/>
  <c r="K1591"/>
  <c r="L1591"/>
  <c r="K1592"/>
  <c r="L1592"/>
  <c r="K1593"/>
  <c r="L1593"/>
  <c r="K1594"/>
  <c r="L1594"/>
  <c r="K1595"/>
  <c r="L1595"/>
  <c r="K1596"/>
  <c r="L1596"/>
  <c r="K1597"/>
  <c r="L1597"/>
  <c r="K1598"/>
  <c r="L1598"/>
  <c r="K1599"/>
  <c r="L1599"/>
  <c r="K1600"/>
  <c r="L1600"/>
  <c r="K1601"/>
  <c r="L1601"/>
  <c r="K1602"/>
  <c r="L1602"/>
  <c r="K1603"/>
  <c r="L1603"/>
  <c r="K1604"/>
  <c r="L1604"/>
  <c r="K1605"/>
  <c r="L1605"/>
  <c r="K1606"/>
  <c r="L1606"/>
  <c r="K1607"/>
  <c r="L1607"/>
  <c r="K1608"/>
  <c r="L1608"/>
  <c r="K1609"/>
  <c r="L1609"/>
  <c r="K1610"/>
  <c r="L1610"/>
  <c r="K1611"/>
  <c r="L1611"/>
  <c r="K1612"/>
  <c r="L1612"/>
  <c r="K1613"/>
  <c r="L1613"/>
  <c r="K1614"/>
  <c r="L1614"/>
  <c r="K1615"/>
  <c r="L1615"/>
  <c r="K1616"/>
  <c r="L1616"/>
  <c r="K1617"/>
  <c r="L1617"/>
  <c r="K1618"/>
  <c r="L1618"/>
  <c r="K1619"/>
  <c r="L1619"/>
  <c r="K1620"/>
  <c r="L1620"/>
  <c r="K1621"/>
  <c r="L1621"/>
  <c r="K1622"/>
  <c r="L1622"/>
  <c r="K1623"/>
  <c r="L1623"/>
  <c r="K1624"/>
  <c r="L1624"/>
  <c r="K1625"/>
  <c r="L1625"/>
  <c r="K1626"/>
  <c r="L1626"/>
  <c r="K1627"/>
  <c r="L1627"/>
  <c r="K1628"/>
  <c r="L1628"/>
  <c r="K1629"/>
  <c r="L1629"/>
  <c r="K1630"/>
  <c r="L1630"/>
  <c r="K1631"/>
  <c r="L1631"/>
  <c r="K1632"/>
  <c r="L1632"/>
  <c r="K1633"/>
  <c r="L1633"/>
  <c r="K1634"/>
  <c r="L1634"/>
  <c r="K1635"/>
  <c r="L1635"/>
  <c r="K1636"/>
  <c r="L1636"/>
  <c r="K1637"/>
  <c r="L1637"/>
  <c r="K1638"/>
  <c r="L1638"/>
  <c r="K1639"/>
  <c r="L1639"/>
  <c r="K1640"/>
  <c r="L1640"/>
  <c r="K1641"/>
  <c r="L1641"/>
  <c r="K1642"/>
  <c r="L1642"/>
  <c r="K1643"/>
  <c r="L1643"/>
  <c r="K1644"/>
  <c r="L1644"/>
  <c r="K1645"/>
  <c r="L1645"/>
  <c r="K1646"/>
  <c r="L1646"/>
  <c r="K1647"/>
  <c r="L1647"/>
  <c r="K1648"/>
  <c r="L1648"/>
  <c r="K1649"/>
  <c r="L1649"/>
  <c r="K1650"/>
  <c r="L1650"/>
  <c r="K1651"/>
  <c r="L1651"/>
  <c r="K1652"/>
  <c r="L1652"/>
  <c r="K1653"/>
  <c r="L1653"/>
  <c r="K1654"/>
  <c r="L1654"/>
  <c r="K1655"/>
  <c r="L1655"/>
  <c r="K1656"/>
  <c r="L1656"/>
  <c r="K1657"/>
  <c r="L1657"/>
  <c r="K1658"/>
  <c r="L1658"/>
  <c r="K1659"/>
  <c r="L1659"/>
  <c r="K1660"/>
  <c r="L1660"/>
  <c r="K1661"/>
  <c r="L1661"/>
  <c r="K1662"/>
  <c r="L1662"/>
  <c r="K1663"/>
  <c r="L1663"/>
  <c r="K1664"/>
  <c r="L1664"/>
  <c r="K1665"/>
  <c r="L1665"/>
  <c r="K1666"/>
  <c r="L1666"/>
  <c r="K1667"/>
  <c r="L1667"/>
  <c r="K1668"/>
  <c r="L1668"/>
  <c r="K1669"/>
  <c r="L1669"/>
  <c r="K1670"/>
  <c r="L1670"/>
  <c r="K1671"/>
  <c r="L1671"/>
  <c r="K1672"/>
  <c r="L1672"/>
  <c r="K1673"/>
  <c r="L1673"/>
  <c r="K1674"/>
  <c r="L1674"/>
  <c r="K1675"/>
  <c r="L1675"/>
  <c r="K1676"/>
  <c r="L1676"/>
  <c r="K1677"/>
  <c r="L1677"/>
  <c r="K1678"/>
  <c r="L1678"/>
  <c r="K1679"/>
  <c r="L1679"/>
  <c r="K1680"/>
  <c r="L1680"/>
  <c r="K1681"/>
  <c r="L1681"/>
  <c r="K1682"/>
  <c r="L1682"/>
  <c r="K1683"/>
  <c r="L1683"/>
  <c r="K1684"/>
  <c r="L1684"/>
  <c r="K1685"/>
  <c r="L1685"/>
  <c r="K1686"/>
  <c r="L1686"/>
  <c r="K1687"/>
  <c r="L1687"/>
  <c r="K1688"/>
  <c r="L1688"/>
  <c r="K1689"/>
  <c r="L1689"/>
  <c r="K1690"/>
  <c r="L1690"/>
  <c r="K1691"/>
  <c r="L1691"/>
  <c r="K1692"/>
  <c r="L1692"/>
  <c r="K1693"/>
  <c r="L1693"/>
  <c r="K1694"/>
  <c r="L1694"/>
  <c r="K1695"/>
  <c r="L1695"/>
  <c r="K1696"/>
  <c r="L1696"/>
  <c r="K1697"/>
  <c r="L1697"/>
  <c r="K1698"/>
  <c r="L1698"/>
  <c r="K1699"/>
  <c r="L1699"/>
  <c r="K1700"/>
  <c r="L1700"/>
  <c r="K1701"/>
  <c r="L1701"/>
  <c r="K1702"/>
  <c r="L1702"/>
  <c r="K1703"/>
  <c r="L1703"/>
  <c r="K1704"/>
  <c r="L1704"/>
  <c r="K1705"/>
  <c r="L1705"/>
  <c r="K1706"/>
  <c r="L1706"/>
  <c r="K1707"/>
  <c r="L1707"/>
  <c r="K1708"/>
  <c r="L1708"/>
  <c r="K1709"/>
  <c r="L1709"/>
  <c r="K1710"/>
  <c r="L1710"/>
  <c r="K1711"/>
  <c r="L1711"/>
  <c r="K1712"/>
  <c r="L1712"/>
  <c r="K1713"/>
  <c r="L1713"/>
  <c r="K1714"/>
  <c r="L1714"/>
  <c r="K1715"/>
  <c r="L1715"/>
  <c r="K1716"/>
  <c r="L1716"/>
  <c r="K1717"/>
  <c r="L1717"/>
  <c r="K1718"/>
  <c r="L1718"/>
  <c r="K1719"/>
  <c r="L1719"/>
  <c r="K1720"/>
  <c r="L1720"/>
  <c r="K1721"/>
  <c r="L1721"/>
  <c r="K1722"/>
  <c r="L1722"/>
  <c r="K1723"/>
  <c r="L1723"/>
  <c r="K1724"/>
  <c r="L1724"/>
  <c r="K1725"/>
  <c r="L1725"/>
  <c r="K1726"/>
  <c r="L1726"/>
  <c r="K1727"/>
  <c r="L1727"/>
  <c r="K1728"/>
  <c r="L1728"/>
  <c r="K1729"/>
  <c r="L1729"/>
  <c r="K1730"/>
  <c r="L1730"/>
  <c r="K1731"/>
  <c r="L1731"/>
  <c r="K1732"/>
  <c r="L1732"/>
  <c r="K1733"/>
  <c r="L1733"/>
  <c r="K1734"/>
  <c r="L1734"/>
  <c r="K1735"/>
  <c r="L1735"/>
  <c r="K1736"/>
  <c r="L1736"/>
  <c r="K1737"/>
  <c r="L1737"/>
  <c r="K1738"/>
  <c r="L1738"/>
  <c r="K1739"/>
  <c r="L1739"/>
  <c r="K1740"/>
  <c r="L1740"/>
  <c r="K1741"/>
  <c r="L1741"/>
  <c r="K1742"/>
  <c r="L1742"/>
  <c r="K1743"/>
  <c r="L1743"/>
  <c r="K1744"/>
  <c r="L1744"/>
  <c r="K1745"/>
  <c r="L1745"/>
  <c r="K1746"/>
  <c r="L1746"/>
  <c r="K1747"/>
  <c r="L1747"/>
  <c r="K1748"/>
  <c r="L1748"/>
  <c r="K1749"/>
  <c r="L1749"/>
  <c r="K1750"/>
  <c r="L1750"/>
  <c r="K1751"/>
  <c r="L1751"/>
  <c r="K1752"/>
  <c r="L1752"/>
  <c r="K1753"/>
  <c r="L1753"/>
  <c r="K1754"/>
  <c r="L1754"/>
  <c r="K1755"/>
  <c r="L1755"/>
  <c r="K1756"/>
  <c r="L1756"/>
  <c r="K1757"/>
  <c r="L1757"/>
  <c r="K1758"/>
  <c r="L1758"/>
  <c r="K1759"/>
  <c r="L1759"/>
  <c r="K1760"/>
  <c r="L1760"/>
  <c r="K1761"/>
  <c r="L1761"/>
  <c r="K1762"/>
  <c r="L1762"/>
  <c r="K1763"/>
  <c r="L1763"/>
  <c r="K1764"/>
  <c r="L1764"/>
  <c r="K1765"/>
  <c r="L1765"/>
  <c r="K1766"/>
  <c r="L1766"/>
  <c r="K1767"/>
  <c r="L1767"/>
  <c r="K1768"/>
  <c r="L1768"/>
  <c r="K1769"/>
  <c r="L1769"/>
  <c r="K1770"/>
  <c r="L1770"/>
  <c r="K1771"/>
  <c r="L1771"/>
  <c r="K1772"/>
  <c r="L1772"/>
  <c r="K1773"/>
  <c r="L1773"/>
  <c r="K1774"/>
  <c r="L1774"/>
  <c r="K1775"/>
  <c r="L1775"/>
  <c r="K1776"/>
  <c r="L1776"/>
  <c r="K1777"/>
  <c r="L1777"/>
  <c r="K1778"/>
  <c r="L1778"/>
  <c r="K1779"/>
  <c r="L1779"/>
  <c r="K1780"/>
  <c r="L1780"/>
  <c r="K1781"/>
  <c r="L1781"/>
  <c r="K1782"/>
  <c r="L1782"/>
  <c r="K1783"/>
  <c r="L1783"/>
  <c r="K1784"/>
  <c r="L1784"/>
  <c r="K1785"/>
  <c r="L1785"/>
  <c r="K1786"/>
  <c r="L1786"/>
  <c r="K1787"/>
  <c r="L1787"/>
  <c r="K1788"/>
  <c r="L1788"/>
  <c r="K1789"/>
  <c r="L1789"/>
  <c r="K1790"/>
  <c r="L1790"/>
  <c r="K1791"/>
  <c r="L1791"/>
  <c r="K1792"/>
  <c r="L1792"/>
  <c r="K1793"/>
  <c r="L1793"/>
  <c r="K1794"/>
  <c r="L1794"/>
  <c r="K1795"/>
  <c r="L1795"/>
  <c r="K1796"/>
  <c r="L1796"/>
  <c r="K1797"/>
  <c r="L1797"/>
  <c r="K1798"/>
  <c r="L1798"/>
  <c r="K1799"/>
  <c r="L1799"/>
  <c r="K1800"/>
  <c r="L1800"/>
  <c r="K1801"/>
  <c r="L1801"/>
  <c r="K1802"/>
  <c r="L1802"/>
  <c r="K1803"/>
  <c r="L1803"/>
  <c r="K1804"/>
  <c r="L1804"/>
  <c r="K1805"/>
  <c r="L1805"/>
  <c r="K1806"/>
  <c r="L1806"/>
  <c r="K1807"/>
  <c r="L1807"/>
  <c r="K1808"/>
  <c r="L1808"/>
  <c r="K1809"/>
  <c r="L1809"/>
  <c r="K1810"/>
  <c r="L1810"/>
  <c r="K1811"/>
  <c r="L1811"/>
  <c r="K1812"/>
  <c r="L1812"/>
  <c r="K1813"/>
  <c r="L1813"/>
  <c r="K1814"/>
  <c r="L1814"/>
  <c r="K1815"/>
  <c r="L1815"/>
  <c r="K1816"/>
  <c r="L1816"/>
  <c r="K1817"/>
  <c r="L1817"/>
  <c r="K1818"/>
  <c r="L1818"/>
  <c r="K1819"/>
  <c r="L1819"/>
  <c r="K1820"/>
  <c r="L1820"/>
  <c r="K1821"/>
  <c r="L1821"/>
  <c r="K1822"/>
  <c r="L1822"/>
  <c r="K1823"/>
  <c r="L1823"/>
  <c r="K1824"/>
  <c r="L1824"/>
  <c r="K1825"/>
  <c r="L1825"/>
  <c r="K1826"/>
  <c r="L1826"/>
  <c r="K1827"/>
  <c r="L1827"/>
  <c r="K1828"/>
  <c r="L1828"/>
  <c r="K1829"/>
  <c r="L1829"/>
  <c r="K1830"/>
  <c r="L1830"/>
  <c r="K1831"/>
  <c r="L1831"/>
  <c r="K1832"/>
  <c r="L1832"/>
  <c r="K1833"/>
  <c r="L1833"/>
  <c r="K1834"/>
  <c r="L1834"/>
  <c r="K1835"/>
  <c r="L1835"/>
  <c r="K1836"/>
  <c r="L1836"/>
  <c r="K1837"/>
  <c r="L1837"/>
  <c r="K1838"/>
  <c r="L1838"/>
  <c r="K1839"/>
  <c r="L1839"/>
  <c r="K1840"/>
  <c r="L1840"/>
  <c r="K1841"/>
  <c r="L1841"/>
  <c r="K1842"/>
  <c r="L1842"/>
  <c r="K1843"/>
  <c r="L1843"/>
  <c r="K1844"/>
  <c r="L1844"/>
  <c r="K1845"/>
  <c r="L1845"/>
  <c r="K1846"/>
  <c r="L1846"/>
  <c r="K1847"/>
  <c r="L1847"/>
  <c r="K1848"/>
  <c r="L1848"/>
  <c r="K1849"/>
  <c r="L1849"/>
  <c r="K1850"/>
  <c r="L1850"/>
  <c r="K1851"/>
  <c r="L1851"/>
  <c r="K1852"/>
  <c r="L1852"/>
  <c r="K1853"/>
  <c r="L1853"/>
  <c r="K1854"/>
  <c r="L1854"/>
  <c r="K1855"/>
  <c r="L1855"/>
  <c r="K1856"/>
  <c r="L1856"/>
  <c r="K1857"/>
  <c r="L1857"/>
  <c r="K1858"/>
  <c r="L1858"/>
  <c r="K1859"/>
  <c r="L1859"/>
  <c r="K1860"/>
  <c r="L1860"/>
  <c r="K1861"/>
  <c r="L1861"/>
  <c r="K1862"/>
  <c r="L1862"/>
  <c r="K1863"/>
  <c r="L1863"/>
  <c r="K1864"/>
  <c r="L1864"/>
  <c r="K1865"/>
  <c r="L1865"/>
  <c r="K1866"/>
  <c r="L1866"/>
  <c r="K1867"/>
  <c r="L1867"/>
  <c r="K1868"/>
  <c r="L1868"/>
  <c r="K1869"/>
  <c r="L1869"/>
  <c r="K1870"/>
  <c r="L1870"/>
  <c r="K1871"/>
  <c r="L1871"/>
  <c r="K1872"/>
  <c r="L1872"/>
  <c r="K1873"/>
  <c r="L1873"/>
  <c r="K1874"/>
  <c r="L1874"/>
  <c r="K1875"/>
  <c r="L1875"/>
  <c r="K1876"/>
  <c r="L1876"/>
  <c r="K1877"/>
  <c r="L1877"/>
  <c r="K1878"/>
  <c r="L1878"/>
  <c r="K1879"/>
  <c r="L1879"/>
  <c r="K1880"/>
  <c r="L1880"/>
  <c r="K1881"/>
  <c r="L1881"/>
  <c r="K1882"/>
  <c r="L1882"/>
  <c r="K1883"/>
  <c r="L1883"/>
  <c r="K1884"/>
  <c r="L1884"/>
  <c r="K1885"/>
  <c r="L1885"/>
  <c r="K1886"/>
  <c r="L1886"/>
  <c r="K1887"/>
  <c r="L1887"/>
  <c r="K1888"/>
  <c r="L1888"/>
  <c r="K1889"/>
  <c r="L1889"/>
  <c r="K1890"/>
  <c r="L1890"/>
  <c r="K1891"/>
  <c r="L1891"/>
  <c r="K1892"/>
  <c r="L1892"/>
  <c r="K1893"/>
  <c r="L1893"/>
  <c r="K1894"/>
  <c r="L1894"/>
  <c r="K1895"/>
  <c r="L1895"/>
  <c r="K1896"/>
  <c r="L1896"/>
  <c r="K1897"/>
  <c r="L1897"/>
  <c r="K1898"/>
  <c r="L1898"/>
  <c r="K1899"/>
  <c r="L1899"/>
  <c r="K1900"/>
  <c r="L1900"/>
  <c r="K1901"/>
  <c r="L1901"/>
  <c r="K1902"/>
  <c r="L1902"/>
  <c r="K1903"/>
  <c r="L1903"/>
  <c r="K1904"/>
  <c r="L1904"/>
  <c r="K1905"/>
  <c r="L1905"/>
  <c r="K1906"/>
  <c r="L1906"/>
  <c r="K1907"/>
  <c r="L1907"/>
  <c r="K1908"/>
  <c r="L1908"/>
  <c r="K1909"/>
  <c r="L1909"/>
  <c r="K1910"/>
  <c r="L1910"/>
  <c r="K1911"/>
  <c r="L1911"/>
  <c r="K1912"/>
  <c r="L1912"/>
  <c r="K1913"/>
  <c r="L1913"/>
  <c r="K1914"/>
  <c r="L1914"/>
  <c r="K1915"/>
  <c r="L1915"/>
  <c r="K1916"/>
  <c r="L1916"/>
  <c r="K1917"/>
  <c r="L1917"/>
  <c r="K1918"/>
  <c r="L1918"/>
  <c r="K1919"/>
  <c r="L1919"/>
  <c r="K1920"/>
  <c r="L1920"/>
  <c r="K1921"/>
  <c r="L1921"/>
  <c r="K1922"/>
  <c r="L1922"/>
  <c r="K1923"/>
  <c r="L1923"/>
  <c r="K1924"/>
  <c r="L1924"/>
  <c r="K1925"/>
  <c r="L1925"/>
  <c r="K1926"/>
  <c r="L1926"/>
  <c r="K1927"/>
  <c r="L1927"/>
  <c r="K1928"/>
  <c r="L1928"/>
  <c r="K1929"/>
  <c r="L1929"/>
  <c r="K1930"/>
  <c r="L1930"/>
  <c r="K1931"/>
  <c r="L1931"/>
  <c r="K1932"/>
  <c r="L1932"/>
  <c r="K1933"/>
  <c r="L1933"/>
  <c r="K1934"/>
  <c r="L1934"/>
  <c r="K1935"/>
  <c r="L1935"/>
  <c r="K1936"/>
  <c r="L1936"/>
  <c r="K1937"/>
  <c r="L1937"/>
  <c r="K1938"/>
  <c r="L1938"/>
  <c r="K1939"/>
  <c r="L1939"/>
  <c r="K1940"/>
  <c r="L1940"/>
  <c r="K1941"/>
  <c r="L1941"/>
  <c r="K1942"/>
  <c r="L1942"/>
  <c r="K1943"/>
  <c r="L1943"/>
  <c r="K1944"/>
  <c r="L1944"/>
  <c r="K1945"/>
  <c r="L1945"/>
  <c r="K1946"/>
  <c r="L1946"/>
  <c r="K1947"/>
  <c r="L1947"/>
  <c r="K1948"/>
  <c r="L1948"/>
  <c r="K1949"/>
  <c r="L1949"/>
  <c r="K1950"/>
  <c r="L1950"/>
  <c r="K1951"/>
  <c r="L1951"/>
  <c r="K1952"/>
  <c r="L1952"/>
  <c r="K1953"/>
  <c r="L1953"/>
  <c r="K1954"/>
  <c r="L1954"/>
  <c r="K1955"/>
  <c r="L1955"/>
  <c r="K1956"/>
  <c r="L1956"/>
  <c r="K1957"/>
  <c r="L1957"/>
  <c r="K1958"/>
  <c r="L1958"/>
  <c r="K1959"/>
  <c r="L1959"/>
  <c r="K1960"/>
  <c r="L1960"/>
  <c r="K1961"/>
  <c r="L1961"/>
  <c r="K1962"/>
  <c r="L1962"/>
  <c r="K1963"/>
  <c r="L1963"/>
  <c r="K1964"/>
  <c r="L1964"/>
  <c r="K1965"/>
  <c r="L1965"/>
  <c r="K1966"/>
  <c r="L1966"/>
  <c r="K1967"/>
  <c r="L1967"/>
  <c r="K1968"/>
  <c r="L1968"/>
  <c r="K1969"/>
  <c r="L1969"/>
  <c r="K1970"/>
  <c r="L1970"/>
  <c r="K1971"/>
  <c r="L1971"/>
  <c r="K1972"/>
  <c r="L1972"/>
  <c r="K1973"/>
  <c r="L1973"/>
  <c r="K1974"/>
  <c r="L1974"/>
  <c r="K1975"/>
  <c r="L1975"/>
  <c r="K1976"/>
  <c r="L1976"/>
  <c r="K1977"/>
  <c r="L1977"/>
  <c r="K1978"/>
  <c r="L1978"/>
  <c r="K1979"/>
  <c r="L1979"/>
  <c r="K1980"/>
  <c r="L1980"/>
  <c r="K1981"/>
  <c r="L1981"/>
  <c r="K1982"/>
  <c r="L1982"/>
  <c r="K1983"/>
  <c r="L1983"/>
  <c r="K1984"/>
  <c r="L1984"/>
  <c r="K1985"/>
  <c r="L1985"/>
  <c r="K1986"/>
  <c r="L1986"/>
  <c r="K1987"/>
  <c r="L1987"/>
  <c r="K1988"/>
  <c r="L1988"/>
  <c r="K1989"/>
  <c r="L1989"/>
  <c r="K1990"/>
  <c r="L1990"/>
  <c r="K1991"/>
  <c r="L1991"/>
  <c r="K1992"/>
  <c r="L1992"/>
  <c r="K1993"/>
  <c r="L1993"/>
  <c r="K1994"/>
  <c r="L1994"/>
  <c r="K1995"/>
  <c r="L1995"/>
  <c r="K1996"/>
  <c r="L1996"/>
  <c r="K1997"/>
  <c r="L1997"/>
  <c r="K1998"/>
  <c r="L1998"/>
  <c r="K1999"/>
  <c r="L1999"/>
  <c r="K2000"/>
  <c r="L2000"/>
  <c r="K2001"/>
  <c r="L2001"/>
  <c r="K2002"/>
  <c r="L2002"/>
  <c r="K2003"/>
  <c r="L2003"/>
  <c r="K2004"/>
  <c r="L2004"/>
  <c r="K2005"/>
  <c r="L2005"/>
  <c r="K2006"/>
  <c r="L2006"/>
  <c r="K2007"/>
  <c r="L2007"/>
  <c r="K2008"/>
  <c r="L2008"/>
  <c r="K2009"/>
  <c r="L2009"/>
  <c r="K2010"/>
  <c r="L2010"/>
  <c r="K2011"/>
  <c r="L2011"/>
  <c r="K2012"/>
  <c r="L2012"/>
  <c r="K2013"/>
  <c r="L2013"/>
  <c r="K2014"/>
  <c r="L2014"/>
  <c r="K2015"/>
  <c r="L2015"/>
  <c r="K2016"/>
  <c r="L2016"/>
  <c r="K2017"/>
  <c r="L2017"/>
  <c r="K2018"/>
  <c r="L2018"/>
  <c r="K2019"/>
  <c r="L2019"/>
  <c r="K2020"/>
  <c r="L2020"/>
  <c r="K2021"/>
  <c r="L2021"/>
  <c r="K2022"/>
  <c r="L2022"/>
  <c r="K2023"/>
  <c r="L2023"/>
  <c r="K2024"/>
  <c r="L2024"/>
  <c r="K2025"/>
  <c r="L2025"/>
  <c r="K2026"/>
  <c r="L2026"/>
  <c r="K2027"/>
  <c r="L2027"/>
  <c r="K2028"/>
  <c r="L2028"/>
  <c r="K2029"/>
  <c r="L2029"/>
  <c r="K2030"/>
  <c r="L2030"/>
  <c r="K2031"/>
  <c r="L2031"/>
  <c r="K2032"/>
  <c r="L2032"/>
  <c r="K2033"/>
  <c r="L2033"/>
  <c r="K2034"/>
  <c r="L2034"/>
  <c r="K2035"/>
  <c r="L2035"/>
  <c r="K2036"/>
  <c r="L2036"/>
  <c r="K2037"/>
  <c r="L2037"/>
  <c r="K2038"/>
  <c r="L2038"/>
  <c r="K2039"/>
  <c r="L2039"/>
  <c r="K2040"/>
  <c r="L2040"/>
  <c r="K2041"/>
  <c r="L2041"/>
  <c r="K2042"/>
  <c r="L2042"/>
  <c r="K2043"/>
  <c r="L2043"/>
  <c r="K2044"/>
  <c r="L2044"/>
  <c r="K2045"/>
  <c r="L2045"/>
  <c r="K2046"/>
  <c r="L2046"/>
  <c r="K2047"/>
  <c r="L2047"/>
  <c r="K2048"/>
  <c r="L2048"/>
  <c r="K2049"/>
  <c r="L2049"/>
  <c r="K2050"/>
  <c r="L2050"/>
  <c r="K2051"/>
  <c r="L2051"/>
  <c r="K2052"/>
  <c r="L2052"/>
  <c r="K2053"/>
  <c r="L2053"/>
  <c r="K2054"/>
  <c r="L2054"/>
  <c r="K2055"/>
  <c r="L2055"/>
  <c r="K2056"/>
  <c r="L2056"/>
  <c r="K2057"/>
  <c r="L2057"/>
  <c r="K2058"/>
  <c r="L2058"/>
  <c r="K2059"/>
  <c r="L2059"/>
  <c r="K2060"/>
  <c r="L2060"/>
  <c r="I2" i="9"/>
  <c r="L3" i="8"/>
  <c r="L4"/>
  <c r="L5"/>
  <c r="L6"/>
  <c r="L7"/>
  <c r="L8"/>
  <c r="L9"/>
  <c r="L10"/>
  <c r="L11"/>
  <c r="L12"/>
  <c r="L13"/>
  <c r="L14"/>
  <c r="L15"/>
  <c r="L16"/>
  <c r="L17"/>
  <c r="L18"/>
  <c r="L19"/>
  <c r="L20"/>
  <c r="L21"/>
  <c r="L22"/>
  <c r="L23"/>
  <c r="L24"/>
  <c r="L25"/>
  <c r="L26"/>
  <c r="L27"/>
  <c r="L28"/>
  <c r="L29"/>
  <c r="L30"/>
  <c r="L31"/>
  <c r="L32"/>
  <c r="L33"/>
  <c r="L34"/>
  <c r="L35"/>
  <c r="L36"/>
  <c r="L37"/>
  <c r="L38"/>
  <c r="L39"/>
  <c r="L40"/>
  <c r="L41"/>
  <c r="L42"/>
  <c r="L43"/>
  <c r="L44"/>
  <c r="L45"/>
  <c r="L46"/>
  <c r="L47"/>
  <c r="L48"/>
  <c r="L49"/>
  <c r="L50"/>
  <c r="L51"/>
  <c r="L52"/>
  <c r="L53"/>
  <c r="L54"/>
  <c r="L55"/>
  <c r="L56"/>
  <c r="L57"/>
  <c r="L58"/>
  <c r="L59"/>
  <c r="L60"/>
  <c r="L61"/>
  <c r="L62"/>
  <c r="L63"/>
  <c r="L64"/>
  <c r="L65"/>
  <c r="L66"/>
  <c r="L67"/>
  <c r="L68"/>
  <c r="L69"/>
  <c r="L70"/>
  <c r="L71"/>
  <c r="L72"/>
  <c r="L73"/>
  <c r="L74"/>
  <c r="L75"/>
  <c r="L76"/>
  <c r="L77"/>
  <c r="L78"/>
  <c r="L79"/>
  <c r="L80"/>
  <c r="L81"/>
  <c r="L82"/>
  <c r="L83"/>
  <c r="L84"/>
  <c r="L85"/>
  <c r="L86"/>
  <c r="L87"/>
  <c r="L88"/>
  <c r="L89"/>
  <c r="L90"/>
  <c r="L91"/>
  <c r="L92"/>
  <c r="L93"/>
  <c r="L94"/>
  <c r="L95"/>
  <c r="L96"/>
  <c r="L97"/>
  <c r="L98"/>
  <c r="L99"/>
  <c r="L100"/>
  <c r="L101"/>
  <c r="L102"/>
  <c r="L103"/>
  <c r="L104"/>
  <c r="L105"/>
  <c r="L106"/>
  <c r="L107"/>
  <c r="L108"/>
  <c r="L109"/>
  <c r="L110"/>
  <c r="L111"/>
  <c r="L112"/>
  <c r="L113"/>
  <c r="L114"/>
  <c r="L115"/>
  <c r="L116"/>
  <c r="L117"/>
  <c r="L118"/>
  <c r="L119"/>
  <c r="L120"/>
  <c r="L121"/>
  <c r="L122"/>
  <c r="L123"/>
  <c r="L124"/>
  <c r="L125"/>
  <c r="L126"/>
  <c r="L127"/>
  <c r="L128"/>
  <c r="L129"/>
  <c r="L130"/>
  <c r="L131"/>
  <c r="L132"/>
  <c r="L133"/>
  <c r="L134"/>
  <c r="L135"/>
  <c r="L136"/>
  <c r="L137"/>
  <c r="L138"/>
  <c r="L139"/>
  <c r="L140"/>
  <c r="L141"/>
  <c r="L142"/>
  <c r="L143"/>
  <c r="L144"/>
  <c r="L145"/>
  <c r="L146"/>
  <c r="L147"/>
  <c r="L148"/>
  <c r="L149"/>
  <c r="L150"/>
  <c r="L151"/>
  <c r="L152"/>
  <c r="L153"/>
  <c r="L154"/>
  <c r="L155"/>
  <c r="L156"/>
  <c r="L157"/>
  <c r="L158"/>
  <c r="L159"/>
  <c r="L160"/>
  <c r="L161"/>
  <c r="L162"/>
  <c r="L163"/>
  <c r="L164"/>
  <c r="L165"/>
  <c r="L166"/>
  <c r="L167"/>
  <c r="L168"/>
  <c r="L169"/>
  <c r="L170"/>
  <c r="L171"/>
  <c r="L172"/>
  <c r="L173"/>
  <c r="L174"/>
  <c r="L175"/>
  <c r="L176"/>
  <c r="L177"/>
  <c r="L178"/>
  <c r="L179"/>
  <c r="L180"/>
  <c r="L181"/>
  <c r="L182"/>
  <c r="L183"/>
  <c r="L184"/>
  <c r="L185"/>
  <c r="L186"/>
  <c r="L187"/>
  <c r="L188"/>
  <c r="L189"/>
  <c r="L190"/>
  <c r="L191"/>
  <c r="L192"/>
  <c r="L193"/>
  <c r="L194"/>
  <c r="L195"/>
  <c r="L196"/>
  <c r="L197"/>
  <c r="L198"/>
  <c r="L199"/>
  <c r="L200"/>
  <c r="L201"/>
  <c r="L202"/>
  <c r="L203"/>
  <c r="L204"/>
  <c r="L205"/>
  <c r="L206"/>
  <c r="L207"/>
  <c r="L208"/>
  <c r="L209"/>
  <c r="L210"/>
  <c r="L211"/>
  <c r="L212"/>
  <c r="L213"/>
  <c r="L214"/>
  <c r="L215"/>
  <c r="L216"/>
  <c r="L217"/>
  <c r="L218"/>
  <c r="L219"/>
  <c r="L220"/>
  <c r="L221"/>
  <c r="L222"/>
  <c r="L223"/>
  <c r="L224"/>
  <c r="L225"/>
  <c r="L226"/>
  <c r="L227"/>
  <c r="L228"/>
  <c r="L229"/>
  <c r="L230"/>
  <c r="L231"/>
  <c r="L232"/>
  <c r="L233"/>
  <c r="L234"/>
  <c r="L235"/>
  <c r="L236"/>
  <c r="L237"/>
  <c r="L238"/>
  <c r="L239"/>
  <c r="L240"/>
  <c r="L241"/>
  <c r="L242"/>
  <c r="L243"/>
  <c r="L244"/>
  <c r="L245"/>
  <c r="L246"/>
  <c r="L247"/>
  <c r="L248"/>
  <c r="L249"/>
  <c r="L250"/>
  <c r="L251"/>
  <c r="L252"/>
  <c r="L253"/>
  <c r="L254"/>
  <c r="L255"/>
  <c r="L256"/>
  <c r="L257"/>
  <c r="L258"/>
  <c r="L259"/>
  <c r="L260"/>
  <c r="L261"/>
  <c r="L262"/>
  <c r="L263"/>
  <c r="L264"/>
  <c r="L265"/>
  <c r="L266"/>
  <c r="L267"/>
  <c r="L268"/>
  <c r="L269"/>
  <c r="L270"/>
  <c r="L271"/>
  <c r="L272"/>
  <c r="L273"/>
  <c r="L274"/>
  <c r="L275"/>
  <c r="L276"/>
  <c r="L277"/>
  <c r="L278"/>
  <c r="L279"/>
  <c r="L280"/>
  <c r="L281"/>
  <c r="L282"/>
  <c r="L283"/>
  <c r="L284"/>
  <c r="L285"/>
  <c r="L286"/>
  <c r="L287"/>
  <c r="L288"/>
  <c r="L289"/>
  <c r="L290"/>
  <c r="L291"/>
  <c r="L292"/>
  <c r="L293"/>
  <c r="L294"/>
  <c r="L295"/>
  <c r="L296"/>
  <c r="L297"/>
  <c r="L298"/>
  <c r="L299"/>
  <c r="L300"/>
  <c r="L301"/>
  <c r="L302"/>
  <c r="K3" l="1"/>
  <c r="K4"/>
  <c r="K5"/>
  <c r="K6"/>
  <c r="K7"/>
  <c r="K8"/>
  <c r="K9"/>
  <c r="K10"/>
  <c r="K11"/>
  <c r="K12"/>
  <c r="K13"/>
  <c r="K14"/>
  <c r="K15"/>
  <c r="K16"/>
  <c r="K17"/>
  <c r="K18"/>
  <c r="K19"/>
  <c r="K20"/>
  <c r="K21"/>
  <c r="K22"/>
  <c r="K23"/>
  <c r="K24"/>
  <c r="K25"/>
  <c r="K26"/>
  <c r="K27"/>
  <c r="K28"/>
  <c r="K29"/>
  <c r="K30"/>
  <c r="K31"/>
  <c r="K32"/>
  <c r="K33"/>
  <c r="K34"/>
  <c r="K35"/>
  <c r="K36"/>
  <c r="K37"/>
  <c r="K38"/>
  <c r="K39"/>
  <c r="K40"/>
  <c r="K41"/>
  <c r="K42"/>
  <c r="K43"/>
  <c r="K44"/>
  <c r="K45"/>
  <c r="K46"/>
  <c r="K47"/>
  <c r="K48"/>
  <c r="K49"/>
  <c r="K50"/>
  <c r="K51"/>
  <c r="K52"/>
  <c r="K53"/>
  <c r="K54"/>
  <c r="K55"/>
  <c r="K56"/>
  <c r="K57"/>
  <c r="K58"/>
  <c r="K59"/>
  <c r="K60"/>
  <c r="K61"/>
  <c r="K62"/>
  <c r="K63"/>
  <c r="K64"/>
  <c r="K65"/>
  <c r="K66"/>
  <c r="K67"/>
  <c r="K68"/>
  <c r="K69"/>
  <c r="K70"/>
  <c r="K71"/>
  <c r="K72"/>
  <c r="K73"/>
  <c r="K74"/>
  <c r="K75"/>
  <c r="K76"/>
  <c r="K77"/>
  <c r="K78"/>
  <c r="K79"/>
  <c r="K80"/>
  <c r="K81"/>
  <c r="K82"/>
  <c r="K83"/>
  <c r="K84"/>
  <c r="K85"/>
  <c r="K86"/>
  <c r="K87"/>
  <c r="K88"/>
  <c r="K89"/>
  <c r="K90"/>
  <c r="K91"/>
  <c r="K92"/>
  <c r="K93"/>
  <c r="K94"/>
  <c r="K95"/>
  <c r="K96"/>
  <c r="K97"/>
  <c r="K98"/>
  <c r="K99"/>
  <c r="K100"/>
  <c r="K101"/>
  <c r="K102"/>
  <c r="K103"/>
  <c r="K104"/>
  <c r="K105"/>
  <c r="K106"/>
  <c r="K107"/>
  <c r="K108"/>
  <c r="K109"/>
  <c r="K110"/>
  <c r="K111"/>
  <c r="K112"/>
  <c r="K113"/>
  <c r="K114"/>
  <c r="K115"/>
  <c r="K116"/>
  <c r="K117"/>
  <c r="K118"/>
  <c r="K119"/>
  <c r="K120"/>
  <c r="K121"/>
  <c r="K122"/>
  <c r="K123"/>
  <c r="K124"/>
  <c r="K125"/>
  <c r="K126"/>
  <c r="K127"/>
  <c r="K128"/>
  <c r="K129"/>
  <c r="K130"/>
  <c r="K131"/>
  <c r="K132"/>
  <c r="K133"/>
  <c r="K134"/>
  <c r="K135"/>
  <c r="K136"/>
  <c r="K137"/>
  <c r="K138"/>
  <c r="K139"/>
  <c r="K140"/>
  <c r="K141"/>
  <c r="K142"/>
  <c r="K143"/>
  <c r="K144"/>
  <c r="K145"/>
  <c r="K146"/>
  <c r="K147"/>
  <c r="K148"/>
  <c r="K149"/>
  <c r="K150"/>
  <c r="K151"/>
  <c r="K152"/>
  <c r="K153"/>
  <c r="K154"/>
  <c r="K155"/>
  <c r="K156"/>
  <c r="K157"/>
  <c r="K158"/>
  <c r="K159"/>
  <c r="K160"/>
  <c r="K161"/>
  <c r="K162"/>
  <c r="K163"/>
  <c r="K164"/>
  <c r="K165"/>
  <c r="K166"/>
  <c r="K167"/>
  <c r="K168"/>
  <c r="K169"/>
  <c r="K170"/>
  <c r="K171"/>
  <c r="K172"/>
  <c r="K173"/>
  <c r="K174"/>
  <c r="K175"/>
  <c r="K176"/>
  <c r="K177"/>
  <c r="K178"/>
  <c r="K179"/>
  <c r="K180"/>
  <c r="K181"/>
  <c r="K182"/>
  <c r="K183"/>
  <c r="K184"/>
  <c r="K185"/>
  <c r="K186"/>
  <c r="K187"/>
  <c r="K188"/>
  <c r="K189"/>
  <c r="K190"/>
  <c r="K191"/>
  <c r="K192"/>
  <c r="K193"/>
  <c r="K194"/>
  <c r="K195"/>
  <c r="K196"/>
  <c r="K197"/>
  <c r="K198"/>
  <c r="K199"/>
  <c r="K200"/>
  <c r="K201"/>
  <c r="K202"/>
  <c r="K203"/>
  <c r="K204"/>
  <c r="K205"/>
  <c r="K206"/>
  <c r="K207"/>
  <c r="K208"/>
  <c r="K209"/>
  <c r="K210"/>
  <c r="K211"/>
  <c r="K212"/>
  <c r="K213"/>
  <c r="K214"/>
  <c r="K215"/>
  <c r="K216"/>
  <c r="K217"/>
  <c r="K218"/>
  <c r="K219"/>
  <c r="K220"/>
  <c r="K221"/>
  <c r="K222"/>
  <c r="K223"/>
  <c r="K224"/>
  <c r="K225"/>
  <c r="K226"/>
  <c r="K227"/>
  <c r="K228"/>
  <c r="K229"/>
  <c r="K230"/>
  <c r="K231"/>
  <c r="K232"/>
  <c r="K233"/>
  <c r="K234"/>
  <c r="K235"/>
  <c r="K236"/>
  <c r="K237"/>
  <c r="K238"/>
  <c r="K239"/>
  <c r="K240"/>
  <c r="K241"/>
  <c r="K242"/>
  <c r="K243"/>
  <c r="K244"/>
  <c r="K245"/>
  <c r="K246"/>
  <c r="K247"/>
  <c r="K248"/>
  <c r="K249"/>
  <c r="K250"/>
  <c r="K251"/>
  <c r="K252"/>
  <c r="K253"/>
  <c r="K254"/>
  <c r="K255"/>
  <c r="K256"/>
  <c r="K257"/>
  <c r="K258"/>
  <c r="K259"/>
  <c r="K260"/>
  <c r="K261"/>
  <c r="K262"/>
  <c r="K263"/>
  <c r="K264"/>
  <c r="K265"/>
  <c r="K266"/>
  <c r="K267"/>
  <c r="K268"/>
  <c r="K269"/>
  <c r="K270"/>
  <c r="K271"/>
  <c r="K272"/>
  <c r="K273"/>
  <c r="K274"/>
  <c r="K275"/>
  <c r="K276"/>
  <c r="K277"/>
  <c r="K278"/>
  <c r="K279"/>
  <c r="K280"/>
  <c r="K281"/>
  <c r="K282"/>
  <c r="K283"/>
  <c r="K284"/>
  <c r="K285"/>
  <c r="K286"/>
  <c r="K287"/>
  <c r="K288"/>
  <c r="K289"/>
  <c r="K290"/>
  <c r="K291"/>
  <c r="K292"/>
  <c r="K293"/>
  <c r="K294"/>
  <c r="K295"/>
  <c r="K296"/>
  <c r="K297"/>
  <c r="K298"/>
  <c r="K299"/>
  <c r="K300"/>
  <c r="K301"/>
  <c r="K302"/>
  <c r="J3" l="1"/>
  <c r="J4"/>
  <c r="J5"/>
  <c r="J6"/>
  <c r="J7"/>
  <c r="J8"/>
  <c r="J9"/>
  <c r="J10"/>
  <c r="J11"/>
  <c r="J12"/>
  <c r="J13"/>
  <c r="J14"/>
  <c r="J15"/>
  <c r="J16"/>
  <c r="J17"/>
  <c r="J18"/>
  <c r="J19"/>
  <c r="J20"/>
  <c r="J21"/>
  <c r="J22"/>
  <c r="J23"/>
  <c r="J24"/>
  <c r="J25"/>
  <c r="J26"/>
  <c r="J27"/>
  <c r="J28"/>
  <c r="J29"/>
  <c r="J30"/>
  <c r="J31"/>
  <c r="J32"/>
  <c r="J33"/>
  <c r="J34"/>
  <c r="J35"/>
  <c r="J36"/>
  <c r="J37"/>
  <c r="J38"/>
  <c r="J39"/>
  <c r="J40"/>
  <c r="J41"/>
  <c r="J42"/>
  <c r="J43"/>
  <c r="J44"/>
  <c r="J45"/>
  <c r="J46"/>
  <c r="J47"/>
  <c r="J48"/>
  <c r="J49"/>
  <c r="J50"/>
  <c r="J51"/>
  <c r="J52"/>
  <c r="J53"/>
  <c r="J54"/>
  <c r="J55"/>
  <c r="J56"/>
  <c r="J57"/>
  <c r="J58"/>
  <c r="J59"/>
  <c r="J60"/>
  <c r="J61"/>
  <c r="J62"/>
  <c r="J63"/>
  <c r="J64"/>
  <c r="J65"/>
  <c r="J66"/>
  <c r="J67"/>
  <c r="J68"/>
  <c r="J69"/>
  <c r="J70"/>
  <c r="J71"/>
  <c r="J72"/>
  <c r="J73"/>
  <c r="J74"/>
  <c r="J75"/>
  <c r="J76"/>
  <c r="J77"/>
  <c r="J78"/>
  <c r="J79"/>
  <c r="J80"/>
  <c r="J81"/>
  <c r="J82"/>
  <c r="J83"/>
  <c r="J84"/>
  <c r="J85"/>
  <c r="J86"/>
  <c r="J87"/>
  <c r="J88"/>
  <c r="J89"/>
  <c r="J90"/>
  <c r="J91"/>
  <c r="J92"/>
  <c r="J93"/>
  <c r="J94"/>
  <c r="J95"/>
  <c r="J96"/>
  <c r="J97"/>
  <c r="J98"/>
  <c r="J99"/>
  <c r="J100"/>
  <c r="J101"/>
  <c r="J102"/>
  <c r="J103"/>
  <c r="J104"/>
  <c r="J105"/>
  <c r="J106"/>
  <c r="J107"/>
  <c r="J108"/>
  <c r="J109"/>
  <c r="J110"/>
  <c r="J111"/>
  <c r="J112"/>
  <c r="J113"/>
  <c r="J114"/>
  <c r="J115"/>
  <c r="J116"/>
  <c r="J117"/>
  <c r="J118"/>
  <c r="J119"/>
  <c r="J120"/>
  <c r="J121"/>
  <c r="J122"/>
  <c r="J123"/>
  <c r="J124"/>
  <c r="J125"/>
  <c r="J126"/>
  <c r="J127"/>
  <c r="J128"/>
  <c r="J129"/>
  <c r="J130"/>
  <c r="J131"/>
  <c r="J132"/>
  <c r="J133"/>
  <c r="J134"/>
  <c r="J135"/>
  <c r="J136"/>
  <c r="J137"/>
  <c r="J138"/>
  <c r="J139"/>
  <c r="J140"/>
  <c r="J141"/>
  <c r="J142"/>
  <c r="J143"/>
  <c r="J144"/>
  <c r="J145"/>
  <c r="J146"/>
  <c r="J147"/>
  <c r="J148"/>
  <c r="J149"/>
  <c r="J150"/>
  <c r="J151"/>
  <c r="J152"/>
  <c r="J153"/>
  <c r="J154"/>
  <c r="J155"/>
  <c r="J156"/>
  <c r="J157"/>
  <c r="J158"/>
  <c r="J159"/>
  <c r="J160"/>
  <c r="J161"/>
  <c r="J162"/>
  <c r="J163"/>
  <c r="J164"/>
  <c r="J165"/>
  <c r="J166"/>
  <c r="J167"/>
  <c r="J168"/>
  <c r="J169"/>
  <c r="J170"/>
  <c r="J171"/>
  <c r="J172"/>
  <c r="J173"/>
  <c r="J174"/>
  <c r="J175"/>
  <c r="J176"/>
  <c r="J177"/>
  <c r="J178"/>
  <c r="J179"/>
  <c r="J180"/>
  <c r="J181"/>
  <c r="J182"/>
  <c r="J183"/>
  <c r="J184"/>
  <c r="J185"/>
  <c r="J186"/>
  <c r="J187"/>
  <c r="J188"/>
  <c r="J189"/>
  <c r="J190"/>
  <c r="J191"/>
  <c r="J192"/>
  <c r="J193"/>
  <c r="J194"/>
  <c r="J195"/>
  <c r="J196"/>
  <c r="J197"/>
  <c r="J198"/>
  <c r="J199"/>
  <c r="J200"/>
  <c r="J201"/>
  <c r="J202"/>
  <c r="J203"/>
  <c r="J204"/>
  <c r="J205"/>
  <c r="J206"/>
  <c r="J207"/>
  <c r="J208"/>
  <c r="J209"/>
  <c r="J210"/>
  <c r="J211"/>
  <c r="J212"/>
  <c r="J213"/>
  <c r="J214"/>
  <c r="J215"/>
  <c r="J216"/>
  <c r="J217"/>
  <c r="J218"/>
  <c r="J219"/>
  <c r="J220"/>
  <c r="J221"/>
  <c r="J222"/>
  <c r="J223"/>
  <c r="J224"/>
  <c r="J225"/>
  <c r="J226"/>
  <c r="J227"/>
  <c r="J228"/>
  <c r="J229"/>
  <c r="J230"/>
  <c r="J231"/>
  <c r="J232"/>
  <c r="J233"/>
  <c r="J234"/>
  <c r="J235"/>
  <c r="J236"/>
  <c r="J237"/>
  <c r="J238"/>
  <c r="J239"/>
  <c r="J240"/>
  <c r="J241"/>
  <c r="J242"/>
  <c r="J243"/>
  <c r="J244"/>
  <c r="J245"/>
  <c r="J246"/>
  <c r="J247"/>
  <c r="J248"/>
  <c r="J249"/>
  <c r="J250"/>
  <c r="J251"/>
  <c r="J252"/>
  <c r="J253"/>
  <c r="J254"/>
  <c r="J255"/>
  <c r="J256"/>
  <c r="J257"/>
  <c r="J258"/>
  <c r="J259"/>
  <c r="J260"/>
  <c r="J261"/>
  <c r="J262"/>
  <c r="J263"/>
  <c r="J264"/>
  <c r="J265"/>
  <c r="J266"/>
  <c r="J267"/>
  <c r="J268"/>
  <c r="J269"/>
  <c r="J270"/>
  <c r="J271"/>
  <c r="J272"/>
  <c r="J273"/>
  <c r="J274"/>
  <c r="J275"/>
  <c r="J276"/>
  <c r="J277"/>
  <c r="J278"/>
  <c r="J279"/>
  <c r="J280"/>
  <c r="J281"/>
  <c r="J282"/>
  <c r="J283"/>
  <c r="J284"/>
  <c r="J285"/>
  <c r="J286"/>
  <c r="J287"/>
  <c r="J288"/>
  <c r="J289"/>
  <c r="J290"/>
  <c r="J291"/>
  <c r="J292"/>
  <c r="J293"/>
  <c r="J294"/>
  <c r="J295"/>
  <c r="J296"/>
  <c r="J297"/>
  <c r="J298"/>
  <c r="J299"/>
  <c r="J300"/>
  <c r="J301"/>
  <c r="J302"/>
  <c r="H13" i="3" l="1"/>
  <c r="H14"/>
  <c r="H15"/>
  <c r="H16"/>
  <c r="H17"/>
  <c r="H18"/>
  <c r="H19"/>
  <c r="H20"/>
  <c r="H21"/>
  <c r="H22"/>
  <c r="H23"/>
  <c r="H24"/>
  <c r="H25"/>
  <c r="H26"/>
  <c r="H27"/>
  <c r="H28"/>
  <c r="H29"/>
  <c r="H30"/>
  <c r="H31"/>
  <c r="H32"/>
  <c r="H33"/>
  <c r="H34"/>
  <c r="H35"/>
  <c r="H36"/>
  <c r="H37"/>
  <c r="H38"/>
  <c r="H39"/>
  <c r="H40"/>
  <c r="H41"/>
  <c r="H42"/>
  <c r="H43"/>
  <c r="H44"/>
  <c r="H45"/>
  <c r="H46"/>
  <c r="H47"/>
  <c r="H48"/>
  <c r="H49"/>
  <c r="H50"/>
  <c r="H51"/>
  <c r="H52"/>
  <c r="H53"/>
  <c r="H54"/>
  <c r="H55"/>
  <c r="H56"/>
  <c r="H57"/>
  <c r="H58"/>
  <c r="H59"/>
  <c r="H60"/>
  <c r="H61"/>
  <c r="H62"/>
  <c r="H63"/>
  <c r="H64"/>
  <c r="H65"/>
  <c r="H66"/>
  <c r="H67"/>
  <c r="H68"/>
  <c r="H69"/>
  <c r="H70"/>
  <c r="H71"/>
  <c r="H72"/>
  <c r="H73"/>
  <c r="H74"/>
  <c r="H75"/>
  <c r="H76"/>
  <c r="H77"/>
  <c r="H78"/>
  <c r="H79"/>
  <c r="H80"/>
  <c r="H81"/>
  <c r="H82"/>
  <c r="H83"/>
  <c r="H84"/>
  <c r="H85"/>
  <c r="H86"/>
  <c r="H87"/>
  <c r="H88"/>
  <c r="H89"/>
  <c r="H90"/>
  <c r="H91"/>
  <c r="H92"/>
  <c r="H93"/>
  <c r="H94"/>
  <c r="H95"/>
  <c r="H96"/>
  <c r="H97"/>
  <c r="H98"/>
  <c r="H99"/>
  <c r="H100"/>
  <c r="H101"/>
  <c r="H102"/>
  <c r="H103"/>
  <c r="H104"/>
  <c r="H105"/>
  <c r="H106"/>
  <c r="H107"/>
  <c r="H108"/>
  <c r="H109"/>
  <c r="H110"/>
  <c r="H111"/>
  <c r="H112"/>
  <c r="H113"/>
  <c r="H114"/>
  <c r="H115"/>
  <c r="H116"/>
  <c r="H117"/>
  <c r="H118"/>
  <c r="H119"/>
  <c r="H120"/>
  <c r="H121"/>
  <c r="H122"/>
  <c r="H123"/>
  <c r="H124"/>
  <c r="H125"/>
  <c r="H126"/>
  <c r="H127"/>
  <c r="H128"/>
  <c r="H129"/>
  <c r="H130"/>
  <c r="H131"/>
  <c r="H132"/>
  <c r="H133"/>
  <c r="H134"/>
  <c r="H135"/>
  <c r="H136"/>
  <c r="H137"/>
  <c r="H138"/>
  <c r="H139"/>
  <c r="H140"/>
  <c r="H141"/>
  <c r="H142"/>
  <c r="H143"/>
  <c r="H144"/>
  <c r="H145"/>
  <c r="H146"/>
  <c r="H147"/>
  <c r="H148"/>
  <c r="H149"/>
  <c r="H150"/>
  <c r="H151"/>
  <c r="H152"/>
  <c r="H153"/>
  <c r="H154"/>
  <c r="H155"/>
  <c r="H156"/>
  <c r="H157"/>
  <c r="H158"/>
  <c r="H159"/>
  <c r="H160"/>
  <c r="H161"/>
  <c r="H162"/>
  <c r="H163"/>
  <c r="H164"/>
  <c r="H165"/>
  <c r="H166"/>
  <c r="H167"/>
  <c r="H168"/>
  <c r="H169"/>
  <c r="H170"/>
  <c r="H171"/>
  <c r="H172"/>
  <c r="H173"/>
  <c r="H174"/>
  <c r="H175"/>
  <c r="H176"/>
  <c r="H177"/>
  <c r="H178"/>
  <c r="H179"/>
  <c r="H180"/>
  <c r="H181"/>
  <c r="H182"/>
  <c r="H183"/>
  <c r="H184"/>
  <c r="H185"/>
  <c r="H186"/>
  <c r="H187"/>
  <c r="H188"/>
  <c r="H189"/>
  <c r="H190"/>
  <c r="H191"/>
  <c r="H192"/>
  <c r="H193"/>
  <c r="H194"/>
  <c r="H195"/>
  <c r="H196"/>
  <c r="H197"/>
  <c r="H198"/>
  <c r="H199"/>
  <c r="H200"/>
  <c r="H201"/>
  <c r="H202"/>
  <c r="H203"/>
  <c r="H204"/>
  <c r="H205"/>
  <c r="H206"/>
  <c r="H207"/>
  <c r="H208"/>
  <c r="H209"/>
  <c r="H210"/>
  <c r="H211"/>
  <c r="H212"/>
  <c r="H213"/>
  <c r="H214"/>
  <c r="H215"/>
  <c r="H216"/>
  <c r="H217"/>
  <c r="H218"/>
  <c r="H219"/>
  <c r="H220"/>
  <c r="H221"/>
  <c r="H222"/>
  <c r="H223"/>
  <c r="H224"/>
  <c r="H225"/>
  <c r="H226"/>
  <c r="H227"/>
  <c r="H228"/>
  <c r="H229"/>
  <c r="H230"/>
  <c r="H231"/>
  <c r="H232"/>
  <c r="H233"/>
  <c r="H234"/>
  <c r="H235"/>
  <c r="H236"/>
  <c r="H237"/>
  <c r="H238"/>
  <c r="H239"/>
  <c r="H240"/>
  <c r="H241"/>
  <c r="H242"/>
  <c r="H243"/>
  <c r="H244"/>
  <c r="H245"/>
  <c r="H246"/>
  <c r="H247"/>
  <c r="H248"/>
  <c r="H249"/>
  <c r="H250"/>
  <c r="H251"/>
  <c r="H252"/>
  <c r="H253"/>
  <c r="H254"/>
  <c r="H255"/>
  <c r="H256"/>
  <c r="H257"/>
  <c r="H258"/>
  <c r="H259"/>
  <c r="H260"/>
  <c r="H261"/>
  <c r="H262"/>
  <c r="H263"/>
  <c r="H264"/>
  <c r="H265"/>
  <c r="H266"/>
  <c r="H267"/>
  <c r="H268"/>
  <c r="H269"/>
  <c r="H270"/>
  <c r="H271"/>
  <c r="H272"/>
  <c r="H273"/>
  <c r="H274"/>
  <c r="H275"/>
  <c r="H276"/>
  <c r="H277"/>
  <c r="H278"/>
  <c r="H279"/>
  <c r="H280"/>
  <c r="H281"/>
  <c r="H282"/>
  <c r="H283"/>
  <c r="H284"/>
  <c r="H285"/>
  <c r="H286"/>
  <c r="H287"/>
  <c r="H288"/>
  <c r="H289"/>
  <c r="H290"/>
  <c r="H291"/>
  <c r="H292"/>
  <c r="H293"/>
  <c r="H294"/>
  <c r="H295"/>
  <c r="H296"/>
  <c r="H297"/>
  <c r="H298"/>
  <c r="H299"/>
  <c r="H300"/>
  <c r="H301"/>
  <c r="H302"/>
  <c r="H303"/>
  <c r="H304"/>
  <c r="H305"/>
  <c r="H306"/>
  <c r="H307"/>
  <c r="H308"/>
  <c r="H309"/>
  <c r="H310"/>
  <c r="H311"/>
  <c r="H312"/>
  <c r="H313"/>
  <c r="H314"/>
  <c r="H315"/>
  <c r="H316"/>
  <c r="H317"/>
  <c r="H318"/>
  <c r="H319"/>
  <c r="H320"/>
  <c r="H321"/>
  <c r="H322"/>
  <c r="H323"/>
  <c r="H324"/>
  <c r="H325"/>
  <c r="H326"/>
  <c r="H327"/>
  <c r="H328"/>
  <c r="H329"/>
  <c r="H330"/>
  <c r="H331"/>
  <c r="H332"/>
  <c r="H333"/>
  <c r="H334"/>
  <c r="H335"/>
  <c r="H336"/>
  <c r="H337"/>
  <c r="H338"/>
  <c r="H339"/>
  <c r="H340"/>
  <c r="H341"/>
  <c r="H342"/>
  <c r="H343"/>
  <c r="H344"/>
  <c r="H345"/>
  <c r="H346"/>
  <c r="H347"/>
  <c r="H348"/>
  <c r="H349"/>
  <c r="H350"/>
  <c r="H351"/>
  <c r="H352"/>
  <c r="H353"/>
  <c r="H354"/>
  <c r="H355"/>
  <c r="H356"/>
  <c r="H357"/>
  <c r="H358"/>
  <c r="H359"/>
  <c r="H360"/>
  <c r="H361"/>
  <c r="H362"/>
  <c r="H363"/>
  <c r="H364"/>
  <c r="H365"/>
  <c r="H366"/>
  <c r="H367"/>
  <c r="H368"/>
  <c r="H369"/>
  <c r="H370"/>
  <c r="H371"/>
  <c r="H372"/>
  <c r="H373"/>
  <c r="H374"/>
  <c r="H375"/>
  <c r="H376"/>
  <c r="H377"/>
  <c r="H378"/>
  <c r="H379"/>
  <c r="H380"/>
  <c r="H381"/>
  <c r="H382"/>
  <c r="H383"/>
  <c r="H384"/>
  <c r="H385"/>
  <c r="H386"/>
  <c r="H387"/>
  <c r="H388"/>
  <c r="H389"/>
  <c r="H390"/>
  <c r="H391"/>
  <c r="H392"/>
  <c r="H393"/>
  <c r="H394"/>
  <c r="H395"/>
  <c r="H396"/>
  <c r="H397"/>
  <c r="H398"/>
  <c r="H399"/>
  <c r="H400"/>
  <c r="H401"/>
  <c r="H402"/>
  <c r="H403"/>
  <c r="H404"/>
  <c r="H405"/>
  <c r="H406"/>
  <c r="H407"/>
  <c r="H408"/>
  <c r="H409"/>
  <c r="H410"/>
  <c r="H411"/>
  <c r="H412"/>
  <c r="H413"/>
  <c r="H414"/>
  <c r="H415"/>
  <c r="H416"/>
  <c r="H417"/>
  <c r="H418"/>
  <c r="H419"/>
  <c r="H420"/>
  <c r="H421"/>
  <c r="H422"/>
  <c r="H423"/>
  <c r="H424"/>
  <c r="H425"/>
  <c r="H426"/>
  <c r="H427"/>
  <c r="H428"/>
  <c r="H429"/>
  <c r="H430"/>
  <c r="H431"/>
  <c r="H432"/>
  <c r="H433"/>
  <c r="H434"/>
  <c r="H435"/>
  <c r="H436"/>
  <c r="H437"/>
  <c r="H438"/>
  <c r="H439"/>
  <c r="H440"/>
  <c r="H441"/>
  <c r="H442"/>
  <c r="H443"/>
  <c r="H444"/>
  <c r="H445"/>
  <c r="H446"/>
  <c r="H447"/>
  <c r="H448"/>
  <c r="H449"/>
  <c r="H450"/>
  <c r="H451"/>
  <c r="H452"/>
  <c r="H453"/>
  <c r="H454"/>
  <c r="H455"/>
  <c r="H456"/>
  <c r="H457"/>
  <c r="H458"/>
  <c r="H459"/>
  <c r="H460"/>
  <c r="H461"/>
  <c r="H462"/>
  <c r="H463"/>
  <c r="H464"/>
  <c r="H465"/>
  <c r="H466"/>
  <c r="H467"/>
  <c r="H468"/>
  <c r="H469"/>
  <c r="H470"/>
  <c r="H471"/>
  <c r="H472"/>
  <c r="H473"/>
  <c r="H474"/>
  <c r="H475"/>
  <c r="H476"/>
  <c r="H477"/>
  <c r="H478"/>
  <c r="H479"/>
  <c r="H480"/>
  <c r="H481"/>
  <c r="H482"/>
  <c r="H483"/>
  <c r="H484"/>
  <c r="H485"/>
  <c r="H486"/>
  <c r="H487"/>
  <c r="H488"/>
  <c r="H489"/>
  <c r="H490"/>
  <c r="H491"/>
  <c r="H492"/>
  <c r="H493"/>
  <c r="H494"/>
  <c r="H495"/>
  <c r="H496"/>
  <c r="H497"/>
  <c r="H498"/>
  <c r="H499"/>
  <c r="H500"/>
  <c r="H501"/>
  <c r="H502"/>
  <c r="H503"/>
  <c r="H504"/>
  <c r="H505"/>
  <c r="H506"/>
  <c r="H507"/>
  <c r="H508"/>
  <c r="H509"/>
  <c r="H510"/>
  <c r="H511"/>
  <c r="H512"/>
  <c r="H513"/>
  <c r="H514"/>
  <c r="H515"/>
  <c r="H516"/>
  <c r="H517"/>
  <c r="H518"/>
  <c r="H519"/>
  <c r="H520"/>
  <c r="H521"/>
  <c r="H522"/>
  <c r="H523"/>
  <c r="H524"/>
  <c r="H525"/>
  <c r="H526"/>
  <c r="H527"/>
  <c r="H528"/>
  <c r="H529"/>
  <c r="H530"/>
  <c r="H531"/>
  <c r="H532"/>
  <c r="H533"/>
  <c r="H534"/>
  <c r="H535"/>
  <c r="H536"/>
  <c r="H537"/>
  <c r="H538"/>
  <c r="H539"/>
  <c r="H540"/>
  <c r="H541"/>
  <c r="H542"/>
  <c r="H543"/>
  <c r="H544"/>
  <c r="H545"/>
  <c r="H546"/>
  <c r="H547"/>
  <c r="H548"/>
  <c r="H549"/>
  <c r="H550"/>
  <c r="H551"/>
  <c r="H552"/>
  <c r="H553"/>
  <c r="H554"/>
  <c r="H555"/>
  <c r="H556"/>
  <c r="H557"/>
  <c r="H558"/>
  <c r="H559"/>
  <c r="H560"/>
  <c r="H561"/>
  <c r="H562"/>
  <c r="H563"/>
  <c r="H564"/>
  <c r="H565"/>
  <c r="H566"/>
  <c r="H567"/>
  <c r="H568"/>
  <c r="H569"/>
  <c r="H570"/>
  <c r="H571"/>
  <c r="H572"/>
  <c r="H573"/>
  <c r="H574"/>
  <c r="H575"/>
  <c r="H576"/>
  <c r="H577"/>
  <c r="H578"/>
  <c r="H579"/>
  <c r="H580"/>
  <c r="H581"/>
  <c r="H582"/>
  <c r="H583"/>
  <c r="H584"/>
  <c r="H585"/>
  <c r="H586"/>
  <c r="H587"/>
  <c r="H588"/>
  <c r="H589"/>
  <c r="H590"/>
  <c r="H591"/>
  <c r="H592"/>
  <c r="H593"/>
  <c r="H594"/>
  <c r="H595"/>
  <c r="H596"/>
  <c r="H597"/>
  <c r="H598"/>
  <c r="H599"/>
  <c r="H600"/>
  <c r="H601"/>
  <c r="H602"/>
  <c r="H603"/>
  <c r="H604"/>
  <c r="H605"/>
  <c r="H606"/>
  <c r="H607"/>
  <c r="H608"/>
  <c r="H609"/>
  <c r="H610"/>
  <c r="H611"/>
  <c r="H612"/>
  <c r="H613"/>
  <c r="H614"/>
  <c r="H615"/>
  <c r="H616"/>
  <c r="H617"/>
  <c r="H618"/>
  <c r="H619"/>
  <c r="H620"/>
  <c r="H621"/>
  <c r="H622"/>
  <c r="H623"/>
  <c r="H624"/>
  <c r="H625"/>
  <c r="H626"/>
  <c r="H627"/>
  <c r="H628"/>
  <c r="H629"/>
  <c r="H630"/>
  <c r="H631"/>
  <c r="H632"/>
  <c r="H633"/>
  <c r="H634"/>
  <c r="H635"/>
  <c r="H636"/>
  <c r="H637"/>
  <c r="H638"/>
  <c r="H639"/>
  <c r="H640"/>
  <c r="H641"/>
  <c r="H642"/>
  <c r="H643"/>
  <c r="H644"/>
  <c r="H645"/>
  <c r="H646"/>
  <c r="H647"/>
  <c r="H648"/>
  <c r="H649"/>
  <c r="H650"/>
  <c r="H651"/>
  <c r="H652"/>
  <c r="H653"/>
  <c r="H654"/>
  <c r="H655"/>
  <c r="H656"/>
  <c r="H657"/>
  <c r="H658"/>
  <c r="H659"/>
  <c r="H660"/>
  <c r="H661"/>
  <c r="H662"/>
  <c r="H663"/>
  <c r="H664"/>
  <c r="H665"/>
  <c r="H666"/>
  <c r="H667"/>
  <c r="H668"/>
  <c r="H669"/>
  <c r="H670"/>
  <c r="H671"/>
  <c r="H672"/>
  <c r="H673"/>
  <c r="H674"/>
  <c r="H675"/>
  <c r="H676"/>
  <c r="H677"/>
  <c r="H678"/>
  <c r="H679"/>
  <c r="H680"/>
  <c r="H681"/>
  <c r="H682"/>
  <c r="H683"/>
  <c r="H684"/>
  <c r="H685"/>
  <c r="H686"/>
  <c r="H687"/>
  <c r="H688"/>
  <c r="H689"/>
  <c r="H690"/>
  <c r="H691"/>
  <c r="H692"/>
  <c r="H693"/>
  <c r="H694"/>
  <c r="H695"/>
  <c r="H696"/>
  <c r="H697"/>
  <c r="H698"/>
  <c r="H699"/>
  <c r="H700"/>
  <c r="H701"/>
  <c r="H702"/>
  <c r="H703"/>
  <c r="H704"/>
  <c r="H705"/>
  <c r="H706"/>
  <c r="H707"/>
  <c r="H708"/>
  <c r="H709"/>
  <c r="H710"/>
  <c r="H711"/>
  <c r="H712"/>
  <c r="H713"/>
  <c r="H714"/>
  <c r="H715"/>
  <c r="H716"/>
  <c r="H717"/>
  <c r="H718"/>
  <c r="H719"/>
  <c r="H720"/>
  <c r="H721"/>
  <c r="H722"/>
  <c r="H723"/>
  <c r="H724"/>
  <c r="H725"/>
  <c r="H726"/>
  <c r="H727"/>
  <c r="H728"/>
  <c r="H729"/>
  <c r="H730"/>
  <c r="H731"/>
  <c r="H732"/>
  <c r="H733"/>
  <c r="H734"/>
  <c r="H735"/>
  <c r="H736"/>
  <c r="H737"/>
  <c r="H738"/>
  <c r="H739"/>
  <c r="H740"/>
  <c r="H741"/>
  <c r="H742"/>
  <c r="H743"/>
  <c r="H744"/>
  <c r="H745"/>
  <c r="H746"/>
  <c r="H747"/>
  <c r="H748"/>
  <c r="H749"/>
  <c r="H750"/>
  <c r="H751"/>
  <c r="H752"/>
  <c r="H753"/>
  <c r="H754"/>
  <c r="H755"/>
  <c r="H756"/>
  <c r="H757"/>
  <c r="H758"/>
  <c r="H759"/>
  <c r="H760"/>
  <c r="H761"/>
  <c r="H762"/>
  <c r="H763"/>
  <c r="H764"/>
  <c r="H765"/>
  <c r="H766"/>
  <c r="H767"/>
  <c r="H768"/>
  <c r="H769"/>
  <c r="H770"/>
  <c r="H771"/>
  <c r="H772"/>
  <c r="H773"/>
  <c r="H774"/>
  <c r="H775"/>
  <c r="H776"/>
  <c r="H777"/>
  <c r="H778"/>
  <c r="H779"/>
  <c r="H780"/>
  <c r="H781"/>
  <c r="H782"/>
  <c r="H783"/>
  <c r="H784"/>
  <c r="H785"/>
  <c r="H786"/>
  <c r="H787"/>
  <c r="H788"/>
  <c r="H789"/>
  <c r="H790"/>
  <c r="H791"/>
  <c r="H792"/>
  <c r="H793"/>
  <c r="H794"/>
  <c r="H795"/>
  <c r="H796"/>
  <c r="H797"/>
  <c r="H798"/>
  <c r="H799"/>
  <c r="H800"/>
  <c r="H801"/>
  <c r="H802"/>
  <c r="H803"/>
  <c r="H804"/>
  <c r="H805"/>
  <c r="H806"/>
  <c r="H807"/>
  <c r="H808"/>
  <c r="H809"/>
  <c r="H810"/>
  <c r="H811"/>
  <c r="H812"/>
  <c r="H813"/>
  <c r="H814"/>
  <c r="H815"/>
  <c r="H816"/>
  <c r="H817"/>
  <c r="H818"/>
  <c r="H819"/>
  <c r="H820"/>
  <c r="H821"/>
  <c r="H822"/>
  <c r="H823"/>
  <c r="H824"/>
  <c r="H825"/>
  <c r="H826"/>
  <c r="H827"/>
  <c r="H828"/>
  <c r="H829"/>
  <c r="H830"/>
  <c r="H831"/>
  <c r="H832"/>
  <c r="H833"/>
  <c r="H834"/>
  <c r="H835"/>
  <c r="H836"/>
  <c r="H837"/>
  <c r="H838"/>
  <c r="H839"/>
  <c r="H840"/>
  <c r="H841"/>
  <c r="H842"/>
  <c r="H843"/>
  <c r="H844"/>
  <c r="H845"/>
  <c r="H846"/>
  <c r="H847"/>
  <c r="H848"/>
  <c r="H849"/>
  <c r="H850"/>
  <c r="H851"/>
  <c r="H852"/>
  <c r="H853"/>
  <c r="H854"/>
  <c r="H855"/>
  <c r="H856"/>
  <c r="H857"/>
  <c r="H858"/>
  <c r="H859"/>
  <c r="H860"/>
  <c r="H861"/>
  <c r="H862"/>
  <c r="H863"/>
  <c r="H864"/>
  <c r="H865"/>
  <c r="H866"/>
  <c r="H867"/>
  <c r="H868"/>
  <c r="H869"/>
  <c r="H870"/>
  <c r="H871"/>
  <c r="H872"/>
  <c r="H873"/>
  <c r="H874"/>
  <c r="H875"/>
  <c r="H876"/>
  <c r="H877"/>
  <c r="H878"/>
  <c r="H879"/>
  <c r="H880"/>
  <c r="H881"/>
  <c r="H882"/>
  <c r="H883"/>
  <c r="H884"/>
  <c r="H885"/>
  <c r="H886"/>
  <c r="H887"/>
  <c r="H888"/>
  <c r="H889"/>
  <c r="H890"/>
  <c r="H891"/>
  <c r="H892"/>
  <c r="H893"/>
  <c r="H894"/>
  <c r="H895"/>
  <c r="H896"/>
  <c r="H897"/>
  <c r="H898"/>
  <c r="H899"/>
  <c r="H900"/>
  <c r="H901"/>
  <c r="H902"/>
  <c r="H903"/>
  <c r="H904"/>
  <c r="H905"/>
  <c r="H906"/>
  <c r="H907"/>
  <c r="H908"/>
  <c r="H909"/>
  <c r="H910"/>
  <c r="H911"/>
  <c r="H912"/>
  <c r="H913"/>
  <c r="H914"/>
  <c r="H915"/>
  <c r="H916"/>
  <c r="H917"/>
  <c r="H918"/>
  <c r="H919"/>
  <c r="H920"/>
  <c r="H921"/>
  <c r="H922"/>
  <c r="H923"/>
  <c r="H924"/>
  <c r="H925"/>
  <c r="H926"/>
  <c r="H927"/>
  <c r="H928"/>
  <c r="H929"/>
  <c r="H930"/>
  <c r="H931"/>
  <c r="H932"/>
  <c r="H933"/>
  <c r="H934"/>
  <c r="H935"/>
  <c r="H936"/>
  <c r="H937"/>
  <c r="H938"/>
  <c r="H939"/>
  <c r="H940"/>
  <c r="H941"/>
  <c r="H942"/>
  <c r="H943"/>
  <c r="H944"/>
  <c r="H945"/>
  <c r="H946"/>
  <c r="H947"/>
  <c r="H948"/>
  <c r="H949"/>
  <c r="H950"/>
  <c r="H951"/>
  <c r="H952"/>
  <c r="H953"/>
  <c r="H954"/>
  <c r="H955"/>
  <c r="H956"/>
  <c r="H957"/>
  <c r="H958"/>
  <c r="H959"/>
  <c r="H960"/>
  <c r="H961"/>
  <c r="H962"/>
  <c r="H963"/>
  <c r="H964"/>
  <c r="H965"/>
  <c r="H966"/>
  <c r="H967"/>
  <c r="H968"/>
  <c r="H969"/>
  <c r="H970"/>
  <c r="H971"/>
  <c r="H972"/>
  <c r="H973"/>
  <c r="H974"/>
  <c r="H975"/>
  <c r="H976"/>
  <c r="H977"/>
  <c r="H978"/>
  <c r="H979"/>
  <c r="H980"/>
  <c r="H981"/>
  <c r="H982"/>
  <c r="H983"/>
  <c r="H984"/>
  <c r="H985"/>
  <c r="H986"/>
  <c r="H987"/>
  <c r="H988"/>
  <c r="H989"/>
  <c r="H990"/>
  <c r="H991"/>
  <c r="H992"/>
  <c r="H993"/>
  <c r="H994"/>
  <c r="H995"/>
  <c r="H996"/>
  <c r="H997"/>
  <c r="H998"/>
  <c r="H999"/>
  <c r="H1000"/>
  <c r="H1001"/>
  <c r="H1002"/>
  <c r="H1003"/>
  <c r="H1004"/>
  <c r="H1005"/>
  <c r="H1006"/>
  <c r="H1007"/>
  <c r="H1008"/>
  <c r="H1009"/>
  <c r="H1010"/>
  <c r="H1011"/>
  <c r="H1012"/>
  <c r="H1013"/>
  <c r="H1014"/>
  <c r="H1015"/>
  <c r="H1016"/>
  <c r="H1017"/>
  <c r="H1018"/>
  <c r="H1019"/>
  <c r="H1020"/>
  <c r="H1021"/>
  <c r="H1022"/>
  <c r="H1023"/>
  <c r="H1024"/>
  <c r="H1025"/>
  <c r="H1026"/>
  <c r="H1027"/>
  <c r="H1028"/>
  <c r="H1029"/>
  <c r="H1030"/>
  <c r="H1031"/>
  <c r="H1032"/>
  <c r="H1033"/>
  <c r="H1034"/>
  <c r="H1035"/>
  <c r="H1036"/>
  <c r="H1037"/>
  <c r="H1038"/>
  <c r="H1039"/>
  <c r="H1040"/>
  <c r="H1041"/>
  <c r="H1042"/>
  <c r="H1043"/>
  <c r="H1044"/>
  <c r="H1045"/>
  <c r="H1046"/>
  <c r="H1047"/>
  <c r="H1048"/>
  <c r="H1049"/>
  <c r="H1050"/>
  <c r="H1051"/>
  <c r="H1052"/>
  <c r="H1053"/>
  <c r="H1054"/>
  <c r="H1055"/>
  <c r="H1056"/>
  <c r="H1057"/>
  <c r="H1058"/>
  <c r="H1059"/>
  <c r="H1060"/>
  <c r="H1061"/>
  <c r="H1062"/>
  <c r="H1063"/>
  <c r="H1064"/>
  <c r="H1065"/>
  <c r="H1066"/>
  <c r="H1067"/>
  <c r="H1068"/>
  <c r="H1069"/>
  <c r="H1070"/>
  <c r="H1071"/>
  <c r="H1072"/>
  <c r="H1073"/>
  <c r="H1074"/>
  <c r="H1075"/>
  <c r="H1076"/>
  <c r="H1077"/>
  <c r="H1078"/>
  <c r="H1079"/>
  <c r="H1080"/>
  <c r="H1081"/>
  <c r="H1082"/>
  <c r="H1083"/>
  <c r="H1084"/>
  <c r="H1085"/>
  <c r="H1086"/>
  <c r="H1087"/>
  <c r="H1088"/>
  <c r="H1089"/>
  <c r="H1090"/>
  <c r="H1091"/>
  <c r="H1092"/>
  <c r="H1093"/>
  <c r="H1094"/>
  <c r="H1095"/>
  <c r="H1096"/>
  <c r="H1097"/>
  <c r="H1098"/>
  <c r="H1099"/>
  <c r="H1100"/>
  <c r="H1101"/>
  <c r="H1102"/>
  <c r="H1103"/>
  <c r="H1104"/>
  <c r="H1105"/>
  <c r="H1106"/>
  <c r="H1107"/>
  <c r="H1108"/>
  <c r="H1109"/>
  <c r="H1110"/>
  <c r="H1111"/>
  <c r="H1112"/>
  <c r="H1113"/>
  <c r="H1114"/>
  <c r="H1115"/>
  <c r="H1116"/>
  <c r="H1117"/>
  <c r="H1118"/>
  <c r="H1119"/>
  <c r="H1120"/>
  <c r="H1121"/>
  <c r="H1122"/>
  <c r="H1123"/>
  <c r="H1124"/>
  <c r="H1125"/>
  <c r="H1126"/>
  <c r="H1127"/>
  <c r="H1128"/>
  <c r="H1129"/>
  <c r="H1130"/>
  <c r="H1131"/>
  <c r="H1132"/>
  <c r="H1133"/>
  <c r="H1134"/>
  <c r="H1135"/>
  <c r="H1136"/>
  <c r="H1137"/>
  <c r="H1138"/>
  <c r="H1139"/>
  <c r="H1140"/>
  <c r="H1141"/>
  <c r="H1142"/>
  <c r="H1143"/>
  <c r="H1144"/>
  <c r="H1145"/>
  <c r="H1146"/>
  <c r="H1147"/>
  <c r="H1148"/>
  <c r="H1149"/>
  <c r="H1150"/>
  <c r="H1151"/>
  <c r="H1152"/>
  <c r="H1153"/>
  <c r="H1154"/>
  <c r="H1155"/>
  <c r="H1156"/>
  <c r="H1157"/>
  <c r="H1158"/>
  <c r="H1159"/>
  <c r="H1160"/>
  <c r="H1161"/>
  <c r="H1162"/>
  <c r="H1163"/>
  <c r="H1164"/>
  <c r="H1165"/>
  <c r="H1166"/>
  <c r="H1167"/>
  <c r="H1168"/>
  <c r="H1169"/>
  <c r="H1170"/>
  <c r="H1171"/>
  <c r="H1172"/>
  <c r="H1173"/>
  <c r="H1174"/>
  <c r="H1175"/>
  <c r="H1176"/>
  <c r="H1177"/>
  <c r="H1178"/>
  <c r="H1179"/>
  <c r="H1180"/>
  <c r="H1181"/>
  <c r="H1182"/>
  <c r="H1183"/>
  <c r="H1184"/>
  <c r="H1185"/>
  <c r="H1186"/>
  <c r="H1187"/>
  <c r="H1188"/>
  <c r="H1189"/>
  <c r="H1190"/>
  <c r="H1191"/>
  <c r="H1192"/>
  <c r="H1193"/>
  <c r="H1194"/>
  <c r="H1195"/>
  <c r="H1196"/>
  <c r="H1197"/>
  <c r="H1198"/>
  <c r="H1199"/>
  <c r="H1200"/>
  <c r="H1201"/>
  <c r="H1202"/>
  <c r="H1203"/>
  <c r="H1204"/>
  <c r="H1205"/>
  <c r="H1206"/>
  <c r="H1207"/>
  <c r="H1208"/>
  <c r="H1209"/>
  <c r="H1210"/>
  <c r="H1211"/>
  <c r="H1212"/>
  <c r="H1213"/>
  <c r="H1214"/>
  <c r="H1215"/>
  <c r="H1216"/>
  <c r="H1217"/>
  <c r="H1218"/>
  <c r="H1219"/>
  <c r="H1220"/>
  <c r="H1221"/>
  <c r="H1222"/>
  <c r="H1223"/>
  <c r="H1224"/>
  <c r="H1225"/>
  <c r="H1226"/>
  <c r="H1227"/>
  <c r="H1228"/>
  <c r="H1229"/>
  <c r="H1230"/>
  <c r="H1231"/>
  <c r="H1232"/>
  <c r="H1233"/>
  <c r="H1234"/>
  <c r="H1235"/>
  <c r="H1236"/>
  <c r="H1237"/>
  <c r="H1238"/>
  <c r="H1239"/>
  <c r="H1240"/>
  <c r="H1241"/>
  <c r="H1242"/>
  <c r="H1243"/>
  <c r="H1244"/>
  <c r="H1245"/>
  <c r="H1246"/>
  <c r="H1247"/>
  <c r="H1248"/>
  <c r="H1249"/>
  <c r="H1250"/>
  <c r="H1251"/>
  <c r="H1252"/>
  <c r="H1253"/>
  <c r="H1254"/>
  <c r="H1255"/>
  <c r="H1256"/>
  <c r="H1257"/>
  <c r="H1258"/>
  <c r="H1259"/>
  <c r="H1260"/>
  <c r="H1261"/>
  <c r="H1262"/>
  <c r="H1263"/>
  <c r="H1264"/>
  <c r="H1265"/>
  <c r="H1266"/>
  <c r="H1267"/>
  <c r="H1268"/>
  <c r="H1269"/>
  <c r="H1270"/>
  <c r="H1271"/>
  <c r="H1272"/>
  <c r="H1273"/>
  <c r="H1274"/>
  <c r="H1275"/>
  <c r="H1276"/>
  <c r="H1277"/>
  <c r="H1278"/>
  <c r="H1279"/>
  <c r="H1280"/>
  <c r="H1281"/>
  <c r="H1282"/>
  <c r="H1283"/>
  <c r="H1284"/>
  <c r="H1285"/>
  <c r="H1286"/>
  <c r="H1287"/>
  <c r="H1288"/>
  <c r="H1289"/>
  <c r="H1290"/>
  <c r="H1291"/>
  <c r="H1292"/>
  <c r="H1293"/>
  <c r="H1294"/>
  <c r="H1295"/>
  <c r="H1296"/>
  <c r="H1297"/>
  <c r="H1298"/>
  <c r="H1299"/>
  <c r="H1300"/>
  <c r="H1301"/>
  <c r="H1302"/>
  <c r="H1303"/>
  <c r="H1304"/>
  <c r="H1305"/>
  <c r="H1306"/>
  <c r="H1307"/>
  <c r="H1308"/>
  <c r="H1309"/>
  <c r="H1310"/>
  <c r="H1311"/>
  <c r="H1312"/>
  <c r="H1313"/>
  <c r="H1314"/>
  <c r="H1315"/>
  <c r="H1316"/>
  <c r="H1317"/>
  <c r="H1318"/>
  <c r="H1319"/>
  <c r="H1320"/>
  <c r="H1321"/>
  <c r="H1322"/>
  <c r="H1323"/>
  <c r="H1324"/>
  <c r="H1325"/>
  <c r="H1326"/>
  <c r="H1327"/>
  <c r="H1328"/>
  <c r="H1329"/>
  <c r="H1330"/>
  <c r="H1331"/>
  <c r="H1332"/>
  <c r="H1333"/>
  <c r="H1334"/>
  <c r="H1335"/>
  <c r="H1336"/>
  <c r="H1337"/>
  <c r="H1338"/>
  <c r="H1339"/>
  <c r="H1340"/>
  <c r="H1341"/>
  <c r="H1342"/>
  <c r="H1343"/>
  <c r="H1344"/>
  <c r="H1345"/>
  <c r="H1346"/>
  <c r="H1347"/>
  <c r="H1348"/>
  <c r="H1349"/>
  <c r="H1350"/>
  <c r="H1351"/>
  <c r="H1352"/>
  <c r="H1353"/>
  <c r="H1354"/>
  <c r="H1355"/>
  <c r="H1356"/>
  <c r="H1357"/>
  <c r="H1358"/>
  <c r="H1359"/>
  <c r="H1360"/>
  <c r="H1361"/>
  <c r="H1362"/>
  <c r="H1363"/>
  <c r="H1364"/>
  <c r="H1365"/>
  <c r="H1366"/>
  <c r="H1367"/>
  <c r="H1368"/>
  <c r="H1369"/>
  <c r="H1370"/>
  <c r="H1371"/>
  <c r="H1372"/>
  <c r="H1373"/>
  <c r="H1374"/>
  <c r="H1375"/>
  <c r="H1376"/>
  <c r="H1377"/>
  <c r="H1378"/>
  <c r="H1379"/>
  <c r="H1380"/>
  <c r="H1381"/>
  <c r="H1382"/>
  <c r="H1383"/>
  <c r="H1384"/>
  <c r="H1385"/>
  <c r="H1386"/>
  <c r="H1387"/>
  <c r="H1388"/>
  <c r="H1389"/>
  <c r="H1390"/>
  <c r="H1391"/>
  <c r="H1392"/>
  <c r="H1393"/>
  <c r="H1394"/>
  <c r="H1395"/>
  <c r="H1396"/>
  <c r="H1397"/>
  <c r="H1398"/>
  <c r="H1399"/>
  <c r="H1400"/>
  <c r="H1401"/>
  <c r="H1402"/>
  <c r="H1403"/>
  <c r="H1404"/>
  <c r="H1405"/>
  <c r="H1406"/>
  <c r="H1407"/>
  <c r="H1408"/>
  <c r="H1409"/>
  <c r="H1410"/>
  <c r="H1411"/>
  <c r="H1412"/>
  <c r="H1413"/>
  <c r="H1414"/>
  <c r="H1415"/>
  <c r="H1416"/>
  <c r="H1417"/>
  <c r="H1418"/>
  <c r="H1419"/>
  <c r="H1420"/>
  <c r="H1421"/>
  <c r="H1422"/>
  <c r="H1423"/>
  <c r="H1424"/>
  <c r="H1425"/>
  <c r="H1426"/>
  <c r="H1427"/>
  <c r="H1428"/>
  <c r="H1429"/>
  <c r="H1430"/>
  <c r="H1431"/>
  <c r="H1432"/>
  <c r="H1433"/>
  <c r="H1434"/>
  <c r="H1435"/>
  <c r="H1436"/>
  <c r="H1437"/>
  <c r="H1438"/>
  <c r="H1439"/>
  <c r="H1440"/>
  <c r="H1441"/>
  <c r="H1442"/>
  <c r="H1443"/>
  <c r="H1444"/>
  <c r="H1445"/>
  <c r="H1446"/>
  <c r="H1447"/>
  <c r="H1448"/>
  <c r="H1449"/>
  <c r="H1450"/>
  <c r="H1451"/>
  <c r="H1452"/>
  <c r="H1453"/>
  <c r="H1454"/>
  <c r="H1455"/>
  <c r="H1456"/>
  <c r="H1457"/>
  <c r="H1458"/>
  <c r="H1459"/>
  <c r="H1460"/>
  <c r="H1461"/>
  <c r="H1462"/>
  <c r="H1463"/>
  <c r="H1464"/>
  <c r="H1465"/>
  <c r="H1466"/>
  <c r="H1467"/>
  <c r="H1468"/>
  <c r="H1469"/>
  <c r="H1470"/>
  <c r="H1471"/>
  <c r="H1472"/>
  <c r="H1473"/>
  <c r="H1474"/>
  <c r="H1475"/>
  <c r="H1476"/>
  <c r="H1477"/>
  <c r="H1478"/>
  <c r="H1479"/>
  <c r="H1480"/>
  <c r="H1481"/>
  <c r="H1482"/>
  <c r="H1483"/>
  <c r="H1484"/>
  <c r="H1485"/>
  <c r="H1486"/>
  <c r="H1487"/>
  <c r="H1488"/>
  <c r="H1489"/>
  <c r="H1490"/>
  <c r="H1491"/>
  <c r="H1492"/>
  <c r="H1493"/>
  <c r="H1494"/>
  <c r="H1495"/>
  <c r="H1496"/>
  <c r="H1497"/>
  <c r="H1498"/>
  <c r="H1499"/>
  <c r="H1500"/>
  <c r="H1501"/>
  <c r="H1502"/>
  <c r="H1503"/>
  <c r="H1504"/>
  <c r="H1505"/>
  <c r="H1506"/>
  <c r="H1507"/>
  <c r="H1508"/>
  <c r="H1509"/>
  <c r="H1510"/>
  <c r="H1511"/>
  <c r="H1512"/>
  <c r="H1513"/>
  <c r="H1514"/>
  <c r="H1515"/>
  <c r="H1516"/>
  <c r="H1517"/>
  <c r="H1518"/>
  <c r="H1519"/>
  <c r="H1520"/>
  <c r="H1521"/>
  <c r="H1522"/>
  <c r="H1523"/>
  <c r="H1524"/>
  <c r="H1525"/>
  <c r="H1526"/>
  <c r="H1527"/>
  <c r="H1528"/>
  <c r="H1529"/>
  <c r="H1530"/>
  <c r="H1531"/>
  <c r="H1532"/>
  <c r="H1533"/>
  <c r="H1534"/>
  <c r="H1535"/>
  <c r="H1536"/>
  <c r="H1537"/>
  <c r="H1538"/>
  <c r="H1539"/>
  <c r="H1540"/>
  <c r="H1541"/>
  <c r="H1542"/>
  <c r="H1543"/>
  <c r="H1544"/>
  <c r="H1545"/>
  <c r="H1546"/>
  <c r="H1547"/>
  <c r="H1548"/>
  <c r="H1549"/>
  <c r="H1550"/>
  <c r="H1551"/>
  <c r="H1552"/>
  <c r="H1553"/>
  <c r="H1554"/>
  <c r="H1555"/>
  <c r="H1556"/>
  <c r="H1557"/>
  <c r="H1558"/>
  <c r="H1559"/>
  <c r="H1560"/>
  <c r="H1561"/>
  <c r="H1562"/>
  <c r="H1563"/>
  <c r="H1564"/>
  <c r="H1565"/>
  <c r="H1566"/>
  <c r="H1567"/>
  <c r="H1568"/>
  <c r="H1569"/>
  <c r="H1570"/>
  <c r="H1571"/>
  <c r="H1572"/>
  <c r="H1573"/>
  <c r="H1574"/>
  <c r="H1575"/>
  <c r="H1576"/>
  <c r="H1577"/>
  <c r="H1578"/>
  <c r="H1579"/>
  <c r="H1580"/>
  <c r="H1581"/>
  <c r="H1582"/>
  <c r="H1583"/>
  <c r="H1584"/>
  <c r="H1585"/>
  <c r="H1586"/>
  <c r="H1587"/>
  <c r="H1588"/>
  <c r="H1589"/>
  <c r="H1590"/>
  <c r="H1591"/>
  <c r="H1592"/>
  <c r="H1593"/>
  <c r="H1594"/>
  <c r="H1595"/>
  <c r="H1596"/>
  <c r="H1597"/>
  <c r="H1598"/>
  <c r="H1599"/>
  <c r="H1600"/>
  <c r="H1601"/>
  <c r="H1602"/>
  <c r="H1603"/>
  <c r="H1604"/>
  <c r="H1605"/>
  <c r="H1606"/>
  <c r="H1607"/>
  <c r="H1608"/>
  <c r="H1609"/>
  <c r="H1610"/>
  <c r="H1611"/>
  <c r="H1612"/>
  <c r="H1613"/>
  <c r="H1614"/>
  <c r="H1615"/>
  <c r="H1616"/>
  <c r="H1617"/>
  <c r="H1618"/>
  <c r="H1619"/>
  <c r="H1620"/>
  <c r="H1621"/>
  <c r="H1622"/>
  <c r="H1623"/>
  <c r="H1624"/>
  <c r="H1625"/>
  <c r="H1626"/>
  <c r="H1627"/>
  <c r="H1628"/>
  <c r="H1629"/>
  <c r="H1630"/>
  <c r="H1631"/>
  <c r="H1632"/>
  <c r="H1633"/>
  <c r="H1634"/>
  <c r="H1635"/>
  <c r="H1636"/>
  <c r="H1637"/>
  <c r="H1638"/>
  <c r="H1639"/>
  <c r="H1640"/>
  <c r="H1641"/>
  <c r="H1642"/>
  <c r="H1643"/>
  <c r="H1644"/>
  <c r="H1645"/>
  <c r="H1646"/>
  <c r="H1647"/>
  <c r="H1648"/>
  <c r="H1649"/>
  <c r="H1650"/>
  <c r="H1651"/>
  <c r="H1652"/>
  <c r="H1653"/>
  <c r="H1654"/>
  <c r="H1655"/>
  <c r="H1656"/>
  <c r="H1657"/>
  <c r="H1658"/>
  <c r="H1659"/>
  <c r="H1660"/>
  <c r="H1661"/>
  <c r="H1662"/>
  <c r="H1663"/>
  <c r="H1664"/>
  <c r="H1665"/>
  <c r="H1666"/>
  <c r="H1667"/>
  <c r="H1668"/>
  <c r="H1669"/>
  <c r="H1670"/>
  <c r="H1671"/>
  <c r="H1672"/>
  <c r="H1673"/>
  <c r="H1674"/>
  <c r="H1675"/>
  <c r="H1676"/>
  <c r="H1677"/>
  <c r="H1678"/>
  <c r="H1679"/>
  <c r="H1680"/>
  <c r="H1681"/>
  <c r="H1682"/>
  <c r="H1683"/>
  <c r="H1684"/>
  <c r="H1685"/>
  <c r="H1686"/>
  <c r="H1687"/>
  <c r="H1688"/>
  <c r="H1689"/>
  <c r="H1690"/>
  <c r="H1691"/>
  <c r="H1692"/>
  <c r="H1693"/>
  <c r="H1694"/>
  <c r="H1695"/>
  <c r="H1696"/>
  <c r="H1697"/>
  <c r="H1698"/>
  <c r="H1699"/>
  <c r="H1700"/>
  <c r="H1701"/>
  <c r="H1702"/>
  <c r="H1703"/>
  <c r="H1704"/>
  <c r="H1705"/>
  <c r="H1706"/>
  <c r="H1707"/>
  <c r="H1708"/>
  <c r="H1709"/>
  <c r="H1710"/>
  <c r="H1711"/>
  <c r="H1712"/>
  <c r="H1713"/>
  <c r="H1714"/>
  <c r="H1715"/>
  <c r="H1716"/>
  <c r="H1717"/>
  <c r="H1718"/>
  <c r="H1719"/>
  <c r="H1720"/>
  <c r="H1721"/>
  <c r="H1722"/>
  <c r="H1723"/>
  <c r="H1724"/>
  <c r="H1725"/>
  <c r="H1726"/>
  <c r="H1727"/>
  <c r="H1728"/>
  <c r="H1729"/>
  <c r="H1730"/>
  <c r="H1731"/>
  <c r="H1732"/>
  <c r="H1733"/>
  <c r="H1734"/>
  <c r="H1735"/>
  <c r="H1736"/>
  <c r="H1737"/>
  <c r="H1738"/>
  <c r="H1739"/>
  <c r="H1740"/>
  <c r="H1741"/>
  <c r="H1742"/>
  <c r="H1743"/>
  <c r="H1744"/>
  <c r="H1745"/>
  <c r="H1746"/>
  <c r="H1747"/>
  <c r="H1748"/>
  <c r="H1749"/>
  <c r="H1750"/>
  <c r="H1751"/>
  <c r="H1752"/>
  <c r="H1753"/>
  <c r="H1754"/>
  <c r="H1755"/>
  <c r="H1756"/>
  <c r="H1757"/>
  <c r="H1758"/>
  <c r="H1759"/>
  <c r="H1760"/>
  <c r="H1761"/>
  <c r="H1762"/>
  <c r="H1763"/>
  <c r="H1764"/>
  <c r="H1765"/>
  <c r="H1766"/>
  <c r="H1767"/>
  <c r="H1768"/>
  <c r="H1769"/>
  <c r="H1770"/>
  <c r="H1771"/>
  <c r="H1772"/>
  <c r="H1773"/>
  <c r="H1774"/>
  <c r="H1775"/>
  <c r="H1776"/>
  <c r="H1777"/>
  <c r="H1778"/>
  <c r="H1779"/>
  <c r="H1780"/>
  <c r="H1781"/>
  <c r="H1782"/>
  <c r="H1783"/>
  <c r="H1784"/>
  <c r="H1785"/>
  <c r="H1786"/>
  <c r="H1787"/>
  <c r="H1788"/>
  <c r="H1789"/>
  <c r="H1790"/>
  <c r="H1791"/>
  <c r="H1792"/>
  <c r="H1793"/>
  <c r="H1794"/>
  <c r="H1795"/>
  <c r="H1796"/>
  <c r="H1797"/>
  <c r="H1798"/>
  <c r="H1799"/>
  <c r="H1800"/>
  <c r="H1801"/>
  <c r="H1802"/>
  <c r="H1803"/>
  <c r="H1804"/>
  <c r="H1805"/>
  <c r="H1806"/>
  <c r="H1807"/>
  <c r="H1808"/>
  <c r="H1809"/>
  <c r="H1810"/>
  <c r="H1811"/>
  <c r="H1812"/>
  <c r="H1813"/>
  <c r="H1814"/>
  <c r="H1815"/>
  <c r="H1816"/>
  <c r="H1817"/>
  <c r="H1818"/>
  <c r="H1819"/>
  <c r="H1820"/>
  <c r="H1821"/>
  <c r="H1822"/>
  <c r="H1823"/>
  <c r="H1824"/>
  <c r="H1825"/>
  <c r="H1826"/>
  <c r="H1827"/>
  <c r="H1828"/>
  <c r="H1829"/>
  <c r="H1830"/>
  <c r="H1831"/>
  <c r="H1832"/>
  <c r="H1833"/>
  <c r="H1834"/>
  <c r="H1835"/>
  <c r="H1836"/>
  <c r="H1837"/>
  <c r="H1838"/>
  <c r="H1839"/>
  <c r="H1840"/>
  <c r="H1841"/>
  <c r="H1842"/>
  <c r="H1843"/>
  <c r="H1844"/>
  <c r="H1845"/>
  <c r="H1846"/>
  <c r="H1847"/>
  <c r="H1848"/>
  <c r="H1849"/>
  <c r="H1850"/>
  <c r="H1851"/>
  <c r="H1852"/>
  <c r="H1853"/>
  <c r="H1854"/>
  <c r="H1855"/>
  <c r="H1856"/>
  <c r="H1857"/>
  <c r="H1858"/>
  <c r="H1859"/>
  <c r="H1860"/>
  <c r="H1861"/>
  <c r="H1862"/>
  <c r="H1863"/>
  <c r="H1864"/>
  <c r="H1865"/>
  <c r="H1866"/>
  <c r="H1867"/>
  <c r="H1868"/>
  <c r="H1869"/>
  <c r="H1870"/>
  <c r="H1871"/>
  <c r="H1872"/>
  <c r="H1873"/>
  <c r="H1874"/>
  <c r="H1875"/>
  <c r="H1876"/>
  <c r="H1877"/>
  <c r="H1878"/>
  <c r="H1879"/>
  <c r="H1880"/>
  <c r="H1881"/>
  <c r="H1882"/>
  <c r="H1883"/>
  <c r="H1884"/>
  <c r="H1885"/>
  <c r="H1886"/>
  <c r="H1887"/>
  <c r="H1888"/>
  <c r="H1889"/>
  <c r="H1890"/>
  <c r="H1891"/>
  <c r="H1892"/>
  <c r="H1893"/>
  <c r="H1894"/>
  <c r="H1895"/>
  <c r="H1896"/>
  <c r="H1897"/>
  <c r="H1898"/>
  <c r="H1899"/>
  <c r="H1900"/>
  <c r="H1901"/>
  <c r="H1902"/>
  <c r="H1903"/>
  <c r="H1904"/>
  <c r="H1905"/>
  <c r="H1906"/>
  <c r="H1907"/>
  <c r="H1908"/>
  <c r="H1909"/>
  <c r="H1910"/>
  <c r="H1911"/>
  <c r="H1912"/>
  <c r="H1913"/>
  <c r="H1914"/>
  <c r="H1915"/>
  <c r="H1916"/>
  <c r="H1917"/>
  <c r="H1918"/>
  <c r="H1919"/>
  <c r="H1920"/>
  <c r="H1921"/>
  <c r="H1922"/>
  <c r="H1923"/>
  <c r="H1924"/>
  <c r="H1925"/>
  <c r="H1926"/>
  <c r="H1927"/>
  <c r="H1928"/>
  <c r="H1929"/>
  <c r="H1930"/>
  <c r="H1931"/>
  <c r="H1932"/>
  <c r="H1933"/>
  <c r="H1934"/>
  <c r="H1935"/>
  <c r="H1936"/>
  <c r="H1937"/>
  <c r="H1938"/>
  <c r="H1939"/>
  <c r="H1940"/>
  <c r="H1941"/>
  <c r="H1942"/>
  <c r="H1943"/>
  <c r="H1944"/>
  <c r="H1945"/>
  <c r="H1946"/>
  <c r="H1947"/>
  <c r="H1948"/>
  <c r="H1949"/>
  <c r="H1950"/>
  <c r="H1951"/>
  <c r="H1952"/>
  <c r="H1953"/>
  <c r="H1954"/>
  <c r="H1955"/>
  <c r="H1956"/>
  <c r="H1957"/>
  <c r="H1958"/>
  <c r="H1959"/>
  <c r="H1960"/>
  <c r="H1961"/>
  <c r="H1962"/>
  <c r="H1963"/>
  <c r="H1964"/>
  <c r="H1965"/>
  <c r="H1966"/>
  <c r="H1967"/>
  <c r="H1968"/>
  <c r="H1969"/>
  <c r="H1970"/>
  <c r="H1971"/>
  <c r="H1972"/>
  <c r="H1973"/>
  <c r="H1974"/>
  <c r="H1975"/>
  <c r="H1976"/>
  <c r="H1977"/>
  <c r="H1978"/>
  <c r="H1979"/>
  <c r="H1980"/>
  <c r="H1981"/>
  <c r="H1982"/>
  <c r="H1983"/>
  <c r="H1984"/>
  <c r="H1985"/>
  <c r="H1986"/>
  <c r="H1987"/>
  <c r="H1988"/>
  <c r="H1989"/>
  <c r="H1990"/>
  <c r="H1991"/>
  <c r="H1992"/>
  <c r="H1993"/>
  <c r="H1994"/>
  <c r="H1995"/>
  <c r="H1996"/>
  <c r="H1997"/>
  <c r="H1998"/>
  <c r="H1999"/>
  <c r="H2000"/>
  <c r="H2001"/>
  <c r="H2002"/>
  <c r="H2003"/>
  <c r="H2004"/>
  <c r="H2005"/>
  <c r="H2006"/>
  <c r="H2007"/>
  <c r="H2008"/>
  <c r="H2009"/>
  <c r="H2010"/>
  <c r="H2011"/>
  <c r="H2012"/>
  <c r="H2013"/>
  <c r="H2014"/>
  <c r="H2015"/>
  <c r="H2016"/>
  <c r="H2017"/>
  <c r="H2018"/>
  <c r="H2019"/>
  <c r="H2020"/>
  <c r="H2021"/>
  <c r="H2022"/>
  <c r="H2023"/>
  <c r="H2024"/>
  <c r="H2025"/>
  <c r="H2026"/>
  <c r="H2027"/>
  <c r="H2028"/>
  <c r="H2029"/>
  <c r="H2030"/>
  <c r="H2031"/>
  <c r="H2032"/>
  <c r="H2033"/>
  <c r="H2034"/>
  <c r="H2035"/>
  <c r="H2036"/>
  <c r="H2037"/>
  <c r="H2038"/>
  <c r="H2039"/>
  <c r="H2040"/>
  <c r="H2041"/>
  <c r="H2042"/>
  <c r="H2043"/>
  <c r="H2044"/>
  <c r="H2045"/>
  <c r="H2046"/>
  <c r="H2047"/>
  <c r="H2048"/>
  <c r="H2049"/>
  <c r="H2050"/>
  <c r="H2051"/>
  <c r="H2052"/>
  <c r="H2053"/>
  <c r="H2054"/>
  <c r="H2055"/>
  <c r="H2056"/>
  <c r="H2057"/>
  <c r="H2058"/>
  <c r="H2059"/>
  <c r="H2060"/>
  <c r="E19" i="9"/>
  <c r="D19"/>
  <c r="C19"/>
  <c r="B19"/>
  <c r="E17"/>
  <c r="D17"/>
  <c r="C17"/>
  <c r="B17"/>
  <c r="E16"/>
  <c r="D16"/>
  <c r="C16"/>
  <c r="B16"/>
  <c r="E15"/>
  <c r="D15"/>
  <c r="C15"/>
  <c r="B15"/>
  <c r="E14"/>
  <c r="D14"/>
  <c r="C14"/>
  <c r="B14"/>
  <c r="E12"/>
  <c r="D12"/>
  <c r="C12"/>
  <c r="B12"/>
  <c r="E11"/>
  <c r="D11"/>
  <c r="C11"/>
  <c r="B11"/>
  <c r="E10"/>
  <c r="D10"/>
  <c r="C10"/>
  <c r="B10"/>
  <c r="E9"/>
  <c r="D9"/>
  <c r="C9"/>
  <c r="B9"/>
  <c r="E8"/>
  <c r="D8"/>
  <c r="C8"/>
  <c r="B8"/>
  <c r="E7"/>
  <c r="D7"/>
  <c r="C7"/>
  <c r="B7"/>
  <c r="E6"/>
  <c r="D6"/>
  <c r="C6"/>
  <c r="B6"/>
  <c r="E5"/>
  <c r="D5"/>
  <c r="C5"/>
  <c r="B5"/>
  <c r="E4"/>
  <c r="D4"/>
  <c r="C4"/>
  <c r="B4"/>
  <c r="E3"/>
  <c r="D3"/>
  <c r="C3"/>
  <c r="B3"/>
  <c r="P302" i="8"/>
  <c r="P301"/>
  <c r="P300"/>
  <c r="P299"/>
  <c r="P298"/>
  <c r="P297"/>
  <c r="P296"/>
  <c r="P295"/>
  <c r="P294"/>
  <c r="P293"/>
  <c r="P292"/>
  <c r="P291"/>
  <c r="P290"/>
  <c r="P289"/>
  <c r="P288"/>
  <c r="P287"/>
  <c r="P286"/>
  <c r="P285"/>
  <c r="P284"/>
  <c r="P283"/>
  <c r="P282"/>
  <c r="P281"/>
  <c r="P280"/>
  <c r="P279"/>
  <c r="P278"/>
  <c r="P277"/>
  <c r="P276"/>
  <c r="P275"/>
  <c r="P274"/>
  <c r="P273"/>
  <c r="P272"/>
  <c r="P271"/>
  <c r="P270"/>
  <c r="P269"/>
  <c r="P268"/>
  <c r="P267"/>
  <c r="P266"/>
  <c r="P265"/>
  <c r="P264"/>
  <c r="P263"/>
  <c r="P262"/>
  <c r="P261"/>
  <c r="P260"/>
  <c r="P259"/>
  <c r="P258"/>
  <c r="P257"/>
  <c r="P256"/>
  <c r="P255"/>
  <c r="P254"/>
  <c r="P253"/>
  <c r="P252"/>
  <c r="P251"/>
  <c r="P250"/>
  <c r="P249"/>
  <c r="P248"/>
  <c r="P247"/>
  <c r="P246"/>
  <c r="P245"/>
  <c r="P244"/>
  <c r="P243"/>
  <c r="P242"/>
  <c r="P241"/>
  <c r="P240"/>
  <c r="P239"/>
  <c r="P238"/>
  <c r="P237"/>
  <c r="P236"/>
  <c r="P235"/>
  <c r="P234"/>
  <c r="P233"/>
  <c r="P232"/>
  <c r="P231"/>
  <c r="P230"/>
  <c r="P229"/>
  <c r="P228"/>
  <c r="P227"/>
  <c r="P226"/>
  <c r="P225"/>
  <c r="P224"/>
  <c r="P223"/>
  <c r="P222"/>
  <c r="P221"/>
  <c r="P220"/>
  <c r="P219"/>
  <c r="P218"/>
  <c r="P217"/>
  <c r="P216"/>
  <c r="P215"/>
  <c r="P214"/>
  <c r="P213"/>
  <c r="P212"/>
  <c r="P211"/>
  <c r="P210"/>
  <c r="P209"/>
  <c r="P208"/>
  <c r="P207"/>
  <c r="P206"/>
  <c r="P205"/>
  <c r="P204"/>
  <c r="P203"/>
  <c r="P202"/>
  <c r="P201"/>
  <c r="P200"/>
  <c r="P199"/>
  <c r="P198"/>
  <c r="P197"/>
  <c r="P196"/>
  <c r="P195"/>
  <c r="P194"/>
  <c r="P193"/>
  <c r="P192"/>
  <c r="P191"/>
  <c r="P190"/>
  <c r="P189"/>
  <c r="P188"/>
  <c r="P187"/>
  <c r="P186"/>
  <c r="P185"/>
  <c r="P184"/>
  <c r="P183"/>
  <c r="P182"/>
  <c r="P181"/>
  <c r="P180"/>
  <c r="P179"/>
  <c r="P178"/>
  <c r="P177"/>
  <c r="P176"/>
  <c r="P175"/>
  <c r="P174"/>
  <c r="P173"/>
  <c r="P172"/>
  <c r="P171"/>
  <c r="P170"/>
  <c r="P169"/>
  <c r="P168"/>
  <c r="P167"/>
  <c r="P166"/>
  <c r="P165"/>
  <c r="P164"/>
  <c r="P163"/>
  <c r="P162"/>
  <c r="P161"/>
  <c r="P160"/>
  <c r="P159"/>
  <c r="P158"/>
  <c r="P157"/>
  <c r="P156"/>
  <c r="P155"/>
  <c r="P154"/>
  <c r="P153"/>
  <c r="P152"/>
  <c r="P151"/>
  <c r="P150"/>
  <c r="P149"/>
  <c r="P148"/>
  <c r="P147"/>
  <c r="P146"/>
  <c r="P145"/>
  <c r="P144"/>
  <c r="P143"/>
  <c r="P142"/>
  <c r="P141"/>
  <c r="P140"/>
  <c r="P139"/>
  <c r="P138"/>
  <c r="P137"/>
  <c r="P136"/>
  <c r="P135"/>
  <c r="P134"/>
  <c r="P133"/>
  <c r="P132"/>
  <c r="P131"/>
  <c r="P130"/>
  <c r="P129"/>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3"/>
  <c r="P72"/>
  <c r="P71"/>
  <c r="P70"/>
  <c r="P69"/>
  <c r="P68"/>
  <c r="P67"/>
  <c r="P66"/>
  <c r="P65"/>
  <c r="P64"/>
  <c r="P63"/>
  <c r="P62"/>
  <c r="P61"/>
  <c r="P60"/>
  <c r="P59"/>
  <c r="P58"/>
  <c r="P57"/>
  <c r="P56"/>
  <c r="P55"/>
  <c r="P54"/>
  <c r="P53"/>
  <c r="P52"/>
  <c r="P51"/>
  <c r="P50"/>
  <c r="P49"/>
  <c r="P48"/>
  <c r="P47"/>
  <c r="P46"/>
  <c r="P45"/>
  <c r="P44"/>
  <c r="P43"/>
  <c r="P42"/>
  <c r="P41"/>
  <c r="P40"/>
  <c r="P39"/>
  <c r="P38"/>
  <c r="P37"/>
  <c r="P36"/>
  <c r="P35"/>
  <c r="P34"/>
  <c r="P33"/>
  <c r="P32"/>
  <c r="P31"/>
  <c r="P30"/>
  <c r="P29"/>
  <c r="P28"/>
  <c r="P27"/>
  <c r="P26"/>
  <c r="P25"/>
  <c r="P24"/>
  <c r="P23"/>
  <c r="P22"/>
  <c r="P21"/>
  <c r="P20"/>
  <c r="P19"/>
  <c r="P18"/>
  <c r="P17"/>
  <c r="P16"/>
  <c r="P15"/>
  <c r="P14"/>
  <c r="P13"/>
  <c r="P12"/>
  <c r="P11"/>
  <c r="P10"/>
  <c r="P9"/>
  <c r="P8"/>
  <c r="P7"/>
  <c r="P6"/>
  <c r="P5"/>
  <c r="P4"/>
  <c r="P3"/>
  <c r="J2060" i="6"/>
  <c r="I2060"/>
  <c r="H2060"/>
  <c r="G2060"/>
  <c r="F2060"/>
  <c r="E2060"/>
  <c r="D2060"/>
  <c r="C2060"/>
  <c r="B2060"/>
  <c r="A2060"/>
  <c r="J2059"/>
  <c r="I2059"/>
  <c r="H2059"/>
  <c r="G2059"/>
  <c r="F2059"/>
  <c r="E2059"/>
  <c r="D2059"/>
  <c r="C2059"/>
  <c r="B2059"/>
  <c r="A2059"/>
  <c r="J2058"/>
  <c r="I2058"/>
  <c r="H2058"/>
  <c r="G2058"/>
  <c r="F2058"/>
  <c r="E2058"/>
  <c r="D2058"/>
  <c r="C2058"/>
  <c r="B2058"/>
  <c r="A2058"/>
  <c r="J2057"/>
  <c r="I2057"/>
  <c r="H2057"/>
  <c r="G2057"/>
  <c r="F2057"/>
  <c r="E2057"/>
  <c r="D2057"/>
  <c r="C2057"/>
  <c r="B2057"/>
  <c r="A2057"/>
  <c r="J2056"/>
  <c r="I2056"/>
  <c r="H2056"/>
  <c r="G2056"/>
  <c r="F2056"/>
  <c r="E2056"/>
  <c r="D2056"/>
  <c r="C2056"/>
  <c r="B2056"/>
  <c r="A2056"/>
  <c r="J2055"/>
  <c r="I2055"/>
  <c r="H2055"/>
  <c r="G2055"/>
  <c r="F2055"/>
  <c r="E2055"/>
  <c r="D2055"/>
  <c r="C2055"/>
  <c r="B2055"/>
  <c r="A2055"/>
  <c r="J2054"/>
  <c r="I2054"/>
  <c r="H2054"/>
  <c r="G2054"/>
  <c r="F2054"/>
  <c r="E2054"/>
  <c r="D2054"/>
  <c r="C2054"/>
  <c r="B2054"/>
  <c r="A2054"/>
  <c r="J2053"/>
  <c r="I2053"/>
  <c r="H2053"/>
  <c r="G2053"/>
  <c r="F2053"/>
  <c r="E2053"/>
  <c r="D2053"/>
  <c r="C2053"/>
  <c r="B2053"/>
  <c r="A2053"/>
  <c r="J2052"/>
  <c r="I2052"/>
  <c r="H2052"/>
  <c r="G2052"/>
  <c r="F2052"/>
  <c r="E2052"/>
  <c r="D2052"/>
  <c r="C2052"/>
  <c r="B2052"/>
  <c r="A2052"/>
  <c r="J2051"/>
  <c r="I2051"/>
  <c r="H2051"/>
  <c r="G2051"/>
  <c r="F2051"/>
  <c r="E2051"/>
  <c r="D2051"/>
  <c r="C2051"/>
  <c r="B2051"/>
  <c r="A2051"/>
  <c r="J2050"/>
  <c r="I2050"/>
  <c r="H2050"/>
  <c r="G2050"/>
  <c r="F2050"/>
  <c r="E2050"/>
  <c r="D2050"/>
  <c r="C2050"/>
  <c r="B2050"/>
  <c r="A2050"/>
  <c r="J2049"/>
  <c r="I2049"/>
  <c r="H2049"/>
  <c r="G2049"/>
  <c r="F2049"/>
  <c r="E2049"/>
  <c r="D2049"/>
  <c r="C2049"/>
  <c r="B2049"/>
  <c r="A2049"/>
  <c r="J2048"/>
  <c r="I2048"/>
  <c r="H2048"/>
  <c r="G2048"/>
  <c r="F2048"/>
  <c r="E2048"/>
  <c r="D2048"/>
  <c r="C2048"/>
  <c r="B2048"/>
  <c r="A2048"/>
  <c r="J2047"/>
  <c r="I2047"/>
  <c r="H2047"/>
  <c r="G2047"/>
  <c r="F2047"/>
  <c r="E2047"/>
  <c r="D2047"/>
  <c r="C2047"/>
  <c r="B2047"/>
  <c r="A2047"/>
  <c r="J2046"/>
  <c r="I2046"/>
  <c r="H2046"/>
  <c r="G2046"/>
  <c r="F2046"/>
  <c r="E2046"/>
  <c r="D2046"/>
  <c r="C2046"/>
  <c r="B2046"/>
  <c r="A2046"/>
  <c r="J2045"/>
  <c r="I2045"/>
  <c r="H2045"/>
  <c r="G2045"/>
  <c r="F2045"/>
  <c r="E2045"/>
  <c r="D2045"/>
  <c r="C2045"/>
  <c r="B2045"/>
  <c r="A2045"/>
  <c r="J2044"/>
  <c r="I2044"/>
  <c r="H2044"/>
  <c r="G2044"/>
  <c r="F2044"/>
  <c r="E2044"/>
  <c r="D2044"/>
  <c r="C2044"/>
  <c r="B2044"/>
  <c r="A2044"/>
  <c r="J2043"/>
  <c r="I2043"/>
  <c r="H2043"/>
  <c r="G2043"/>
  <c r="F2043"/>
  <c r="E2043"/>
  <c r="D2043"/>
  <c r="C2043"/>
  <c r="B2043"/>
  <c r="A2043"/>
  <c r="J2042"/>
  <c r="I2042"/>
  <c r="H2042"/>
  <c r="G2042"/>
  <c r="F2042"/>
  <c r="E2042"/>
  <c r="D2042"/>
  <c r="C2042"/>
  <c r="B2042"/>
  <c r="A2042"/>
  <c r="J2041"/>
  <c r="I2041"/>
  <c r="H2041"/>
  <c r="G2041"/>
  <c r="F2041"/>
  <c r="E2041"/>
  <c r="D2041"/>
  <c r="C2041"/>
  <c r="B2041"/>
  <c r="A2041"/>
  <c r="J2040"/>
  <c r="I2040"/>
  <c r="H2040"/>
  <c r="G2040"/>
  <c r="F2040"/>
  <c r="E2040"/>
  <c r="D2040"/>
  <c r="C2040"/>
  <c r="B2040"/>
  <c r="A2040"/>
  <c r="J2039"/>
  <c r="I2039"/>
  <c r="H2039"/>
  <c r="G2039"/>
  <c r="F2039"/>
  <c r="E2039"/>
  <c r="D2039"/>
  <c r="C2039"/>
  <c r="B2039"/>
  <c r="A2039"/>
  <c r="J2038"/>
  <c r="I2038"/>
  <c r="H2038"/>
  <c r="G2038"/>
  <c r="F2038"/>
  <c r="E2038"/>
  <c r="D2038"/>
  <c r="C2038"/>
  <c r="B2038"/>
  <c r="A2038"/>
  <c r="J2037"/>
  <c r="I2037"/>
  <c r="H2037"/>
  <c r="G2037"/>
  <c r="F2037"/>
  <c r="E2037"/>
  <c r="D2037"/>
  <c r="C2037"/>
  <c r="B2037"/>
  <c r="A2037"/>
  <c r="J2036"/>
  <c r="I2036"/>
  <c r="H2036"/>
  <c r="G2036"/>
  <c r="F2036"/>
  <c r="E2036"/>
  <c r="D2036"/>
  <c r="C2036"/>
  <c r="B2036"/>
  <c r="A2036"/>
  <c r="J2035"/>
  <c r="I2035"/>
  <c r="H2035"/>
  <c r="G2035"/>
  <c r="F2035"/>
  <c r="E2035"/>
  <c r="D2035"/>
  <c r="C2035"/>
  <c r="B2035"/>
  <c r="A2035"/>
  <c r="J2034"/>
  <c r="I2034"/>
  <c r="H2034"/>
  <c r="G2034"/>
  <c r="F2034"/>
  <c r="E2034"/>
  <c r="D2034"/>
  <c r="C2034"/>
  <c r="B2034"/>
  <c r="A2034"/>
  <c r="J2033"/>
  <c r="I2033"/>
  <c r="H2033"/>
  <c r="G2033"/>
  <c r="F2033"/>
  <c r="E2033"/>
  <c r="D2033"/>
  <c r="C2033"/>
  <c r="B2033"/>
  <c r="A2033"/>
  <c r="J2032"/>
  <c r="I2032"/>
  <c r="H2032"/>
  <c r="G2032"/>
  <c r="F2032"/>
  <c r="E2032"/>
  <c r="D2032"/>
  <c r="C2032"/>
  <c r="B2032"/>
  <c r="A2032"/>
  <c r="J2031"/>
  <c r="I2031"/>
  <c r="H2031"/>
  <c r="G2031"/>
  <c r="F2031"/>
  <c r="E2031"/>
  <c r="D2031"/>
  <c r="C2031"/>
  <c r="B2031"/>
  <c r="A2031"/>
  <c r="J2030"/>
  <c r="I2030"/>
  <c r="H2030"/>
  <c r="G2030"/>
  <c r="F2030"/>
  <c r="E2030"/>
  <c r="D2030"/>
  <c r="C2030"/>
  <c r="B2030"/>
  <c r="A2030"/>
  <c r="J2029"/>
  <c r="I2029"/>
  <c r="H2029"/>
  <c r="G2029"/>
  <c r="F2029"/>
  <c r="E2029"/>
  <c r="D2029"/>
  <c r="C2029"/>
  <c r="B2029"/>
  <c r="A2029"/>
  <c r="J2028"/>
  <c r="I2028"/>
  <c r="H2028"/>
  <c r="G2028"/>
  <c r="F2028"/>
  <c r="E2028"/>
  <c r="D2028"/>
  <c r="C2028"/>
  <c r="B2028"/>
  <c r="A2028"/>
  <c r="J2027"/>
  <c r="I2027"/>
  <c r="H2027"/>
  <c r="G2027"/>
  <c r="F2027"/>
  <c r="E2027"/>
  <c r="D2027"/>
  <c r="C2027"/>
  <c r="B2027"/>
  <c r="A2027"/>
  <c r="J2026"/>
  <c r="I2026"/>
  <c r="H2026"/>
  <c r="G2026"/>
  <c r="F2026"/>
  <c r="E2026"/>
  <c r="D2026"/>
  <c r="C2026"/>
  <c r="B2026"/>
  <c r="A2026"/>
  <c r="J2025"/>
  <c r="I2025"/>
  <c r="H2025"/>
  <c r="G2025"/>
  <c r="F2025"/>
  <c r="E2025"/>
  <c r="D2025"/>
  <c r="C2025"/>
  <c r="B2025"/>
  <c r="A2025"/>
  <c r="J2024"/>
  <c r="I2024"/>
  <c r="H2024"/>
  <c r="G2024"/>
  <c r="F2024"/>
  <c r="E2024"/>
  <c r="D2024"/>
  <c r="C2024"/>
  <c r="B2024"/>
  <c r="A2024"/>
  <c r="J2023"/>
  <c r="I2023"/>
  <c r="H2023"/>
  <c r="G2023"/>
  <c r="F2023"/>
  <c r="E2023"/>
  <c r="D2023"/>
  <c r="C2023"/>
  <c r="B2023"/>
  <c r="A2023"/>
  <c r="J2022"/>
  <c r="I2022"/>
  <c r="H2022"/>
  <c r="G2022"/>
  <c r="F2022"/>
  <c r="E2022"/>
  <c r="D2022"/>
  <c r="C2022"/>
  <c r="B2022"/>
  <c r="A2022"/>
  <c r="J2021"/>
  <c r="I2021"/>
  <c r="H2021"/>
  <c r="G2021"/>
  <c r="F2021"/>
  <c r="E2021"/>
  <c r="D2021"/>
  <c r="C2021"/>
  <c r="B2021"/>
  <c r="A2021"/>
  <c r="J2020"/>
  <c r="I2020"/>
  <c r="H2020"/>
  <c r="G2020"/>
  <c r="F2020"/>
  <c r="E2020"/>
  <c r="D2020"/>
  <c r="C2020"/>
  <c r="B2020"/>
  <c r="A2020"/>
  <c r="J2019"/>
  <c r="I2019"/>
  <c r="H2019"/>
  <c r="G2019"/>
  <c r="F2019"/>
  <c r="E2019"/>
  <c r="D2019"/>
  <c r="C2019"/>
  <c r="B2019"/>
  <c r="A2019"/>
  <c r="J2018"/>
  <c r="I2018"/>
  <c r="H2018"/>
  <c r="G2018"/>
  <c r="F2018"/>
  <c r="E2018"/>
  <c r="D2018"/>
  <c r="C2018"/>
  <c r="B2018"/>
  <c r="A2018"/>
  <c r="J2017"/>
  <c r="I2017"/>
  <c r="H2017"/>
  <c r="G2017"/>
  <c r="F2017"/>
  <c r="E2017"/>
  <c r="D2017"/>
  <c r="C2017"/>
  <c r="B2017"/>
  <c r="A2017"/>
  <c r="J2016"/>
  <c r="I2016"/>
  <c r="H2016"/>
  <c r="G2016"/>
  <c r="F2016"/>
  <c r="E2016"/>
  <c r="D2016"/>
  <c r="C2016"/>
  <c r="B2016"/>
  <c r="A2016"/>
  <c r="J2015"/>
  <c r="I2015"/>
  <c r="H2015"/>
  <c r="G2015"/>
  <c r="F2015"/>
  <c r="E2015"/>
  <c r="D2015"/>
  <c r="C2015"/>
  <c r="B2015"/>
  <c r="A2015"/>
  <c r="J2014"/>
  <c r="I2014"/>
  <c r="H2014"/>
  <c r="G2014"/>
  <c r="F2014"/>
  <c r="E2014"/>
  <c r="D2014"/>
  <c r="C2014"/>
  <c r="B2014"/>
  <c r="A2014"/>
  <c r="J2013"/>
  <c r="I2013"/>
  <c r="H2013"/>
  <c r="G2013"/>
  <c r="F2013"/>
  <c r="E2013"/>
  <c r="D2013"/>
  <c r="C2013"/>
  <c r="B2013"/>
  <c r="A2013"/>
  <c r="J2012"/>
  <c r="I2012"/>
  <c r="H2012"/>
  <c r="G2012"/>
  <c r="F2012"/>
  <c r="E2012"/>
  <c r="D2012"/>
  <c r="C2012"/>
  <c r="B2012"/>
  <c r="A2012"/>
  <c r="J2011"/>
  <c r="I2011"/>
  <c r="H2011"/>
  <c r="G2011"/>
  <c r="F2011"/>
  <c r="E2011"/>
  <c r="D2011"/>
  <c r="C2011"/>
  <c r="B2011"/>
  <c r="A2011"/>
  <c r="J2010"/>
  <c r="I2010"/>
  <c r="H2010"/>
  <c r="G2010"/>
  <c r="F2010"/>
  <c r="E2010"/>
  <c r="D2010"/>
  <c r="C2010"/>
  <c r="B2010"/>
  <c r="A2010"/>
  <c r="J2009"/>
  <c r="I2009"/>
  <c r="H2009"/>
  <c r="G2009"/>
  <c r="F2009"/>
  <c r="E2009"/>
  <c r="D2009"/>
  <c r="C2009"/>
  <c r="B2009"/>
  <c r="A2009"/>
  <c r="J2008"/>
  <c r="I2008"/>
  <c r="H2008"/>
  <c r="G2008"/>
  <c r="F2008"/>
  <c r="E2008"/>
  <c r="D2008"/>
  <c r="C2008"/>
  <c r="B2008"/>
  <c r="A2008"/>
  <c r="J2007"/>
  <c r="I2007"/>
  <c r="H2007"/>
  <c r="G2007"/>
  <c r="F2007"/>
  <c r="E2007"/>
  <c r="D2007"/>
  <c r="C2007"/>
  <c r="B2007"/>
  <c r="A2007"/>
  <c r="J2006"/>
  <c r="I2006"/>
  <c r="H2006"/>
  <c r="G2006"/>
  <c r="F2006"/>
  <c r="E2006"/>
  <c r="D2006"/>
  <c r="C2006"/>
  <c r="B2006"/>
  <c r="A2006"/>
  <c r="J2005"/>
  <c r="I2005"/>
  <c r="H2005"/>
  <c r="G2005"/>
  <c r="F2005"/>
  <c r="E2005"/>
  <c r="D2005"/>
  <c r="C2005"/>
  <c r="B2005"/>
  <c r="A2005"/>
  <c r="J2004"/>
  <c r="I2004"/>
  <c r="H2004"/>
  <c r="G2004"/>
  <c r="F2004"/>
  <c r="E2004"/>
  <c r="D2004"/>
  <c r="C2004"/>
  <c r="B2004"/>
  <c r="A2004"/>
  <c r="J2003"/>
  <c r="I2003"/>
  <c r="H2003"/>
  <c r="G2003"/>
  <c r="F2003"/>
  <c r="E2003"/>
  <c r="D2003"/>
  <c r="C2003"/>
  <c r="B2003"/>
  <c r="A2003"/>
  <c r="J2002"/>
  <c r="I2002"/>
  <c r="H2002"/>
  <c r="G2002"/>
  <c r="F2002"/>
  <c r="E2002"/>
  <c r="D2002"/>
  <c r="C2002"/>
  <c r="B2002"/>
  <c r="A2002"/>
  <c r="J2001"/>
  <c r="I2001"/>
  <c r="H2001"/>
  <c r="G2001"/>
  <c r="F2001"/>
  <c r="E2001"/>
  <c r="D2001"/>
  <c r="C2001"/>
  <c r="B2001"/>
  <c r="A2001"/>
  <c r="J2000"/>
  <c r="I2000"/>
  <c r="H2000"/>
  <c r="G2000"/>
  <c r="F2000"/>
  <c r="E2000"/>
  <c r="D2000"/>
  <c r="C2000"/>
  <c r="B2000"/>
  <c r="A2000"/>
  <c r="J1999"/>
  <c r="I1999"/>
  <c r="H1999"/>
  <c r="G1999"/>
  <c r="F1999"/>
  <c r="E1999"/>
  <c r="D1999"/>
  <c r="C1999"/>
  <c r="B1999"/>
  <c r="A1999"/>
  <c r="J1998"/>
  <c r="I1998"/>
  <c r="H1998"/>
  <c r="G1998"/>
  <c r="F1998"/>
  <c r="E1998"/>
  <c r="D1998"/>
  <c r="C1998"/>
  <c r="B1998"/>
  <c r="A1998"/>
  <c r="J1997"/>
  <c r="I1997"/>
  <c r="H1997"/>
  <c r="G1997"/>
  <c r="F1997"/>
  <c r="E1997"/>
  <c r="D1997"/>
  <c r="C1997"/>
  <c r="B1997"/>
  <c r="A1997"/>
  <c r="J1996"/>
  <c r="I1996"/>
  <c r="H1996"/>
  <c r="G1996"/>
  <c r="F1996"/>
  <c r="E1996"/>
  <c r="D1996"/>
  <c r="C1996"/>
  <c r="B1996"/>
  <c r="A1996"/>
  <c r="J1995"/>
  <c r="I1995"/>
  <c r="H1995"/>
  <c r="G1995"/>
  <c r="F1995"/>
  <c r="E1995"/>
  <c r="D1995"/>
  <c r="C1995"/>
  <c r="B1995"/>
  <c r="A1995"/>
  <c r="J1994"/>
  <c r="I1994"/>
  <c r="H1994"/>
  <c r="G1994"/>
  <c r="F1994"/>
  <c r="E1994"/>
  <c r="D1994"/>
  <c r="C1994"/>
  <c r="B1994"/>
  <c r="A1994"/>
  <c r="J1993"/>
  <c r="I1993"/>
  <c r="H1993"/>
  <c r="G1993"/>
  <c r="F1993"/>
  <c r="E1993"/>
  <c r="D1993"/>
  <c r="C1993"/>
  <c r="B1993"/>
  <c r="A1993"/>
  <c r="J1992"/>
  <c r="I1992"/>
  <c r="H1992"/>
  <c r="G1992"/>
  <c r="F1992"/>
  <c r="E1992"/>
  <c r="D1992"/>
  <c r="C1992"/>
  <c r="B1992"/>
  <c r="A1992"/>
  <c r="J1991"/>
  <c r="I1991"/>
  <c r="H1991"/>
  <c r="G1991"/>
  <c r="F1991"/>
  <c r="E1991"/>
  <c r="D1991"/>
  <c r="C1991"/>
  <c r="B1991"/>
  <c r="A1991"/>
  <c r="J1990"/>
  <c r="I1990"/>
  <c r="H1990"/>
  <c r="G1990"/>
  <c r="F1990"/>
  <c r="E1990"/>
  <c r="D1990"/>
  <c r="C1990"/>
  <c r="B1990"/>
  <c r="A1990"/>
  <c r="J1989"/>
  <c r="I1989"/>
  <c r="H1989"/>
  <c r="G1989"/>
  <c r="F1989"/>
  <c r="E1989"/>
  <c r="D1989"/>
  <c r="C1989"/>
  <c r="B1989"/>
  <c r="A1989"/>
  <c r="J1988"/>
  <c r="I1988"/>
  <c r="H1988"/>
  <c r="G1988"/>
  <c r="F1988"/>
  <c r="E1988"/>
  <c r="D1988"/>
  <c r="C1988"/>
  <c r="B1988"/>
  <c r="A1988"/>
  <c r="J1987"/>
  <c r="I1987"/>
  <c r="H1987"/>
  <c r="G1987"/>
  <c r="F1987"/>
  <c r="E1987"/>
  <c r="D1987"/>
  <c r="C1987"/>
  <c r="B1987"/>
  <c r="A1987"/>
  <c r="J1986"/>
  <c r="I1986"/>
  <c r="H1986"/>
  <c r="G1986"/>
  <c r="F1986"/>
  <c r="E1986"/>
  <c r="D1986"/>
  <c r="C1986"/>
  <c r="B1986"/>
  <c r="A1986"/>
  <c r="J1985"/>
  <c r="I1985"/>
  <c r="H1985"/>
  <c r="G1985"/>
  <c r="F1985"/>
  <c r="E1985"/>
  <c r="D1985"/>
  <c r="C1985"/>
  <c r="B1985"/>
  <c r="A1985"/>
  <c r="J1984"/>
  <c r="I1984"/>
  <c r="H1984"/>
  <c r="G1984"/>
  <c r="F1984"/>
  <c r="E1984"/>
  <c r="D1984"/>
  <c r="C1984"/>
  <c r="B1984"/>
  <c r="A1984"/>
  <c r="J1983"/>
  <c r="I1983"/>
  <c r="H1983"/>
  <c r="G1983"/>
  <c r="F1983"/>
  <c r="E1983"/>
  <c r="D1983"/>
  <c r="C1983"/>
  <c r="B1983"/>
  <c r="A1983"/>
  <c r="J1982"/>
  <c r="I1982"/>
  <c r="H1982"/>
  <c r="G1982"/>
  <c r="F1982"/>
  <c r="E1982"/>
  <c r="D1982"/>
  <c r="C1982"/>
  <c r="B1982"/>
  <c r="A1982"/>
  <c r="J1981"/>
  <c r="I1981"/>
  <c r="H1981"/>
  <c r="G1981"/>
  <c r="F1981"/>
  <c r="E1981"/>
  <c r="D1981"/>
  <c r="C1981"/>
  <c r="B1981"/>
  <c r="A1981"/>
  <c r="J1980"/>
  <c r="I1980"/>
  <c r="H1980"/>
  <c r="G1980"/>
  <c r="F1980"/>
  <c r="E1980"/>
  <c r="D1980"/>
  <c r="C1980"/>
  <c r="B1980"/>
  <c r="A1980"/>
  <c r="J1979"/>
  <c r="I1979"/>
  <c r="H1979"/>
  <c r="G1979"/>
  <c r="F1979"/>
  <c r="E1979"/>
  <c r="D1979"/>
  <c r="C1979"/>
  <c r="B1979"/>
  <c r="A1979"/>
  <c r="J1978"/>
  <c r="I1978"/>
  <c r="H1978"/>
  <c r="G1978"/>
  <c r="F1978"/>
  <c r="E1978"/>
  <c r="D1978"/>
  <c r="C1978"/>
  <c r="B1978"/>
  <c r="A1978"/>
  <c r="J1977"/>
  <c r="I1977"/>
  <c r="H1977"/>
  <c r="G1977"/>
  <c r="F1977"/>
  <c r="E1977"/>
  <c r="D1977"/>
  <c r="C1977"/>
  <c r="B1977"/>
  <c r="A1977"/>
  <c r="J1976"/>
  <c r="I1976"/>
  <c r="H1976"/>
  <c r="G1976"/>
  <c r="F1976"/>
  <c r="E1976"/>
  <c r="D1976"/>
  <c r="C1976"/>
  <c r="B1976"/>
  <c r="A1976"/>
  <c r="J1975"/>
  <c r="I1975"/>
  <c r="H1975"/>
  <c r="G1975"/>
  <c r="F1975"/>
  <c r="E1975"/>
  <c r="D1975"/>
  <c r="C1975"/>
  <c r="B1975"/>
  <c r="A1975"/>
  <c r="J1974"/>
  <c r="I1974"/>
  <c r="H1974"/>
  <c r="G1974"/>
  <c r="F1974"/>
  <c r="E1974"/>
  <c r="D1974"/>
  <c r="C1974"/>
  <c r="B1974"/>
  <c r="A1974"/>
  <c r="J1973"/>
  <c r="I1973"/>
  <c r="H1973"/>
  <c r="G1973"/>
  <c r="F1973"/>
  <c r="E1973"/>
  <c r="D1973"/>
  <c r="C1973"/>
  <c r="B1973"/>
  <c r="A1973"/>
  <c r="J1972"/>
  <c r="I1972"/>
  <c r="H1972"/>
  <c r="G1972"/>
  <c r="F1972"/>
  <c r="E1972"/>
  <c r="D1972"/>
  <c r="C1972"/>
  <c r="B1972"/>
  <c r="A1972"/>
  <c r="J1971"/>
  <c r="I1971"/>
  <c r="H1971"/>
  <c r="G1971"/>
  <c r="F1971"/>
  <c r="E1971"/>
  <c r="D1971"/>
  <c r="C1971"/>
  <c r="B1971"/>
  <c r="A1971"/>
  <c r="J1970"/>
  <c r="I1970"/>
  <c r="H1970"/>
  <c r="G1970"/>
  <c r="F1970"/>
  <c r="E1970"/>
  <c r="D1970"/>
  <c r="C1970"/>
  <c r="B1970"/>
  <c r="A1970"/>
  <c r="J1969"/>
  <c r="I1969"/>
  <c r="H1969"/>
  <c r="G1969"/>
  <c r="F1969"/>
  <c r="E1969"/>
  <c r="D1969"/>
  <c r="C1969"/>
  <c r="B1969"/>
  <c r="A1969"/>
  <c r="J1968"/>
  <c r="I1968"/>
  <c r="H1968"/>
  <c r="G1968"/>
  <c r="F1968"/>
  <c r="E1968"/>
  <c r="D1968"/>
  <c r="C1968"/>
  <c r="B1968"/>
  <c r="A1968"/>
  <c r="J1967"/>
  <c r="I1967"/>
  <c r="H1967"/>
  <c r="G1967"/>
  <c r="F1967"/>
  <c r="E1967"/>
  <c r="D1967"/>
  <c r="C1967"/>
  <c r="B1967"/>
  <c r="A1967"/>
  <c r="J1966"/>
  <c r="I1966"/>
  <c r="H1966"/>
  <c r="G1966"/>
  <c r="F1966"/>
  <c r="E1966"/>
  <c r="D1966"/>
  <c r="C1966"/>
  <c r="B1966"/>
  <c r="A1966"/>
  <c r="J1965"/>
  <c r="I1965"/>
  <c r="H1965"/>
  <c r="G1965"/>
  <c r="F1965"/>
  <c r="E1965"/>
  <c r="D1965"/>
  <c r="C1965"/>
  <c r="B1965"/>
  <c r="A1965"/>
  <c r="J1964"/>
  <c r="I1964"/>
  <c r="H1964"/>
  <c r="G1964"/>
  <c r="F1964"/>
  <c r="E1964"/>
  <c r="D1964"/>
  <c r="C1964"/>
  <c r="B1964"/>
  <c r="A1964"/>
  <c r="J1963"/>
  <c r="I1963"/>
  <c r="H1963"/>
  <c r="G1963"/>
  <c r="F1963"/>
  <c r="E1963"/>
  <c r="D1963"/>
  <c r="C1963"/>
  <c r="B1963"/>
  <c r="A1963"/>
  <c r="J1962"/>
  <c r="I1962"/>
  <c r="H1962"/>
  <c r="G1962"/>
  <c r="F1962"/>
  <c r="E1962"/>
  <c r="D1962"/>
  <c r="C1962"/>
  <c r="B1962"/>
  <c r="A1962"/>
  <c r="J1961"/>
  <c r="I1961"/>
  <c r="H1961"/>
  <c r="G1961"/>
  <c r="F1961"/>
  <c r="E1961"/>
  <c r="D1961"/>
  <c r="C1961"/>
  <c r="B1961"/>
  <c r="A1961"/>
  <c r="J1960"/>
  <c r="I1960"/>
  <c r="H1960"/>
  <c r="G1960"/>
  <c r="F1960"/>
  <c r="E1960"/>
  <c r="D1960"/>
  <c r="C1960"/>
  <c r="B1960"/>
  <c r="A1960"/>
  <c r="J1959"/>
  <c r="I1959"/>
  <c r="H1959"/>
  <c r="G1959"/>
  <c r="F1959"/>
  <c r="E1959"/>
  <c r="D1959"/>
  <c r="C1959"/>
  <c r="B1959"/>
  <c r="A1959"/>
  <c r="J1958"/>
  <c r="I1958"/>
  <c r="H1958"/>
  <c r="G1958"/>
  <c r="F1958"/>
  <c r="E1958"/>
  <c r="D1958"/>
  <c r="C1958"/>
  <c r="B1958"/>
  <c r="A1958"/>
  <c r="J1957"/>
  <c r="I1957"/>
  <c r="H1957"/>
  <c r="G1957"/>
  <c r="F1957"/>
  <c r="E1957"/>
  <c r="D1957"/>
  <c r="C1957"/>
  <c r="B1957"/>
  <c r="A1957"/>
  <c r="J1956"/>
  <c r="I1956"/>
  <c r="H1956"/>
  <c r="G1956"/>
  <c r="F1956"/>
  <c r="E1956"/>
  <c r="D1956"/>
  <c r="C1956"/>
  <c r="B1956"/>
  <c r="A1956"/>
  <c r="J1955"/>
  <c r="I1955"/>
  <c r="H1955"/>
  <c r="G1955"/>
  <c r="F1955"/>
  <c r="E1955"/>
  <c r="D1955"/>
  <c r="C1955"/>
  <c r="B1955"/>
  <c r="A1955"/>
  <c r="J1954"/>
  <c r="I1954"/>
  <c r="H1954"/>
  <c r="G1954"/>
  <c r="F1954"/>
  <c r="E1954"/>
  <c r="D1954"/>
  <c r="C1954"/>
  <c r="B1954"/>
  <c r="A1954"/>
  <c r="J1953"/>
  <c r="I1953"/>
  <c r="H1953"/>
  <c r="G1953"/>
  <c r="F1953"/>
  <c r="E1953"/>
  <c r="D1953"/>
  <c r="C1953"/>
  <c r="B1953"/>
  <c r="A1953"/>
  <c r="J1952"/>
  <c r="I1952"/>
  <c r="H1952"/>
  <c r="G1952"/>
  <c r="F1952"/>
  <c r="E1952"/>
  <c r="D1952"/>
  <c r="C1952"/>
  <c r="B1952"/>
  <c r="A1952"/>
  <c r="J1951"/>
  <c r="I1951"/>
  <c r="H1951"/>
  <c r="G1951"/>
  <c r="F1951"/>
  <c r="E1951"/>
  <c r="D1951"/>
  <c r="C1951"/>
  <c r="B1951"/>
  <c r="A1951"/>
  <c r="J1950"/>
  <c r="I1950"/>
  <c r="H1950"/>
  <c r="G1950"/>
  <c r="F1950"/>
  <c r="E1950"/>
  <c r="D1950"/>
  <c r="C1950"/>
  <c r="B1950"/>
  <c r="A1950"/>
  <c r="J1949"/>
  <c r="I1949"/>
  <c r="H1949"/>
  <c r="G1949"/>
  <c r="F1949"/>
  <c r="E1949"/>
  <c r="D1949"/>
  <c r="C1949"/>
  <c r="B1949"/>
  <c r="A1949"/>
  <c r="J1948"/>
  <c r="I1948"/>
  <c r="H1948"/>
  <c r="G1948"/>
  <c r="F1948"/>
  <c r="E1948"/>
  <c r="D1948"/>
  <c r="C1948"/>
  <c r="B1948"/>
  <c r="A1948"/>
  <c r="J1947"/>
  <c r="I1947"/>
  <c r="H1947"/>
  <c r="G1947"/>
  <c r="F1947"/>
  <c r="E1947"/>
  <c r="D1947"/>
  <c r="C1947"/>
  <c r="B1947"/>
  <c r="A1947"/>
  <c r="J1946"/>
  <c r="I1946"/>
  <c r="H1946"/>
  <c r="G1946"/>
  <c r="F1946"/>
  <c r="E1946"/>
  <c r="D1946"/>
  <c r="C1946"/>
  <c r="B1946"/>
  <c r="A1946"/>
  <c r="J1945"/>
  <c r="I1945"/>
  <c r="H1945"/>
  <c r="G1945"/>
  <c r="F1945"/>
  <c r="E1945"/>
  <c r="D1945"/>
  <c r="C1945"/>
  <c r="B1945"/>
  <c r="A1945"/>
  <c r="J1944"/>
  <c r="I1944"/>
  <c r="H1944"/>
  <c r="G1944"/>
  <c r="F1944"/>
  <c r="E1944"/>
  <c r="D1944"/>
  <c r="C1944"/>
  <c r="B1944"/>
  <c r="A1944"/>
  <c r="J1943"/>
  <c r="I1943"/>
  <c r="H1943"/>
  <c r="G1943"/>
  <c r="F1943"/>
  <c r="E1943"/>
  <c r="D1943"/>
  <c r="C1943"/>
  <c r="B1943"/>
  <c r="A1943"/>
  <c r="J1942"/>
  <c r="I1942"/>
  <c r="H1942"/>
  <c r="G1942"/>
  <c r="F1942"/>
  <c r="E1942"/>
  <c r="D1942"/>
  <c r="C1942"/>
  <c r="B1942"/>
  <c r="A1942"/>
  <c r="J1941"/>
  <c r="I1941"/>
  <c r="H1941"/>
  <c r="G1941"/>
  <c r="F1941"/>
  <c r="E1941"/>
  <c r="D1941"/>
  <c r="C1941"/>
  <c r="B1941"/>
  <c r="A1941"/>
  <c r="J1940"/>
  <c r="I1940"/>
  <c r="H1940"/>
  <c r="G1940"/>
  <c r="F1940"/>
  <c r="E1940"/>
  <c r="D1940"/>
  <c r="C1940"/>
  <c r="B1940"/>
  <c r="A1940"/>
  <c r="J1939"/>
  <c r="I1939"/>
  <c r="H1939"/>
  <c r="G1939"/>
  <c r="F1939"/>
  <c r="E1939"/>
  <c r="D1939"/>
  <c r="C1939"/>
  <c r="B1939"/>
  <c r="A1939"/>
  <c r="J1938"/>
  <c r="I1938"/>
  <c r="H1938"/>
  <c r="G1938"/>
  <c r="F1938"/>
  <c r="E1938"/>
  <c r="D1938"/>
  <c r="C1938"/>
  <c r="B1938"/>
  <c r="A1938"/>
  <c r="J1937"/>
  <c r="I1937"/>
  <c r="H1937"/>
  <c r="G1937"/>
  <c r="F1937"/>
  <c r="E1937"/>
  <c r="D1937"/>
  <c r="C1937"/>
  <c r="B1937"/>
  <c r="A1937"/>
  <c r="J1936"/>
  <c r="I1936"/>
  <c r="H1936"/>
  <c r="G1936"/>
  <c r="F1936"/>
  <c r="E1936"/>
  <c r="D1936"/>
  <c r="C1936"/>
  <c r="B1936"/>
  <c r="A1936"/>
  <c r="J1935"/>
  <c r="I1935"/>
  <c r="H1935"/>
  <c r="G1935"/>
  <c r="F1935"/>
  <c r="E1935"/>
  <c r="D1935"/>
  <c r="C1935"/>
  <c r="B1935"/>
  <c r="A1935"/>
  <c r="J1934"/>
  <c r="I1934"/>
  <c r="H1934"/>
  <c r="G1934"/>
  <c r="F1934"/>
  <c r="E1934"/>
  <c r="D1934"/>
  <c r="C1934"/>
  <c r="B1934"/>
  <c r="A1934"/>
  <c r="J1933"/>
  <c r="I1933"/>
  <c r="H1933"/>
  <c r="G1933"/>
  <c r="F1933"/>
  <c r="E1933"/>
  <c r="D1933"/>
  <c r="C1933"/>
  <c r="B1933"/>
  <c r="A1933"/>
  <c r="J1932"/>
  <c r="I1932"/>
  <c r="H1932"/>
  <c r="G1932"/>
  <c r="F1932"/>
  <c r="E1932"/>
  <c r="D1932"/>
  <c r="C1932"/>
  <c r="B1932"/>
  <c r="A1932"/>
  <c r="J1931"/>
  <c r="I1931"/>
  <c r="H1931"/>
  <c r="G1931"/>
  <c r="F1931"/>
  <c r="E1931"/>
  <c r="D1931"/>
  <c r="C1931"/>
  <c r="B1931"/>
  <c r="A1931"/>
  <c r="J1930"/>
  <c r="I1930"/>
  <c r="H1930"/>
  <c r="G1930"/>
  <c r="F1930"/>
  <c r="E1930"/>
  <c r="D1930"/>
  <c r="C1930"/>
  <c r="B1930"/>
  <c r="A1930"/>
  <c r="J1929"/>
  <c r="I1929"/>
  <c r="H1929"/>
  <c r="G1929"/>
  <c r="F1929"/>
  <c r="E1929"/>
  <c r="D1929"/>
  <c r="C1929"/>
  <c r="B1929"/>
  <c r="A1929"/>
  <c r="J1928"/>
  <c r="I1928"/>
  <c r="H1928"/>
  <c r="G1928"/>
  <c r="F1928"/>
  <c r="E1928"/>
  <c r="D1928"/>
  <c r="C1928"/>
  <c r="B1928"/>
  <c r="A1928"/>
  <c r="J1927"/>
  <c r="I1927"/>
  <c r="H1927"/>
  <c r="G1927"/>
  <c r="F1927"/>
  <c r="E1927"/>
  <c r="D1927"/>
  <c r="C1927"/>
  <c r="B1927"/>
  <c r="A1927"/>
  <c r="J1926"/>
  <c r="I1926"/>
  <c r="H1926"/>
  <c r="G1926"/>
  <c r="F1926"/>
  <c r="E1926"/>
  <c r="D1926"/>
  <c r="C1926"/>
  <c r="B1926"/>
  <c r="A1926"/>
  <c r="J1925"/>
  <c r="I1925"/>
  <c r="H1925"/>
  <c r="G1925"/>
  <c r="F1925"/>
  <c r="E1925"/>
  <c r="D1925"/>
  <c r="C1925"/>
  <c r="B1925"/>
  <c r="A1925"/>
  <c r="J1924"/>
  <c r="I1924"/>
  <c r="H1924"/>
  <c r="G1924"/>
  <c r="F1924"/>
  <c r="E1924"/>
  <c r="D1924"/>
  <c r="C1924"/>
  <c r="B1924"/>
  <c r="A1924"/>
  <c r="J1923"/>
  <c r="I1923"/>
  <c r="H1923"/>
  <c r="G1923"/>
  <c r="F1923"/>
  <c r="E1923"/>
  <c r="D1923"/>
  <c r="C1923"/>
  <c r="B1923"/>
  <c r="A1923"/>
  <c r="J1922"/>
  <c r="I1922"/>
  <c r="H1922"/>
  <c r="G1922"/>
  <c r="F1922"/>
  <c r="E1922"/>
  <c r="D1922"/>
  <c r="C1922"/>
  <c r="B1922"/>
  <c r="A1922"/>
  <c r="J1921"/>
  <c r="I1921"/>
  <c r="H1921"/>
  <c r="G1921"/>
  <c r="F1921"/>
  <c r="E1921"/>
  <c r="D1921"/>
  <c r="C1921"/>
  <c r="B1921"/>
  <c r="A1921"/>
  <c r="J1920"/>
  <c r="I1920"/>
  <c r="H1920"/>
  <c r="G1920"/>
  <c r="F1920"/>
  <c r="E1920"/>
  <c r="D1920"/>
  <c r="C1920"/>
  <c r="B1920"/>
  <c r="A1920"/>
  <c r="J1919"/>
  <c r="I1919"/>
  <c r="H1919"/>
  <c r="G1919"/>
  <c r="F1919"/>
  <c r="E1919"/>
  <c r="D1919"/>
  <c r="C1919"/>
  <c r="B1919"/>
  <c r="A1919"/>
  <c r="J1918"/>
  <c r="I1918"/>
  <c r="H1918"/>
  <c r="G1918"/>
  <c r="F1918"/>
  <c r="E1918"/>
  <c r="D1918"/>
  <c r="C1918"/>
  <c r="B1918"/>
  <c r="A1918"/>
  <c r="J1917"/>
  <c r="I1917"/>
  <c r="H1917"/>
  <c r="G1917"/>
  <c r="F1917"/>
  <c r="E1917"/>
  <c r="D1917"/>
  <c r="C1917"/>
  <c r="B1917"/>
  <c r="A1917"/>
  <c r="J1916"/>
  <c r="I1916"/>
  <c r="H1916"/>
  <c r="G1916"/>
  <c r="F1916"/>
  <c r="E1916"/>
  <c r="D1916"/>
  <c r="C1916"/>
  <c r="B1916"/>
  <c r="A1916"/>
  <c r="J1915"/>
  <c r="I1915"/>
  <c r="H1915"/>
  <c r="G1915"/>
  <c r="F1915"/>
  <c r="E1915"/>
  <c r="D1915"/>
  <c r="C1915"/>
  <c r="B1915"/>
  <c r="A1915"/>
  <c r="J1914"/>
  <c r="I1914"/>
  <c r="H1914"/>
  <c r="G1914"/>
  <c r="F1914"/>
  <c r="E1914"/>
  <c r="D1914"/>
  <c r="C1914"/>
  <c r="B1914"/>
  <c r="A1914"/>
  <c r="J1913"/>
  <c r="I1913"/>
  <c r="H1913"/>
  <c r="G1913"/>
  <c r="F1913"/>
  <c r="E1913"/>
  <c r="D1913"/>
  <c r="C1913"/>
  <c r="B1913"/>
  <c r="A1913"/>
  <c r="J1912"/>
  <c r="I1912"/>
  <c r="H1912"/>
  <c r="G1912"/>
  <c r="F1912"/>
  <c r="E1912"/>
  <c r="D1912"/>
  <c r="C1912"/>
  <c r="B1912"/>
  <c r="A1912"/>
  <c r="J1911"/>
  <c r="I1911"/>
  <c r="H1911"/>
  <c r="G1911"/>
  <c r="F1911"/>
  <c r="E1911"/>
  <c r="D1911"/>
  <c r="C1911"/>
  <c r="B1911"/>
  <c r="A1911"/>
  <c r="J1910"/>
  <c r="I1910"/>
  <c r="H1910"/>
  <c r="G1910"/>
  <c r="F1910"/>
  <c r="E1910"/>
  <c r="D1910"/>
  <c r="C1910"/>
  <c r="B1910"/>
  <c r="A1910"/>
  <c r="J1909"/>
  <c r="I1909"/>
  <c r="H1909"/>
  <c r="G1909"/>
  <c r="F1909"/>
  <c r="E1909"/>
  <c r="D1909"/>
  <c r="C1909"/>
  <c r="B1909"/>
  <c r="A1909"/>
  <c r="J1908"/>
  <c r="I1908"/>
  <c r="H1908"/>
  <c r="G1908"/>
  <c r="F1908"/>
  <c r="E1908"/>
  <c r="D1908"/>
  <c r="C1908"/>
  <c r="B1908"/>
  <c r="A1908"/>
  <c r="J1907"/>
  <c r="I1907"/>
  <c r="H1907"/>
  <c r="G1907"/>
  <c r="F1907"/>
  <c r="E1907"/>
  <c r="D1907"/>
  <c r="C1907"/>
  <c r="B1907"/>
  <c r="A1907"/>
  <c r="J1906"/>
  <c r="I1906"/>
  <c r="H1906"/>
  <c r="G1906"/>
  <c r="F1906"/>
  <c r="E1906"/>
  <c r="D1906"/>
  <c r="C1906"/>
  <c r="B1906"/>
  <c r="A1906"/>
  <c r="J1905"/>
  <c r="I1905"/>
  <c r="H1905"/>
  <c r="G1905"/>
  <c r="F1905"/>
  <c r="E1905"/>
  <c r="D1905"/>
  <c r="C1905"/>
  <c r="B1905"/>
  <c r="A1905"/>
  <c r="J1904"/>
  <c r="I1904"/>
  <c r="H1904"/>
  <c r="G1904"/>
  <c r="F1904"/>
  <c r="E1904"/>
  <c r="D1904"/>
  <c r="C1904"/>
  <c r="B1904"/>
  <c r="A1904"/>
  <c r="J1903"/>
  <c r="I1903"/>
  <c r="H1903"/>
  <c r="G1903"/>
  <c r="F1903"/>
  <c r="E1903"/>
  <c r="D1903"/>
  <c r="C1903"/>
  <c r="B1903"/>
  <c r="A1903"/>
  <c r="J1902"/>
  <c r="I1902"/>
  <c r="H1902"/>
  <c r="G1902"/>
  <c r="F1902"/>
  <c r="E1902"/>
  <c r="D1902"/>
  <c r="C1902"/>
  <c r="B1902"/>
  <c r="A1902"/>
  <c r="J1901"/>
  <c r="I1901"/>
  <c r="H1901"/>
  <c r="G1901"/>
  <c r="F1901"/>
  <c r="E1901"/>
  <c r="D1901"/>
  <c r="C1901"/>
  <c r="B1901"/>
  <c r="A1901"/>
  <c r="J1900"/>
  <c r="I1900"/>
  <c r="H1900"/>
  <c r="G1900"/>
  <c r="F1900"/>
  <c r="E1900"/>
  <c r="D1900"/>
  <c r="C1900"/>
  <c r="B1900"/>
  <c r="A1900"/>
  <c r="J1899"/>
  <c r="I1899"/>
  <c r="H1899"/>
  <c r="G1899"/>
  <c r="F1899"/>
  <c r="E1899"/>
  <c r="D1899"/>
  <c r="C1899"/>
  <c r="B1899"/>
  <c r="A1899"/>
  <c r="J1898"/>
  <c r="I1898"/>
  <c r="H1898"/>
  <c r="G1898"/>
  <c r="F1898"/>
  <c r="E1898"/>
  <c r="D1898"/>
  <c r="C1898"/>
  <c r="B1898"/>
  <c r="A1898"/>
  <c r="J1897"/>
  <c r="I1897"/>
  <c r="H1897"/>
  <c r="G1897"/>
  <c r="F1897"/>
  <c r="E1897"/>
  <c r="D1897"/>
  <c r="C1897"/>
  <c r="B1897"/>
  <c r="A1897"/>
  <c r="J1896"/>
  <c r="I1896"/>
  <c r="H1896"/>
  <c r="G1896"/>
  <c r="F1896"/>
  <c r="E1896"/>
  <c r="D1896"/>
  <c r="C1896"/>
  <c r="B1896"/>
  <c r="A1896"/>
  <c r="J1895"/>
  <c r="I1895"/>
  <c r="H1895"/>
  <c r="G1895"/>
  <c r="F1895"/>
  <c r="E1895"/>
  <c r="D1895"/>
  <c r="C1895"/>
  <c r="B1895"/>
  <c r="A1895"/>
  <c r="J1894"/>
  <c r="I1894"/>
  <c r="H1894"/>
  <c r="G1894"/>
  <c r="F1894"/>
  <c r="E1894"/>
  <c r="D1894"/>
  <c r="C1894"/>
  <c r="B1894"/>
  <c r="A1894"/>
  <c r="J1893"/>
  <c r="I1893"/>
  <c r="H1893"/>
  <c r="G1893"/>
  <c r="F1893"/>
  <c r="E1893"/>
  <c r="D1893"/>
  <c r="C1893"/>
  <c r="B1893"/>
  <c r="A1893"/>
  <c r="J1892"/>
  <c r="I1892"/>
  <c r="H1892"/>
  <c r="G1892"/>
  <c r="F1892"/>
  <c r="E1892"/>
  <c r="D1892"/>
  <c r="C1892"/>
  <c r="B1892"/>
  <c r="A1892"/>
  <c r="J1891"/>
  <c r="I1891"/>
  <c r="H1891"/>
  <c r="G1891"/>
  <c r="F1891"/>
  <c r="E1891"/>
  <c r="D1891"/>
  <c r="C1891"/>
  <c r="B1891"/>
  <c r="A1891"/>
  <c r="J1890"/>
  <c r="I1890"/>
  <c r="H1890"/>
  <c r="G1890"/>
  <c r="F1890"/>
  <c r="E1890"/>
  <c r="D1890"/>
  <c r="C1890"/>
  <c r="B1890"/>
  <c r="A1890"/>
  <c r="J1889"/>
  <c r="I1889"/>
  <c r="H1889"/>
  <c r="G1889"/>
  <c r="F1889"/>
  <c r="E1889"/>
  <c r="D1889"/>
  <c r="C1889"/>
  <c r="B1889"/>
  <c r="A1889"/>
  <c r="J1888"/>
  <c r="I1888"/>
  <c r="H1888"/>
  <c r="G1888"/>
  <c r="F1888"/>
  <c r="E1888"/>
  <c r="D1888"/>
  <c r="C1888"/>
  <c r="B1888"/>
  <c r="A1888"/>
  <c r="J1887"/>
  <c r="I1887"/>
  <c r="H1887"/>
  <c r="G1887"/>
  <c r="F1887"/>
  <c r="E1887"/>
  <c r="D1887"/>
  <c r="C1887"/>
  <c r="B1887"/>
  <c r="A1887"/>
  <c r="J1886"/>
  <c r="I1886"/>
  <c r="H1886"/>
  <c r="G1886"/>
  <c r="F1886"/>
  <c r="E1886"/>
  <c r="D1886"/>
  <c r="C1886"/>
  <c r="B1886"/>
  <c r="A1886"/>
  <c r="J1885"/>
  <c r="I1885"/>
  <c r="H1885"/>
  <c r="G1885"/>
  <c r="F1885"/>
  <c r="E1885"/>
  <c r="D1885"/>
  <c r="C1885"/>
  <c r="B1885"/>
  <c r="A1885"/>
  <c r="J1884"/>
  <c r="I1884"/>
  <c r="H1884"/>
  <c r="G1884"/>
  <c r="F1884"/>
  <c r="E1884"/>
  <c r="D1884"/>
  <c r="C1884"/>
  <c r="B1884"/>
  <c r="A1884"/>
  <c r="J1883"/>
  <c r="I1883"/>
  <c r="H1883"/>
  <c r="G1883"/>
  <c r="F1883"/>
  <c r="E1883"/>
  <c r="D1883"/>
  <c r="C1883"/>
  <c r="B1883"/>
  <c r="A1883"/>
  <c r="J1882"/>
  <c r="I1882"/>
  <c r="H1882"/>
  <c r="G1882"/>
  <c r="F1882"/>
  <c r="E1882"/>
  <c r="D1882"/>
  <c r="C1882"/>
  <c r="B1882"/>
  <c r="A1882"/>
  <c r="J1881"/>
  <c r="I1881"/>
  <c r="H1881"/>
  <c r="G1881"/>
  <c r="F1881"/>
  <c r="E1881"/>
  <c r="D1881"/>
  <c r="C1881"/>
  <c r="B1881"/>
  <c r="A1881"/>
  <c r="J1880"/>
  <c r="I1880"/>
  <c r="H1880"/>
  <c r="G1880"/>
  <c r="F1880"/>
  <c r="E1880"/>
  <c r="D1880"/>
  <c r="C1880"/>
  <c r="B1880"/>
  <c r="A1880"/>
  <c r="J1879"/>
  <c r="I1879"/>
  <c r="H1879"/>
  <c r="G1879"/>
  <c r="F1879"/>
  <c r="E1879"/>
  <c r="D1879"/>
  <c r="C1879"/>
  <c r="B1879"/>
  <c r="A1879"/>
  <c r="J1878"/>
  <c r="I1878"/>
  <c r="H1878"/>
  <c r="G1878"/>
  <c r="F1878"/>
  <c r="E1878"/>
  <c r="D1878"/>
  <c r="C1878"/>
  <c r="B1878"/>
  <c r="A1878"/>
  <c r="J1877"/>
  <c r="I1877"/>
  <c r="H1877"/>
  <c r="G1877"/>
  <c r="F1877"/>
  <c r="E1877"/>
  <c r="D1877"/>
  <c r="C1877"/>
  <c r="B1877"/>
  <c r="A1877"/>
  <c r="J1876"/>
  <c r="I1876"/>
  <c r="H1876"/>
  <c r="G1876"/>
  <c r="F1876"/>
  <c r="E1876"/>
  <c r="D1876"/>
  <c r="C1876"/>
  <c r="B1876"/>
  <c r="A1876"/>
  <c r="J1875"/>
  <c r="I1875"/>
  <c r="H1875"/>
  <c r="G1875"/>
  <c r="F1875"/>
  <c r="E1875"/>
  <c r="D1875"/>
  <c r="C1875"/>
  <c r="B1875"/>
  <c r="A1875"/>
  <c r="J1874"/>
  <c r="I1874"/>
  <c r="H1874"/>
  <c r="G1874"/>
  <c r="F1874"/>
  <c r="E1874"/>
  <c r="D1874"/>
  <c r="C1874"/>
  <c r="B1874"/>
  <c r="A1874"/>
  <c r="J1873"/>
  <c r="I1873"/>
  <c r="H1873"/>
  <c r="G1873"/>
  <c r="F1873"/>
  <c r="E1873"/>
  <c r="D1873"/>
  <c r="C1873"/>
  <c r="B1873"/>
  <c r="A1873"/>
  <c r="J1872"/>
  <c r="I1872"/>
  <c r="H1872"/>
  <c r="G1872"/>
  <c r="F1872"/>
  <c r="E1872"/>
  <c r="D1872"/>
  <c r="C1872"/>
  <c r="B1872"/>
  <c r="A1872"/>
  <c r="J1871"/>
  <c r="I1871"/>
  <c r="H1871"/>
  <c r="G1871"/>
  <c r="F1871"/>
  <c r="E1871"/>
  <c r="D1871"/>
  <c r="C1871"/>
  <c r="B1871"/>
  <c r="A1871"/>
  <c r="J1870"/>
  <c r="I1870"/>
  <c r="H1870"/>
  <c r="G1870"/>
  <c r="F1870"/>
  <c r="E1870"/>
  <c r="D1870"/>
  <c r="C1870"/>
  <c r="B1870"/>
  <c r="A1870"/>
  <c r="J1869"/>
  <c r="I1869"/>
  <c r="H1869"/>
  <c r="G1869"/>
  <c r="F1869"/>
  <c r="E1869"/>
  <c r="D1869"/>
  <c r="C1869"/>
  <c r="B1869"/>
  <c r="A1869"/>
  <c r="J1868"/>
  <c r="I1868"/>
  <c r="H1868"/>
  <c r="G1868"/>
  <c r="F1868"/>
  <c r="E1868"/>
  <c r="D1868"/>
  <c r="C1868"/>
  <c r="B1868"/>
  <c r="A1868"/>
  <c r="J1867"/>
  <c r="I1867"/>
  <c r="H1867"/>
  <c r="G1867"/>
  <c r="F1867"/>
  <c r="E1867"/>
  <c r="D1867"/>
  <c r="C1867"/>
  <c r="B1867"/>
  <c r="A1867"/>
  <c r="J1866"/>
  <c r="I1866"/>
  <c r="H1866"/>
  <c r="G1866"/>
  <c r="F1866"/>
  <c r="E1866"/>
  <c r="D1866"/>
  <c r="C1866"/>
  <c r="B1866"/>
  <c r="A1866"/>
  <c r="J1865"/>
  <c r="I1865"/>
  <c r="H1865"/>
  <c r="G1865"/>
  <c r="F1865"/>
  <c r="E1865"/>
  <c r="D1865"/>
  <c r="C1865"/>
  <c r="B1865"/>
  <c r="A1865"/>
  <c r="J1864"/>
  <c r="I1864"/>
  <c r="H1864"/>
  <c r="G1864"/>
  <c r="F1864"/>
  <c r="E1864"/>
  <c r="D1864"/>
  <c r="C1864"/>
  <c r="B1864"/>
  <c r="A1864"/>
  <c r="J1863"/>
  <c r="I1863"/>
  <c r="H1863"/>
  <c r="G1863"/>
  <c r="F1863"/>
  <c r="E1863"/>
  <c r="D1863"/>
  <c r="C1863"/>
  <c r="B1863"/>
  <c r="A1863"/>
  <c r="J1862"/>
  <c r="I1862"/>
  <c r="H1862"/>
  <c r="G1862"/>
  <c r="F1862"/>
  <c r="E1862"/>
  <c r="D1862"/>
  <c r="C1862"/>
  <c r="B1862"/>
  <c r="A1862"/>
  <c r="J1861"/>
  <c r="I1861"/>
  <c r="H1861"/>
  <c r="G1861"/>
  <c r="F1861"/>
  <c r="E1861"/>
  <c r="D1861"/>
  <c r="C1861"/>
  <c r="B1861"/>
  <c r="A1861"/>
  <c r="J1860"/>
  <c r="I1860"/>
  <c r="H1860"/>
  <c r="G1860"/>
  <c r="F1860"/>
  <c r="E1860"/>
  <c r="D1860"/>
  <c r="C1860"/>
  <c r="B1860"/>
  <c r="A1860"/>
  <c r="J1859"/>
  <c r="I1859"/>
  <c r="H1859"/>
  <c r="G1859"/>
  <c r="F1859"/>
  <c r="E1859"/>
  <c r="D1859"/>
  <c r="C1859"/>
  <c r="B1859"/>
  <c r="A1859"/>
  <c r="J1858"/>
  <c r="I1858"/>
  <c r="H1858"/>
  <c r="G1858"/>
  <c r="F1858"/>
  <c r="E1858"/>
  <c r="D1858"/>
  <c r="C1858"/>
  <c r="B1858"/>
  <c r="A1858"/>
  <c r="J1857"/>
  <c r="I1857"/>
  <c r="H1857"/>
  <c r="G1857"/>
  <c r="F1857"/>
  <c r="E1857"/>
  <c r="D1857"/>
  <c r="C1857"/>
  <c r="B1857"/>
  <c r="A1857"/>
  <c r="J1856"/>
  <c r="I1856"/>
  <c r="H1856"/>
  <c r="G1856"/>
  <c r="F1856"/>
  <c r="E1856"/>
  <c r="D1856"/>
  <c r="C1856"/>
  <c r="B1856"/>
  <c r="A1856"/>
  <c r="J1855"/>
  <c r="I1855"/>
  <c r="H1855"/>
  <c r="G1855"/>
  <c r="F1855"/>
  <c r="E1855"/>
  <c r="D1855"/>
  <c r="C1855"/>
  <c r="B1855"/>
  <c r="A1855"/>
  <c r="J1854"/>
  <c r="I1854"/>
  <c r="H1854"/>
  <c r="G1854"/>
  <c r="F1854"/>
  <c r="E1854"/>
  <c r="D1854"/>
  <c r="C1854"/>
  <c r="B1854"/>
  <c r="A1854"/>
  <c r="J1853"/>
  <c r="I1853"/>
  <c r="H1853"/>
  <c r="G1853"/>
  <c r="F1853"/>
  <c r="E1853"/>
  <c r="D1853"/>
  <c r="C1853"/>
  <c r="B1853"/>
  <c r="A1853"/>
  <c r="J1852"/>
  <c r="I1852"/>
  <c r="H1852"/>
  <c r="G1852"/>
  <c r="F1852"/>
  <c r="E1852"/>
  <c r="D1852"/>
  <c r="C1852"/>
  <c r="B1852"/>
  <c r="A1852"/>
  <c r="J1851"/>
  <c r="I1851"/>
  <c r="H1851"/>
  <c r="G1851"/>
  <c r="F1851"/>
  <c r="E1851"/>
  <c r="D1851"/>
  <c r="C1851"/>
  <c r="B1851"/>
  <c r="A1851"/>
  <c r="J1850"/>
  <c r="I1850"/>
  <c r="H1850"/>
  <c r="G1850"/>
  <c r="F1850"/>
  <c r="E1850"/>
  <c r="D1850"/>
  <c r="C1850"/>
  <c r="B1850"/>
  <c r="A1850"/>
  <c r="J1849"/>
  <c r="I1849"/>
  <c r="H1849"/>
  <c r="G1849"/>
  <c r="F1849"/>
  <c r="E1849"/>
  <c r="D1849"/>
  <c r="C1849"/>
  <c r="B1849"/>
  <c r="A1849"/>
  <c r="J1848"/>
  <c r="I1848"/>
  <c r="H1848"/>
  <c r="G1848"/>
  <c r="F1848"/>
  <c r="E1848"/>
  <c r="D1848"/>
  <c r="C1848"/>
  <c r="B1848"/>
  <c r="A1848"/>
  <c r="J1847"/>
  <c r="I1847"/>
  <c r="H1847"/>
  <c r="G1847"/>
  <c r="F1847"/>
  <c r="E1847"/>
  <c r="D1847"/>
  <c r="C1847"/>
  <c r="B1847"/>
  <c r="A1847"/>
  <c r="J1846"/>
  <c r="I1846"/>
  <c r="H1846"/>
  <c r="G1846"/>
  <c r="F1846"/>
  <c r="E1846"/>
  <c r="D1846"/>
  <c r="C1846"/>
  <c r="B1846"/>
  <c r="A1846"/>
  <c r="J1845"/>
  <c r="I1845"/>
  <c r="H1845"/>
  <c r="G1845"/>
  <c r="F1845"/>
  <c r="E1845"/>
  <c r="D1845"/>
  <c r="C1845"/>
  <c r="B1845"/>
  <c r="A1845"/>
  <c r="J1844"/>
  <c r="I1844"/>
  <c r="H1844"/>
  <c r="G1844"/>
  <c r="F1844"/>
  <c r="E1844"/>
  <c r="D1844"/>
  <c r="C1844"/>
  <c r="B1844"/>
  <c r="A1844"/>
  <c r="J1843"/>
  <c r="I1843"/>
  <c r="H1843"/>
  <c r="G1843"/>
  <c r="F1843"/>
  <c r="E1843"/>
  <c r="D1843"/>
  <c r="C1843"/>
  <c r="B1843"/>
  <c r="A1843"/>
  <c r="J1842"/>
  <c r="I1842"/>
  <c r="H1842"/>
  <c r="G1842"/>
  <c r="F1842"/>
  <c r="E1842"/>
  <c r="D1842"/>
  <c r="C1842"/>
  <c r="B1842"/>
  <c r="A1842"/>
  <c r="J1841"/>
  <c r="I1841"/>
  <c r="H1841"/>
  <c r="G1841"/>
  <c r="F1841"/>
  <c r="E1841"/>
  <c r="D1841"/>
  <c r="C1841"/>
  <c r="B1841"/>
  <c r="A1841"/>
  <c r="J1840"/>
  <c r="I1840"/>
  <c r="H1840"/>
  <c r="G1840"/>
  <c r="F1840"/>
  <c r="E1840"/>
  <c r="D1840"/>
  <c r="C1840"/>
  <c r="B1840"/>
  <c r="A1840"/>
  <c r="J1839"/>
  <c r="I1839"/>
  <c r="H1839"/>
  <c r="G1839"/>
  <c r="F1839"/>
  <c r="E1839"/>
  <c r="D1839"/>
  <c r="C1839"/>
  <c r="B1839"/>
  <c r="A1839"/>
  <c r="J1838"/>
  <c r="I1838"/>
  <c r="H1838"/>
  <c r="G1838"/>
  <c r="F1838"/>
  <c r="E1838"/>
  <c r="D1838"/>
  <c r="C1838"/>
  <c r="B1838"/>
  <c r="A1838"/>
  <c r="J1837"/>
  <c r="I1837"/>
  <c r="H1837"/>
  <c r="G1837"/>
  <c r="F1837"/>
  <c r="E1837"/>
  <c r="D1837"/>
  <c r="C1837"/>
  <c r="B1837"/>
  <c r="A1837"/>
  <c r="J1836"/>
  <c r="I1836"/>
  <c r="H1836"/>
  <c r="G1836"/>
  <c r="F1836"/>
  <c r="E1836"/>
  <c r="D1836"/>
  <c r="C1836"/>
  <c r="B1836"/>
  <c r="A1836"/>
  <c r="J1835"/>
  <c r="I1835"/>
  <c r="H1835"/>
  <c r="G1835"/>
  <c r="F1835"/>
  <c r="E1835"/>
  <c r="D1835"/>
  <c r="C1835"/>
  <c r="B1835"/>
  <c r="A1835"/>
  <c r="J1834"/>
  <c r="I1834"/>
  <c r="H1834"/>
  <c r="G1834"/>
  <c r="F1834"/>
  <c r="E1834"/>
  <c r="D1834"/>
  <c r="C1834"/>
  <c r="B1834"/>
  <c r="A1834"/>
  <c r="J1833"/>
  <c r="I1833"/>
  <c r="H1833"/>
  <c r="G1833"/>
  <c r="F1833"/>
  <c r="E1833"/>
  <c r="D1833"/>
  <c r="C1833"/>
  <c r="B1833"/>
  <c r="A1833"/>
  <c r="J1832"/>
  <c r="I1832"/>
  <c r="H1832"/>
  <c r="G1832"/>
  <c r="F1832"/>
  <c r="E1832"/>
  <c r="D1832"/>
  <c r="C1832"/>
  <c r="B1832"/>
  <c r="A1832"/>
  <c r="J1831"/>
  <c r="I1831"/>
  <c r="H1831"/>
  <c r="G1831"/>
  <c r="F1831"/>
  <c r="E1831"/>
  <c r="D1831"/>
  <c r="C1831"/>
  <c r="B1831"/>
  <c r="A1831"/>
  <c r="J1830"/>
  <c r="I1830"/>
  <c r="H1830"/>
  <c r="G1830"/>
  <c r="F1830"/>
  <c r="E1830"/>
  <c r="D1830"/>
  <c r="C1830"/>
  <c r="B1830"/>
  <c r="A1830"/>
  <c r="J1829"/>
  <c r="I1829"/>
  <c r="H1829"/>
  <c r="G1829"/>
  <c r="F1829"/>
  <c r="E1829"/>
  <c r="D1829"/>
  <c r="C1829"/>
  <c r="B1829"/>
  <c r="A1829"/>
  <c r="J1828"/>
  <c r="I1828"/>
  <c r="H1828"/>
  <c r="G1828"/>
  <c r="F1828"/>
  <c r="E1828"/>
  <c r="D1828"/>
  <c r="C1828"/>
  <c r="B1828"/>
  <c r="A1828"/>
  <c r="J1827"/>
  <c r="I1827"/>
  <c r="H1827"/>
  <c r="G1827"/>
  <c r="F1827"/>
  <c r="E1827"/>
  <c r="D1827"/>
  <c r="C1827"/>
  <c r="B1827"/>
  <c r="A1827"/>
  <c r="J1826"/>
  <c r="I1826"/>
  <c r="H1826"/>
  <c r="G1826"/>
  <c r="F1826"/>
  <c r="E1826"/>
  <c r="D1826"/>
  <c r="C1826"/>
  <c r="B1826"/>
  <c r="A1826"/>
  <c r="J1825"/>
  <c r="I1825"/>
  <c r="H1825"/>
  <c r="G1825"/>
  <c r="F1825"/>
  <c r="E1825"/>
  <c r="D1825"/>
  <c r="C1825"/>
  <c r="B1825"/>
  <c r="A1825"/>
  <c r="J1824"/>
  <c r="I1824"/>
  <c r="H1824"/>
  <c r="G1824"/>
  <c r="F1824"/>
  <c r="E1824"/>
  <c r="D1824"/>
  <c r="C1824"/>
  <c r="B1824"/>
  <c r="A1824"/>
  <c r="J1823"/>
  <c r="I1823"/>
  <c r="H1823"/>
  <c r="G1823"/>
  <c r="F1823"/>
  <c r="E1823"/>
  <c r="D1823"/>
  <c r="C1823"/>
  <c r="B1823"/>
  <c r="A1823"/>
  <c r="J1822"/>
  <c r="I1822"/>
  <c r="H1822"/>
  <c r="G1822"/>
  <c r="F1822"/>
  <c r="E1822"/>
  <c r="D1822"/>
  <c r="C1822"/>
  <c r="B1822"/>
  <c r="A1822"/>
  <c r="J1821"/>
  <c r="I1821"/>
  <c r="H1821"/>
  <c r="G1821"/>
  <c r="F1821"/>
  <c r="E1821"/>
  <c r="D1821"/>
  <c r="C1821"/>
  <c r="B1821"/>
  <c r="A1821"/>
  <c r="J1820"/>
  <c r="I1820"/>
  <c r="H1820"/>
  <c r="G1820"/>
  <c r="F1820"/>
  <c r="E1820"/>
  <c r="D1820"/>
  <c r="C1820"/>
  <c r="B1820"/>
  <c r="A1820"/>
  <c r="J1819"/>
  <c r="I1819"/>
  <c r="H1819"/>
  <c r="G1819"/>
  <c r="F1819"/>
  <c r="E1819"/>
  <c r="D1819"/>
  <c r="C1819"/>
  <c r="B1819"/>
  <c r="A1819"/>
  <c r="J1818"/>
  <c r="I1818"/>
  <c r="H1818"/>
  <c r="G1818"/>
  <c r="F1818"/>
  <c r="E1818"/>
  <c r="D1818"/>
  <c r="C1818"/>
  <c r="B1818"/>
  <c r="A1818"/>
  <c r="J1817"/>
  <c r="I1817"/>
  <c r="H1817"/>
  <c r="G1817"/>
  <c r="F1817"/>
  <c r="E1817"/>
  <c r="D1817"/>
  <c r="C1817"/>
  <c r="B1817"/>
  <c r="A1817"/>
  <c r="J1816"/>
  <c r="I1816"/>
  <c r="H1816"/>
  <c r="G1816"/>
  <c r="F1816"/>
  <c r="E1816"/>
  <c r="D1816"/>
  <c r="C1816"/>
  <c r="B1816"/>
  <c r="A1816"/>
  <c r="J1815"/>
  <c r="I1815"/>
  <c r="H1815"/>
  <c r="G1815"/>
  <c r="F1815"/>
  <c r="E1815"/>
  <c r="D1815"/>
  <c r="C1815"/>
  <c r="B1815"/>
  <c r="A1815"/>
  <c r="J1814"/>
  <c r="I1814"/>
  <c r="H1814"/>
  <c r="G1814"/>
  <c r="F1814"/>
  <c r="E1814"/>
  <c r="D1814"/>
  <c r="C1814"/>
  <c r="B1814"/>
  <c r="A1814"/>
  <c r="J1813"/>
  <c r="I1813"/>
  <c r="H1813"/>
  <c r="G1813"/>
  <c r="F1813"/>
  <c r="E1813"/>
  <c r="D1813"/>
  <c r="C1813"/>
  <c r="B1813"/>
  <c r="A1813"/>
  <c r="J1812"/>
  <c r="I1812"/>
  <c r="H1812"/>
  <c r="G1812"/>
  <c r="F1812"/>
  <c r="E1812"/>
  <c r="D1812"/>
  <c r="C1812"/>
  <c r="B1812"/>
  <c r="A1812"/>
  <c r="J1811"/>
  <c r="I1811"/>
  <c r="H1811"/>
  <c r="G1811"/>
  <c r="F1811"/>
  <c r="E1811"/>
  <c r="D1811"/>
  <c r="C1811"/>
  <c r="B1811"/>
  <c r="A1811"/>
  <c r="J1810"/>
  <c r="I1810"/>
  <c r="H1810"/>
  <c r="G1810"/>
  <c r="F1810"/>
  <c r="E1810"/>
  <c r="D1810"/>
  <c r="C1810"/>
  <c r="B1810"/>
  <c r="A1810"/>
  <c r="J1809"/>
  <c r="I1809"/>
  <c r="H1809"/>
  <c r="G1809"/>
  <c r="F1809"/>
  <c r="E1809"/>
  <c r="D1809"/>
  <c r="C1809"/>
  <c r="B1809"/>
  <c r="A1809"/>
  <c r="J1808"/>
  <c r="I1808"/>
  <c r="H1808"/>
  <c r="G1808"/>
  <c r="F1808"/>
  <c r="E1808"/>
  <c r="D1808"/>
  <c r="C1808"/>
  <c r="B1808"/>
  <c r="A1808"/>
  <c r="J1807"/>
  <c r="I1807"/>
  <c r="H1807"/>
  <c r="G1807"/>
  <c r="F1807"/>
  <c r="E1807"/>
  <c r="D1807"/>
  <c r="C1807"/>
  <c r="B1807"/>
  <c r="A1807"/>
  <c r="J1806"/>
  <c r="I1806"/>
  <c r="H1806"/>
  <c r="G1806"/>
  <c r="F1806"/>
  <c r="E1806"/>
  <c r="D1806"/>
  <c r="C1806"/>
  <c r="B1806"/>
  <c r="A1806"/>
  <c r="J1805"/>
  <c r="I1805"/>
  <c r="H1805"/>
  <c r="G1805"/>
  <c r="F1805"/>
  <c r="E1805"/>
  <c r="D1805"/>
  <c r="C1805"/>
  <c r="B1805"/>
  <c r="A1805"/>
  <c r="J1804"/>
  <c r="I1804"/>
  <c r="H1804"/>
  <c r="G1804"/>
  <c r="F1804"/>
  <c r="E1804"/>
  <c r="D1804"/>
  <c r="C1804"/>
  <c r="B1804"/>
  <c r="A1804"/>
  <c r="J1803"/>
  <c r="I1803"/>
  <c r="H1803"/>
  <c r="G1803"/>
  <c r="F1803"/>
  <c r="E1803"/>
  <c r="D1803"/>
  <c r="C1803"/>
  <c r="B1803"/>
  <c r="A1803"/>
  <c r="J1802"/>
  <c r="I1802"/>
  <c r="H1802"/>
  <c r="G1802"/>
  <c r="F1802"/>
  <c r="E1802"/>
  <c r="D1802"/>
  <c r="C1802"/>
  <c r="B1802"/>
  <c r="A1802"/>
  <c r="J1801"/>
  <c r="I1801"/>
  <c r="H1801"/>
  <c r="G1801"/>
  <c r="F1801"/>
  <c r="E1801"/>
  <c r="D1801"/>
  <c r="C1801"/>
  <c r="B1801"/>
  <c r="A1801"/>
  <c r="J1800"/>
  <c r="I1800"/>
  <c r="H1800"/>
  <c r="G1800"/>
  <c r="F1800"/>
  <c r="E1800"/>
  <c r="D1800"/>
  <c r="C1800"/>
  <c r="B1800"/>
  <c r="A1800"/>
  <c r="J1799"/>
  <c r="I1799"/>
  <c r="H1799"/>
  <c r="G1799"/>
  <c r="F1799"/>
  <c r="E1799"/>
  <c r="D1799"/>
  <c r="C1799"/>
  <c r="B1799"/>
  <c r="A1799"/>
  <c r="J1798"/>
  <c r="I1798"/>
  <c r="H1798"/>
  <c r="G1798"/>
  <c r="F1798"/>
  <c r="E1798"/>
  <c r="D1798"/>
  <c r="C1798"/>
  <c r="B1798"/>
  <c r="A1798"/>
  <c r="J1797"/>
  <c r="I1797"/>
  <c r="H1797"/>
  <c r="G1797"/>
  <c r="F1797"/>
  <c r="E1797"/>
  <c r="D1797"/>
  <c r="C1797"/>
  <c r="B1797"/>
  <c r="A1797"/>
  <c r="J1796"/>
  <c r="I1796"/>
  <c r="H1796"/>
  <c r="G1796"/>
  <c r="F1796"/>
  <c r="E1796"/>
  <c r="D1796"/>
  <c r="C1796"/>
  <c r="B1796"/>
  <c r="A1796"/>
  <c r="J1795"/>
  <c r="I1795"/>
  <c r="H1795"/>
  <c r="G1795"/>
  <c r="F1795"/>
  <c r="E1795"/>
  <c r="D1795"/>
  <c r="C1795"/>
  <c r="B1795"/>
  <c r="A1795"/>
  <c r="J1794"/>
  <c r="I1794"/>
  <c r="H1794"/>
  <c r="G1794"/>
  <c r="F1794"/>
  <c r="E1794"/>
  <c r="D1794"/>
  <c r="C1794"/>
  <c r="B1794"/>
  <c r="A1794"/>
  <c r="J1793"/>
  <c r="I1793"/>
  <c r="H1793"/>
  <c r="G1793"/>
  <c r="F1793"/>
  <c r="E1793"/>
  <c r="D1793"/>
  <c r="C1793"/>
  <c r="B1793"/>
  <c r="A1793"/>
  <c r="J1792"/>
  <c r="I1792"/>
  <c r="H1792"/>
  <c r="G1792"/>
  <c r="F1792"/>
  <c r="E1792"/>
  <c r="D1792"/>
  <c r="C1792"/>
  <c r="B1792"/>
  <c r="A1792"/>
  <c r="J1791"/>
  <c r="I1791"/>
  <c r="H1791"/>
  <c r="G1791"/>
  <c r="F1791"/>
  <c r="E1791"/>
  <c r="D1791"/>
  <c r="C1791"/>
  <c r="B1791"/>
  <c r="A1791"/>
  <c r="J1790"/>
  <c r="I1790"/>
  <c r="H1790"/>
  <c r="G1790"/>
  <c r="F1790"/>
  <c r="E1790"/>
  <c r="D1790"/>
  <c r="C1790"/>
  <c r="B1790"/>
  <c r="A1790"/>
  <c r="J1789"/>
  <c r="I1789"/>
  <c r="H1789"/>
  <c r="G1789"/>
  <c r="F1789"/>
  <c r="E1789"/>
  <c r="D1789"/>
  <c r="C1789"/>
  <c r="B1789"/>
  <c r="A1789"/>
  <c r="J1788"/>
  <c r="I1788"/>
  <c r="H1788"/>
  <c r="G1788"/>
  <c r="F1788"/>
  <c r="E1788"/>
  <c r="D1788"/>
  <c r="C1788"/>
  <c r="B1788"/>
  <c r="A1788"/>
  <c r="J1787"/>
  <c r="I1787"/>
  <c r="H1787"/>
  <c r="G1787"/>
  <c r="F1787"/>
  <c r="E1787"/>
  <c r="D1787"/>
  <c r="C1787"/>
  <c r="B1787"/>
  <c r="A1787"/>
  <c r="J1786"/>
  <c r="I1786"/>
  <c r="H1786"/>
  <c r="G1786"/>
  <c r="F1786"/>
  <c r="E1786"/>
  <c r="D1786"/>
  <c r="C1786"/>
  <c r="B1786"/>
  <c r="A1786"/>
  <c r="J1785"/>
  <c r="I1785"/>
  <c r="H1785"/>
  <c r="G1785"/>
  <c r="F1785"/>
  <c r="E1785"/>
  <c r="D1785"/>
  <c r="C1785"/>
  <c r="B1785"/>
  <c r="A1785"/>
  <c r="J1784"/>
  <c r="I1784"/>
  <c r="H1784"/>
  <c r="G1784"/>
  <c r="F1784"/>
  <c r="E1784"/>
  <c r="D1784"/>
  <c r="C1784"/>
  <c r="B1784"/>
  <c r="A1784"/>
  <c r="J1783"/>
  <c r="I1783"/>
  <c r="H1783"/>
  <c r="G1783"/>
  <c r="F1783"/>
  <c r="E1783"/>
  <c r="D1783"/>
  <c r="C1783"/>
  <c r="B1783"/>
  <c r="A1783"/>
  <c r="J1782"/>
  <c r="I1782"/>
  <c r="H1782"/>
  <c r="G1782"/>
  <c r="F1782"/>
  <c r="E1782"/>
  <c r="D1782"/>
  <c r="C1782"/>
  <c r="B1782"/>
  <c r="A1782"/>
  <c r="J1781"/>
  <c r="I1781"/>
  <c r="H1781"/>
  <c r="G1781"/>
  <c r="F1781"/>
  <c r="E1781"/>
  <c r="D1781"/>
  <c r="C1781"/>
  <c r="B1781"/>
  <c r="A1781"/>
  <c r="J1780"/>
  <c r="I1780"/>
  <c r="H1780"/>
  <c r="G1780"/>
  <c r="F1780"/>
  <c r="E1780"/>
  <c r="D1780"/>
  <c r="C1780"/>
  <c r="B1780"/>
  <c r="A1780"/>
  <c r="J1779"/>
  <c r="I1779"/>
  <c r="H1779"/>
  <c r="G1779"/>
  <c r="F1779"/>
  <c r="E1779"/>
  <c r="D1779"/>
  <c r="C1779"/>
  <c r="B1779"/>
  <c r="A1779"/>
  <c r="J1778"/>
  <c r="I1778"/>
  <c r="H1778"/>
  <c r="G1778"/>
  <c r="F1778"/>
  <c r="E1778"/>
  <c r="D1778"/>
  <c r="C1778"/>
  <c r="B1778"/>
  <c r="A1778"/>
  <c r="J1777"/>
  <c r="I1777"/>
  <c r="H1777"/>
  <c r="G1777"/>
  <c r="F1777"/>
  <c r="E1777"/>
  <c r="D1777"/>
  <c r="C1777"/>
  <c r="B1777"/>
  <c r="A1777"/>
  <c r="J1776"/>
  <c r="I1776"/>
  <c r="H1776"/>
  <c r="G1776"/>
  <c r="F1776"/>
  <c r="E1776"/>
  <c r="D1776"/>
  <c r="C1776"/>
  <c r="B1776"/>
  <c r="A1776"/>
  <c r="J1775"/>
  <c r="I1775"/>
  <c r="H1775"/>
  <c r="G1775"/>
  <c r="F1775"/>
  <c r="E1775"/>
  <c r="D1775"/>
  <c r="C1775"/>
  <c r="B1775"/>
  <c r="A1775"/>
  <c r="J1774"/>
  <c r="I1774"/>
  <c r="H1774"/>
  <c r="G1774"/>
  <c r="F1774"/>
  <c r="E1774"/>
  <c r="D1774"/>
  <c r="C1774"/>
  <c r="B1774"/>
  <c r="A1774"/>
  <c r="J1773"/>
  <c r="I1773"/>
  <c r="H1773"/>
  <c r="G1773"/>
  <c r="F1773"/>
  <c r="E1773"/>
  <c r="D1773"/>
  <c r="C1773"/>
  <c r="B1773"/>
  <c r="A1773"/>
  <c r="J1772"/>
  <c r="I1772"/>
  <c r="H1772"/>
  <c r="G1772"/>
  <c r="F1772"/>
  <c r="E1772"/>
  <c r="D1772"/>
  <c r="C1772"/>
  <c r="B1772"/>
  <c r="A1772"/>
  <c r="J1771"/>
  <c r="I1771"/>
  <c r="H1771"/>
  <c r="G1771"/>
  <c r="F1771"/>
  <c r="E1771"/>
  <c r="D1771"/>
  <c r="C1771"/>
  <c r="B1771"/>
  <c r="A1771"/>
  <c r="J1770"/>
  <c r="I1770"/>
  <c r="H1770"/>
  <c r="G1770"/>
  <c r="F1770"/>
  <c r="E1770"/>
  <c r="D1770"/>
  <c r="C1770"/>
  <c r="B1770"/>
  <c r="A1770"/>
  <c r="J1769"/>
  <c r="I1769"/>
  <c r="H1769"/>
  <c r="G1769"/>
  <c r="F1769"/>
  <c r="E1769"/>
  <c r="D1769"/>
  <c r="C1769"/>
  <c r="B1769"/>
  <c r="A1769"/>
  <c r="J1768"/>
  <c r="I1768"/>
  <c r="H1768"/>
  <c r="G1768"/>
  <c r="F1768"/>
  <c r="E1768"/>
  <c r="D1768"/>
  <c r="C1768"/>
  <c r="B1768"/>
  <c r="A1768"/>
  <c r="J1767"/>
  <c r="I1767"/>
  <c r="H1767"/>
  <c r="G1767"/>
  <c r="F1767"/>
  <c r="E1767"/>
  <c r="D1767"/>
  <c r="C1767"/>
  <c r="B1767"/>
  <c r="A1767"/>
  <c r="J1766"/>
  <c r="I1766"/>
  <c r="H1766"/>
  <c r="G1766"/>
  <c r="F1766"/>
  <c r="E1766"/>
  <c r="D1766"/>
  <c r="C1766"/>
  <c r="B1766"/>
  <c r="A1766"/>
  <c r="J1765"/>
  <c r="I1765"/>
  <c r="H1765"/>
  <c r="G1765"/>
  <c r="F1765"/>
  <c r="E1765"/>
  <c r="D1765"/>
  <c r="C1765"/>
  <c r="B1765"/>
  <c r="A1765"/>
  <c r="J1764"/>
  <c r="I1764"/>
  <c r="H1764"/>
  <c r="G1764"/>
  <c r="F1764"/>
  <c r="E1764"/>
  <c r="D1764"/>
  <c r="C1764"/>
  <c r="B1764"/>
  <c r="A1764"/>
  <c r="J1763"/>
  <c r="I1763"/>
  <c r="H1763"/>
  <c r="G1763"/>
  <c r="F1763"/>
  <c r="E1763"/>
  <c r="D1763"/>
  <c r="C1763"/>
  <c r="B1763"/>
  <c r="A1763"/>
  <c r="J1762"/>
  <c r="I1762"/>
  <c r="H1762"/>
  <c r="G1762"/>
  <c r="F1762"/>
  <c r="E1762"/>
  <c r="D1762"/>
  <c r="C1762"/>
  <c r="B1762"/>
  <c r="A1762"/>
  <c r="J1761"/>
  <c r="I1761"/>
  <c r="H1761"/>
  <c r="G1761"/>
  <c r="F1761"/>
  <c r="E1761"/>
  <c r="D1761"/>
  <c r="C1761"/>
  <c r="B1761"/>
  <c r="A1761"/>
  <c r="J1760"/>
  <c r="I1760"/>
  <c r="H1760"/>
  <c r="G1760"/>
  <c r="F1760"/>
  <c r="E1760"/>
  <c r="D1760"/>
  <c r="C1760"/>
  <c r="B1760"/>
  <c r="A1760"/>
  <c r="J1759"/>
  <c r="I1759"/>
  <c r="H1759"/>
  <c r="G1759"/>
  <c r="F1759"/>
  <c r="E1759"/>
  <c r="D1759"/>
  <c r="C1759"/>
  <c r="B1759"/>
  <c r="A1759"/>
  <c r="J1758"/>
  <c r="I1758"/>
  <c r="H1758"/>
  <c r="G1758"/>
  <c r="F1758"/>
  <c r="E1758"/>
  <c r="D1758"/>
  <c r="C1758"/>
  <c r="B1758"/>
  <c r="A1758"/>
  <c r="J1757"/>
  <c r="I1757"/>
  <c r="H1757"/>
  <c r="G1757"/>
  <c r="F1757"/>
  <c r="E1757"/>
  <c r="D1757"/>
  <c r="C1757"/>
  <c r="B1757"/>
  <c r="A1757"/>
  <c r="J1756"/>
  <c r="I1756"/>
  <c r="H1756"/>
  <c r="G1756"/>
  <c r="F1756"/>
  <c r="E1756"/>
  <c r="D1756"/>
  <c r="C1756"/>
  <c r="B1756"/>
  <c r="A1756"/>
  <c r="J1755"/>
  <c r="I1755"/>
  <c r="H1755"/>
  <c r="G1755"/>
  <c r="F1755"/>
  <c r="E1755"/>
  <c r="D1755"/>
  <c r="C1755"/>
  <c r="B1755"/>
  <c r="A1755"/>
  <c r="J1754"/>
  <c r="I1754"/>
  <c r="H1754"/>
  <c r="G1754"/>
  <c r="F1754"/>
  <c r="E1754"/>
  <c r="D1754"/>
  <c r="C1754"/>
  <c r="B1754"/>
  <c r="A1754"/>
  <c r="J1753"/>
  <c r="I1753"/>
  <c r="H1753"/>
  <c r="G1753"/>
  <c r="F1753"/>
  <c r="E1753"/>
  <c r="D1753"/>
  <c r="C1753"/>
  <c r="B1753"/>
  <c r="A1753"/>
  <c r="J1752"/>
  <c r="I1752"/>
  <c r="H1752"/>
  <c r="G1752"/>
  <c r="F1752"/>
  <c r="E1752"/>
  <c r="D1752"/>
  <c r="C1752"/>
  <c r="B1752"/>
  <c r="A1752"/>
  <c r="J1751"/>
  <c r="I1751"/>
  <c r="H1751"/>
  <c r="G1751"/>
  <c r="F1751"/>
  <c r="E1751"/>
  <c r="D1751"/>
  <c r="C1751"/>
  <c r="B1751"/>
  <c r="A1751"/>
  <c r="J1750"/>
  <c r="I1750"/>
  <c r="H1750"/>
  <c r="G1750"/>
  <c r="F1750"/>
  <c r="E1750"/>
  <c r="D1750"/>
  <c r="C1750"/>
  <c r="B1750"/>
  <c r="A1750"/>
  <c r="J1749"/>
  <c r="I1749"/>
  <c r="H1749"/>
  <c r="G1749"/>
  <c r="F1749"/>
  <c r="E1749"/>
  <c r="D1749"/>
  <c r="C1749"/>
  <c r="B1749"/>
  <c r="A1749"/>
  <c r="J1748"/>
  <c r="I1748"/>
  <c r="H1748"/>
  <c r="G1748"/>
  <c r="F1748"/>
  <c r="E1748"/>
  <c r="D1748"/>
  <c r="C1748"/>
  <c r="B1748"/>
  <c r="A1748"/>
  <c r="J1747"/>
  <c r="I1747"/>
  <c r="H1747"/>
  <c r="G1747"/>
  <c r="F1747"/>
  <c r="E1747"/>
  <c r="D1747"/>
  <c r="C1747"/>
  <c r="B1747"/>
  <c r="A1747"/>
  <c r="J1746"/>
  <c r="I1746"/>
  <c r="H1746"/>
  <c r="G1746"/>
  <c r="F1746"/>
  <c r="E1746"/>
  <c r="D1746"/>
  <c r="C1746"/>
  <c r="B1746"/>
  <c r="A1746"/>
  <c r="J1745"/>
  <c r="I1745"/>
  <c r="H1745"/>
  <c r="G1745"/>
  <c r="F1745"/>
  <c r="E1745"/>
  <c r="D1745"/>
  <c r="C1745"/>
  <c r="B1745"/>
  <c r="A1745"/>
  <c r="J1744"/>
  <c r="I1744"/>
  <c r="H1744"/>
  <c r="G1744"/>
  <c r="F1744"/>
  <c r="E1744"/>
  <c r="D1744"/>
  <c r="C1744"/>
  <c r="B1744"/>
  <c r="A1744"/>
  <c r="J1743"/>
  <c r="I1743"/>
  <c r="H1743"/>
  <c r="G1743"/>
  <c r="F1743"/>
  <c r="E1743"/>
  <c r="D1743"/>
  <c r="C1743"/>
  <c r="B1743"/>
  <c r="A1743"/>
  <c r="J1742"/>
  <c r="I1742"/>
  <c r="H1742"/>
  <c r="G1742"/>
  <c r="F1742"/>
  <c r="E1742"/>
  <c r="D1742"/>
  <c r="C1742"/>
  <c r="B1742"/>
  <c r="A1742"/>
  <c r="J1741"/>
  <c r="I1741"/>
  <c r="H1741"/>
  <c r="G1741"/>
  <c r="F1741"/>
  <c r="E1741"/>
  <c r="D1741"/>
  <c r="C1741"/>
  <c r="B1741"/>
  <c r="A1741"/>
  <c r="J1740"/>
  <c r="I1740"/>
  <c r="H1740"/>
  <c r="G1740"/>
  <c r="F1740"/>
  <c r="E1740"/>
  <c r="D1740"/>
  <c r="C1740"/>
  <c r="B1740"/>
  <c r="A1740"/>
  <c r="J1739"/>
  <c r="I1739"/>
  <c r="H1739"/>
  <c r="G1739"/>
  <c r="F1739"/>
  <c r="E1739"/>
  <c r="D1739"/>
  <c r="C1739"/>
  <c r="B1739"/>
  <c r="A1739"/>
  <c r="J1738"/>
  <c r="I1738"/>
  <c r="H1738"/>
  <c r="G1738"/>
  <c r="F1738"/>
  <c r="E1738"/>
  <c r="D1738"/>
  <c r="C1738"/>
  <c r="B1738"/>
  <c r="A1738"/>
  <c r="J1737"/>
  <c r="I1737"/>
  <c r="H1737"/>
  <c r="G1737"/>
  <c r="F1737"/>
  <c r="E1737"/>
  <c r="D1737"/>
  <c r="C1737"/>
  <c r="B1737"/>
  <c r="A1737"/>
  <c r="J1736"/>
  <c r="I1736"/>
  <c r="H1736"/>
  <c r="G1736"/>
  <c r="F1736"/>
  <c r="E1736"/>
  <c r="D1736"/>
  <c r="C1736"/>
  <c r="B1736"/>
  <c r="A1736"/>
  <c r="J1735"/>
  <c r="I1735"/>
  <c r="H1735"/>
  <c r="G1735"/>
  <c r="F1735"/>
  <c r="E1735"/>
  <c r="D1735"/>
  <c r="C1735"/>
  <c r="B1735"/>
  <c r="A1735"/>
  <c r="J1734"/>
  <c r="I1734"/>
  <c r="H1734"/>
  <c r="G1734"/>
  <c r="F1734"/>
  <c r="E1734"/>
  <c r="D1734"/>
  <c r="C1734"/>
  <c r="B1734"/>
  <c r="A1734"/>
  <c r="J1733"/>
  <c r="I1733"/>
  <c r="H1733"/>
  <c r="G1733"/>
  <c r="F1733"/>
  <c r="E1733"/>
  <c r="D1733"/>
  <c r="C1733"/>
  <c r="B1733"/>
  <c r="A1733"/>
  <c r="J1732"/>
  <c r="I1732"/>
  <c r="H1732"/>
  <c r="G1732"/>
  <c r="F1732"/>
  <c r="E1732"/>
  <c r="D1732"/>
  <c r="C1732"/>
  <c r="B1732"/>
  <c r="A1732"/>
  <c r="J1731"/>
  <c r="I1731"/>
  <c r="H1731"/>
  <c r="G1731"/>
  <c r="F1731"/>
  <c r="E1731"/>
  <c r="D1731"/>
  <c r="C1731"/>
  <c r="B1731"/>
  <c r="A1731"/>
  <c r="J1730"/>
  <c r="I1730"/>
  <c r="H1730"/>
  <c r="G1730"/>
  <c r="F1730"/>
  <c r="E1730"/>
  <c r="D1730"/>
  <c r="C1730"/>
  <c r="B1730"/>
  <c r="A1730"/>
  <c r="J1729"/>
  <c r="I1729"/>
  <c r="H1729"/>
  <c r="G1729"/>
  <c r="F1729"/>
  <c r="E1729"/>
  <c r="D1729"/>
  <c r="C1729"/>
  <c r="B1729"/>
  <c r="A1729"/>
  <c r="J1728"/>
  <c r="I1728"/>
  <c r="H1728"/>
  <c r="G1728"/>
  <c r="F1728"/>
  <c r="E1728"/>
  <c r="D1728"/>
  <c r="C1728"/>
  <c r="B1728"/>
  <c r="A1728"/>
  <c r="J1727"/>
  <c r="I1727"/>
  <c r="H1727"/>
  <c r="G1727"/>
  <c r="F1727"/>
  <c r="E1727"/>
  <c r="D1727"/>
  <c r="C1727"/>
  <c r="B1727"/>
  <c r="A1727"/>
  <c r="J1726"/>
  <c r="I1726"/>
  <c r="H1726"/>
  <c r="G1726"/>
  <c r="F1726"/>
  <c r="E1726"/>
  <c r="D1726"/>
  <c r="C1726"/>
  <c r="B1726"/>
  <c r="A1726"/>
  <c r="J1725"/>
  <c r="I1725"/>
  <c r="H1725"/>
  <c r="G1725"/>
  <c r="F1725"/>
  <c r="E1725"/>
  <c r="D1725"/>
  <c r="C1725"/>
  <c r="B1725"/>
  <c r="A1725"/>
  <c r="J1724"/>
  <c r="I1724"/>
  <c r="H1724"/>
  <c r="G1724"/>
  <c r="F1724"/>
  <c r="E1724"/>
  <c r="D1724"/>
  <c r="C1724"/>
  <c r="B1724"/>
  <c r="A1724"/>
  <c r="J1723"/>
  <c r="I1723"/>
  <c r="H1723"/>
  <c r="G1723"/>
  <c r="F1723"/>
  <c r="E1723"/>
  <c r="D1723"/>
  <c r="C1723"/>
  <c r="B1723"/>
  <c r="A1723"/>
  <c r="J1722"/>
  <c r="I1722"/>
  <c r="H1722"/>
  <c r="G1722"/>
  <c r="F1722"/>
  <c r="E1722"/>
  <c r="D1722"/>
  <c r="C1722"/>
  <c r="B1722"/>
  <c r="A1722"/>
  <c r="J1721"/>
  <c r="I1721"/>
  <c r="H1721"/>
  <c r="G1721"/>
  <c r="F1721"/>
  <c r="E1721"/>
  <c r="D1721"/>
  <c r="C1721"/>
  <c r="B1721"/>
  <c r="A1721"/>
  <c r="J1720"/>
  <c r="I1720"/>
  <c r="H1720"/>
  <c r="G1720"/>
  <c r="F1720"/>
  <c r="E1720"/>
  <c r="D1720"/>
  <c r="C1720"/>
  <c r="B1720"/>
  <c r="A1720"/>
  <c r="J1719"/>
  <c r="I1719"/>
  <c r="H1719"/>
  <c r="G1719"/>
  <c r="F1719"/>
  <c r="E1719"/>
  <c r="D1719"/>
  <c r="C1719"/>
  <c r="B1719"/>
  <c r="A1719"/>
  <c r="J1718"/>
  <c r="I1718"/>
  <c r="H1718"/>
  <c r="G1718"/>
  <c r="F1718"/>
  <c r="E1718"/>
  <c r="D1718"/>
  <c r="C1718"/>
  <c r="B1718"/>
  <c r="A1718"/>
  <c r="J1717"/>
  <c r="I1717"/>
  <c r="H1717"/>
  <c r="G1717"/>
  <c r="F1717"/>
  <c r="E1717"/>
  <c r="D1717"/>
  <c r="C1717"/>
  <c r="B1717"/>
  <c r="A1717"/>
  <c r="J1716"/>
  <c r="I1716"/>
  <c r="H1716"/>
  <c r="G1716"/>
  <c r="F1716"/>
  <c r="E1716"/>
  <c r="D1716"/>
  <c r="C1716"/>
  <c r="B1716"/>
  <c r="A1716"/>
  <c r="J1715"/>
  <c r="I1715"/>
  <c r="H1715"/>
  <c r="G1715"/>
  <c r="F1715"/>
  <c r="E1715"/>
  <c r="D1715"/>
  <c r="C1715"/>
  <c r="B1715"/>
  <c r="A1715"/>
  <c r="J1714"/>
  <c r="I1714"/>
  <c r="H1714"/>
  <c r="G1714"/>
  <c r="F1714"/>
  <c r="E1714"/>
  <c r="D1714"/>
  <c r="C1714"/>
  <c r="B1714"/>
  <c r="A1714"/>
  <c r="J1713"/>
  <c r="I1713"/>
  <c r="H1713"/>
  <c r="G1713"/>
  <c r="F1713"/>
  <c r="E1713"/>
  <c r="D1713"/>
  <c r="C1713"/>
  <c r="B1713"/>
  <c r="A1713"/>
  <c r="J1712"/>
  <c r="I1712"/>
  <c r="H1712"/>
  <c r="G1712"/>
  <c r="F1712"/>
  <c r="E1712"/>
  <c r="D1712"/>
  <c r="C1712"/>
  <c r="B1712"/>
  <c r="A1712"/>
  <c r="J1711"/>
  <c r="I1711"/>
  <c r="H1711"/>
  <c r="G1711"/>
  <c r="F1711"/>
  <c r="E1711"/>
  <c r="D1711"/>
  <c r="C1711"/>
  <c r="B1711"/>
  <c r="A1711"/>
  <c r="J1710"/>
  <c r="I1710"/>
  <c r="H1710"/>
  <c r="G1710"/>
  <c r="F1710"/>
  <c r="E1710"/>
  <c r="D1710"/>
  <c r="C1710"/>
  <c r="B1710"/>
  <c r="A1710"/>
  <c r="J1709"/>
  <c r="I1709"/>
  <c r="H1709"/>
  <c r="G1709"/>
  <c r="F1709"/>
  <c r="E1709"/>
  <c r="D1709"/>
  <c r="C1709"/>
  <c r="B1709"/>
  <c r="A1709"/>
  <c r="J1708"/>
  <c r="I1708"/>
  <c r="H1708"/>
  <c r="G1708"/>
  <c r="F1708"/>
  <c r="E1708"/>
  <c r="D1708"/>
  <c r="C1708"/>
  <c r="B1708"/>
  <c r="A1708"/>
  <c r="J1707"/>
  <c r="I1707"/>
  <c r="H1707"/>
  <c r="G1707"/>
  <c r="F1707"/>
  <c r="E1707"/>
  <c r="D1707"/>
  <c r="C1707"/>
  <c r="B1707"/>
  <c r="A1707"/>
  <c r="J1706"/>
  <c r="I1706"/>
  <c r="H1706"/>
  <c r="G1706"/>
  <c r="F1706"/>
  <c r="E1706"/>
  <c r="D1706"/>
  <c r="C1706"/>
  <c r="B1706"/>
  <c r="A1706"/>
  <c r="J1705"/>
  <c r="I1705"/>
  <c r="H1705"/>
  <c r="G1705"/>
  <c r="F1705"/>
  <c r="E1705"/>
  <c r="D1705"/>
  <c r="C1705"/>
  <c r="B1705"/>
  <c r="A1705"/>
  <c r="J1704"/>
  <c r="I1704"/>
  <c r="H1704"/>
  <c r="G1704"/>
  <c r="F1704"/>
  <c r="E1704"/>
  <c r="D1704"/>
  <c r="C1704"/>
  <c r="B1704"/>
  <c r="A1704"/>
  <c r="J1703"/>
  <c r="I1703"/>
  <c r="H1703"/>
  <c r="G1703"/>
  <c r="F1703"/>
  <c r="E1703"/>
  <c r="D1703"/>
  <c r="C1703"/>
  <c r="B1703"/>
  <c r="A1703"/>
  <c r="J1702"/>
  <c r="I1702"/>
  <c r="H1702"/>
  <c r="G1702"/>
  <c r="F1702"/>
  <c r="E1702"/>
  <c r="D1702"/>
  <c r="C1702"/>
  <c r="B1702"/>
  <c r="A1702"/>
  <c r="J1701"/>
  <c r="I1701"/>
  <c r="H1701"/>
  <c r="G1701"/>
  <c r="F1701"/>
  <c r="E1701"/>
  <c r="D1701"/>
  <c r="C1701"/>
  <c r="B1701"/>
  <c r="A1701"/>
  <c r="J1700"/>
  <c r="I1700"/>
  <c r="H1700"/>
  <c r="G1700"/>
  <c r="F1700"/>
  <c r="E1700"/>
  <c r="D1700"/>
  <c r="C1700"/>
  <c r="B1700"/>
  <c r="A1700"/>
  <c r="J1699"/>
  <c r="I1699"/>
  <c r="H1699"/>
  <c r="G1699"/>
  <c r="F1699"/>
  <c r="E1699"/>
  <c r="D1699"/>
  <c r="C1699"/>
  <c r="B1699"/>
  <c r="A1699"/>
  <c r="J1698"/>
  <c r="I1698"/>
  <c r="H1698"/>
  <c r="G1698"/>
  <c r="F1698"/>
  <c r="E1698"/>
  <c r="D1698"/>
  <c r="C1698"/>
  <c r="B1698"/>
  <c r="A1698"/>
  <c r="J1697"/>
  <c r="I1697"/>
  <c r="H1697"/>
  <c r="G1697"/>
  <c r="F1697"/>
  <c r="E1697"/>
  <c r="D1697"/>
  <c r="C1697"/>
  <c r="B1697"/>
  <c r="A1697"/>
  <c r="J1696"/>
  <c r="I1696"/>
  <c r="H1696"/>
  <c r="G1696"/>
  <c r="F1696"/>
  <c r="E1696"/>
  <c r="D1696"/>
  <c r="C1696"/>
  <c r="B1696"/>
  <c r="A1696"/>
  <c r="J1695"/>
  <c r="I1695"/>
  <c r="H1695"/>
  <c r="G1695"/>
  <c r="F1695"/>
  <c r="E1695"/>
  <c r="D1695"/>
  <c r="C1695"/>
  <c r="B1695"/>
  <c r="A1695"/>
  <c r="J1694"/>
  <c r="I1694"/>
  <c r="H1694"/>
  <c r="G1694"/>
  <c r="F1694"/>
  <c r="E1694"/>
  <c r="D1694"/>
  <c r="C1694"/>
  <c r="B1694"/>
  <c r="A1694"/>
  <c r="J1693"/>
  <c r="I1693"/>
  <c r="H1693"/>
  <c r="G1693"/>
  <c r="F1693"/>
  <c r="E1693"/>
  <c r="D1693"/>
  <c r="C1693"/>
  <c r="B1693"/>
  <c r="A1693"/>
  <c r="J1692"/>
  <c r="I1692"/>
  <c r="H1692"/>
  <c r="G1692"/>
  <c r="F1692"/>
  <c r="E1692"/>
  <c r="D1692"/>
  <c r="C1692"/>
  <c r="B1692"/>
  <c r="A1692"/>
  <c r="J1691"/>
  <c r="I1691"/>
  <c r="H1691"/>
  <c r="G1691"/>
  <c r="F1691"/>
  <c r="E1691"/>
  <c r="D1691"/>
  <c r="C1691"/>
  <c r="B1691"/>
  <c r="A1691"/>
  <c r="J1690"/>
  <c r="I1690"/>
  <c r="H1690"/>
  <c r="G1690"/>
  <c r="F1690"/>
  <c r="E1690"/>
  <c r="D1690"/>
  <c r="C1690"/>
  <c r="B1690"/>
  <c r="A1690"/>
  <c r="J1689"/>
  <c r="I1689"/>
  <c r="H1689"/>
  <c r="G1689"/>
  <c r="F1689"/>
  <c r="E1689"/>
  <c r="D1689"/>
  <c r="C1689"/>
  <c r="B1689"/>
  <c r="A1689"/>
  <c r="J1688"/>
  <c r="I1688"/>
  <c r="H1688"/>
  <c r="G1688"/>
  <c r="F1688"/>
  <c r="E1688"/>
  <c r="D1688"/>
  <c r="C1688"/>
  <c r="B1688"/>
  <c r="A1688"/>
  <c r="J1687"/>
  <c r="I1687"/>
  <c r="H1687"/>
  <c r="G1687"/>
  <c r="F1687"/>
  <c r="E1687"/>
  <c r="D1687"/>
  <c r="C1687"/>
  <c r="B1687"/>
  <c r="A1687"/>
  <c r="J1686"/>
  <c r="I1686"/>
  <c r="H1686"/>
  <c r="G1686"/>
  <c r="F1686"/>
  <c r="E1686"/>
  <c r="D1686"/>
  <c r="C1686"/>
  <c r="B1686"/>
  <c r="A1686"/>
  <c r="J1685"/>
  <c r="I1685"/>
  <c r="H1685"/>
  <c r="G1685"/>
  <c r="F1685"/>
  <c r="E1685"/>
  <c r="D1685"/>
  <c r="C1685"/>
  <c r="B1685"/>
  <c r="A1685"/>
  <c r="J1684"/>
  <c r="I1684"/>
  <c r="H1684"/>
  <c r="G1684"/>
  <c r="F1684"/>
  <c r="E1684"/>
  <c r="D1684"/>
  <c r="C1684"/>
  <c r="B1684"/>
  <c r="A1684"/>
  <c r="J1683"/>
  <c r="I1683"/>
  <c r="H1683"/>
  <c r="G1683"/>
  <c r="F1683"/>
  <c r="E1683"/>
  <c r="D1683"/>
  <c r="C1683"/>
  <c r="B1683"/>
  <c r="A1683"/>
  <c r="J1682"/>
  <c r="I1682"/>
  <c r="H1682"/>
  <c r="G1682"/>
  <c r="F1682"/>
  <c r="E1682"/>
  <c r="D1682"/>
  <c r="C1682"/>
  <c r="B1682"/>
  <c r="A1682"/>
  <c r="J1681"/>
  <c r="I1681"/>
  <c r="H1681"/>
  <c r="G1681"/>
  <c r="F1681"/>
  <c r="E1681"/>
  <c r="D1681"/>
  <c r="C1681"/>
  <c r="B1681"/>
  <c r="A1681"/>
  <c r="J1680"/>
  <c r="I1680"/>
  <c r="H1680"/>
  <c r="G1680"/>
  <c r="F1680"/>
  <c r="E1680"/>
  <c r="D1680"/>
  <c r="C1680"/>
  <c r="B1680"/>
  <c r="A1680"/>
  <c r="J1679"/>
  <c r="I1679"/>
  <c r="H1679"/>
  <c r="G1679"/>
  <c r="F1679"/>
  <c r="E1679"/>
  <c r="D1679"/>
  <c r="C1679"/>
  <c r="B1679"/>
  <c r="A1679"/>
  <c r="J1678"/>
  <c r="I1678"/>
  <c r="H1678"/>
  <c r="G1678"/>
  <c r="F1678"/>
  <c r="E1678"/>
  <c r="D1678"/>
  <c r="C1678"/>
  <c r="B1678"/>
  <c r="A1678"/>
  <c r="J1677"/>
  <c r="I1677"/>
  <c r="H1677"/>
  <c r="G1677"/>
  <c r="F1677"/>
  <c r="E1677"/>
  <c r="D1677"/>
  <c r="C1677"/>
  <c r="B1677"/>
  <c r="A1677"/>
  <c r="J1676"/>
  <c r="I1676"/>
  <c r="H1676"/>
  <c r="G1676"/>
  <c r="F1676"/>
  <c r="E1676"/>
  <c r="D1676"/>
  <c r="C1676"/>
  <c r="B1676"/>
  <c r="A1676"/>
  <c r="J1675"/>
  <c r="I1675"/>
  <c r="H1675"/>
  <c r="G1675"/>
  <c r="F1675"/>
  <c r="E1675"/>
  <c r="D1675"/>
  <c r="C1675"/>
  <c r="B1675"/>
  <c r="A1675"/>
  <c r="J1674"/>
  <c r="I1674"/>
  <c r="H1674"/>
  <c r="G1674"/>
  <c r="F1674"/>
  <c r="E1674"/>
  <c r="D1674"/>
  <c r="C1674"/>
  <c r="B1674"/>
  <c r="A1674"/>
  <c r="J1673"/>
  <c r="I1673"/>
  <c r="H1673"/>
  <c r="G1673"/>
  <c r="F1673"/>
  <c r="E1673"/>
  <c r="D1673"/>
  <c r="C1673"/>
  <c r="B1673"/>
  <c r="A1673"/>
  <c r="J1672"/>
  <c r="I1672"/>
  <c r="H1672"/>
  <c r="G1672"/>
  <c r="F1672"/>
  <c r="E1672"/>
  <c r="D1672"/>
  <c r="C1672"/>
  <c r="B1672"/>
  <c r="A1672"/>
  <c r="J1671"/>
  <c r="I1671"/>
  <c r="H1671"/>
  <c r="G1671"/>
  <c r="F1671"/>
  <c r="E1671"/>
  <c r="D1671"/>
  <c r="C1671"/>
  <c r="B1671"/>
  <c r="A1671"/>
  <c r="J1670"/>
  <c r="I1670"/>
  <c r="H1670"/>
  <c r="G1670"/>
  <c r="F1670"/>
  <c r="E1670"/>
  <c r="D1670"/>
  <c r="C1670"/>
  <c r="B1670"/>
  <c r="A1670"/>
  <c r="J1669"/>
  <c r="I1669"/>
  <c r="H1669"/>
  <c r="G1669"/>
  <c r="F1669"/>
  <c r="E1669"/>
  <c r="D1669"/>
  <c r="C1669"/>
  <c r="B1669"/>
  <c r="A1669"/>
  <c r="J1668"/>
  <c r="I1668"/>
  <c r="H1668"/>
  <c r="G1668"/>
  <c r="F1668"/>
  <c r="E1668"/>
  <c r="D1668"/>
  <c r="C1668"/>
  <c r="B1668"/>
  <c r="A1668"/>
  <c r="J1667"/>
  <c r="I1667"/>
  <c r="H1667"/>
  <c r="G1667"/>
  <c r="F1667"/>
  <c r="E1667"/>
  <c r="D1667"/>
  <c r="C1667"/>
  <c r="B1667"/>
  <c r="A1667"/>
  <c r="J1666"/>
  <c r="I1666"/>
  <c r="H1666"/>
  <c r="G1666"/>
  <c r="F1666"/>
  <c r="E1666"/>
  <c r="D1666"/>
  <c r="C1666"/>
  <c r="B1666"/>
  <c r="A1666"/>
  <c r="J1665"/>
  <c r="I1665"/>
  <c r="H1665"/>
  <c r="G1665"/>
  <c r="F1665"/>
  <c r="E1665"/>
  <c r="D1665"/>
  <c r="C1665"/>
  <c r="B1665"/>
  <c r="A1665"/>
  <c r="J1664"/>
  <c r="I1664"/>
  <c r="H1664"/>
  <c r="G1664"/>
  <c r="F1664"/>
  <c r="E1664"/>
  <c r="D1664"/>
  <c r="C1664"/>
  <c r="B1664"/>
  <c r="A1664"/>
  <c r="J1663"/>
  <c r="I1663"/>
  <c r="H1663"/>
  <c r="G1663"/>
  <c r="F1663"/>
  <c r="E1663"/>
  <c r="D1663"/>
  <c r="C1663"/>
  <c r="B1663"/>
  <c r="A1663"/>
  <c r="J1662"/>
  <c r="I1662"/>
  <c r="H1662"/>
  <c r="G1662"/>
  <c r="F1662"/>
  <c r="E1662"/>
  <c r="D1662"/>
  <c r="C1662"/>
  <c r="B1662"/>
  <c r="A1662"/>
  <c r="J1661"/>
  <c r="I1661"/>
  <c r="H1661"/>
  <c r="G1661"/>
  <c r="F1661"/>
  <c r="E1661"/>
  <c r="D1661"/>
  <c r="C1661"/>
  <c r="B1661"/>
  <c r="A1661"/>
  <c r="J1660"/>
  <c r="I1660"/>
  <c r="H1660"/>
  <c r="G1660"/>
  <c r="F1660"/>
  <c r="E1660"/>
  <c r="D1660"/>
  <c r="C1660"/>
  <c r="B1660"/>
  <c r="A1660"/>
  <c r="J1659"/>
  <c r="I1659"/>
  <c r="H1659"/>
  <c r="G1659"/>
  <c r="F1659"/>
  <c r="E1659"/>
  <c r="D1659"/>
  <c r="C1659"/>
  <c r="B1659"/>
  <c r="A1659"/>
  <c r="J1658"/>
  <c r="I1658"/>
  <c r="H1658"/>
  <c r="G1658"/>
  <c r="F1658"/>
  <c r="E1658"/>
  <c r="D1658"/>
  <c r="C1658"/>
  <c r="B1658"/>
  <c r="A1658"/>
  <c r="J1657"/>
  <c r="I1657"/>
  <c r="H1657"/>
  <c r="G1657"/>
  <c r="F1657"/>
  <c r="E1657"/>
  <c r="D1657"/>
  <c r="C1657"/>
  <c r="B1657"/>
  <c r="A1657"/>
  <c r="J1656"/>
  <c r="I1656"/>
  <c r="H1656"/>
  <c r="G1656"/>
  <c r="F1656"/>
  <c r="E1656"/>
  <c r="D1656"/>
  <c r="C1656"/>
  <c r="B1656"/>
  <c r="A1656"/>
  <c r="J1655"/>
  <c r="I1655"/>
  <c r="H1655"/>
  <c r="G1655"/>
  <c r="F1655"/>
  <c r="E1655"/>
  <c r="D1655"/>
  <c r="C1655"/>
  <c r="B1655"/>
  <c r="A1655"/>
  <c r="J1654"/>
  <c r="I1654"/>
  <c r="H1654"/>
  <c r="G1654"/>
  <c r="F1654"/>
  <c r="E1654"/>
  <c r="D1654"/>
  <c r="C1654"/>
  <c r="B1654"/>
  <c r="A1654"/>
  <c r="J1653"/>
  <c r="I1653"/>
  <c r="H1653"/>
  <c r="G1653"/>
  <c r="F1653"/>
  <c r="E1653"/>
  <c r="D1653"/>
  <c r="C1653"/>
  <c r="B1653"/>
  <c r="A1653"/>
  <c r="J1652"/>
  <c r="I1652"/>
  <c r="H1652"/>
  <c r="G1652"/>
  <c r="F1652"/>
  <c r="E1652"/>
  <c r="D1652"/>
  <c r="C1652"/>
  <c r="B1652"/>
  <c r="A1652"/>
  <c r="J1651"/>
  <c r="I1651"/>
  <c r="H1651"/>
  <c r="G1651"/>
  <c r="F1651"/>
  <c r="E1651"/>
  <c r="D1651"/>
  <c r="C1651"/>
  <c r="B1651"/>
  <c r="A1651"/>
  <c r="J1650"/>
  <c r="I1650"/>
  <c r="H1650"/>
  <c r="G1650"/>
  <c r="F1650"/>
  <c r="E1650"/>
  <c r="D1650"/>
  <c r="C1650"/>
  <c r="B1650"/>
  <c r="A1650"/>
  <c r="J1649"/>
  <c r="I1649"/>
  <c r="H1649"/>
  <c r="G1649"/>
  <c r="F1649"/>
  <c r="E1649"/>
  <c r="D1649"/>
  <c r="C1649"/>
  <c r="B1649"/>
  <c r="A1649"/>
  <c r="J1648"/>
  <c r="I1648"/>
  <c r="H1648"/>
  <c r="G1648"/>
  <c r="F1648"/>
  <c r="E1648"/>
  <c r="D1648"/>
  <c r="C1648"/>
  <c r="B1648"/>
  <c r="A1648"/>
  <c r="J1647"/>
  <c r="I1647"/>
  <c r="H1647"/>
  <c r="G1647"/>
  <c r="F1647"/>
  <c r="E1647"/>
  <c r="D1647"/>
  <c r="C1647"/>
  <c r="B1647"/>
  <c r="A1647"/>
  <c r="J1646"/>
  <c r="I1646"/>
  <c r="H1646"/>
  <c r="G1646"/>
  <c r="F1646"/>
  <c r="E1646"/>
  <c r="D1646"/>
  <c r="C1646"/>
  <c r="B1646"/>
  <c r="A1646"/>
  <c r="J1645"/>
  <c r="I1645"/>
  <c r="H1645"/>
  <c r="G1645"/>
  <c r="F1645"/>
  <c r="E1645"/>
  <c r="D1645"/>
  <c r="C1645"/>
  <c r="B1645"/>
  <c r="A1645"/>
  <c r="J1644"/>
  <c r="I1644"/>
  <c r="H1644"/>
  <c r="G1644"/>
  <c r="F1644"/>
  <c r="E1644"/>
  <c r="D1644"/>
  <c r="C1644"/>
  <c r="B1644"/>
  <c r="A1644"/>
  <c r="J1643"/>
  <c r="I1643"/>
  <c r="H1643"/>
  <c r="G1643"/>
  <c r="F1643"/>
  <c r="E1643"/>
  <c r="D1643"/>
  <c r="C1643"/>
  <c r="B1643"/>
  <c r="A1643"/>
  <c r="J1642"/>
  <c r="I1642"/>
  <c r="H1642"/>
  <c r="G1642"/>
  <c r="F1642"/>
  <c r="E1642"/>
  <c r="D1642"/>
  <c r="C1642"/>
  <c r="B1642"/>
  <c r="A1642"/>
  <c r="J1641"/>
  <c r="I1641"/>
  <c r="H1641"/>
  <c r="G1641"/>
  <c r="F1641"/>
  <c r="E1641"/>
  <c r="D1641"/>
  <c r="C1641"/>
  <c r="B1641"/>
  <c r="A1641"/>
  <c r="J1640"/>
  <c r="I1640"/>
  <c r="H1640"/>
  <c r="G1640"/>
  <c r="F1640"/>
  <c r="E1640"/>
  <c r="D1640"/>
  <c r="C1640"/>
  <c r="B1640"/>
  <c r="A1640"/>
  <c r="J1639"/>
  <c r="I1639"/>
  <c r="H1639"/>
  <c r="G1639"/>
  <c r="F1639"/>
  <c r="E1639"/>
  <c r="D1639"/>
  <c r="C1639"/>
  <c r="B1639"/>
  <c r="A1639"/>
  <c r="J1638"/>
  <c r="I1638"/>
  <c r="H1638"/>
  <c r="G1638"/>
  <c r="F1638"/>
  <c r="E1638"/>
  <c r="D1638"/>
  <c r="C1638"/>
  <c r="B1638"/>
  <c r="A1638"/>
  <c r="J1637"/>
  <c r="I1637"/>
  <c r="H1637"/>
  <c r="G1637"/>
  <c r="F1637"/>
  <c r="E1637"/>
  <c r="D1637"/>
  <c r="C1637"/>
  <c r="B1637"/>
  <c r="A1637"/>
  <c r="J1636"/>
  <c r="I1636"/>
  <c r="H1636"/>
  <c r="G1636"/>
  <c r="F1636"/>
  <c r="E1636"/>
  <c r="D1636"/>
  <c r="C1636"/>
  <c r="B1636"/>
  <c r="A1636"/>
  <c r="J1635"/>
  <c r="I1635"/>
  <c r="H1635"/>
  <c r="G1635"/>
  <c r="F1635"/>
  <c r="E1635"/>
  <c r="D1635"/>
  <c r="C1635"/>
  <c r="B1635"/>
  <c r="A1635"/>
  <c r="J1634"/>
  <c r="I1634"/>
  <c r="H1634"/>
  <c r="G1634"/>
  <c r="F1634"/>
  <c r="E1634"/>
  <c r="D1634"/>
  <c r="C1634"/>
  <c r="B1634"/>
  <c r="A1634"/>
  <c r="J1633"/>
  <c r="I1633"/>
  <c r="H1633"/>
  <c r="G1633"/>
  <c r="F1633"/>
  <c r="E1633"/>
  <c r="D1633"/>
  <c r="C1633"/>
  <c r="B1633"/>
  <c r="A1633"/>
  <c r="J1632"/>
  <c r="I1632"/>
  <c r="H1632"/>
  <c r="G1632"/>
  <c r="F1632"/>
  <c r="E1632"/>
  <c r="D1632"/>
  <c r="C1632"/>
  <c r="B1632"/>
  <c r="A1632"/>
  <c r="J1631"/>
  <c r="I1631"/>
  <c r="H1631"/>
  <c r="G1631"/>
  <c r="F1631"/>
  <c r="E1631"/>
  <c r="D1631"/>
  <c r="C1631"/>
  <c r="B1631"/>
  <c r="A1631"/>
  <c r="J1630"/>
  <c r="I1630"/>
  <c r="H1630"/>
  <c r="G1630"/>
  <c r="F1630"/>
  <c r="E1630"/>
  <c r="D1630"/>
  <c r="C1630"/>
  <c r="B1630"/>
  <c r="A1630"/>
  <c r="J1629"/>
  <c r="I1629"/>
  <c r="H1629"/>
  <c r="G1629"/>
  <c r="F1629"/>
  <c r="E1629"/>
  <c r="D1629"/>
  <c r="C1629"/>
  <c r="B1629"/>
  <c r="A1629"/>
  <c r="J1628"/>
  <c r="I1628"/>
  <c r="H1628"/>
  <c r="G1628"/>
  <c r="F1628"/>
  <c r="E1628"/>
  <c r="D1628"/>
  <c r="C1628"/>
  <c r="B1628"/>
  <c r="A1628"/>
  <c r="J1627"/>
  <c r="I1627"/>
  <c r="H1627"/>
  <c r="G1627"/>
  <c r="F1627"/>
  <c r="E1627"/>
  <c r="D1627"/>
  <c r="C1627"/>
  <c r="B1627"/>
  <c r="A1627"/>
  <c r="J1626"/>
  <c r="I1626"/>
  <c r="H1626"/>
  <c r="G1626"/>
  <c r="F1626"/>
  <c r="E1626"/>
  <c r="D1626"/>
  <c r="C1626"/>
  <c r="B1626"/>
  <c r="A1626"/>
  <c r="J1625"/>
  <c r="I1625"/>
  <c r="H1625"/>
  <c r="G1625"/>
  <c r="F1625"/>
  <c r="E1625"/>
  <c r="D1625"/>
  <c r="C1625"/>
  <c r="B1625"/>
  <c r="A1625"/>
  <c r="J1624"/>
  <c r="I1624"/>
  <c r="H1624"/>
  <c r="G1624"/>
  <c r="F1624"/>
  <c r="E1624"/>
  <c r="D1624"/>
  <c r="C1624"/>
  <c r="B1624"/>
  <c r="A1624"/>
  <c r="J1623"/>
  <c r="I1623"/>
  <c r="H1623"/>
  <c r="G1623"/>
  <c r="F1623"/>
  <c r="E1623"/>
  <c r="D1623"/>
  <c r="C1623"/>
  <c r="B1623"/>
  <c r="A1623"/>
  <c r="J1622"/>
  <c r="I1622"/>
  <c r="H1622"/>
  <c r="G1622"/>
  <c r="F1622"/>
  <c r="E1622"/>
  <c r="D1622"/>
  <c r="C1622"/>
  <c r="B1622"/>
  <c r="A1622"/>
  <c r="J1621"/>
  <c r="I1621"/>
  <c r="H1621"/>
  <c r="G1621"/>
  <c r="F1621"/>
  <c r="E1621"/>
  <c r="D1621"/>
  <c r="C1621"/>
  <c r="B1621"/>
  <c r="A1621"/>
  <c r="J1620"/>
  <c r="I1620"/>
  <c r="H1620"/>
  <c r="G1620"/>
  <c r="F1620"/>
  <c r="E1620"/>
  <c r="D1620"/>
  <c r="C1620"/>
  <c r="B1620"/>
  <c r="A1620"/>
  <c r="J1619"/>
  <c r="I1619"/>
  <c r="H1619"/>
  <c r="G1619"/>
  <c r="F1619"/>
  <c r="E1619"/>
  <c r="D1619"/>
  <c r="C1619"/>
  <c r="B1619"/>
  <c r="A1619"/>
  <c r="J1618"/>
  <c r="I1618"/>
  <c r="H1618"/>
  <c r="G1618"/>
  <c r="F1618"/>
  <c r="E1618"/>
  <c r="D1618"/>
  <c r="C1618"/>
  <c r="B1618"/>
  <c r="A1618"/>
  <c r="J1617"/>
  <c r="I1617"/>
  <c r="H1617"/>
  <c r="G1617"/>
  <c r="F1617"/>
  <c r="E1617"/>
  <c r="D1617"/>
  <c r="C1617"/>
  <c r="B1617"/>
  <c r="A1617"/>
  <c r="J1616"/>
  <c r="I1616"/>
  <c r="H1616"/>
  <c r="G1616"/>
  <c r="F1616"/>
  <c r="E1616"/>
  <c r="D1616"/>
  <c r="C1616"/>
  <c r="B1616"/>
  <c r="A1616"/>
  <c r="J1615"/>
  <c r="I1615"/>
  <c r="H1615"/>
  <c r="G1615"/>
  <c r="F1615"/>
  <c r="E1615"/>
  <c r="D1615"/>
  <c r="C1615"/>
  <c r="B1615"/>
  <c r="A1615"/>
  <c r="J1614"/>
  <c r="I1614"/>
  <c r="H1614"/>
  <c r="G1614"/>
  <c r="F1614"/>
  <c r="E1614"/>
  <c r="D1614"/>
  <c r="C1614"/>
  <c r="B1614"/>
  <c r="A1614"/>
  <c r="J1613"/>
  <c r="I1613"/>
  <c r="H1613"/>
  <c r="G1613"/>
  <c r="F1613"/>
  <c r="E1613"/>
  <c r="D1613"/>
  <c r="C1613"/>
  <c r="B1613"/>
  <c r="A1613"/>
  <c r="J1612"/>
  <c r="I1612"/>
  <c r="H1612"/>
  <c r="G1612"/>
  <c r="F1612"/>
  <c r="E1612"/>
  <c r="D1612"/>
  <c r="C1612"/>
  <c r="B1612"/>
  <c r="A1612"/>
  <c r="J1611"/>
  <c r="I1611"/>
  <c r="H1611"/>
  <c r="G1611"/>
  <c r="F1611"/>
  <c r="E1611"/>
  <c r="D1611"/>
  <c r="C1611"/>
  <c r="B1611"/>
  <c r="A1611"/>
  <c r="J1610"/>
  <c r="I1610"/>
  <c r="H1610"/>
  <c r="G1610"/>
  <c r="F1610"/>
  <c r="E1610"/>
  <c r="D1610"/>
  <c r="C1610"/>
  <c r="B1610"/>
  <c r="A1610"/>
  <c r="J1609"/>
  <c r="I1609"/>
  <c r="H1609"/>
  <c r="G1609"/>
  <c r="F1609"/>
  <c r="E1609"/>
  <c r="D1609"/>
  <c r="C1609"/>
  <c r="B1609"/>
  <c r="A1609"/>
  <c r="J1608"/>
  <c r="I1608"/>
  <c r="H1608"/>
  <c r="G1608"/>
  <c r="F1608"/>
  <c r="E1608"/>
  <c r="D1608"/>
  <c r="C1608"/>
  <c r="B1608"/>
  <c r="A1608"/>
  <c r="J1607"/>
  <c r="I1607"/>
  <c r="H1607"/>
  <c r="G1607"/>
  <c r="F1607"/>
  <c r="E1607"/>
  <c r="D1607"/>
  <c r="C1607"/>
  <c r="B1607"/>
  <c r="A1607"/>
  <c r="J1606"/>
  <c r="I1606"/>
  <c r="H1606"/>
  <c r="G1606"/>
  <c r="F1606"/>
  <c r="E1606"/>
  <c r="D1606"/>
  <c r="C1606"/>
  <c r="B1606"/>
  <c r="A1606"/>
  <c r="J1605"/>
  <c r="I1605"/>
  <c r="H1605"/>
  <c r="G1605"/>
  <c r="F1605"/>
  <c r="E1605"/>
  <c r="D1605"/>
  <c r="C1605"/>
  <c r="B1605"/>
  <c r="A1605"/>
  <c r="J1604"/>
  <c r="I1604"/>
  <c r="H1604"/>
  <c r="G1604"/>
  <c r="F1604"/>
  <c r="E1604"/>
  <c r="D1604"/>
  <c r="C1604"/>
  <c r="B1604"/>
  <c r="A1604"/>
  <c r="J1603"/>
  <c r="I1603"/>
  <c r="H1603"/>
  <c r="G1603"/>
  <c r="F1603"/>
  <c r="E1603"/>
  <c r="D1603"/>
  <c r="C1603"/>
  <c r="B1603"/>
  <c r="A1603"/>
  <c r="J1602"/>
  <c r="I1602"/>
  <c r="H1602"/>
  <c r="G1602"/>
  <c r="F1602"/>
  <c r="E1602"/>
  <c r="D1602"/>
  <c r="C1602"/>
  <c r="B1602"/>
  <c r="A1602"/>
  <c r="J1601"/>
  <c r="I1601"/>
  <c r="H1601"/>
  <c r="G1601"/>
  <c r="F1601"/>
  <c r="E1601"/>
  <c r="D1601"/>
  <c r="C1601"/>
  <c r="B1601"/>
  <c r="A1601"/>
  <c r="J1600"/>
  <c r="I1600"/>
  <c r="H1600"/>
  <c r="G1600"/>
  <c r="F1600"/>
  <c r="E1600"/>
  <c r="D1600"/>
  <c r="C1600"/>
  <c r="B1600"/>
  <c r="A1600"/>
  <c r="J1599"/>
  <c r="I1599"/>
  <c r="H1599"/>
  <c r="G1599"/>
  <c r="F1599"/>
  <c r="E1599"/>
  <c r="D1599"/>
  <c r="C1599"/>
  <c r="B1599"/>
  <c r="A1599"/>
  <c r="J1598"/>
  <c r="I1598"/>
  <c r="H1598"/>
  <c r="G1598"/>
  <c r="F1598"/>
  <c r="E1598"/>
  <c r="D1598"/>
  <c r="C1598"/>
  <c r="B1598"/>
  <c r="A1598"/>
  <c r="J1597"/>
  <c r="I1597"/>
  <c r="H1597"/>
  <c r="G1597"/>
  <c r="F1597"/>
  <c r="E1597"/>
  <c r="D1597"/>
  <c r="C1597"/>
  <c r="B1597"/>
  <c r="A1597"/>
  <c r="J1596"/>
  <c r="I1596"/>
  <c r="H1596"/>
  <c r="G1596"/>
  <c r="F1596"/>
  <c r="E1596"/>
  <c r="D1596"/>
  <c r="C1596"/>
  <c r="B1596"/>
  <c r="A1596"/>
  <c r="J1595"/>
  <c r="I1595"/>
  <c r="H1595"/>
  <c r="G1595"/>
  <c r="F1595"/>
  <c r="E1595"/>
  <c r="D1595"/>
  <c r="C1595"/>
  <c r="B1595"/>
  <c r="A1595"/>
  <c r="J1594"/>
  <c r="I1594"/>
  <c r="H1594"/>
  <c r="G1594"/>
  <c r="F1594"/>
  <c r="E1594"/>
  <c r="D1594"/>
  <c r="C1594"/>
  <c r="B1594"/>
  <c r="A1594"/>
  <c r="J1593"/>
  <c r="I1593"/>
  <c r="H1593"/>
  <c r="G1593"/>
  <c r="F1593"/>
  <c r="E1593"/>
  <c r="D1593"/>
  <c r="C1593"/>
  <c r="B1593"/>
  <c r="A1593"/>
  <c r="J1592"/>
  <c r="I1592"/>
  <c r="H1592"/>
  <c r="G1592"/>
  <c r="F1592"/>
  <c r="E1592"/>
  <c r="D1592"/>
  <c r="C1592"/>
  <c r="B1592"/>
  <c r="A1592"/>
  <c r="J1591"/>
  <c r="I1591"/>
  <c r="H1591"/>
  <c r="G1591"/>
  <c r="F1591"/>
  <c r="E1591"/>
  <c r="D1591"/>
  <c r="C1591"/>
  <c r="B1591"/>
  <c r="A1591"/>
  <c r="J1590"/>
  <c r="I1590"/>
  <c r="H1590"/>
  <c r="G1590"/>
  <c r="F1590"/>
  <c r="E1590"/>
  <c r="D1590"/>
  <c r="C1590"/>
  <c r="B1590"/>
  <c r="A1590"/>
  <c r="J1589"/>
  <c r="I1589"/>
  <c r="H1589"/>
  <c r="G1589"/>
  <c r="F1589"/>
  <c r="E1589"/>
  <c r="D1589"/>
  <c r="C1589"/>
  <c r="B1589"/>
  <c r="A1589"/>
  <c r="J1588"/>
  <c r="I1588"/>
  <c r="H1588"/>
  <c r="G1588"/>
  <c r="F1588"/>
  <c r="E1588"/>
  <c r="D1588"/>
  <c r="C1588"/>
  <c r="B1588"/>
  <c r="A1588"/>
  <c r="J1587"/>
  <c r="I1587"/>
  <c r="H1587"/>
  <c r="G1587"/>
  <c r="F1587"/>
  <c r="E1587"/>
  <c r="D1587"/>
  <c r="C1587"/>
  <c r="B1587"/>
  <c r="A1587"/>
  <c r="J1586"/>
  <c r="I1586"/>
  <c r="H1586"/>
  <c r="G1586"/>
  <c r="F1586"/>
  <c r="E1586"/>
  <c r="D1586"/>
  <c r="C1586"/>
  <c r="B1586"/>
  <c r="A1586"/>
  <c r="J1585"/>
  <c r="I1585"/>
  <c r="H1585"/>
  <c r="G1585"/>
  <c r="F1585"/>
  <c r="E1585"/>
  <c r="D1585"/>
  <c r="C1585"/>
  <c r="B1585"/>
  <c r="A1585"/>
  <c r="J1584"/>
  <c r="I1584"/>
  <c r="H1584"/>
  <c r="G1584"/>
  <c r="F1584"/>
  <c r="E1584"/>
  <c r="D1584"/>
  <c r="C1584"/>
  <c r="B1584"/>
  <c r="A1584"/>
  <c r="J1583"/>
  <c r="I1583"/>
  <c r="H1583"/>
  <c r="G1583"/>
  <c r="F1583"/>
  <c r="E1583"/>
  <c r="D1583"/>
  <c r="C1583"/>
  <c r="B1583"/>
  <c r="A1583"/>
  <c r="J1582"/>
  <c r="I1582"/>
  <c r="H1582"/>
  <c r="G1582"/>
  <c r="F1582"/>
  <c r="E1582"/>
  <c r="D1582"/>
  <c r="C1582"/>
  <c r="B1582"/>
  <c r="A1582"/>
  <c r="J1581"/>
  <c r="I1581"/>
  <c r="H1581"/>
  <c r="G1581"/>
  <c r="F1581"/>
  <c r="E1581"/>
  <c r="D1581"/>
  <c r="C1581"/>
  <c r="B1581"/>
  <c r="A1581"/>
  <c r="J1580"/>
  <c r="I1580"/>
  <c r="H1580"/>
  <c r="G1580"/>
  <c r="F1580"/>
  <c r="E1580"/>
  <c r="D1580"/>
  <c r="C1580"/>
  <c r="B1580"/>
  <c r="A1580"/>
  <c r="J1579"/>
  <c r="I1579"/>
  <c r="H1579"/>
  <c r="G1579"/>
  <c r="F1579"/>
  <c r="E1579"/>
  <c r="D1579"/>
  <c r="C1579"/>
  <c r="B1579"/>
  <c r="A1579"/>
  <c r="J1578"/>
  <c r="I1578"/>
  <c r="H1578"/>
  <c r="G1578"/>
  <c r="F1578"/>
  <c r="E1578"/>
  <c r="D1578"/>
  <c r="C1578"/>
  <c r="B1578"/>
  <c r="A1578"/>
  <c r="J1577"/>
  <c r="I1577"/>
  <c r="H1577"/>
  <c r="G1577"/>
  <c r="F1577"/>
  <c r="E1577"/>
  <c r="D1577"/>
  <c r="C1577"/>
  <c r="B1577"/>
  <c r="A1577"/>
  <c r="J1576"/>
  <c r="I1576"/>
  <c r="H1576"/>
  <c r="G1576"/>
  <c r="F1576"/>
  <c r="E1576"/>
  <c r="D1576"/>
  <c r="C1576"/>
  <c r="B1576"/>
  <c r="A1576"/>
  <c r="J1575"/>
  <c r="I1575"/>
  <c r="H1575"/>
  <c r="G1575"/>
  <c r="F1575"/>
  <c r="E1575"/>
  <c r="D1575"/>
  <c r="C1575"/>
  <c r="B1575"/>
  <c r="A1575"/>
  <c r="J1574"/>
  <c r="I1574"/>
  <c r="H1574"/>
  <c r="G1574"/>
  <c r="F1574"/>
  <c r="E1574"/>
  <c r="D1574"/>
  <c r="C1574"/>
  <c r="B1574"/>
  <c r="A1574"/>
  <c r="J1573"/>
  <c r="I1573"/>
  <c r="H1573"/>
  <c r="G1573"/>
  <c r="F1573"/>
  <c r="E1573"/>
  <c r="D1573"/>
  <c r="C1573"/>
  <c r="B1573"/>
  <c r="A1573"/>
  <c r="J1572"/>
  <c r="I1572"/>
  <c r="H1572"/>
  <c r="G1572"/>
  <c r="F1572"/>
  <c r="E1572"/>
  <c r="D1572"/>
  <c r="C1572"/>
  <c r="B1572"/>
  <c r="A1572"/>
  <c r="J1571"/>
  <c r="I1571"/>
  <c r="H1571"/>
  <c r="G1571"/>
  <c r="F1571"/>
  <c r="E1571"/>
  <c r="D1571"/>
  <c r="C1571"/>
  <c r="B1571"/>
  <c r="A1571"/>
  <c r="J1570"/>
  <c r="I1570"/>
  <c r="H1570"/>
  <c r="G1570"/>
  <c r="F1570"/>
  <c r="E1570"/>
  <c r="D1570"/>
  <c r="C1570"/>
  <c r="B1570"/>
  <c r="A1570"/>
  <c r="J1569"/>
  <c r="I1569"/>
  <c r="H1569"/>
  <c r="G1569"/>
  <c r="F1569"/>
  <c r="E1569"/>
  <c r="D1569"/>
  <c r="C1569"/>
  <c r="B1569"/>
  <c r="A1569"/>
  <c r="J1568"/>
  <c r="I1568"/>
  <c r="H1568"/>
  <c r="G1568"/>
  <c r="F1568"/>
  <c r="E1568"/>
  <c r="D1568"/>
  <c r="C1568"/>
  <c r="B1568"/>
  <c r="A1568"/>
  <c r="J1567"/>
  <c r="I1567"/>
  <c r="H1567"/>
  <c r="G1567"/>
  <c r="F1567"/>
  <c r="E1567"/>
  <c r="D1567"/>
  <c r="C1567"/>
  <c r="B1567"/>
  <c r="A1567"/>
  <c r="J1566"/>
  <c r="I1566"/>
  <c r="H1566"/>
  <c r="G1566"/>
  <c r="F1566"/>
  <c r="E1566"/>
  <c r="D1566"/>
  <c r="C1566"/>
  <c r="B1566"/>
  <c r="A1566"/>
  <c r="J1565"/>
  <c r="I1565"/>
  <c r="H1565"/>
  <c r="G1565"/>
  <c r="F1565"/>
  <c r="E1565"/>
  <c r="D1565"/>
  <c r="C1565"/>
  <c r="B1565"/>
  <c r="A1565"/>
  <c r="J1564"/>
  <c r="I1564"/>
  <c r="H1564"/>
  <c r="G1564"/>
  <c r="F1564"/>
  <c r="E1564"/>
  <c r="D1564"/>
  <c r="C1564"/>
  <c r="B1564"/>
  <c r="A1564"/>
  <c r="J1563"/>
  <c r="I1563"/>
  <c r="H1563"/>
  <c r="G1563"/>
  <c r="F1563"/>
  <c r="E1563"/>
  <c r="D1563"/>
  <c r="C1563"/>
  <c r="B1563"/>
  <c r="A1563"/>
  <c r="J1562"/>
  <c r="I1562"/>
  <c r="H1562"/>
  <c r="G1562"/>
  <c r="F1562"/>
  <c r="E1562"/>
  <c r="D1562"/>
  <c r="C1562"/>
  <c r="B1562"/>
  <c r="A1562"/>
  <c r="J1561"/>
  <c r="I1561"/>
  <c r="H1561"/>
  <c r="G1561"/>
  <c r="F1561"/>
  <c r="E1561"/>
  <c r="D1561"/>
  <c r="C1561"/>
  <c r="B1561"/>
  <c r="A1561"/>
  <c r="J1560"/>
  <c r="I1560"/>
  <c r="H1560"/>
  <c r="G1560"/>
  <c r="F1560"/>
  <c r="E1560"/>
  <c r="D1560"/>
  <c r="C1560"/>
  <c r="B1560"/>
  <c r="A1560"/>
  <c r="J1559"/>
  <c r="I1559"/>
  <c r="H1559"/>
  <c r="G1559"/>
  <c r="F1559"/>
  <c r="E1559"/>
  <c r="D1559"/>
  <c r="C1559"/>
  <c r="B1559"/>
  <c r="A1559"/>
  <c r="J1558"/>
  <c r="I1558"/>
  <c r="H1558"/>
  <c r="G1558"/>
  <c r="F1558"/>
  <c r="E1558"/>
  <c r="D1558"/>
  <c r="C1558"/>
  <c r="B1558"/>
  <c r="A1558"/>
  <c r="J1557"/>
  <c r="I1557"/>
  <c r="H1557"/>
  <c r="G1557"/>
  <c r="F1557"/>
  <c r="E1557"/>
  <c r="D1557"/>
  <c r="C1557"/>
  <c r="B1557"/>
  <c r="A1557"/>
  <c r="J1556"/>
  <c r="I1556"/>
  <c r="H1556"/>
  <c r="G1556"/>
  <c r="F1556"/>
  <c r="E1556"/>
  <c r="D1556"/>
  <c r="C1556"/>
  <c r="B1556"/>
  <c r="A1556"/>
  <c r="J1555"/>
  <c r="I1555"/>
  <c r="H1555"/>
  <c r="G1555"/>
  <c r="F1555"/>
  <c r="E1555"/>
  <c r="D1555"/>
  <c r="C1555"/>
  <c r="B1555"/>
  <c r="A1555"/>
  <c r="J1554"/>
  <c r="I1554"/>
  <c r="H1554"/>
  <c r="G1554"/>
  <c r="F1554"/>
  <c r="E1554"/>
  <c r="D1554"/>
  <c r="C1554"/>
  <c r="B1554"/>
  <c r="A1554"/>
  <c r="J1553"/>
  <c r="I1553"/>
  <c r="H1553"/>
  <c r="G1553"/>
  <c r="F1553"/>
  <c r="E1553"/>
  <c r="D1553"/>
  <c r="C1553"/>
  <c r="B1553"/>
  <c r="A1553"/>
  <c r="J1552"/>
  <c r="I1552"/>
  <c r="H1552"/>
  <c r="G1552"/>
  <c r="F1552"/>
  <c r="E1552"/>
  <c r="D1552"/>
  <c r="C1552"/>
  <c r="B1552"/>
  <c r="A1552"/>
  <c r="J1551"/>
  <c r="I1551"/>
  <c r="H1551"/>
  <c r="G1551"/>
  <c r="F1551"/>
  <c r="E1551"/>
  <c r="D1551"/>
  <c r="C1551"/>
  <c r="B1551"/>
  <c r="A1551"/>
  <c r="J1550"/>
  <c r="I1550"/>
  <c r="H1550"/>
  <c r="G1550"/>
  <c r="F1550"/>
  <c r="E1550"/>
  <c r="D1550"/>
  <c r="C1550"/>
  <c r="B1550"/>
  <c r="A1550"/>
  <c r="J1549"/>
  <c r="I1549"/>
  <c r="H1549"/>
  <c r="G1549"/>
  <c r="F1549"/>
  <c r="E1549"/>
  <c r="D1549"/>
  <c r="C1549"/>
  <c r="B1549"/>
  <c r="A1549"/>
  <c r="J1548"/>
  <c r="I1548"/>
  <c r="H1548"/>
  <c r="G1548"/>
  <c r="F1548"/>
  <c r="E1548"/>
  <c r="D1548"/>
  <c r="C1548"/>
  <c r="B1548"/>
  <c r="A1548"/>
  <c r="J1547"/>
  <c r="I1547"/>
  <c r="H1547"/>
  <c r="G1547"/>
  <c r="F1547"/>
  <c r="E1547"/>
  <c r="D1547"/>
  <c r="C1547"/>
  <c r="B1547"/>
  <c r="A1547"/>
  <c r="J1546"/>
  <c r="I1546"/>
  <c r="H1546"/>
  <c r="G1546"/>
  <c r="F1546"/>
  <c r="E1546"/>
  <c r="D1546"/>
  <c r="C1546"/>
  <c r="B1546"/>
  <c r="A1546"/>
  <c r="J1545"/>
  <c r="I1545"/>
  <c r="H1545"/>
  <c r="G1545"/>
  <c r="F1545"/>
  <c r="E1545"/>
  <c r="D1545"/>
  <c r="C1545"/>
  <c r="B1545"/>
  <c r="A1545"/>
  <c r="J1544"/>
  <c r="I1544"/>
  <c r="H1544"/>
  <c r="G1544"/>
  <c r="F1544"/>
  <c r="E1544"/>
  <c r="D1544"/>
  <c r="C1544"/>
  <c r="B1544"/>
  <c r="A1544"/>
  <c r="J1543"/>
  <c r="I1543"/>
  <c r="H1543"/>
  <c r="G1543"/>
  <c r="F1543"/>
  <c r="E1543"/>
  <c r="D1543"/>
  <c r="C1543"/>
  <c r="B1543"/>
  <c r="A1543"/>
  <c r="J1542"/>
  <c r="I1542"/>
  <c r="H1542"/>
  <c r="G1542"/>
  <c r="F1542"/>
  <c r="E1542"/>
  <c r="D1542"/>
  <c r="C1542"/>
  <c r="B1542"/>
  <c r="A1542"/>
  <c r="J1541"/>
  <c r="I1541"/>
  <c r="H1541"/>
  <c r="G1541"/>
  <c r="F1541"/>
  <c r="E1541"/>
  <c r="D1541"/>
  <c r="C1541"/>
  <c r="B1541"/>
  <c r="A1541"/>
  <c r="J1540"/>
  <c r="I1540"/>
  <c r="H1540"/>
  <c r="G1540"/>
  <c r="F1540"/>
  <c r="E1540"/>
  <c r="D1540"/>
  <c r="C1540"/>
  <c r="B1540"/>
  <c r="A1540"/>
  <c r="J1539"/>
  <c r="I1539"/>
  <c r="H1539"/>
  <c r="G1539"/>
  <c r="F1539"/>
  <c r="E1539"/>
  <c r="D1539"/>
  <c r="C1539"/>
  <c r="B1539"/>
  <c r="A1539"/>
  <c r="J1538"/>
  <c r="I1538"/>
  <c r="H1538"/>
  <c r="G1538"/>
  <c r="F1538"/>
  <c r="E1538"/>
  <c r="D1538"/>
  <c r="C1538"/>
  <c r="B1538"/>
  <c r="A1538"/>
  <c r="J1537"/>
  <c r="I1537"/>
  <c r="H1537"/>
  <c r="G1537"/>
  <c r="F1537"/>
  <c r="E1537"/>
  <c r="D1537"/>
  <c r="C1537"/>
  <c r="B1537"/>
  <c r="A1537"/>
  <c r="J1536"/>
  <c r="I1536"/>
  <c r="H1536"/>
  <c r="G1536"/>
  <c r="F1536"/>
  <c r="E1536"/>
  <c r="D1536"/>
  <c r="C1536"/>
  <c r="B1536"/>
  <c r="A1536"/>
  <c r="J1535"/>
  <c r="I1535"/>
  <c r="H1535"/>
  <c r="G1535"/>
  <c r="F1535"/>
  <c r="E1535"/>
  <c r="D1535"/>
  <c r="C1535"/>
  <c r="B1535"/>
  <c r="A1535"/>
  <c r="J1534"/>
  <c r="I1534"/>
  <c r="H1534"/>
  <c r="G1534"/>
  <c r="F1534"/>
  <c r="E1534"/>
  <c r="D1534"/>
  <c r="C1534"/>
  <c r="B1534"/>
  <c r="A1534"/>
  <c r="J1533"/>
  <c r="I1533"/>
  <c r="H1533"/>
  <c r="G1533"/>
  <c r="F1533"/>
  <c r="E1533"/>
  <c r="D1533"/>
  <c r="C1533"/>
  <c r="B1533"/>
  <c r="A1533"/>
  <c r="J1532"/>
  <c r="I1532"/>
  <c r="H1532"/>
  <c r="G1532"/>
  <c r="F1532"/>
  <c r="E1532"/>
  <c r="D1532"/>
  <c r="C1532"/>
  <c r="B1532"/>
  <c r="A1532"/>
  <c r="J1531"/>
  <c r="I1531"/>
  <c r="H1531"/>
  <c r="G1531"/>
  <c r="F1531"/>
  <c r="E1531"/>
  <c r="D1531"/>
  <c r="C1531"/>
  <c r="B1531"/>
  <c r="A1531"/>
  <c r="J1530"/>
  <c r="I1530"/>
  <c r="H1530"/>
  <c r="G1530"/>
  <c r="F1530"/>
  <c r="E1530"/>
  <c r="D1530"/>
  <c r="C1530"/>
  <c r="B1530"/>
  <c r="A1530"/>
  <c r="J1529"/>
  <c r="I1529"/>
  <c r="H1529"/>
  <c r="G1529"/>
  <c r="F1529"/>
  <c r="E1529"/>
  <c r="D1529"/>
  <c r="C1529"/>
  <c r="B1529"/>
  <c r="A1529"/>
  <c r="J1528"/>
  <c r="I1528"/>
  <c r="H1528"/>
  <c r="G1528"/>
  <c r="F1528"/>
  <c r="E1528"/>
  <c r="D1528"/>
  <c r="C1528"/>
  <c r="B1528"/>
  <c r="A1528"/>
  <c r="J1527"/>
  <c r="I1527"/>
  <c r="H1527"/>
  <c r="G1527"/>
  <c r="F1527"/>
  <c r="E1527"/>
  <c r="D1527"/>
  <c r="C1527"/>
  <c r="B1527"/>
  <c r="A1527"/>
  <c r="J1526"/>
  <c r="I1526"/>
  <c r="H1526"/>
  <c r="G1526"/>
  <c r="F1526"/>
  <c r="E1526"/>
  <c r="D1526"/>
  <c r="C1526"/>
  <c r="B1526"/>
  <c r="A1526"/>
  <c r="J1525"/>
  <c r="I1525"/>
  <c r="H1525"/>
  <c r="G1525"/>
  <c r="F1525"/>
  <c r="E1525"/>
  <c r="D1525"/>
  <c r="C1525"/>
  <c r="B1525"/>
  <c r="A1525"/>
  <c r="J1524"/>
  <c r="I1524"/>
  <c r="H1524"/>
  <c r="G1524"/>
  <c r="F1524"/>
  <c r="E1524"/>
  <c r="D1524"/>
  <c r="C1524"/>
  <c r="B1524"/>
  <c r="A1524"/>
  <c r="J1523"/>
  <c r="I1523"/>
  <c r="H1523"/>
  <c r="G1523"/>
  <c r="F1523"/>
  <c r="E1523"/>
  <c r="D1523"/>
  <c r="C1523"/>
  <c r="B1523"/>
  <c r="A1523"/>
  <c r="J1522"/>
  <c r="I1522"/>
  <c r="H1522"/>
  <c r="G1522"/>
  <c r="F1522"/>
  <c r="E1522"/>
  <c r="D1522"/>
  <c r="C1522"/>
  <c r="B1522"/>
  <c r="A1522"/>
  <c r="J1521"/>
  <c r="I1521"/>
  <c r="H1521"/>
  <c r="G1521"/>
  <c r="F1521"/>
  <c r="E1521"/>
  <c r="D1521"/>
  <c r="C1521"/>
  <c r="B1521"/>
  <c r="A1521"/>
  <c r="J1520"/>
  <c r="I1520"/>
  <c r="H1520"/>
  <c r="G1520"/>
  <c r="F1520"/>
  <c r="E1520"/>
  <c r="D1520"/>
  <c r="C1520"/>
  <c r="B1520"/>
  <c r="A1520"/>
  <c r="J1519"/>
  <c r="I1519"/>
  <c r="H1519"/>
  <c r="G1519"/>
  <c r="F1519"/>
  <c r="E1519"/>
  <c r="D1519"/>
  <c r="C1519"/>
  <c r="B1519"/>
  <c r="A1519"/>
  <c r="J1518"/>
  <c r="I1518"/>
  <c r="H1518"/>
  <c r="G1518"/>
  <c r="F1518"/>
  <c r="E1518"/>
  <c r="D1518"/>
  <c r="C1518"/>
  <c r="B1518"/>
  <c r="A1518"/>
  <c r="J1517"/>
  <c r="I1517"/>
  <c r="H1517"/>
  <c r="G1517"/>
  <c r="F1517"/>
  <c r="E1517"/>
  <c r="D1517"/>
  <c r="C1517"/>
  <c r="B1517"/>
  <c r="A1517"/>
  <c r="J1516"/>
  <c r="I1516"/>
  <c r="H1516"/>
  <c r="G1516"/>
  <c r="F1516"/>
  <c r="E1516"/>
  <c r="D1516"/>
  <c r="C1516"/>
  <c r="B1516"/>
  <c r="A1516"/>
  <c r="J1515"/>
  <c r="I1515"/>
  <c r="H1515"/>
  <c r="G1515"/>
  <c r="F1515"/>
  <c r="E1515"/>
  <c r="D1515"/>
  <c r="C1515"/>
  <c r="B1515"/>
  <c r="A1515"/>
  <c r="J1514"/>
  <c r="I1514"/>
  <c r="H1514"/>
  <c r="G1514"/>
  <c r="F1514"/>
  <c r="E1514"/>
  <c r="D1514"/>
  <c r="C1514"/>
  <c r="B1514"/>
  <c r="A1514"/>
  <c r="J1513"/>
  <c r="I1513"/>
  <c r="H1513"/>
  <c r="G1513"/>
  <c r="F1513"/>
  <c r="E1513"/>
  <c r="D1513"/>
  <c r="C1513"/>
  <c r="B1513"/>
  <c r="A1513"/>
  <c r="J1512"/>
  <c r="I1512"/>
  <c r="H1512"/>
  <c r="G1512"/>
  <c r="F1512"/>
  <c r="E1512"/>
  <c r="D1512"/>
  <c r="C1512"/>
  <c r="B1512"/>
  <c r="A1512"/>
  <c r="J1511"/>
  <c r="I1511"/>
  <c r="H1511"/>
  <c r="G1511"/>
  <c r="F1511"/>
  <c r="E1511"/>
  <c r="D1511"/>
  <c r="C1511"/>
  <c r="B1511"/>
  <c r="A1511"/>
  <c r="J1510"/>
  <c r="I1510"/>
  <c r="H1510"/>
  <c r="G1510"/>
  <c r="F1510"/>
  <c r="E1510"/>
  <c r="D1510"/>
  <c r="C1510"/>
  <c r="B1510"/>
  <c r="A1510"/>
  <c r="J1509"/>
  <c r="I1509"/>
  <c r="H1509"/>
  <c r="G1509"/>
  <c r="F1509"/>
  <c r="E1509"/>
  <c r="D1509"/>
  <c r="C1509"/>
  <c r="B1509"/>
  <c r="A1509"/>
  <c r="J1508"/>
  <c r="I1508"/>
  <c r="H1508"/>
  <c r="G1508"/>
  <c r="F1508"/>
  <c r="E1508"/>
  <c r="D1508"/>
  <c r="C1508"/>
  <c r="B1508"/>
  <c r="A1508"/>
  <c r="J1507"/>
  <c r="I1507"/>
  <c r="H1507"/>
  <c r="G1507"/>
  <c r="F1507"/>
  <c r="E1507"/>
  <c r="D1507"/>
  <c r="C1507"/>
  <c r="B1507"/>
  <c r="A1507"/>
  <c r="J1506"/>
  <c r="I1506"/>
  <c r="H1506"/>
  <c r="G1506"/>
  <c r="F1506"/>
  <c r="E1506"/>
  <c r="D1506"/>
  <c r="C1506"/>
  <c r="B1506"/>
  <c r="A1506"/>
  <c r="J1505"/>
  <c r="I1505"/>
  <c r="H1505"/>
  <c r="G1505"/>
  <c r="F1505"/>
  <c r="E1505"/>
  <c r="D1505"/>
  <c r="C1505"/>
  <c r="B1505"/>
  <c r="A1505"/>
  <c r="J1504"/>
  <c r="I1504"/>
  <c r="H1504"/>
  <c r="G1504"/>
  <c r="F1504"/>
  <c r="E1504"/>
  <c r="D1504"/>
  <c r="C1504"/>
  <c r="B1504"/>
  <c r="A1504"/>
  <c r="J1503"/>
  <c r="I1503"/>
  <c r="H1503"/>
  <c r="G1503"/>
  <c r="F1503"/>
  <c r="E1503"/>
  <c r="D1503"/>
  <c r="C1503"/>
  <c r="B1503"/>
  <c r="A1503"/>
  <c r="J1502"/>
  <c r="I1502"/>
  <c r="H1502"/>
  <c r="G1502"/>
  <c r="F1502"/>
  <c r="E1502"/>
  <c r="D1502"/>
  <c r="C1502"/>
  <c r="B1502"/>
  <c r="A1502"/>
  <c r="J1501"/>
  <c r="I1501"/>
  <c r="H1501"/>
  <c r="G1501"/>
  <c r="F1501"/>
  <c r="E1501"/>
  <c r="D1501"/>
  <c r="C1501"/>
  <c r="B1501"/>
  <c r="A1501"/>
  <c r="J1500"/>
  <c r="I1500"/>
  <c r="H1500"/>
  <c r="G1500"/>
  <c r="F1500"/>
  <c r="E1500"/>
  <c r="D1500"/>
  <c r="C1500"/>
  <c r="B1500"/>
  <c r="A1500"/>
  <c r="J1499"/>
  <c r="I1499"/>
  <c r="H1499"/>
  <c r="G1499"/>
  <c r="F1499"/>
  <c r="E1499"/>
  <c r="D1499"/>
  <c r="C1499"/>
  <c r="B1499"/>
  <c r="A1499"/>
  <c r="J1498"/>
  <c r="I1498"/>
  <c r="H1498"/>
  <c r="G1498"/>
  <c r="F1498"/>
  <c r="E1498"/>
  <c r="D1498"/>
  <c r="C1498"/>
  <c r="B1498"/>
  <c r="A1498"/>
  <c r="J1497"/>
  <c r="I1497"/>
  <c r="H1497"/>
  <c r="G1497"/>
  <c r="F1497"/>
  <c r="E1497"/>
  <c r="D1497"/>
  <c r="C1497"/>
  <c r="B1497"/>
  <c r="A1497"/>
  <c r="J1496"/>
  <c r="I1496"/>
  <c r="H1496"/>
  <c r="G1496"/>
  <c r="F1496"/>
  <c r="E1496"/>
  <c r="D1496"/>
  <c r="C1496"/>
  <c r="B1496"/>
  <c r="A1496"/>
  <c r="J1495"/>
  <c r="I1495"/>
  <c r="H1495"/>
  <c r="G1495"/>
  <c r="F1495"/>
  <c r="E1495"/>
  <c r="D1495"/>
  <c r="C1495"/>
  <c r="B1495"/>
  <c r="A1495"/>
  <c r="J1494"/>
  <c r="I1494"/>
  <c r="H1494"/>
  <c r="G1494"/>
  <c r="F1494"/>
  <c r="E1494"/>
  <c r="D1494"/>
  <c r="C1494"/>
  <c r="B1494"/>
  <c r="A1494"/>
  <c r="J1493"/>
  <c r="I1493"/>
  <c r="H1493"/>
  <c r="G1493"/>
  <c r="F1493"/>
  <c r="E1493"/>
  <c r="D1493"/>
  <c r="C1493"/>
  <c r="B1493"/>
  <c r="A1493"/>
  <c r="J1492"/>
  <c r="I1492"/>
  <c r="H1492"/>
  <c r="G1492"/>
  <c r="F1492"/>
  <c r="E1492"/>
  <c r="D1492"/>
  <c r="C1492"/>
  <c r="B1492"/>
  <c r="A1492"/>
  <c r="J1491"/>
  <c r="I1491"/>
  <c r="H1491"/>
  <c r="G1491"/>
  <c r="F1491"/>
  <c r="E1491"/>
  <c r="D1491"/>
  <c r="C1491"/>
  <c r="B1491"/>
  <c r="A1491"/>
  <c r="J1490"/>
  <c r="I1490"/>
  <c r="H1490"/>
  <c r="G1490"/>
  <c r="F1490"/>
  <c r="E1490"/>
  <c r="D1490"/>
  <c r="C1490"/>
  <c r="B1490"/>
  <c r="A1490"/>
  <c r="J1489"/>
  <c r="I1489"/>
  <c r="H1489"/>
  <c r="G1489"/>
  <c r="F1489"/>
  <c r="E1489"/>
  <c r="D1489"/>
  <c r="C1489"/>
  <c r="B1489"/>
  <c r="A1489"/>
  <c r="J1488"/>
  <c r="I1488"/>
  <c r="H1488"/>
  <c r="G1488"/>
  <c r="F1488"/>
  <c r="E1488"/>
  <c r="D1488"/>
  <c r="C1488"/>
  <c r="B1488"/>
  <c r="A1488"/>
  <c r="J1487"/>
  <c r="I1487"/>
  <c r="H1487"/>
  <c r="G1487"/>
  <c r="F1487"/>
  <c r="E1487"/>
  <c r="D1487"/>
  <c r="C1487"/>
  <c r="B1487"/>
  <c r="A1487"/>
  <c r="J1486"/>
  <c r="I1486"/>
  <c r="H1486"/>
  <c r="G1486"/>
  <c r="F1486"/>
  <c r="E1486"/>
  <c r="D1486"/>
  <c r="C1486"/>
  <c r="B1486"/>
  <c r="A1486"/>
  <c r="J1485"/>
  <c r="I1485"/>
  <c r="H1485"/>
  <c r="G1485"/>
  <c r="F1485"/>
  <c r="E1485"/>
  <c r="D1485"/>
  <c r="C1485"/>
  <c r="B1485"/>
  <c r="A1485"/>
  <c r="J1484"/>
  <c r="I1484"/>
  <c r="H1484"/>
  <c r="G1484"/>
  <c r="F1484"/>
  <c r="E1484"/>
  <c r="D1484"/>
  <c r="C1484"/>
  <c r="B1484"/>
  <c r="A1484"/>
  <c r="J1483"/>
  <c r="I1483"/>
  <c r="H1483"/>
  <c r="G1483"/>
  <c r="F1483"/>
  <c r="E1483"/>
  <c r="D1483"/>
  <c r="C1483"/>
  <c r="B1483"/>
  <c r="A1483"/>
  <c r="J1482"/>
  <c r="I1482"/>
  <c r="H1482"/>
  <c r="G1482"/>
  <c r="F1482"/>
  <c r="E1482"/>
  <c r="D1482"/>
  <c r="C1482"/>
  <c r="B1482"/>
  <c r="A1482"/>
  <c r="J1481"/>
  <c r="I1481"/>
  <c r="H1481"/>
  <c r="G1481"/>
  <c r="F1481"/>
  <c r="E1481"/>
  <c r="D1481"/>
  <c r="C1481"/>
  <c r="B1481"/>
  <c r="A1481"/>
  <c r="J1480"/>
  <c r="I1480"/>
  <c r="H1480"/>
  <c r="G1480"/>
  <c r="F1480"/>
  <c r="E1480"/>
  <c r="D1480"/>
  <c r="C1480"/>
  <c r="B1480"/>
  <c r="A1480"/>
  <c r="J1479"/>
  <c r="I1479"/>
  <c r="H1479"/>
  <c r="G1479"/>
  <c r="F1479"/>
  <c r="E1479"/>
  <c r="D1479"/>
  <c r="C1479"/>
  <c r="B1479"/>
  <c r="A1479"/>
  <c r="J1478"/>
  <c r="I1478"/>
  <c r="H1478"/>
  <c r="G1478"/>
  <c r="F1478"/>
  <c r="E1478"/>
  <c r="D1478"/>
  <c r="C1478"/>
  <c r="B1478"/>
  <c r="A1478"/>
  <c r="J1477"/>
  <c r="I1477"/>
  <c r="H1477"/>
  <c r="G1477"/>
  <c r="F1477"/>
  <c r="E1477"/>
  <c r="D1477"/>
  <c r="C1477"/>
  <c r="B1477"/>
  <c r="A1477"/>
  <c r="J1476"/>
  <c r="I1476"/>
  <c r="H1476"/>
  <c r="G1476"/>
  <c r="F1476"/>
  <c r="E1476"/>
  <c r="D1476"/>
  <c r="C1476"/>
  <c r="B1476"/>
  <c r="A1476"/>
  <c r="J1475"/>
  <c r="I1475"/>
  <c r="H1475"/>
  <c r="G1475"/>
  <c r="F1475"/>
  <c r="E1475"/>
  <c r="D1475"/>
  <c r="C1475"/>
  <c r="B1475"/>
  <c r="A1475"/>
  <c r="J1474"/>
  <c r="I1474"/>
  <c r="H1474"/>
  <c r="G1474"/>
  <c r="F1474"/>
  <c r="E1474"/>
  <c r="D1474"/>
  <c r="C1474"/>
  <c r="B1474"/>
  <c r="A1474"/>
  <c r="J1473"/>
  <c r="I1473"/>
  <c r="H1473"/>
  <c r="G1473"/>
  <c r="F1473"/>
  <c r="E1473"/>
  <c r="D1473"/>
  <c r="C1473"/>
  <c r="B1473"/>
  <c r="A1473"/>
  <c r="J1472"/>
  <c r="I1472"/>
  <c r="H1472"/>
  <c r="G1472"/>
  <c r="F1472"/>
  <c r="E1472"/>
  <c r="D1472"/>
  <c r="C1472"/>
  <c r="B1472"/>
  <c r="A1472"/>
  <c r="J1471"/>
  <c r="I1471"/>
  <c r="H1471"/>
  <c r="G1471"/>
  <c r="F1471"/>
  <c r="E1471"/>
  <c r="D1471"/>
  <c r="C1471"/>
  <c r="B1471"/>
  <c r="A1471"/>
  <c r="J1470"/>
  <c r="I1470"/>
  <c r="H1470"/>
  <c r="G1470"/>
  <c r="F1470"/>
  <c r="E1470"/>
  <c r="D1470"/>
  <c r="C1470"/>
  <c r="B1470"/>
  <c r="A1470"/>
  <c r="J1469"/>
  <c r="I1469"/>
  <c r="H1469"/>
  <c r="G1469"/>
  <c r="F1469"/>
  <c r="E1469"/>
  <c r="D1469"/>
  <c r="C1469"/>
  <c r="B1469"/>
  <c r="A1469"/>
  <c r="J1468"/>
  <c r="I1468"/>
  <c r="H1468"/>
  <c r="G1468"/>
  <c r="F1468"/>
  <c r="E1468"/>
  <c r="D1468"/>
  <c r="C1468"/>
  <c r="B1468"/>
  <c r="A1468"/>
  <c r="J1467"/>
  <c r="I1467"/>
  <c r="H1467"/>
  <c r="G1467"/>
  <c r="F1467"/>
  <c r="E1467"/>
  <c r="D1467"/>
  <c r="C1467"/>
  <c r="B1467"/>
  <c r="A1467"/>
  <c r="J1466"/>
  <c r="I1466"/>
  <c r="H1466"/>
  <c r="G1466"/>
  <c r="F1466"/>
  <c r="E1466"/>
  <c r="D1466"/>
  <c r="C1466"/>
  <c r="B1466"/>
  <c r="A1466"/>
  <c r="J1465"/>
  <c r="I1465"/>
  <c r="H1465"/>
  <c r="G1465"/>
  <c r="F1465"/>
  <c r="E1465"/>
  <c r="D1465"/>
  <c r="C1465"/>
  <c r="B1465"/>
  <c r="A1465"/>
  <c r="J1464"/>
  <c r="I1464"/>
  <c r="H1464"/>
  <c r="G1464"/>
  <c r="F1464"/>
  <c r="E1464"/>
  <c r="D1464"/>
  <c r="C1464"/>
  <c r="B1464"/>
  <c r="A1464"/>
  <c r="J1463"/>
  <c r="I1463"/>
  <c r="H1463"/>
  <c r="G1463"/>
  <c r="F1463"/>
  <c r="E1463"/>
  <c r="D1463"/>
  <c r="C1463"/>
  <c r="B1463"/>
  <c r="A1463"/>
  <c r="J1462"/>
  <c r="I1462"/>
  <c r="H1462"/>
  <c r="G1462"/>
  <c r="F1462"/>
  <c r="E1462"/>
  <c r="D1462"/>
  <c r="C1462"/>
  <c r="B1462"/>
  <c r="A1462"/>
  <c r="J1461"/>
  <c r="I1461"/>
  <c r="H1461"/>
  <c r="G1461"/>
  <c r="F1461"/>
  <c r="E1461"/>
  <c r="D1461"/>
  <c r="C1461"/>
  <c r="B1461"/>
  <c r="A1461"/>
  <c r="J1460"/>
  <c r="I1460"/>
  <c r="H1460"/>
  <c r="G1460"/>
  <c r="F1460"/>
  <c r="E1460"/>
  <c r="D1460"/>
  <c r="C1460"/>
  <c r="B1460"/>
  <c r="A1460"/>
  <c r="J1459"/>
  <c r="I1459"/>
  <c r="H1459"/>
  <c r="G1459"/>
  <c r="F1459"/>
  <c r="E1459"/>
  <c r="D1459"/>
  <c r="C1459"/>
  <c r="B1459"/>
  <c r="A1459"/>
  <c r="J1458"/>
  <c r="I1458"/>
  <c r="H1458"/>
  <c r="G1458"/>
  <c r="F1458"/>
  <c r="E1458"/>
  <c r="D1458"/>
  <c r="C1458"/>
  <c r="B1458"/>
  <c r="A1458"/>
  <c r="J1457"/>
  <c r="I1457"/>
  <c r="H1457"/>
  <c r="G1457"/>
  <c r="F1457"/>
  <c r="E1457"/>
  <c r="D1457"/>
  <c r="C1457"/>
  <c r="B1457"/>
  <c r="A1457"/>
  <c r="J1456"/>
  <c r="I1456"/>
  <c r="H1456"/>
  <c r="G1456"/>
  <c r="F1456"/>
  <c r="E1456"/>
  <c r="D1456"/>
  <c r="C1456"/>
  <c r="B1456"/>
  <c r="A1456"/>
  <c r="J1455"/>
  <c r="I1455"/>
  <c r="H1455"/>
  <c r="G1455"/>
  <c r="F1455"/>
  <c r="E1455"/>
  <c r="D1455"/>
  <c r="C1455"/>
  <c r="B1455"/>
  <c r="A1455"/>
  <c r="J1454"/>
  <c r="I1454"/>
  <c r="H1454"/>
  <c r="G1454"/>
  <c r="F1454"/>
  <c r="E1454"/>
  <c r="D1454"/>
  <c r="C1454"/>
  <c r="B1454"/>
  <c r="A1454"/>
  <c r="J1453"/>
  <c r="I1453"/>
  <c r="H1453"/>
  <c r="G1453"/>
  <c r="F1453"/>
  <c r="E1453"/>
  <c r="D1453"/>
  <c r="C1453"/>
  <c r="B1453"/>
  <c r="A1453"/>
  <c r="J1452"/>
  <c r="I1452"/>
  <c r="H1452"/>
  <c r="G1452"/>
  <c r="F1452"/>
  <c r="E1452"/>
  <c r="D1452"/>
  <c r="C1452"/>
  <c r="B1452"/>
  <c r="A1452"/>
  <c r="J1451"/>
  <c r="I1451"/>
  <c r="H1451"/>
  <c r="G1451"/>
  <c r="F1451"/>
  <c r="E1451"/>
  <c r="D1451"/>
  <c r="C1451"/>
  <c r="B1451"/>
  <c r="A1451"/>
  <c r="J1450"/>
  <c r="I1450"/>
  <c r="H1450"/>
  <c r="G1450"/>
  <c r="F1450"/>
  <c r="E1450"/>
  <c r="D1450"/>
  <c r="C1450"/>
  <c r="B1450"/>
  <c r="A1450"/>
  <c r="J1449"/>
  <c r="I1449"/>
  <c r="H1449"/>
  <c r="G1449"/>
  <c r="F1449"/>
  <c r="E1449"/>
  <c r="D1449"/>
  <c r="C1449"/>
  <c r="B1449"/>
  <c r="A1449"/>
  <c r="J1448"/>
  <c r="I1448"/>
  <c r="H1448"/>
  <c r="G1448"/>
  <c r="F1448"/>
  <c r="E1448"/>
  <c r="D1448"/>
  <c r="C1448"/>
  <c r="B1448"/>
  <c r="A1448"/>
  <c r="J1447"/>
  <c r="I1447"/>
  <c r="H1447"/>
  <c r="G1447"/>
  <c r="F1447"/>
  <c r="E1447"/>
  <c r="D1447"/>
  <c r="C1447"/>
  <c r="B1447"/>
  <c r="A1447"/>
  <c r="J1446"/>
  <c r="I1446"/>
  <c r="H1446"/>
  <c r="G1446"/>
  <c r="F1446"/>
  <c r="E1446"/>
  <c r="D1446"/>
  <c r="C1446"/>
  <c r="B1446"/>
  <c r="A1446"/>
  <c r="J1445"/>
  <c r="I1445"/>
  <c r="H1445"/>
  <c r="G1445"/>
  <c r="F1445"/>
  <c r="E1445"/>
  <c r="D1445"/>
  <c r="C1445"/>
  <c r="B1445"/>
  <c r="A1445"/>
  <c r="J1444"/>
  <c r="I1444"/>
  <c r="H1444"/>
  <c r="G1444"/>
  <c r="F1444"/>
  <c r="E1444"/>
  <c r="D1444"/>
  <c r="C1444"/>
  <c r="B1444"/>
  <c r="A1444"/>
  <c r="J1443"/>
  <c r="I1443"/>
  <c r="H1443"/>
  <c r="G1443"/>
  <c r="F1443"/>
  <c r="E1443"/>
  <c r="D1443"/>
  <c r="C1443"/>
  <c r="B1443"/>
  <c r="A1443"/>
  <c r="J1442"/>
  <c r="I1442"/>
  <c r="H1442"/>
  <c r="G1442"/>
  <c r="F1442"/>
  <c r="E1442"/>
  <c r="D1442"/>
  <c r="C1442"/>
  <c r="B1442"/>
  <c r="A1442"/>
  <c r="J1441"/>
  <c r="I1441"/>
  <c r="H1441"/>
  <c r="G1441"/>
  <c r="F1441"/>
  <c r="E1441"/>
  <c r="D1441"/>
  <c r="C1441"/>
  <c r="B1441"/>
  <c r="A1441"/>
  <c r="J1440"/>
  <c r="I1440"/>
  <c r="H1440"/>
  <c r="G1440"/>
  <c r="F1440"/>
  <c r="E1440"/>
  <c r="D1440"/>
  <c r="C1440"/>
  <c r="B1440"/>
  <c r="A1440"/>
  <c r="J1439"/>
  <c r="I1439"/>
  <c r="H1439"/>
  <c r="G1439"/>
  <c r="F1439"/>
  <c r="E1439"/>
  <c r="D1439"/>
  <c r="C1439"/>
  <c r="B1439"/>
  <c r="A1439"/>
  <c r="J1438"/>
  <c r="I1438"/>
  <c r="H1438"/>
  <c r="G1438"/>
  <c r="F1438"/>
  <c r="E1438"/>
  <c r="D1438"/>
  <c r="C1438"/>
  <c r="B1438"/>
  <c r="A1438"/>
  <c r="J1437"/>
  <c r="I1437"/>
  <c r="H1437"/>
  <c r="G1437"/>
  <c r="F1437"/>
  <c r="E1437"/>
  <c r="D1437"/>
  <c r="C1437"/>
  <c r="B1437"/>
  <c r="A1437"/>
  <c r="J1436"/>
  <c r="I1436"/>
  <c r="H1436"/>
  <c r="G1436"/>
  <c r="F1436"/>
  <c r="E1436"/>
  <c r="D1436"/>
  <c r="C1436"/>
  <c r="B1436"/>
  <c r="A1436"/>
  <c r="J1435"/>
  <c r="I1435"/>
  <c r="H1435"/>
  <c r="G1435"/>
  <c r="F1435"/>
  <c r="E1435"/>
  <c r="D1435"/>
  <c r="C1435"/>
  <c r="B1435"/>
  <c r="A1435"/>
  <c r="J1434"/>
  <c r="I1434"/>
  <c r="H1434"/>
  <c r="G1434"/>
  <c r="F1434"/>
  <c r="E1434"/>
  <c r="D1434"/>
  <c r="C1434"/>
  <c r="B1434"/>
  <c r="A1434"/>
  <c r="J1433"/>
  <c r="I1433"/>
  <c r="H1433"/>
  <c r="G1433"/>
  <c r="F1433"/>
  <c r="E1433"/>
  <c r="D1433"/>
  <c r="C1433"/>
  <c r="B1433"/>
  <c r="A1433"/>
  <c r="J1432"/>
  <c r="I1432"/>
  <c r="H1432"/>
  <c r="G1432"/>
  <c r="F1432"/>
  <c r="E1432"/>
  <c r="D1432"/>
  <c r="C1432"/>
  <c r="B1432"/>
  <c r="A1432"/>
  <c r="J1431"/>
  <c r="I1431"/>
  <c r="H1431"/>
  <c r="G1431"/>
  <c r="F1431"/>
  <c r="E1431"/>
  <c r="D1431"/>
  <c r="C1431"/>
  <c r="B1431"/>
  <c r="A1431"/>
  <c r="J1430"/>
  <c r="I1430"/>
  <c r="H1430"/>
  <c r="G1430"/>
  <c r="F1430"/>
  <c r="E1430"/>
  <c r="D1430"/>
  <c r="C1430"/>
  <c r="B1430"/>
  <c r="A1430"/>
  <c r="J1429"/>
  <c r="I1429"/>
  <c r="H1429"/>
  <c r="G1429"/>
  <c r="F1429"/>
  <c r="E1429"/>
  <c r="D1429"/>
  <c r="C1429"/>
  <c r="B1429"/>
  <c r="A1429"/>
  <c r="J1428"/>
  <c r="I1428"/>
  <c r="H1428"/>
  <c r="G1428"/>
  <c r="F1428"/>
  <c r="E1428"/>
  <c r="D1428"/>
  <c r="C1428"/>
  <c r="B1428"/>
  <c r="A1428"/>
  <c r="J1427"/>
  <c r="I1427"/>
  <c r="H1427"/>
  <c r="G1427"/>
  <c r="F1427"/>
  <c r="E1427"/>
  <c r="D1427"/>
  <c r="C1427"/>
  <c r="B1427"/>
  <c r="A1427"/>
  <c r="J1426"/>
  <c r="I1426"/>
  <c r="H1426"/>
  <c r="G1426"/>
  <c r="F1426"/>
  <c r="E1426"/>
  <c r="D1426"/>
  <c r="C1426"/>
  <c r="B1426"/>
  <c r="A1426"/>
  <c r="J1425"/>
  <c r="I1425"/>
  <c r="H1425"/>
  <c r="G1425"/>
  <c r="F1425"/>
  <c r="E1425"/>
  <c r="D1425"/>
  <c r="C1425"/>
  <c r="B1425"/>
  <c r="A1425"/>
  <c r="J1424"/>
  <c r="I1424"/>
  <c r="H1424"/>
  <c r="G1424"/>
  <c r="F1424"/>
  <c r="E1424"/>
  <c r="D1424"/>
  <c r="C1424"/>
  <c r="B1424"/>
  <c r="A1424"/>
  <c r="J1423"/>
  <c r="I1423"/>
  <c r="H1423"/>
  <c r="G1423"/>
  <c r="F1423"/>
  <c r="E1423"/>
  <c r="D1423"/>
  <c r="C1423"/>
  <c r="B1423"/>
  <c r="A1423"/>
  <c r="J1422"/>
  <c r="I1422"/>
  <c r="H1422"/>
  <c r="G1422"/>
  <c r="F1422"/>
  <c r="E1422"/>
  <c r="D1422"/>
  <c r="C1422"/>
  <c r="B1422"/>
  <c r="A1422"/>
  <c r="J1421"/>
  <c r="I1421"/>
  <c r="H1421"/>
  <c r="G1421"/>
  <c r="F1421"/>
  <c r="E1421"/>
  <c r="D1421"/>
  <c r="C1421"/>
  <c r="B1421"/>
  <c r="A1421"/>
  <c r="J1420"/>
  <c r="I1420"/>
  <c r="H1420"/>
  <c r="G1420"/>
  <c r="F1420"/>
  <c r="E1420"/>
  <c r="D1420"/>
  <c r="C1420"/>
  <c r="B1420"/>
  <c r="A1420"/>
  <c r="J1419"/>
  <c r="I1419"/>
  <c r="H1419"/>
  <c r="G1419"/>
  <c r="F1419"/>
  <c r="E1419"/>
  <c r="D1419"/>
  <c r="C1419"/>
  <c r="B1419"/>
  <c r="A1419"/>
  <c r="J1418"/>
  <c r="I1418"/>
  <c r="H1418"/>
  <c r="G1418"/>
  <c r="F1418"/>
  <c r="E1418"/>
  <c r="D1418"/>
  <c r="C1418"/>
  <c r="B1418"/>
  <c r="A1418"/>
  <c r="J1417"/>
  <c r="I1417"/>
  <c r="H1417"/>
  <c r="G1417"/>
  <c r="F1417"/>
  <c r="E1417"/>
  <c r="D1417"/>
  <c r="C1417"/>
  <c r="B1417"/>
  <c r="A1417"/>
  <c r="J1416"/>
  <c r="I1416"/>
  <c r="H1416"/>
  <c r="G1416"/>
  <c r="F1416"/>
  <c r="E1416"/>
  <c r="D1416"/>
  <c r="C1416"/>
  <c r="B1416"/>
  <c r="A1416"/>
  <c r="J1415"/>
  <c r="I1415"/>
  <c r="H1415"/>
  <c r="G1415"/>
  <c r="F1415"/>
  <c r="E1415"/>
  <c r="D1415"/>
  <c r="C1415"/>
  <c r="B1415"/>
  <c r="A1415"/>
  <c r="J1414"/>
  <c r="I1414"/>
  <c r="H1414"/>
  <c r="G1414"/>
  <c r="F1414"/>
  <c r="E1414"/>
  <c r="D1414"/>
  <c r="C1414"/>
  <c r="B1414"/>
  <c r="A1414"/>
  <c r="J1413"/>
  <c r="I1413"/>
  <c r="H1413"/>
  <c r="G1413"/>
  <c r="F1413"/>
  <c r="E1413"/>
  <c r="D1413"/>
  <c r="C1413"/>
  <c r="B1413"/>
  <c r="A1413"/>
  <c r="J1412"/>
  <c r="I1412"/>
  <c r="H1412"/>
  <c r="G1412"/>
  <c r="F1412"/>
  <c r="E1412"/>
  <c r="D1412"/>
  <c r="C1412"/>
  <c r="B1412"/>
  <c r="A1412"/>
  <c r="J1411"/>
  <c r="I1411"/>
  <c r="H1411"/>
  <c r="G1411"/>
  <c r="F1411"/>
  <c r="E1411"/>
  <c r="D1411"/>
  <c r="C1411"/>
  <c r="B1411"/>
  <c r="A1411"/>
  <c r="J1410"/>
  <c r="I1410"/>
  <c r="H1410"/>
  <c r="G1410"/>
  <c r="F1410"/>
  <c r="E1410"/>
  <c r="D1410"/>
  <c r="C1410"/>
  <c r="B1410"/>
  <c r="A1410"/>
  <c r="J1409"/>
  <c r="I1409"/>
  <c r="H1409"/>
  <c r="G1409"/>
  <c r="F1409"/>
  <c r="E1409"/>
  <c r="D1409"/>
  <c r="C1409"/>
  <c r="B1409"/>
  <c r="A1409"/>
  <c r="J1408"/>
  <c r="I1408"/>
  <c r="H1408"/>
  <c r="G1408"/>
  <c r="F1408"/>
  <c r="E1408"/>
  <c r="D1408"/>
  <c r="C1408"/>
  <c r="B1408"/>
  <c r="A1408"/>
  <c r="J1407"/>
  <c r="I1407"/>
  <c r="H1407"/>
  <c r="G1407"/>
  <c r="F1407"/>
  <c r="E1407"/>
  <c r="D1407"/>
  <c r="C1407"/>
  <c r="B1407"/>
  <c r="A1407"/>
  <c r="J1406"/>
  <c r="I1406"/>
  <c r="H1406"/>
  <c r="G1406"/>
  <c r="F1406"/>
  <c r="E1406"/>
  <c r="D1406"/>
  <c r="C1406"/>
  <c r="B1406"/>
  <c r="A1406"/>
  <c r="J1405"/>
  <c r="I1405"/>
  <c r="H1405"/>
  <c r="G1405"/>
  <c r="F1405"/>
  <c r="E1405"/>
  <c r="D1405"/>
  <c r="C1405"/>
  <c r="B1405"/>
  <c r="A1405"/>
  <c r="J1404"/>
  <c r="I1404"/>
  <c r="H1404"/>
  <c r="G1404"/>
  <c r="F1404"/>
  <c r="E1404"/>
  <c r="D1404"/>
  <c r="C1404"/>
  <c r="B1404"/>
  <c r="A1404"/>
  <c r="J1403"/>
  <c r="I1403"/>
  <c r="H1403"/>
  <c r="G1403"/>
  <c r="F1403"/>
  <c r="E1403"/>
  <c r="D1403"/>
  <c r="C1403"/>
  <c r="B1403"/>
  <c r="A1403"/>
  <c r="J1402"/>
  <c r="I1402"/>
  <c r="H1402"/>
  <c r="G1402"/>
  <c r="F1402"/>
  <c r="E1402"/>
  <c r="D1402"/>
  <c r="C1402"/>
  <c r="B1402"/>
  <c r="A1402"/>
  <c r="J1401"/>
  <c r="I1401"/>
  <c r="H1401"/>
  <c r="G1401"/>
  <c r="F1401"/>
  <c r="E1401"/>
  <c r="D1401"/>
  <c r="C1401"/>
  <c r="B1401"/>
  <c r="A1401"/>
  <c r="J1400"/>
  <c r="I1400"/>
  <c r="H1400"/>
  <c r="G1400"/>
  <c r="F1400"/>
  <c r="E1400"/>
  <c r="D1400"/>
  <c r="C1400"/>
  <c r="B1400"/>
  <c r="A1400"/>
  <c r="J1399"/>
  <c r="I1399"/>
  <c r="H1399"/>
  <c r="G1399"/>
  <c r="F1399"/>
  <c r="E1399"/>
  <c r="D1399"/>
  <c r="C1399"/>
  <c r="B1399"/>
  <c r="A1399"/>
  <c r="J1398"/>
  <c r="I1398"/>
  <c r="H1398"/>
  <c r="G1398"/>
  <c r="F1398"/>
  <c r="E1398"/>
  <c r="D1398"/>
  <c r="C1398"/>
  <c r="B1398"/>
  <c r="A1398"/>
  <c r="J1397"/>
  <c r="I1397"/>
  <c r="H1397"/>
  <c r="G1397"/>
  <c r="F1397"/>
  <c r="E1397"/>
  <c r="D1397"/>
  <c r="C1397"/>
  <c r="B1397"/>
  <c r="A1397"/>
  <c r="J1396"/>
  <c r="I1396"/>
  <c r="H1396"/>
  <c r="G1396"/>
  <c r="F1396"/>
  <c r="E1396"/>
  <c r="D1396"/>
  <c r="C1396"/>
  <c r="B1396"/>
  <c r="A1396"/>
  <c r="J1395"/>
  <c r="I1395"/>
  <c r="H1395"/>
  <c r="G1395"/>
  <c r="F1395"/>
  <c r="E1395"/>
  <c r="D1395"/>
  <c r="C1395"/>
  <c r="B1395"/>
  <c r="A1395"/>
  <c r="J1394"/>
  <c r="I1394"/>
  <c r="H1394"/>
  <c r="G1394"/>
  <c r="F1394"/>
  <c r="E1394"/>
  <c r="D1394"/>
  <c r="C1394"/>
  <c r="B1394"/>
  <c r="A1394"/>
  <c r="J1393"/>
  <c r="I1393"/>
  <c r="H1393"/>
  <c r="G1393"/>
  <c r="F1393"/>
  <c r="E1393"/>
  <c r="D1393"/>
  <c r="C1393"/>
  <c r="B1393"/>
  <c r="A1393"/>
  <c r="J1392"/>
  <c r="I1392"/>
  <c r="H1392"/>
  <c r="G1392"/>
  <c r="F1392"/>
  <c r="E1392"/>
  <c r="D1392"/>
  <c r="C1392"/>
  <c r="B1392"/>
  <c r="A1392"/>
  <c r="J1391"/>
  <c r="I1391"/>
  <c r="H1391"/>
  <c r="G1391"/>
  <c r="F1391"/>
  <c r="E1391"/>
  <c r="D1391"/>
  <c r="C1391"/>
  <c r="B1391"/>
  <c r="A1391"/>
  <c r="J1390"/>
  <c r="I1390"/>
  <c r="H1390"/>
  <c r="G1390"/>
  <c r="F1390"/>
  <c r="E1390"/>
  <c r="D1390"/>
  <c r="C1390"/>
  <c r="B1390"/>
  <c r="A1390"/>
  <c r="J1389"/>
  <c r="I1389"/>
  <c r="H1389"/>
  <c r="G1389"/>
  <c r="F1389"/>
  <c r="E1389"/>
  <c r="D1389"/>
  <c r="C1389"/>
  <c r="B1389"/>
  <c r="A1389"/>
  <c r="J1388"/>
  <c r="I1388"/>
  <c r="H1388"/>
  <c r="G1388"/>
  <c r="F1388"/>
  <c r="E1388"/>
  <c r="D1388"/>
  <c r="C1388"/>
  <c r="B1388"/>
  <c r="A1388"/>
  <c r="J1387"/>
  <c r="I1387"/>
  <c r="H1387"/>
  <c r="G1387"/>
  <c r="F1387"/>
  <c r="E1387"/>
  <c r="D1387"/>
  <c r="C1387"/>
  <c r="B1387"/>
  <c r="A1387"/>
  <c r="J1386"/>
  <c r="I1386"/>
  <c r="H1386"/>
  <c r="G1386"/>
  <c r="F1386"/>
  <c r="E1386"/>
  <c r="D1386"/>
  <c r="C1386"/>
  <c r="B1386"/>
  <c r="A1386"/>
  <c r="J1385"/>
  <c r="I1385"/>
  <c r="H1385"/>
  <c r="G1385"/>
  <c r="F1385"/>
  <c r="E1385"/>
  <c r="D1385"/>
  <c r="C1385"/>
  <c r="B1385"/>
  <c r="A1385"/>
  <c r="J1384"/>
  <c r="I1384"/>
  <c r="H1384"/>
  <c r="G1384"/>
  <c r="F1384"/>
  <c r="E1384"/>
  <c r="D1384"/>
  <c r="C1384"/>
  <c r="B1384"/>
  <c r="A1384"/>
  <c r="J1383"/>
  <c r="I1383"/>
  <c r="H1383"/>
  <c r="G1383"/>
  <c r="F1383"/>
  <c r="E1383"/>
  <c r="D1383"/>
  <c r="C1383"/>
  <c r="B1383"/>
  <c r="A1383"/>
  <c r="J1382"/>
  <c r="I1382"/>
  <c r="H1382"/>
  <c r="G1382"/>
  <c r="F1382"/>
  <c r="E1382"/>
  <c r="D1382"/>
  <c r="C1382"/>
  <c r="B1382"/>
  <c r="A1382"/>
  <c r="J1381"/>
  <c r="I1381"/>
  <c r="H1381"/>
  <c r="G1381"/>
  <c r="F1381"/>
  <c r="E1381"/>
  <c r="D1381"/>
  <c r="C1381"/>
  <c r="B1381"/>
  <c r="A1381"/>
  <c r="J1380"/>
  <c r="I1380"/>
  <c r="H1380"/>
  <c r="G1380"/>
  <c r="F1380"/>
  <c r="E1380"/>
  <c r="D1380"/>
  <c r="C1380"/>
  <c r="B1380"/>
  <c r="A1380"/>
  <c r="J1379"/>
  <c r="I1379"/>
  <c r="H1379"/>
  <c r="G1379"/>
  <c r="F1379"/>
  <c r="E1379"/>
  <c r="D1379"/>
  <c r="C1379"/>
  <c r="B1379"/>
  <c r="A1379"/>
  <c r="J1378"/>
  <c r="I1378"/>
  <c r="H1378"/>
  <c r="G1378"/>
  <c r="F1378"/>
  <c r="E1378"/>
  <c r="D1378"/>
  <c r="C1378"/>
  <c r="B1378"/>
  <c r="A1378"/>
  <c r="J1377"/>
  <c r="I1377"/>
  <c r="H1377"/>
  <c r="G1377"/>
  <c r="F1377"/>
  <c r="E1377"/>
  <c r="D1377"/>
  <c r="C1377"/>
  <c r="B1377"/>
  <c r="A1377"/>
  <c r="J1376"/>
  <c r="I1376"/>
  <c r="H1376"/>
  <c r="G1376"/>
  <c r="F1376"/>
  <c r="E1376"/>
  <c r="D1376"/>
  <c r="C1376"/>
  <c r="B1376"/>
  <c r="A1376"/>
  <c r="J1375"/>
  <c r="I1375"/>
  <c r="H1375"/>
  <c r="G1375"/>
  <c r="F1375"/>
  <c r="E1375"/>
  <c r="D1375"/>
  <c r="C1375"/>
  <c r="B1375"/>
  <c r="A1375"/>
  <c r="J1374"/>
  <c r="I1374"/>
  <c r="H1374"/>
  <c r="G1374"/>
  <c r="F1374"/>
  <c r="E1374"/>
  <c r="D1374"/>
  <c r="C1374"/>
  <c r="B1374"/>
  <c r="A1374"/>
  <c r="J1373"/>
  <c r="I1373"/>
  <c r="H1373"/>
  <c r="G1373"/>
  <c r="F1373"/>
  <c r="E1373"/>
  <c r="D1373"/>
  <c r="C1373"/>
  <c r="B1373"/>
  <c r="A1373"/>
  <c r="J1372"/>
  <c r="I1372"/>
  <c r="H1372"/>
  <c r="G1372"/>
  <c r="F1372"/>
  <c r="E1372"/>
  <c r="D1372"/>
  <c r="C1372"/>
  <c r="B1372"/>
  <c r="A1372"/>
  <c r="J1371"/>
  <c r="I1371"/>
  <c r="H1371"/>
  <c r="G1371"/>
  <c r="F1371"/>
  <c r="E1371"/>
  <c r="D1371"/>
  <c r="C1371"/>
  <c r="B1371"/>
  <c r="A1371"/>
  <c r="J1370"/>
  <c r="I1370"/>
  <c r="H1370"/>
  <c r="G1370"/>
  <c r="F1370"/>
  <c r="E1370"/>
  <c r="D1370"/>
  <c r="C1370"/>
  <c r="B1370"/>
  <c r="A1370"/>
  <c r="J1369"/>
  <c r="I1369"/>
  <c r="H1369"/>
  <c r="G1369"/>
  <c r="F1369"/>
  <c r="E1369"/>
  <c r="D1369"/>
  <c r="C1369"/>
  <c r="B1369"/>
  <c r="A1369"/>
  <c r="J1368"/>
  <c r="I1368"/>
  <c r="H1368"/>
  <c r="G1368"/>
  <c r="F1368"/>
  <c r="E1368"/>
  <c r="D1368"/>
  <c r="C1368"/>
  <c r="B1368"/>
  <c r="A1368"/>
  <c r="J1367"/>
  <c r="I1367"/>
  <c r="H1367"/>
  <c r="G1367"/>
  <c r="F1367"/>
  <c r="E1367"/>
  <c r="D1367"/>
  <c r="C1367"/>
  <c r="B1367"/>
  <c r="A1367"/>
  <c r="J1366"/>
  <c r="I1366"/>
  <c r="H1366"/>
  <c r="G1366"/>
  <c r="F1366"/>
  <c r="E1366"/>
  <c r="D1366"/>
  <c r="C1366"/>
  <c r="B1366"/>
  <c r="A1366"/>
  <c r="J1365"/>
  <c r="I1365"/>
  <c r="H1365"/>
  <c r="G1365"/>
  <c r="F1365"/>
  <c r="E1365"/>
  <c r="D1365"/>
  <c r="C1365"/>
  <c r="B1365"/>
  <c r="A1365"/>
  <c r="J1364"/>
  <c r="I1364"/>
  <c r="H1364"/>
  <c r="G1364"/>
  <c r="F1364"/>
  <c r="E1364"/>
  <c r="D1364"/>
  <c r="C1364"/>
  <c r="B1364"/>
  <c r="A1364"/>
  <c r="J1363"/>
  <c r="I1363"/>
  <c r="H1363"/>
  <c r="G1363"/>
  <c r="F1363"/>
  <c r="E1363"/>
  <c r="D1363"/>
  <c r="C1363"/>
  <c r="B1363"/>
  <c r="A1363"/>
  <c r="J1362"/>
  <c r="I1362"/>
  <c r="H1362"/>
  <c r="G1362"/>
  <c r="F1362"/>
  <c r="E1362"/>
  <c r="D1362"/>
  <c r="C1362"/>
  <c r="B1362"/>
  <c r="A1362"/>
  <c r="J1361"/>
  <c r="I1361"/>
  <c r="H1361"/>
  <c r="G1361"/>
  <c r="F1361"/>
  <c r="E1361"/>
  <c r="D1361"/>
  <c r="C1361"/>
  <c r="B1361"/>
  <c r="A1361"/>
  <c r="J1360"/>
  <c r="I1360"/>
  <c r="H1360"/>
  <c r="G1360"/>
  <c r="F1360"/>
  <c r="E1360"/>
  <c r="D1360"/>
  <c r="C1360"/>
  <c r="B1360"/>
  <c r="A1360"/>
  <c r="J1359"/>
  <c r="I1359"/>
  <c r="H1359"/>
  <c r="G1359"/>
  <c r="F1359"/>
  <c r="E1359"/>
  <c r="D1359"/>
  <c r="C1359"/>
  <c r="B1359"/>
  <c r="A1359"/>
  <c r="J1358"/>
  <c r="I1358"/>
  <c r="H1358"/>
  <c r="G1358"/>
  <c r="F1358"/>
  <c r="E1358"/>
  <c r="D1358"/>
  <c r="C1358"/>
  <c r="B1358"/>
  <c r="A1358"/>
  <c r="J1357"/>
  <c r="I1357"/>
  <c r="H1357"/>
  <c r="G1357"/>
  <c r="F1357"/>
  <c r="E1357"/>
  <c r="D1357"/>
  <c r="C1357"/>
  <c r="B1357"/>
  <c r="A1357"/>
  <c r="J1356"/>
  <c r="I1356"/>
  <c r="H1356"/>
  <c r="G1356"/>
  <c r="F1356"/>
  <c r="E1356"/>
  <c r="D1356"/>
  <c r="C1356"/>
  <c r="B1356"/>
  <c r="A1356"/>
  <c r="J1355"/>
  <c r="I1355"/>
  <c r="H1355"/>
  <c r="G1355"/>
  <c r="F1355"/>
  <c r="E1355"/>
  <c r="D1355"/>
  <c r="C1355"/>
  <c r="B1355"/>
  <c r="A1355"/>
  <c r="J1354"/>
  <c r="I1354"/>
  <c r="H1354"/>
  <c r="G1354"/>
  <c r="F1354"/>
  <c r="E1354"/>
  <c r="D1354"/>
  <c r="C1354"/>
  <c r="B1354"/>
  <c r="A1354"/>
  <c r="J1353"/>
  <c r="I1353"/>
  <c r="H1353"/>
  <c r="G1353"/>
  <c r="F1353"/>
  <c r="E1353"/>
  <c r="D1353"/>
  <c r="C1353"/>
  <c r="B1353"/>
  <c r="A1353"/>
  <c r="J1352"/>
  <c r="I1352"/>
  <c r="H1352"/>
  <c r="G1352"/>
  <c r="F1352"/>
  <c r="E1352"/>
  <c r="D1352"/>
  <c r="C1352"/>
  <c r="B1352"/>
  <c r="A1352"/>
  <c r="J1351"/>
  <c r="I1351"/>
  <c r="H1351"/>
  <c r="G1351"/>
  <c r="F1351"/>
  <c r="E1351"/>
  <c r="D1351"/>
  <c r="C1351"/>
  <c r="B1351"/>
  <c r="A1351"/>
  <c r="J1350"/>
  <c r="I1350"/>
  <c r="H1350"/>
  <c r="G1350"/>
  <c r="F1350"/>
  <c r="E1350"/>
  <c r="D1350"/>
  <c r="C1350"/>
  <c r="B1350"/>
  <c r="A1350"/>
  <c r="J1349"/>
  <c r="I1349"/>
  <c r="H1349"/>
  <c r="G1349"/>
  <c r="F1349"/>
  <c r="E1349"/>
  <c r="D1349"/>
  <c r="C1349"/>
  <c r="B1349"/>
  <c r="A1349"/>
  <c r="J1348"/>
  <c r="I1348"/>
  <c r="H1348"/>
  <c r="G1348"/>
  <c r="F1348"/>
  <c r="E1348"/>
  <c r="D1348"/>
  <c r="C1348"/>
  <c r="B1348"/>
  <c r="A1348"/>
  <c r="J1347"/>
  <c r="I1347"/>
  <c r="H1347"/>
  <c r="G1347"/>
  <c r="F1347"/>
  <c r="E1347"/>
  <c r="D1347"/>
  <c r="C1347"/>
  <c r="B1347"/>
  <c r="A1347"/>
  <c r="J1346"/>
  <c r="I1346"/>
  <c r="H1346"/>
  <c r="G1346"/>
  <c r="F1346"/>
  <c r="E1346"/>
  <c r="D1346"/>
  <c r="C1346"/>
  <c r="B1346"/>
  <c r="A1346"/>
  <c r="J1345"/>
  <c r="I1345"/>
  <c r="H1345"/>
  <c r="G1345"/>
  <c r="F1345"/>
  <c r="E1345"/>
  <c r="D1345"/>
  <c r="C1345"/>
  <c r="B1345"/>
  <c r="A1345"/>
  <c r="J1344"/>
  <c r="I1344"/>
  <c r="H1344"/>
  <c r="G1344"/>
  <c r="F1344"/>
  <c r="E1344"/>
  <c r="D1344"/>
  <c r="C1344"/>
  <c r="B1344"/>
  <c r="A1344"/>
  <c r="J1343"/>
  <c r="I1343"/>
  <c r="H1343"/>
  <c r="G1343"/>
  <c r="F1343"/>
  <c r="E1343"/>
  <c r="D1343"/>
  <c r="C1343"/>
  <c r="B1343"/>
  <c r="A1343"/>
  <c r="J1342"/>
  <c r="I1342"/>
  <c r="H1342"/>
  <c r="G1342"/>
  <c r="F1342"/>
  <c r="E1342"/>
  <c r="D1342"/>
  <c r="C1342"/>
  <c r="B1342"/>
  <c r="A1342"/>
  <c r="J1341"/>
  <c r="I1341"/>
  <c r="H1341"/>
  <c r="G1341"/>
  <c r="F1341"/>
  <c r="E1341"/>
  <c r="D1341"/>
  <c r="C1341"/>
  <c r="B1341"/>
  <c r="A1341"/>
  <c r="J1340"/>
  <c r="I1340"/>
  <c r="H1340"/>
  <c r="G1340"/>
  <c r="F1340"/>
  <c r="E1340"/>
  <c r="D1340"/>
  <c r="C1340"/>
  <c r="B1340"/>
  <c r="A1340"/>
  <c r="J1339"/>
  <c r="I1339"/>
  <c r="H1339"/>
  <c r="G1339"/>
  <c r="F1339"/>
  <c r="E1339"/>
  <c r="D1339"/>
  <c r="C1339"/>
  <c r="B1339"/>
  <c r="A1339"/>
  <c r="J1338"/>
  <c r="I1338"/>
  <c r="H1338"/>
  <c r="G1338"/>
  <c r="F1338"/>
  <c r="E1338"/>
  <c r="D1338"/>
  <c r="C1338"/>
  <c r="B1338"/>
  <c r="A1338"/>
  <c r="J1337"/>
  <c r="I1337"/>
  <c r="H1337"/>
  <c r="G1337"/>
  <c r="F1337"/>
  <c r="E1337"/>
  <c r="D1337"/>
  <c r="C1337"/>
  <c r="B1337"/>
  <c r="A1337"/>
  <c r="J1336"/>
  <c r="I1336"/>
  <c r="H1336"/>
  <c r="G1336"/>
  <c r="F1336"/>
  <c r="E1336"/>
  <c r="D1336"/>
  <c r="C1336"/>
  <c r="B1336"/>
  <c r="A1336"/>
  <c r="J1335"/>
  <c r="I1335"/>
  <c r="H1335"/>
  <c r="G1335"/>
  <c r="F1335"/>
  <c r="E1335"/>
  <c r="D1335"/>
  <c r="C1335"/>
  <c r="B1335"/>
  <c r="A1335"/>
  <c r="J1334"/>
  <c r="I1334"/>
  <c r="H1334"/>
  <c r="G1334"/>
  <c r="F1334"/>
  <c r="E1334"/>
  <c r="D1334"/>
  <c r="C1334"/>
  <c r="B1334"/>
  <c r="A1334"/>
  <c r="J1333"/>
  <c r="I1333"/>
  <c r="H1333"/>
  <c r="G1333"/>
  <c r="F1333"/>
  <c r="E1333"/>
  <c r="D1333"/>
  <c r="C1333"/>
  <c r="B1333"/>
  <c r="A1333"/>
  <c r="J1332"/>
  <c r="I1332"/>
  <c r="H1332"/>
  <c r="G1332"/>
  <c r="F1332"/>
  <c r="E1332"/>
  <c r="D1332"/>
  <c r="C1332"/>
  <c r="B1332"/>
  <c r="A1332"/>
  <c r="J1331"/>
  <c r="I1331"/>
  <c r="H1331"/>
  <c r="G1331"/>
  <c r="F1331"/>
  <c r="E1331"/>
  <c r="D1331"/>
  <c r="C1331"/>
  <c r="B1331"/>
  <c r="A1331"/>
  <c r="J1330"/>
  <c r="I1330"/>
  <c r="H1330"/>
  <c r="G1330"/>
  <c r="F1330"/>
  <c r="E1330"/>
  <c r="D1330"/>
  <c r="C1330"/>
  <c r="B1330"/>
  <c r="A1330"/>
  <c r="J1329"/>
  <c r="I1329"/>
  <c r="H1329"/>
  <c r="G1329"/>
  <c r="F1329"/>
  <c r="E1329"/>
  <c r="D1329"/>
  <c r="C1329"/>
  <c r="B1329"/>
  <c r="A1329"/>
  <c r="J1328"/>
  <c r="I1328"/>
  <c r="H1328"/>
  <c r="G1328"/>
  <c r="F1328"/>
  <c r="E1328"/>
  <c r="D1328"/>
  <c r="C1328"/>
  <c r="B1328"/>
  <c r="A1328"/>
  <c r="J1327"/>
  <c r="I1327"/>
  <c r="H1327"/>
  <c r="G1327"/>
  <c r="F1327"/>
  <c r="E1327"/>
  <c r="D1327"/>
  <c r="C1327"/>
  <c r="B1327"/>
  <c r="A1327"/>
  <c r="J1326"/>
  <c r="I1326"/>
  <c r="H1326"/>
  <c r="G1326"/>
  <c r="F1326"/>
  <c r="E1326"/>
  <c r="D1326"/>
  <c r="C1326"/>
  <c r="B1326"/>
  <c r="A1326"/>
  <c r="J1325"/>
  <c r="I1325"/>
  <c r="H1325"/>
  <c r="G1325"/>
  <c r="F1325"/>
  <c r="E1325"/>
  <c r="D1325"/>
  <c r="C1325"/>
  <c r="B1325"/>
  <c r="A1325"/>
  <c r="J1324"/>
  <c r="I1324"/>
  <c r="H1324"/>
  <c r="G1324"/>
  <c r="F1324"/>
  <c r="E1324"/>
  <c r="D1324"/>
  <c r="C1324"/>
  <c r="B1324"/>
  <c r="A1324"/>
  <c r="J1323"/>
  <c r="I1323"/>
  <c r="H1323"/>
  <c r="G1323"/>
  <c r="F1323"/>
  <c r="E1323"/>
  <c r="D1323"/>
  <c r="C1323"/>
  <c r="B1323"/>
  <c r="A1323"/>
  <c r="J1322"/>
  <c r="I1322"/>
  <c r="H1322"/>
  <c r="G1322"/>
  <c r="F1322"/>
  <c r="E1322"/>
  <c r="D1322"/>
  <c r="C1322"/>
  <c r="B1322"/>
  <c r="A1322"/>
  <c r="J1321"/>
  <c r="I1321"/>
  <c r="H1321"/>
  <c r="G1321"/>
  <c r="F1321"/>
  <c r="E1321"/>
  <c r="D1321"/>
  <c r="C1321"/>
  <c r="B1321"/>
  <c r="A1321"/>
  <c r="J1320"/>
  <c r="I1320"/>
  <c r="H1320"/>
  <c r="G1320"/>
  <c r="F1320"/>
  <c r="E1320"/>
  <c r="D1320"/>
  <c r="C1320"/>
  <c r="B1320"/>
  <c r="A1320"/>
  <c r="J1319"/>
  <c r="I1319"/>
  <c r="H1319"/>
  <c r="G1319"/>
  <c r="F1319"/>
  <c r="E1319"/>
  <c r="D1319"/>
  <c r="C1319"/>
  <c r="B1319"/>
  <c r="A1319"/>
  <c r="J1318"/>
  <c r="I1318"/>
  <c r="H1318"/>
  <c r="G1318"/>
  <c r="F1318"/>
  <c r="E1318"/>
  <c r="D1318"/>
  <c r="C1318"/>
  <c r="B1318"/>
  <c r="A1318"/>
  <c r="J1317"/>
  <c r="I1317"/>
  <c r="H1317"/>
  <c r="G1317"/>
  <c r="F1317"/>
  <c r="E1317"/>
  <c r="D1317"/>
  <c r="C1317"/>
  <c r="B1317"/>
  <c r="A1317"/>
  <c r="J1316"/>
  <c r="I1316"/>
  <c r="H1316"/>
  <c r="G1316"/>
  <c r="F1316"/>
  <c r="E1316"/>
  <c r="D1316"/>
  <c r="C1316"/>
  <c r="B1316"/>
  <c r="A1316"/>
  <c r="J1315"/>
  <c r="I1315"/>
  <c r="H1315"/>
  <c r="G1315"/>
  <c r="F1315"/>
  <c r="E1315"/>
  <c r="D1315"/>
  <c r="C1315"/>
  <c r="B1315"/>
  <c r="A1315"/>
  <c r="J1314"/>
  <c r="I1314"/>
  <c r="H1314"/>
  <c r="G1314"/>
  <c r="F1314"/>
  <c r="E1314"/>
  <c r="D1314"/>
  <c r="C1314"/>
  <c r="B1314"/>
  <c r="A1314"/>
  <c r="J1313"/>
  <c r="I1313"/>
  <c r="H1313"/>
  <c r="G1313"/>
  <c r="F1313"/>
  <c r="E1313"/>
  <c r="D1313"/>
  <c r="C1313"/>
  <c r="B1313"/>
  <c r="A1313"/>
  <c r="J1312"/>
  <c r="I1312"/>
  <c r="H1312"/>
  <c r="G1312"/>
  <c r="F1312"/>
  <c r="E1312"/>
  <c r="D1312"/>
  <c r="C1312"/>
  <c r="B1312"/>
  <c r="A1312"/>
  <c r="J1311"/>
  <c r="I1311"/>
  <c r="H1311"/>
  <c r="G1311"/>
  <c r="F1311"/>
  <c r="E1311"/>
  <c r="D1311"/>
  <c r="C1311"/>
  <c r="B1311"/>
  <c r="A1311"/>
  <c r="J1310"/>
  <c r="I1310"/>
  <c r="H1310"/>
  <c r="G1310"/>
  <c r="F1310"/>
  <c r="E1310"/>
  <c r="D1310"/>
  <c r="C1310"/>
  <c r="B1310"/>
  <c r="A1310"/>
  <c r="J1309"/>
  <c r="I1309"/>
  <c r="H1309"/>
  <c r="G1309"/>
  <c r="F1309"/>
  <c r="E1309"/>
  <c r="D1309"/>
  <c r="C1309"/>
  <c r="B1309"/>
  <c r="A1309"/>
  <c r="J1308"/>
  <c r="I1308"/>
  <c r="H1308"/>
  <c r="G1308"/>
  <c r="F1308"/>
  <c r="E1308"/>
  <c r="D1308"/>
  <c r="C1308"/>
  <c r="B1308"/>
  <c r="A1308"/>
  <c r="J1307"/>
  <c r="I1307"/>
  <c r="H1307"/>
  <c r="G1307"/>
  <c r="F1307"/>
  <c r="E1307"/>
  <c r="D1307"/>
  <c r="C1307"/>
  <c r="B1307"/>
  <c r="A1307"/>
  <c r="J1306"/>
  <c r="I1306"/>
  <c r="H1306"/>
  <c r="G1306"/>
  <c r="F1306"/>
  <c r="E1306"/>
  <c r="D1306"/>
  <c r="C1306"/>
  <c r="B1306"/>
  <c r="A1306"/>
  <c r="J1305"/>
  <c r="I1305"/>
  <c r="H1305"/>
  <c r="G1305"/>
  <c r="F1305"/>
  <c r="E1305"/>
  <c r="D1305"/>
  <c r="C1305"/>
  <c r="B1305"/>
  <c r="A1305"/>
  <c r="J1304"/>
  <c r="I1304"/>
  <c r="H1304"/>
  <c r="G1304"/>
  <c r="F1304"/>
  <c r="E1304"/>
  <c r="D1304"/>
  <c r="C1304"/>
  <c r="B1304"/>
  <c r="A1304"/>
  <c r="J1303"/>
  <c r="I1303"/>
  <c r="H1303"/>
  <c r="G1303"/>
  <c r="F1303"/>
  <c r="E1303"/>
  <c r="D1303"/>
  <c r="C1303"/>
  <c r="B1303"/>
  <c r="A1303"/>
  <c r="J1302"/>
  <c r="I1302"/>
  <c r="H1302"/>
  <c r="G1302"/>
  <c r="F1302"/>
  <c r="E1302"/>
  <c r="D1302"/>
  <c r="C1302"/>
  <c r="B1302"/>
  <c r="A1302"/>
  <c r="J1301"/>
  <c r="I1301"/>
  <c r="H1301"/>
  <c r="G1301"/>
  <c r="F1301"/>
  <c r="E1301"/>
  <c r="D1301"/>
  <c r="C1301"/>
  <c r="B1301"/>
  <c r="A1301"/>
  <c r="J1300"/>
  <c r="I1300"/>
  <c r="H1300"/>
  <c r="G1300"/>
  <c r="F1300"/>
  <c r="E1300"/>
  <c r="D1300"/>
  <c r="C1300"/>
  <c r="B1300"/>
  <c r="A1300"/>
  <c r="J1299"/>
  <c r="I1299"/>
  <c r="H1299"/>
  <c r="G1299"/>
  <c r="F1299"/>
  <c r="E1299"/>
  <c r="D1299"/>
  <c r="C1299"/>
  <c r="B1299"/>
  <c r="A1299"/>
  <c r="J1298"/>
  <c r="I1298"/>
  <c r="H1298"/>
  <c r="G1298"/>
  <c r="F1298"/>
  <c r="E1298"/>
  <c r="D1298"/>
  <c r="C1298"/>
  <c r="B1298"/>
  <c r="A1298"/>
  <c r="J1297"/>
  <c r="I1297"/>
  <c r="H1297"/>
  <c r="G1297"/>
  <c r="F1297"/>
  <c r="E1297"/>
  <c r="D1297"/>
  <c r="C1297"/>
  <c r="B1297"/>
  <c r="A1297"/>
  <c r="J1296"/>
  <c r="I1296"/>
  <c r="H1296"/>
  <c r="G1296"/>
  <c r="F1296"/>
  <c r="E1296"/>
  <c r="D1296"/>
  <c r="C1296"/>
  <c r="B1296"/>
  <c r="A1296"/>
  <c r="J1295"/>
  <c r="I1295"/>
  <c r="H1295"/>
  <c r="G1295"/>
  <c r="F1295"/>
  <c r="E1295"/>
  <c r="D1295"/>
  <c r="C1295"/>
  <c r="B1295"/>
  <c r="A1295"/>
  <c r="J1294"/>
  <c r="I1294"/>
  <c r="H1294"/>
  <c r="G1294"/>
  <c r="F1294"/>
  <c r="E1294"/>
  <c r="D1294"/>
  <c r="C1294"/>
  <c r="B1294"/>
  <c r="A1294"/>
  <c r="J1293"/>
  <c r="I1293"/>
  <c r="H1293"/>
  <c r="G1293"/>
  <c r="F1293"/>
  <c r="E1293"/>
  <c r="D1293"/>
  <c r="C1293"/>
  <c r="B1293"/>
  <c r="A1293"/>
  <c r="J1292"/>
  <c r="I1292"/>
  <c r="H1292"/>
  <c r="G1292"/>
  <c r="F1292"/>
  <c r="E1292"/>
  <c r="D1292"/>
  <c r="C1292"/>
  <c r="B1292"/>
  <c r="A1292"/>
  <c r="J1291"/>
  <c r="I1291"/>
  <c r="H1291"/>
  <c r="G1291"/>
  <c r="F1291"/>
  <c r="E1291"/>
  <c r="D1291"/>
  <c r="C1291"/>
  <c r="B1291"/>
  <c r="A1291"/>
  <c r="J1290"/>
  <c r="I1290"/>
  <c r="H1290"/>
  <c r="G1290"/>
  <c r="F1290"/>
  <c r="E1290"/>
  <c r="D1290"/>
  <c r="C1290"/>
  <c r="B1290"/>
  <c r="A1290"/>
  <c r="J1289"/>
  <c r="I1289"/>
  <c r="H1289"/>
  <c r="G1289"/>
  <c r="F1289"/>
  <c r="E1289"/>
  <c r="D1289"/>
  <c r="C1289"/>
  <c r="B1289"/>
  <c r="A1289"/>
  <c r="J1288"/>
  <c r="I1288"/>
  <c r="H1288"/>
  <c r="G1288"/>
  <c r="F1288"/>
  <c r="E1288"/>
  <c r="D1288"/>
  <c r="C1288"/>
  <c r="B1288"/>
  <c r="A1288"/>
  <c r="J1287"/>
  <c r="I1287"/>
  <c r="H1287"/>
  <c r="G1287"/>
  <c r="F1287"/>
  <c r="E1287"/>
  <c r="D1287"/>
  <c r="C1287"/>
  <c r="B1287"/>
  <c r="A1287"/>
  <c r="J1286"/>
  <c r="I1286"/>
  <c r="H1286"/>
  <c r="G1286"/>
  <c r="F1286"/>
  <c r="E1286"/>
  <c r="D1286"/>
  <c r="C1286"/>
  <c r="B1286"/>
  <c r="A1286"/>
  <c r="J1285"/>
  <c r="I1285"/>
  <c r="H1285"/>
  <c r="G1285"/>
  <c r="F1285"/>
  <c r="E1285"/>
  <c r="D1285"/>
  <c r="C1285"/>
  <c r="B1285"/>
  <c r="A1285"/>
  <c r="J1284"/>
  <c r="I1284"/>
  <c r="H1284"/>
  <c r="G1284"/>
  <c r="F1284"/>
  <c r="E1284"/>
  <c r="D1284"/>
  <c r="C1284"/>
  <c r="B1284"/>
  <c r="A1284"/>
  <c r="J1283"/>
  <c r="I1283"/>
  <c r="H1283"/>
  <c r="G1283"/>
  <c r="F1283"/>
  <c r="E1283"/>
  <c r="D1283"/>
  <c r="C1283"/>
  <c r="B1283"/>
  <c r="A1283"/>
  <c r="J1282"/>
  <c r="I1282"/>
  <c r="H1282"/>
  <c r="G1282"/>
  <c r="F1282"/>
  <c r="E1282"/>
  <c r="D1282"/>
  <c r="C1282"/>
  <c r="B1282"/>
  <c r="A1282"/>
  <c r="J1281"/>
  <c r="I1281"/>
  <c r="H1281"/>
  <c r="G1281"/>
  <c r="F1281"/>
  <c r="E1281"/>
  <c r="D1281"/>
  <c r="C1281"/>
  <c r="B1281"/>
  <c r="A1281"/>
  <c r="J1280"/>
  <c r="I1280"/>
  <c r="H1280"/>
  <c r="G1280"/>
  <c r="F1280"/>
  <c r="E1280"/>
  <c r="D1280"/>
  <c r="C1280"/>
  <c r="B1280"/>
  <c r="A1280"/>
  <c r="J1279"/>
  <c r="I1279"/>
  <c r="H1279"/>
  <c r="G1279"/>
  <c r="F1279"/>
  <c r="E1279"/>
  <c r="D1279"/>
  <c r="C1279"/>
  <c r="B1279"/>
  <c r="A1279"/>
  <c r="J1278"/>
  <c r="I1278"/>
  <c r="H1278"/>
  <c r="G1278"/>
  <c r="F1278"/>
  <c r="E1278"/>
  <c r="D1278"/>
  <c r="C1278"/>
  <c r="B1278"/>
  <c r="A1278"/>
  <c r="J1277"/>
  <c r="I1277"/>
  <c r="H1277"/>
  <c r="G1277"/>
  <c r="F1277"/>
  <c r="E1277"/>
  <c r="D1277"/>
  <c r="C1277"/>
  <c r="B1277"/>
  <c r="A1277"/>
  <c r="J1276"/>
  <c r="I1276"/>
  <c r="H1276"/>
  <c r="G1276"/>
  <c r="F1276"/>
  <c r="E1276"/>
  <c r="D1276"/>
  <c r="C1276"/>
  <c r="B1276"/>
  <c r="A1276"/>
  <c r="J1275"/>
  <c r="I1275"/>
  <c r="H1275"/>
  <c r="G1275"/>
  <c r="F1275"/>
  <c r="E1275"/>
  <c r="D1275"/>
  <c r="C1275"/>
  <c r="B1275"/>
  <c r="A1275"/>
  <c r="J1274"/>
  <c r="I1274"/>
  <c r="H1274"/>
  <c r="G1274"/>
  <c r="F1274"/>
  <c r="E1274"/>
  <c r="D1274"/>
  <c r="C1274"/>
  <c r="B1274"/>
  <c r="A1274"/>
  <c r="J1273"/>
  <c r="I1273"/>
  <c r="H1273"/>
  <c r="G1273"/>
  <c r="F1273"/>
  <c r="E1273"/>
  <c r="D1273"/>
  <c r="C1273"/>
  <c r="B1273"/>
  <c r="A1273"/>
  <c r="J1272"/>
  <c r="I1272"/>
  <c r="H1272"/>
  <c r="G1272"/>
  <c r="F1272"/>
  <c r="E1272"/>
  <c r="D1272"/>
  <c r="C1272"/>
  <c r="B1272"/>
  <c r="A1272"/>
  <c r="J1271"/>
  <c r="I1271"/>
  <c r="H1271"/>
  <c r="G1271"/>
  <c r="F1271"/>
  <c r="E1271"/>
  <c r="D1271"/>
  <c r="C1271"/>
  <c r="B1271"/>
  <c r="A1271"/>
  <c r="J1270"/>
  <c r="I1270"/>
  <c r="H1270"/>
  <c r="G1270"/>
  <c r="F1270"/>
  <c r="E1270"/>
  <c r="D1270"/>
  <c r="C1270"/>
  <c r="B1270"/>
  <c r="A1270"/>
  <c r="J1269"/>
  <c r="I1269"/>
  <c r="H1269"/>
  <c r="G1269"/>
  <c r="F1269"/>
  <c r="E1269"/>
  <c r="D1269"/>
  <c r="C1269"/>
  <c r="B1269"/>
  <c r="A1269"/>
  <c r="J1268"/>
  <c r="I1268"/>
  <c r="H1268"/>
  <c r="G1268"/>
  <c r="F1268"/>
  <c r="E1268"/>
  <c r="D1268"/>
  <c r="C1268"/>
  <c r="B1268"/>
  <c r="A1268"/>
  <c r="J1267"/>
  <c r="I1267"/>
  <c r="H1267"/>
  <c r="G1267"/>
  <c r="F1267"/>
  <c r="E1267"/>
  <c r="D1267"/>
  <c r="C1267"/>
  <c r="B1267"/>
  <c r="A1267"/>
  <c r="J1266"/>
  <c r="I1266"/>
  <c r="H1266"/>
  <c r="G1266"/>
  <c r="F1266"/>
  <c r="E1266"/>
  <c r="D1266"/>
  <c r="C1266"/>
  <c r="B1266"/>
  <c r="A1266"/>
  <c r="J1265"/>
  <c r="I1265"/>
  <c r="H1265"/>
  <c r="G1265"/>
  <c r="F1265"/>
  <c r="E1265"/>
  <c r="D1265"/>
  <c r="C1265"/>
  <c r="B1265"/>
  <c r="A1265"/>
  <c r="J1264"/>
  <c r="I1264"/>
  <c r="H1264"/>
  <c r="G1264"/>
  <c r="F1264"/>
  <c r="E1264"/>
  <c r="D1264"/>
  <c r="C1264"/>
  <c r="B1264"/>
  <c r="A1264"/>
  <c r="J1263"/>
  <c r="I1263"/>
  <c r="H1263"/>
  <c r="G1263"/>
  <c r="F1263"/>
  <c r="E1263"/>
  <c r="D1263"/>
  <c r="C1263"/>
  <c r="B1263"/>
  <c r="A1263"/>
  <c r="J1262"/>
  <c r="I1262"/>
  <c r="H1262"/>
  <c r="G1262"/>
  <c r="F1262"/>
  <c r="E1262"/>
  <c r="D1262"/>
  <c r="C1262"/>
  <c r="B1262"/>
  <c r="A1262"/>
  <c r="J1261"/>
  <c r="I1261"/>
  <c r="H1261"/>
  <c r="G1261"/>
  <c r="F1261"/>
  <c r="E1261"/>
  <c r="D1261"/>
  <c r="C1261"/>
  <c r="B1261"/>
  <c r="A1261"/>
  <c r="J1260"/>
  <c r="I1260"/>
  <c r="H1260"/>
  <c r="G1260"/>
  <c r="F1260"/>
  <c r="E1260"/>
  <c r="D1260"/>
  <c r="C1260"/>
  <c r="B1260"/>
  <c r="A1260"/>
  <c r="J1259"/>
  <c r="I1259"/>
  <c r="H1259"/>
  <c r="G1259"/>
  <c r="F1259"/>
  <c r="E1259"/>
  <c r="D1259"/>
  <c r="C1259"/>
  <c r="B1259"/>
  <c r="A1259"/>
  <c r="J1258"/>
  <c r="I1258"/>
  <c r="H1258"/>
  <c r="G1258"/>
  <c r="F1258"/>
  <c r="E1258"/>
  <c r="D1258"/>
  <c r="C1258"/>
  <c r="B1258"/>
  <c r="A1258"/>
  <c r="J1257"/>
  <c r="I1257"/>
  <c r="H1257"/>
  <c r="G1257"/>
  <c r="F1257"/>
  <c r="E1257"/>
  <c r="D1257"/>
  <c r="C1257"/>
  <c r="B1257"/>
  <c r="A1257"/>
  <c r="J1256"/>
  <c r="I1256"/>
  <c r="H1256"/>
  <c r="G1256"/>
  <c r="F1256"/>
  <c r="E1256"/>
  <c r="D1256"/>
  <c r="C1256"/>
  <c r="B1256"/>
  <c r="A1256"/>
  <c r="J1255"/>
  <c r="I1255"/>
  <c r="H1255"/>
  <c r="G1255"/>
  <c r="F1255"/>
  <c r="E1255"/>
  <c r="D1255"/>
  <c r="C1255"/>
  <c r="B1255"/>
  <c r="A1255"/>
  <c r="J1254"/>
  <c r="I1254"/>
  <c r="H1254"/>
  <c r="G1254"/>
  <c r="F1254"/>
  <c r="E1254"/>
  <c r="D1254"/>
  <c r="C1254"/>
  <c r="B1254"/>
  <c r="A1254"/>
  <c r="J1253"/>
  <c r="I1253"/>
  <c r="H1253"/>
  <c r="G1253"/>
  <c r="F1253"/>
  <c r="E1253"/>
  <c r="D1253"/>
  <c r="C1253"/>
  <c r="B1253"/>
  <c r="A1253"/>
  <c r="J1252"/>
  <c r="I1252"/>
  <c r="H1252"/>
  <c r="G1252"/>
  <c r="F1252"/>
  <c r="E1252"/>
  <c r="D1252"/>
  <c r="C1252"/>
  <c r="B1252"/>
  <c r="A1252"/>
  <c r="J1251"/>
  <c r="I1251"/>
  <c r="H1251"/>
  <c r="G1251"/>
  <c r="F1251"/>
  <c r="E1251"/>
  <c r="D1251"/>
  <c r="C1251"/>
  <c r="B1251"/>
  <c r="A1251"/>
  <c r="J1250"/>
  <c r="I1250"/>
  <c r="H1250"/>
  <c r="G1250"/>
  <c r="F1250"/>
  <c r="E1250"/>
  <c r="D1250"/>
  <c r="C1250"/>
  <c r="B1250"/>
  <c r="A1250"/>
  <c r="J1249"/>
  <c r="I1249"/>
  <c r="H1249"/>
  <c r="G1249"/>
  <c r="F1249"/>
  <c r="E1249"/>
  <c r="D1249"/>
  <c r="C1249"/>
  <c r="B1249"/>
  <c r="A1249"/>
  <c r="J1248"/>
  <c r="I1248"/>
  <c r="H1248"/>
  <c r="G1248"/>
  <c r="F1248"/>
  <c r="E1248"/>
  <c r="D1248"/>
  <c r="C1248"/>
  <c r="B1248"/>
  <c r="A1248"/>
  <c r="J1247"/>
  <c r="I1247"/>
  <c r="H1247"/>
  <c r="G1247"/>
  <c r="F1247"/>
  <c r="E1247"/>
  <c r="D1247"/>
  <c r="C1247"/>
  <c r="B1247"/>
  <c r="A1247"/>
  <c r="J1246"/>
  <c r="I1246"/>
  <c r="H1246"/>
  <c r="G1246"/>
  <c r="F1246"/>
  <c r="E1246"/>
  <c r="D1246"/>
  <c r="C1246"/>
  <c r="B1246"/>
  <c r="A1246"/>
  <c r="J1245"/>
  <c r="I1245"/>
  <c r="H1245"/>
  <c r="G1245"/>
  <c r="F1245"/>
  <c r="E1245"/>
  <c r="D1245"/>
  <c r="C1245"/>
  <c r="B1245"/>
  <c r="A1245"/>
  <c r="J1244"/>
  <c r="I1244"/>
  <c r="H1244"/>
  <c r="G1244"/>
  <c r="F1244"/>
  <c r="E1244"/>
  <c r="D1244"/>
  <c r="C1244"/>
  <c r="B1244"/>
  <c r="A1244"/>
  <c r="J1243"/>
  <c r="I1243"/>
  <c r="H1243"/>
  <c r="G1243"/>
  <c r="F1243"/>
  <c r="E1243"/>
  <c r="D1243"/>
  <c r="C1243"/>
  <c r="B1243"/>
  <c r="A1243"/>
  <c r="J1242"/>
  <c r="I1242"/>
  <c r="H1242"/>
  <c r="G1242"/>
  <c r="F1242"/>
  <c r="E1242"/>
  <c r="D1242"/>
  <c r="C1242"/>
  <c r="B1242"/>
  <c r="A1242"/>
  <c r="J1241"/>
  <c r="I1241"/>
  <c r="H1241"/>
  <c r="G1241"/>
  <c r="F1241"/>
  <c r="E1241"/>
  <c r="D1241"/>
  <c r="C1241"/>
  <c r="B1241"/>
  <c r="A1241"/>
  <c r="J1240"/>
  <c r="I1240"/>
  <c r="H1240"/>
  <c r="G1240"/>
  <c r="F1240"/>
  <c r="E1240"/>
  <c r="D1240"/>
  <c r="C1240"/>
  <c r="B1240"/>
  <c r="A1240"/>
  <c r="J1239"/>
  <c r="I1239"/>
  <c r="H1239"/>
  <c r="G1239"/>
  <c r="F1239"/>
  <c r="E1239"/>
  <c r="D1239"/>
  <c r="C1239"/>
  <c r="B1239"/>
  <c r="A1239"/>
  <c r="J1238"/>
  <c r="I1238"/>
  <c r="H1238"/>
  <c r="G1238"/>
  <c r="F1238"/>
  <c r="E1238"/>
  <c r="D1238"/>
  <c r="C1238"/>
  <c r="B1238"/>
  <c r="A1238"/>
  <c r="J1237"/>
  <c r="I1237"/>
  <c r="H1237"/>
  <c r="G1237"/>
  <c r="F1237"/>
  <c r="E1237"/>
  <c r="D1237"/>
  <c r="C1237"/>
  <c r="B1237"/>
  <c r="A1237"/>
  <c r="J1236"/>
  <c r="I1236"/>
  <c r="H1236"/>
  <c r="G1236"/>
  <c r="F1236"/>
  <c r="E1236"/>
  <c r="D1236"/>
  <c r="C1236"/>
  <c r="B1236"/>
  <c r="A1236"/>
  <c r="J1235"/>
  <c r="I1235"/>
  <c r="H1235"/>
  <c r="G1235"/>
  <c r="F1235"/>
  <c r="E1235"/>
  <c r="D1235"/>
  <c r="C1235"/>
  <c r="B1235"/>
  <c r="A1235"/>
  <c r="J1234"/>
  <c r="I1234"/>
  <c r="H1234"/>
  <c r="G1234"/>
  <c r="F1234"/>
  <c r="E1234"/>
  <c r="D1234"/>
  <c r="C1234"/>
  <c r="B1234"/>
  <c r="A1234"/>
  <c r="J1233"/>
  <c r="I1233"/>
  <c r="H1233"/>
  <c r="G1233"/>
  <c r="F1233"/>
  <c r="E1233"/>
  <c r="D1233"/>
  <c r="C1233"/>
  <c r="B1233"/>
  <c r="A1233"/>
  <c r="J1232"/>
  <c r="I1232"/>
  <c r="H1232"/>
  <c r="G1232"/>
  <c r="F1232"/>
  <c r="E1232"/>
  <c r="D1232"/>
  <c r="C1232"/>
  <c r="B1232"/>
  <c r="A1232"/>
  <c r="J1231"/>
  <c r="I1231"/>
  <c r="H1231"/>
  <c r="G1231"/>
  <c r="F1231"/>
  <c r="E1231"/>
  <c r="D1231"/>
  <c r="C1231"/>
  <c r="B1231"/>
  <c r="A1231"/>
  <c r="J1230"/>
  <c r="I1230"/>
  <c r="H1230"/>
  <c r="G1230"/>
  <c r="F1230"/>
  <c r="E1230"/>
  <c r="D1230"/>
  <c r="C1230"/>
  <c r="B1230"/>
  <c r="A1230"/>
  <c r="J1229"/>
  <c r="I1229"/>
  <c r="H1229"/>
  <c r="G1229"/>
  <c r="F1229"/>
  <c r="E1229"/>
  <c r="D1229"/>
  <c r="C1229"/>
  <c r="B1229"/>
  <c r="A1229"/>
  <c r="J1228"/>
  <c r="I1228"/>
  <c r="H1228"/>
  <c r="G1228"/>
  <c r="F1228"/>
  <c r="E1228"/>
  <c r="D1228"/>
  <c r="C1228"/>
  <c r="B1228"/>
  <c r="A1228"/>
  <c r="J1227"/>
  <c r="I1227"/>
  <c r="H1227"/>
  <c r="G1227"/>
  <c r="F1227"/>
  <c r="E1227"/>
  <c r="D1227"/>
  <c r="C1227"/>
  <c r="B1227"/>
  <c r="A1227"/>
  <c r="J1226"/>
  <c r="I1226"/>
  <c r="H1226"/>
  <c r="G1226"/>
  <c r="F1226"/>
  <c r="E1226"/>
  <c r="D1226"/>
  <c r="C1226"/>
  <c r="B1226"/>
  <c r="A1226"/>
  <c r="J1225"/>
  <c r="I1225"/>
  <c r="H1225"/>
  <c r="G1225"/>
  <c r="F1225"/>
  <c r="E1225"/>
  <c r="D1225"/>
  <c r="C1225"/>
  <c r="B1225"/>
  <c r="A1225"/>
  <c r="J1224"/>
  <c r="I1224"/>
  <c r="H1224"/>
  <c r="G1224"/>
  <c r="F1224"/>
  <c r="E1224"/>
  <c r="D1224"/>
  <c r="C1224"/>
  <c r="B1224"/>
  <c r="A1224"/>
  <c r="J1223"/>
  <c r="I1223"/>
  <c r="H1223"/>
  <c r="G1223"/>
  <c r="F1223"/>
  <c r="E1223"/>
  <c r="D1223"/>
  <c r="C1223"/>
  <c r="B1223"/>
  <c r="A1223"/>
  <c r="J1222"/>
  <c r="I1222"/>
  <c r="H1222"/>
  <c r="G1222"/>
  <c r="F1222"/>
  <c r="E1222"/>
  <c r="D1222"/>
  <c r="C1222"/>
  <c r="B1222"/>
  <c r="A1222"/>
  <c r="J1221"/>
  <c r="I1221"/>
  <c r="H1221"/>
  <c r="G1221"/>
  <c r="F1221"/>
  <c r="E1221"/>
  <c r="D1221"/>
  <c r="C1221"/>
  <c r="B1221"/>
  <c r="A1221"/>
  <c r="J1220"/>
  <c r="I1220"/>
  <c r="H1220"/>
  <c r="G1220"/>
  <c r="F1220"/>
  <c r="E1220"/>
  <c r="D1220"/>
  <c r="C1220"/>
  <c r="B1220"/>
  <c r="A1220"/>
  <c r="J1219"/>
  <c r="I1219"/>
  <c r="H1219"/>
  <c r="G1219"/>
  <c r="F1219"/>
  <c r="E1219"/>
  <c r="D1219"/>
  <c r="C1219"/>
  <c r="B1219"/>
  <c r="A1219"/>
  <c r="J1218"/>
  <c r="I1218"/>
  <c r="H1218"/>
  <c r="G1218"/>
  <c r="F1218"/>
  <c r="E1218"/>
  <c r="D1218"/>
  <c r="C1218"/>
  <c r="B1218"/>
  <c r="A1218"/>
  <c r="J1217"/>
  <c r="I1217"/>
  <c r="H1217"/>
  <c r="G1217"/>
  <c r="F1217"/>
  <c r="E1217"/>
  <c r="D1217"/>
  <c r="C1217"/>
  <c r="B1217"/>
  <c r="A1217"/>
  <c r="J1216"/>
  <c r="I1216"/>
  <c r="H1216"/>
  <c r="G1216"/>
  <c r="F1216"/>
  <c r="E1216"/>
  <c r="D1216"/>
  <c r="C1216"/>
  <c r="B1216"/>
  <c r="A1216"/>
  <c r="J1215"/>
  <c r="I1215"/>
  <c r="H1215"/>
  <c r="G1215"/>
  <c r="F1215"/>
  <c r="E1215"/>
  <c r="D1215"/>
  <c r="C1215"/>
  <c r="B1215"/>
  <c r="A1215"/>
  <c r="J1214"/>
  <c r="I1214"/>
  <c r="H1214"/>
  <c r="G1214"/>
  <c r="F1214"/>
  <c r="E1214"/>
  <c r="D1214"/>
  <c r="C1214"/>
  <c r="B1214"/>
  <c r="A1214"/>
  <c r="J1213"/>
  <c r="I1213"/>
  <c r="H1213"/>
  <c r="G1213"/>
  <c r="F1213"/>
  <c r="E1213"/>
  <c r="D1213"/>
  <c r="C1213"/>
  <c r="B1213"/>
  <c r="A1213"/>
  <c r="J1212"/>
  <c r="I1212"/>
  <c r="H1212"/>
  <c r="G1212"/>
  <c r="F1212"/>
  <c r="E1212"/>
  <c r="D1212"/>
  <c r="C1212"/>
  <c r="B1212"/>
  <c r="A1212"/>
  <c r="J1211"/>
  <c r="I1211"/>
  <c r="H1211"/>
  <c r="G1211"/>
  <c r="F1211"/>
  <c r="E1211"/>
  <c r="D1211"/>
  <c r="C1211"/>
  <c r="B1211"/>
  <c r="A1211"/>
  <c r="J1210"/>
  <c r="I1210"/>
  <c r="H1210"/>
  <c r="G1210"/>
  <c r="F1210"/>
  <c r="E1210"/>
  <c r="D1210"/>
  <c r="C1210"/>
  <c r="B1210"/>
  <c r="A1210"/>
  <c r="J1209"/>
  <c r="I1209"/>
  <c r="H1209"/>
  <c r="G1209"/>
  <c r="F1209"/>
  <c r="E1209"/>
  <c r="D1209"/>
  <c r="C1209"/>
  <c r="B1209"/>
  <c r="A1209"/>
  <c r="J1208"/>
  <c r="I1208"/>
  <c r="H1208"/>
  <c r="G1208"/>
  <c r="F1208"/>
  <c r="E1208"/>
  <c r="D1208"/>
  <c r="C1208"/>
  <c r="B1208"/>
  <c r="A1208"/>
  <c r="J1207"/>
  <c r="I1207"/>
  <c r="H1207"/>
  <c r="G1207"/>
  <c r="F1207"/>
  <c r="E1207"/>
  <c r="D1207"/>
  <c r="C1207"/>
  <c r="B1207"/>
  <c r="A1207"/>
  <c r="J1206"/>
  <c r="I1206"/>
  <c r="H1206"/>
  <c r="G1206"/>
  <c r="F1206"/>
  <c r="E1206"/>
  <c r="D1206"/>
  <c r="C1206"/>
  <c r="B1206"/>
  <c r="A1206"/>
  <c r="J1205"/>
  <c r="I1205"/>
  <c r="H1205"/>
  <c r="G1205"/>
  <c r="F1205"/>
  <c r="E1205"/>
  <c r="D1205"/>
  <c r="C1205"/>
  <c r="B1205"/>
  <c r="A1205"/>
  <c r="J1204"/>
  <c r="I1204"/>
  <c r="H1204"/>
  <c r="G1204"/>
  <c r="F1204"/>
  <c r="E1204"/>
  <c r="D1204"/>
  <c r="C1204"/>
  <c r="B1204"/>
  <c r="A1204"/>
  <c r="J1203"/>
  <c r="I1203"/>
  <c r="H1203"/>
  <c r="G1203"/>
  <c r="F1203"/>
  <c r="E1203"/>
  <c r="D1203"/>
  <c r="C1203"/>
  <c r="B1203"/>
  <c r="A1203"/>
  <c r="J1202"/>
  <c r="I1202"/>
  <c r="H1202"/>
  <c r="G1202"/>
  <c r="F1202"/>
  <c r="E1202"/>
  <c r="D1202"/>
  <c r="C1202"/>
  <c r="B1202"/>
  <c r="A1202"/>
  <c r="J1201"/>
  <c r="I1201"/>
  <c r="H1201"/>
  <c r="G1201"/>
  <c r="F1201"/>
  <c r="E1201"/>
  <c r="D1201"/>
  <c r="C1201"/>
  <c r="B1201"/>
  <c r="A1201"/>
  <c r="J1200"/>
  <c r="I1200"/>
  <c r="H1200"/>
  <c r="G1200"/>
  <c r="F1200"/>
  <c r="E1200"/>
  <c r="D1200"/>
  <c r="C1200"/>
  <c r="B1200"/>
  <c r="A1200"/>
  <c r="J1199"/>
  <c r="I1199"/>
  <c r="H1199"/>
  <c r="G1199"/>
  <c r="F1199"/>
  <c r="E1199"/>
  <c r="D1199"/>
  <c r="C1199"/>
  <c r="B1199"/>
  <c r="A1199"/>
  <c r="J1198"/>
  <c r="I1198"/>
  <c r="H1198"/>
  <c r="G1198"/>
  <c r="F1198"/>
  <c r="E1198"/>
  <c r="D1198"/>
  <c r="C1198"/>
  <c r="B1198"/>
  <c r="A1198"/>
  <c r="J1197"/>
  <c r="I1197"/>
  <c r="H1197"/>
  <c r="G1197"/>
  <c r="F1197"/>
  <c r="E1197"/>
  <c r="D1197"/>
  <c r="C1197"/>
  <c r="B1197"/>
  <c r="A1197"/>
  <c r="J1196"/>
  <c r="I1196"/>
  <c r="H1196"/>
  <c r="G1196"/>
  <c r="F1196"/>
  <c r="E1196"/>
  <c r="D1196"/>
  <c r="C1196"/>
  <c r="B1196"/>
  <c r="A1196"/>
  <c r="J1195"/>
  <c r="I1195"/>
  <c r="H1195"/>
  <c r="G1195"/>
  <c r="F1195"/>
  <c r="E1195"/>
  <c r="D1195"/>
  <c r="C1195"/>
  <c r="B1195"/>
  <c r="A1195"/>
  <c r="J1194"/>
  <c r="I1194"/>
  <c r="H1194"/>
  <c r="G1194"/>
  <c r="F1194"/>
  <c r="E1194"/>
  <c r="D1194"/>
  <c r="C1194"/>
  <c r="B1194"/>
  <c r="A1194"/>
  <c r="J1193"/>
  <c r="I1193"/>
  <c r="H1193"/>
  <c r="G1193"/>
  <c r="F1193"/>
  <c r="E1193"/>
  <c r="D1193"/>
  <c r="C1193"/>
  <c r="B1193"/>
  <c r="A1193"/>
  <c r="J1192"/>
  <c r="I1192"/>
  <c r="H1192"/>
  <c r="G1192"/>
  <c r="F1192"/>
  <c r="E1192"/>
  <c r="D1192"/>
  <c r="C1192"/>
  <c r="B1192"/>
  <c r="A1192"/>
  <c r="J1191"/>
  <c r="I1191"/>
  <c r="H1191"/>
  <c r="G1191"/>
  <c r="F1191"/>
  <c r="E1191"/>
  <c r="D1191"/>
  <c r="C1191"/>
  <c r="B1191"/>
  <c r="A1191"/>
  <c r="J1190"/>
  <c r="I1190"/>
  <c r="H1190"/>
  <c r="G1190"/>
  <c r="F1190"/>
  <c r="E1190"/>
  <c r="D1190"/>
  <c r="C1190"/>
  <c r="B1190"/>
  <c r="A1190"/>
  <c r="J1189"/>
  <c r="I1189"/>
  <c r="H1189"/>
  <c r="G1189"/>
  <c r="F1189"/>
  <c r="E1189"/>
  <c r="D1189"/>
  <c r="C1189"/>
  <c r="B1189"/>
  <c r="A1189"/>
  <c r="J1188"/>
  <c r="I1188"/>
  <c r="H1188"/>
  <c r="G1188"/>
  <c r="F1188"/>
  <c r="E1188"/>
  <c r="D1188"/>
  <c r="C1188"/>
  <c r="B1188"/>
  <c r="A1188"/>
  <c r="J1187"/>
  <c r="I1187"/>
  <c r="H1187"/>
  <c r="G1187"/>
  <c r="F1187"/>
  <c r="E1187"/>
  <c r="D1187"/>
  <c r="C1187"/>
  <c r="B1187"/>
  <c r="A1187"/>
  <c r="J1186"/>
  <c r="I1186"/>
  <c r="H1186"/>
  <c r="G1186"/>
  <c r="F1186"/>
  <c r="E1186"/>
  <c r="D1186"/>
  <c r="C1186"/>
  <c r="B1186"/>
  <c r="A1186"/>
  <c r="J1185"/>
  <c r="I1185"/>
  <c r="H1185"/>
  <c r="G1185"/>
  <c r="F1185"/>
  <c r="E1185"/>
  <c r="D1185"/>
  <c r="C1185"/>
  <c r="B1185"/>
  <c r="A1185"/>
  <c r="J1184"/>
  <c r="I1184"/>
  <c r="H1184"/>
  <c r="G1184"/>
  <c r="F1184"/>
  <c r="E1184"/>
  <c r="D1184"/>
  <c r="C1184"/>
  <c r="B1184"/>
  <c r="A1184"/>
  <c r="J1183"/>
  <c r="I1183"/>
  <c r="H1183"/>
  <c r="G1183"/>
  <c r="F1183"/>
  <c r="E1183"/>
  <c r="D1183"/>
  <c r="C1183"/>
  <c r="B1183"/>
  <c r="A1183"/>
  <c r="J1182"/>
  <c r="I1182"/>
  <c r="H1182"/>
  <c r="G1182"/>
  <c r="F1182"/>
  <c r="E1182"/>
  <c r="D1182"/>
  <c r="C1182"/>
  <c r="B1182"/>
  <c r="A1182"/>
  <c r="J1181"/>
  <c r="I1181"/>
  <c r="H1181"/>
  <c r="G1181"/>
  <c r="F1181"/>
  <c r="E1181"/>
  <c r="D1181"/>
  <c r="C1181"/>
  <c r="B1181"/>
  <c r="A1181"/>
  <c r="J1180"/>
  <c r="I1180"/>
  <c r="H1180"/>
  <c r="G1180"/>
  <c r="F1180"/>
  <c r="E1180"/>
  <c r="D1180"/>
  <c r="C1180"/>
  <c r="B1180"/>
  <c r="A1180"/>
  <c r="J1179"/>
  <c r="I1179"/>
  <c r="H1179"/>
  <c r="G1179"/>
  <c r="F1179"/>
  <c r="E1179"/>
  <c r="D1179"/>
  <c r="C1179"/>
  <c r="B1179"/>
  <c r="A1179"/>
  <c r="J1178"/>
  <c r="I1178"/>
  <c r="H1178"/>
  <c r="G1178"/>
  <c r="F1178"/>
  <c r="E1178"/>
  <c r="D1178"/>
  <c r="C1178"/>
  <c r="B1178"/>
  <c r="A1178"/>
  <c r="J1177"/>
  <c r="I1177"/>
  <c r="H1177"/>
  <c r="G1177"/>
  <c r="F1177"/>
  <c r="E1177"/>
  <c r="D1177"/>
  <c r="C1177"/>
  <c r="B1177"/>
  <c r="A1177"/>
  <c r="J1176"/>
  <c r="I1176"/>
  <c r="H1176"/>
  <c r="G1176"/>
  <c r="F1176"/>
  <c r="E1176"/>
  <c r="D1176"/>
  <c r="C1176"/>
  <c r="B1176"/>
  <c r="A1176"/>
  <c r="J1175"/>
  <c r="I1175"/>
  <c r="H1175"/>
  <c r="G1175"/>
  <c r="F1175"/>
  <c r="E1175"/>
  <c r="D1175"/>
  <c r="C1175"/>
  <c r="B1175"/>
  <c r="A1175"/>
  <c r="J1174"/>
  <c r="I1174"/>
  <c r="H1174"/>
  <c r="G1174"/>
  <c r="F1174"/>
  <c r="E1174"/>
  <c r="D1174"/>
  <c r="C1174"/>
  <c r="B1174"/>
  <c r="A1174"/>
  <c r="J1173"/>
  <c r="I1173"/>
  <c r="H1173"/>
  <c r="G1173"/>
  <c r="F1173"/>
  <c r="E1173"/>
  <c r="D1173"/>
  <c r="C1173"/>
  <c r="B1173"/>
  <c r="A1173"/>
  <c r="J1172"/>
  <c r="I1172"/>
  <c r="H1172"/>
  <c r="G1172"/>
  <c r="F1172"/>
  <c r="E1172"/>
  <c r="D1172"/>
  <c r="C1172"/>
  <c r="B1172"/>
  <c r="A1172"/>
  <c r="J1171"/>
  <c r="I1171"/>
  <c r="H1171"/>
  <c r="G1171"/>
  <c r="F1171"/>
  <c r="E1171"/>
  <c r="D1171"/>
  <c r="C1171"/>
  <c r="B1171"/>
  <c r="A1171"/>
  <c r="J1170"/>
  <c r="I1170"/>
  <c r="H1170"/>
  <c r="G1170"/>
  <c r="F1170"/>
  <c r="E1170"/>
  <c r="D1170"/>
  <c r="C1170"/>
  <c r="B1170"/>
  <c r="A1170"/>
  <c r="J1169"/>
  <c r="I1169"/>
  <c r="H1169"/>
  <c r="G1169"/>
  <c r="F1169"/>
  <c r="E1169"/>
  <c r="D1169"/>
  <c r="C1169"/>
  <c r="B1169"/>
  <c r="A1169"/>
  <c r="J1168"/>
  <c r="I1168"/>
  <c r="H1168"/>
  <c r="G1168"/>
  <c r="F1168"/>
  <c r="E1168"/>
  <c r="D1168"/>
  <c r="C1168"/>
  <c r="B1168"/>
  <c r="A1168"/>
  <c r="J1167"/>
  <c r="I1167"/>
  <c r="H1167"/>
  <c r="G1167"/>
  <c r="F1167"/>
  <c r="E1167"/>
  <c r="D1167"/>
  <c r="C1167"/>
  <c r="B1167"/>
  <c r="A1167"/>
  <c r="J1166"/>
  <c r="I1166"/>
  <c r="H1166"/>
  <c r="G1166"/>
  <c r="F1166"/>
  <c r="E1166"/>
  <c r="D1166"/>
  <c r="C1166"/>
  <c r="B1166"/>
  <c r="A1166"/>
  <c r="J1165"/>
  <c r="I1165"/>
  <c r="H1165"/>
  <c r="G1165"/>
  <c r="F1165"/>
  <c r="E1165"/>
  <c r="D1165"/>
  <c r="C1165"/>
  <c r="B1165"/>
  <c r="A1165"/>
  <c r="J1164"/>
  <c r="I1164"/>
  <c r="H1164"/>
  <c r="G1164"/>
  <c r="F1164"/>
  <c r="E1164"/>
  <c r="D1164"/>
  <c r="C1164"/>
  <c r="B1164"/>
  <c r="A1164"/>
  <c r="J1163"/>
  <c r="I1163"/>
  <c r="H1163"/>
  <c r="G1163"/>
  <c r="F1163"/>
  <c r="E1163"/>
  <c r="D1163"/>
  <c r="C1163"/>
  <c r="B1163"/>
  <c r="A1163"/>
  <c r="J1162"/>
  <c r="I1162"/>
  <c r="H1162"/>
  <c r="G1162"/>
  <c r="F1162"/>
  <c r="E1162"/>
  <c r="D1162"/>
  <c r="C1162"/>
  <c r="B1162"/>
  <c r="A1162"/>
  <c r="J1161"/>
  <c r="I1161"/>
  <c r="H1161"/>
  <c r="G1161"/>
  <c r="F1161"/>
  <c r="E1161"/>
  <c r="D1161"/>
  <c r="C1161"/>
  <c r="B1161"/>
  <c r="A1161"/>
  <c r="J1160"/>
  <c r="I1160"/>
  <c r="H1160"/>
  <c r="G1160"/>
  <c r="F1160"/>
  <c r="E1160"/>
  <c r="D1160"/>
  <c r="C1160"/>
  <c r="B1160"/>
  <c r="A1160"/>
  <c r="J1159"/>
  <c r="I1159"/>
  <c r="H1159"/>
  <c r="G1159"/>
  <c r="F1159"/>
  <c r="E1159"/>
  <c r="D1159"/>
  <c r="C1159"/>
  <c r="B1159"/>
  <c r="A1159"/>
  <c r="J1158"/>
  <c r="I1158"/>
  <c r="H1158"/>
  <c r="G1158"/>
  <c r="F1158"/>
  <c r="E1158"/>
  <c r="D1158"/>
  <c r="C1158"/>
  <c r="B1158"/>
  <c r="A1158"/>
  <c r="J1157"/>
  <c r="I1157"/>
  <c r="H1157"/>
  <c r="G1157"/>
  <c r="F1157"/>
  <c r="E1157"/>
  <c r="D1157"/>
  <c r="C1157"/>
  <c r="B1157"/>
  <c r="A1157"/>
  <c r="J1156"/>
  <c r="I1156"/>
  <c r="H1156"/>
  <c r="G1156"/>
  <c r="F1156"/>
  <c r="E1156"/>
  <c r="D1156"/>
  <c r="C1156"/>
  <c r="B1156"/>
  <c r="A1156"/>
  <c r="J1155"/>
  <c r="I1155"/>
  <c r="H1155"/>
  <c r="G1155"/>
  <c r="F1155"/>
  <c r="E1155"/>
  <c r="D1155"/>
  <c r="C1155"/>
  <c r="B1155"/>
  <c r="A1155"/>
  <c r="J1154"/>
  <c r="I1154"/>
  <c r="H1154"/>
  <c r="G1154"/>
  <c r="F1154"/>
  <c r="E1154"/>
  <c r="D1154"/>
  <c r="C1154"/>
  <c r="B1154"/>
  <c r="A1154"/>
  <c r="J1153"/>
  <c r="I1153"/>
  <c r="H1153"/>
  <c r="G1153"/>
  <c r="F1153"/>
  <c r="E1153"/>
  <c r="D1153"/>
  <c r="C1153"/>
  <c r="B1153"/>
  <c r="A1153"/>
  <c r="J1152"/>
  <c r="I1152"/>
  <c r="H1152"/>
  <c r="G1152"/>
  <c r="F1152"/>
  <c r="E1152"/>
  <c r="D1152"/>
  <c r="C1152"/>
  <c r="B1152"/>
  <c r="A1152"/>
  <c r="J1151"/>
  <c r="I1151"/>
  <c r="H1151"/>
  <c r="G1151"/>
  <c r="F1151"/>
  <c r="E1151"/>
  <c r="D1151"/>
  <c r="C1151"/>
  <c r="B1151"/>
  <c r="A1151"/>
  <c r="J1150"/>
  <c r="I1150"/>
  <c r="H1150"/>
  <c r="G1150"/>
  <c r="F1150"/>
  <c r="E1150"/>
  <c r="D1150"/>
  <c r="C1150"/>
  <c r="B1150"/>
  <c r="A1150"/>
  <c r="J1149"/>
  <c r="I1149"/>
  <c r="H1149"/>
  <c r="G1149"/>
  <c r="F1149"/>
  <c r="E1149"/>
  <c r="D1149"/>
  <c r="C1149"/>
  <c r="B1149"/>
  <c r="A1149"/>
  <c r="J1148"/>
  <c r="I1148"/>
  <c r="H1148"/>
  <c r="G1148"/>
  <c r="F1148"/>
  <c r="E1148"/>
  <c r="D1148"/>
  <c r="C1148"/>
  <c r="B1148"/>
  <c r="A1148"/>
  <c r="J1147"/>
  <c r="I1147"/>
  <c r="H1147"/>
  <c r="G1147"/>
  <c r="F1147"/>
  <c r="E1147"/>
  <c r="D1147"/>
  <c r="C1147"/>
  <c r="B1147"/>
  <c r="A1147"/>
  <c r="J1146"/>
  <c r="I1146"/>
  <c r="H1146"/>
  <c r="G1146"/>
  <c r="F1146"/>
  <c r="E1146"/>
  <c r="D1146"/>
  <c r="C1146"/>
  <c r="B1146"/>
  <c r="A1146"/>
  <c r="J1145"/>
  <c r="I1145"/>
  <c r="H1145"/>
  <c r="G1145"/>
  <c r="F1145"/>
  <c r="E1145"/>
  <c r="D1145"/>
  <c r="C1145"/>
  <c r="B1145"/>
  <c r="A1145"/>
  <c r="J1144"/>
  <c r="I1144"/>
  <c r="H1144"/>
  <c r="G1144"/>
  <c r="F1144"/>
  <c r="E1144"/>
  <c r="D1144"/>
  <c r="C1144"/>
  <c r="B1144"/>
  <c r="A1144"/>
  <c r="J1143"/>
  <c r="I1143"/>
  <c r="H1143"/>
  <c r="G1143"/>
  <c r="F1143"/>
  <c r="E1143"/>
  <c r="D1143"/>
  <c r="C1143"/>
  <c r="B1143"/>
  <c r="A1143"/>
  <c r="J1142"/>
  <c r="I1142"/>
  <c r="H1142"/>
  <c r="G1142"/>
  <c r="F1142"/>
  <c r="E1142"/>
  <c r="D1142"/>
  <c r="C1142"/>
  <c r="B1142"/>
  <c r="A1142"/>
  <c r="J1141"/>
  <c r="I1141"/>
  <c r="H1141"/>
  <c r="G1141"/>
  <c r="F1141"/>
  <c r="E1141"/>
  <c r="D1141"/>
  <c r="C1141"/>
  <c r="B1141"/>
  <c r="A1141"/>
  <c r="J1140"/>
  <c r="I1140"/>
  <c r="H1140"/>
  <c r="G1140"/>
  <c r="F1140"/>
  <c r="E1140"/>
  <c r="D1140"/>
  <c r="C1140"/>
  <c r="B1140"/>
  <c r="A1140"/>
  <c r="J1139"/>
  <c r="I1139"/>
  <c r="H1139"/>
  <c r="G1139"/>
  <c r="F1139"/>
  <c r="E1139"/>
  <c r="D1139"/>
  <c r="C1139"/>
  <c r="B1139"/>
  <c r="A1139"/>
  <c r="J1138"/>
  <c r="I1138"/>
  <c r="H1138"/>
  <c r="G1138"/>
  <c r="F1138"/>
  <c r="E1138"/>
  <c r="D1138"/>
  <c r="C1138"/>
  <c r="B1138"/>
  <c r="A1138"/>
  <c r="J1137"/>
  <c r="I1137"/>
  <c r="H1137"/>
  <c r="G1137"/>
  <c r="F1137"/>
  <c r="E1137"/>
  <c r="D1137"/>
  <c r="C1137"/>
  <c r="B1137"/>
  <c r="A1137"/>
  <c r="J1136"/>
  <c r="I1136"/>
  <c r="H1136"/>
  <c r="G1136"/>
  <c r="F1136"/>
  <c r="E1136"/>
  <c r="D1136"/>
  <c r="C1136"/>
  <c r="B1136"/>
  <c r="A1136"/>
  <c r="J1135"/>
  <c r="I1135"/>
  <c r="H1135"/>
  <c r="G1135"/>
  <c r="F1135"/>
  <c r="E1135"/>
  <c r="D1135"/>
  <c r="C1135"/>
  <c r="B1135"/>
  <c r="A1135"/>
  <c r="J1134"/>
  <c r="I1134"/>
  <c r="H1134"/>
  <c r="G1134"/>
  <c r="F1134"/>
  <c r="E1134"/>
  <c r="D1134"/>
  <c r="C1134"/>
  <c r="B1134"/>
  <c r="A1134"/>
  <c r="J1133"/>
  <c r="I1133"/>
  <c r="H1133"/>
  <c r="G1133"/>
  <c r="F1133"/>
  <c r="E1133"/>
  <c r="D1133"/>
  <c r="C1133"/>
  <c r="B1133"/>
  <c r="A1133"/>
  <c r="J1132"/>
  <c r="I1132"/>
  <c r="H1132"/>
  <c r="G1132"/>
  <c r="F1132"/>
  <c r="E1132"/>
  <c r="D1132"/>
  <c r="C1132"/>
  <c r="B1132"/>
  <c r="A1132"/>
  <c r="J1131"/>
  <c r="I1131"/>
  <c r="H1131"/>
  <c r="G1131"/>
  <c r="F1131"/>
  <c r="E1131"/>
  <c r="D1131"/>
  <c r="C1131"/>
  <c r="B1131"/>
  <c r="A1131"/>
  <c r="J1130"/>
  <c r="I1130"/>
  <c r="H1130"/>
  <c r="G1130"/>
  <c r="F1130"/>
  <c r="E1130"/>
  <c r="D1130"/>
  <c r="C1130"/>
  <c r="B1130"/>
  <c r="A1130"/>
  <c r="J1129"/>
  <c r="I1129"/>
  <c r="H1129"/>
  <c r="G1129"/>
  <c r="F1129"/>
  <c r="E1129"/>
  <c r="D1129"/>
  <c r="C1129"/>
  <c r="B1129"/>
  <c r="A1129"/>
  <c r="J1128"/>
  <c r="I1128"/>
  <c r="H1128"/>
  <c r="G1128"/>
  <c r="F1128"/>
  <c r="E1128"/>
  <c r="D1128"/>
  <c r="C1128"/>
  <c r="B1128"/>
  <c r="A1128"/>
  <c r="J1127"/>
  <c r="I1127"/>
  <c r="H1127"/>
  <c r="G1127"/>
  <c r="F1127"/>
  <c r="E1127"/>
  <c r="D1127"/>
  <c r="C1127"/>
  <c r="B1127"/>
  <c r="A1127"/>
  <c r="J1126"/>
  <c r="I1126"/>
  <c r="H1126"/>
  <c r="G1126"/>
  <c r="F1126"/>
  <c r="E1126"/>
  <c r="D1126"/>
  <c r="C1126"/>
  <c r="B1126"/>
  <c r="A1126"/>
  <c r="J1125"/>
  <c r="I1125"/>
  <c r="H1125"/>
  <c r="G1125"/>
  <c r="F1125"/>
  <c r="E1125"/>
  <c r="D1125"/>
  <c r="C1125"/>
  <c r="B1125"/>
  <c r="A1125"/>
  <c r="J1124"/>
  <c r="I1124"/>
  <c r="H1124"/>
  <c r="G1124"/>
  <c r="F1124"/>
  <c r="E1124"/>
  <c r="D1124"/>
  <c r="C1124"/>
  <c r="B1124"/>
  <c r="A1124"/>
  <c r="J1123"/>
  <c r="I1123"/>
  <c r="H1123"/>
  <c r="G1123"/>
  <c r="F1123"/>
  <c r="E1123"/>
  <c r="D1123"/>
  <c r="C1123"/>
  <c r="B1123"/>
  <c r="A1123"/>
  <c r="J1122"/>
  <c r="I1122"/>
  <c r="H1122"/>
  <c r="G1122"/>
  <c r="F1122"/>
  <c r="E1122"/>
  <c r="D1122"/>
  <c r="C1122"/>
  <c r="B1122"/>
  <c r="A1122"/>
  <c r="J1121"/>
  <c r="I1121"/>
  <c r="H1121"/>
  <c r="G1121"/>
  <c r="F1121"/>
  <c r="E1121"/>
  <c r="D1121"/>
  <c r="C1121"/>
  <c r="B1121"/>
  <c r="A1121"/>
  <c r="J1120"/>
  <c r="I1120"/>
  <c r="H1120"/>
  <c r="G1120"/>
  <c r="F1120"/>
  <c r="E1120"/>
  <c r="D1120"/>
  <c r="C1120"/>
  <c r="B1120"/>
  <c r="A1120"/>
  <c r="J1119"/>
  <c r="I1119"/>
  <c r="H1119"/>
  <c r="G1119"/>
  <c r="F1119"/>
  <c r="E1119"/>
  <c r="D1119"/>
  <c r="C1119"/>
  <c r="B1119"/>
  <c r="A1119"/>
  <c r="J1118"/>
  <c r="I1118"/>
  <c r="H1118"/>
  <c r="G1118"/>
  <c r="F1118"/>
  <c r="E1118"/>
  <c r="D1118"/>
  <c r="C1118"/>
  <c r="B1118"/>
  <c r="A1118"/>
  <c r="J1117"/>
  <c r="I1117"/>
  <c r="H1117"/>
  <c r="G1117"/>
  <c r="F1117"/>
  <c r="E1117"/>
  <c r="D1117"/>
  <c r="C1117"/>
  <c r="B1117"/>
  <c r="A1117"/>
  <c r="J1116"/>
  <c r="I1116"/>
  <c r="H1116"/>
  <c r="G1116"/>
  <c r="F1116"/>
  <c r="E1116"/>
  <c r="D1116"/>
  <c r="C1116"/>
  <c r="B1116"/>
  <c r="A1116"/>
  <c r="J1115"/>
  <c r="I1115"/>
  <c r="H1115"/>
  <c r="G1115"/>
  <c r="F1115"/>
  <c r="E1115"/>
  <c r="D1115"/>
  <c r="C1115"/>
  <c r="B1115"/>
  <c r="A1115"/>
  <c r="J1114"/>
  <c r="I1114"/>
  <c r="H1114"/>
  <c r="G1114"/>
  <c r="F1114"/>
  <c r="E1114"/>
  <c r="D1114"/>
  <c r="C1114"/>
  <c r="B1114"/>
  <c r="A1114"/>
  <c r="J1113"/>
  <c r="I1113"/>
  <c r="H1113"/>
  <c r="G1113"/>
  <c r="F1113"/>
  <c r="E1113"/>
  <c r="D1113"/>
  <c r="C1113"/>
  <c r="B1113"/>
  <c r="A1113"/>
  <c r="J1112"/>
  <c r="I1112"/>
  <c r="H1112"/>
  <c r="G1112"/>
  <c r="F1112"/>
  <c r="E1112"/>
  <c r="D1112"/>
  <c r="C1112"/>
  <c r="B1112"/>
  <c r="A1112"/>
  <c r="J1111"/>
  <c r="I1111"/>
  <c r="H1111"/>
  <c r="G1111"/>
  <c r="F1111"/>
  <c r="E1111"/>
  <c r="D1111"/>
  <c r="C1111"/>
  <c r="B1111"/>
  <c r="A1111"/>
  <c r="J1110"/>
  <c r="I1110"/>
  <c r="H1110"/>
  <c r="G1110"/>
  <c r="F1110"/>
  <c r="E1110"/>
  <c r="D1110"/>
  <c r="C1110"/>
  <c r="B1110"/>
  <c r="A1110"/>
  <c r="J1109"/>
  <c r="I1109"/>
  <c r="H1109"/>
  <c r="G1109"/>
  <c r="F1109"/>
  <c r="E1109"/>
  <c r="D1109"/>
  <c r="C1109"/>
  <c r="B1109"/>
  <c r="A1109"/>
  <c r="J1108"/>
  <c r="I1108"/>
  <c r="H1108"/>
  <c r="G1108"/>
  <c r="F1108"/>
  <c r="E1108"/>
  <c r="D1108"/>
  <c r="C1108"/>
  <c r="B1108"/>
  <c r="A1108"/>
  <c r="J1107"/>
  <c r="I1107"/>
  <c r="H1107"/>
  <c r="G1107"/>
  <c r="F1107"/>
  <c r="E1107"/>
  <c r="D1107"/>
  <c r="C1107"/>
  <c r="B1107"/>
  <c r="A1107"/>
  <c r="J1106"/>
  <c r="I1106"/>
  <c r="H1106"/>
  <c r="G1106"/>
  <c r="F1106"/>
  <c r="E1106"/>
  <c r="D1106"/>
  <c r="C1106"/>
  <c r="B1106"/>
  <c r="A1106"/>
  <c r="J1105"/>
  <c r="I1105"/>
  <c r="H1105"/>
  <c r="G1105"/>
  <c r="F1105"/>
  <c r="E1105"/>
  <c r="D1105"/>
  <c r="C1105"/>
  <c r="B1105"/>
  <c r="A1105"/>
  <c r="J1104"/>
  <c r="I1104"/>
  <c r="H1104"/>
  <c r="G1104"/>
  <c r="F1104"/>
  <c r="E1104"/>
  <c r="D1104"/>
  <c r="C1104"/>
  <c r="B1104"/>
  <c r="A1104"/>
  <c r="J1103"/>
  <c r="I1103"/>
  <c r="H1103"/>
  <c r="G1103"/>
  <c r="F1103"/>
  <c r="E1103"/>
  <c r="D1103"/>
  <c r="C1103"/>
  <c r="B1103"/>
  <c r="A1103"/>
  <c r="J1102"/>
  <c r="I1102"/>
  <c r="H1102"/>
  <c r="G1102"/>
  <c r="F1102"/>
  <c r="E1102"/>
  <c r="D1102"/>
  <c r="C1102"/>
  <c r="B1102"/>
  <c r="A1102"/>
  <c r="J1101"/>
  <c r="I1101"/>
  <c r="H1101"/>
  <c r="G1101"/>
  <c r="F1101"/>
  <c r="E1101"/>
  <c r="D1101"/>
  <c r="C1101"/>
  <c r="B1101"/>
  <c r="A1101"/>
  <c r="J1100"/>
  <c r="I1100"/>
  <c r="H1100"/>
  <c r="G1100"/>
  <c r="F1100"/>
  <c r="E1100"/>
  <c r="D1100"/>
  <c r="C1100"/>
  <c r="B1100"/>
  <c r="A1100"/>
  <c r="J1099"/>
  <c r="I1099"/>
  <c r="H1099"/>
  <c r="G1099"/>
  <c r="F1099"/>
  <c r="E1099"/>
  <c r="D1099"/>
  <c r="C1099"/>
  <c r="B1099"/>
  <c r="A1099"/>
  <c r="J1098"/>
  <c r="I1098"/>
  <c r="H1098"/>
  <c r="G1098"/>
  <c r="F1098"/>
  <c r="E1098"/>
  <c r="D1098"/>
  <c r="C1098"/>
  <c r="B1098"/>
  <c r="A1098"/>
  <c r="J1097"/>
  <c r="I1097"/>
  <c r="H1097"/>
  <c r="G1097"/>
  <c r="F1097"/>
  <c r="E1097"/>
  <c r="D1097"/>
  <c r="C1097"/>
  <c r="B1097"/>
  <c r="A1097"/>
  <c r="J1096"/>
  <c r="I1096"/>
  <c r="H1096"/>
  <c r="G1096"/>
  <c r="F1096"/>
  <c r="E1096"/>
  <c r="D1096"/>
  <c r="C1096"/>
  <c r="B1096"/>
  <c r="A1096"/>
  <c r="J1095"/>
  <c r="I1095"/>
  <c r="H1095"/>
  <c r="G1095"/>
  <c r="F1095"/>
  <c r="E1095"/>
  <c r="D1095"/>
  <c r="C1095"/>
  <c r="B1095"/>
  <c r="A1095"/>
  <c r="J1094"/>
  <c r="I1094"/>
  <c r="H1094"/>
  <c r="G1094"/>
  <c r="F1094"/>
  <c r="E1094"/>
  <c r="D1094"/>
  <c r="C1094"/>
  <c r="B1094"/>
  <c r="A1094"/>
  <c r="J1093"/>
  <c r="I1093"/>
  <c r="H1093"/>
  <c r="G1093"/>
  <c r="F1093"/>
  <c r="E1093"/>
  <c r="D1093"/>
  <c r="C1093"/>
  <c r="B1093"/>
  <c r="A1093"/>
  <c r="J1092"/>
  <c r="I1092"/>
  <c r="H1092"/>
  <c r="G1092"/>
  <c r="F1092"/>
  <c r="E1092"/>
  <c r="D1092"/>
  <c r="C1092"/>
  <c r="B1092"/>
  <c r="A1092"/>
  <c r="J1091"/>
  <c r="I1091"/>
  <c r="H1091"/>
  <c r="G1091"/>
  <c r="F1091"/>
  <c r="E1091"/>
  <c r="D1091"/>
  <c r="C1091"/>
  <c r="B1091"/>
  <c r="A1091"/>
  <c r="J1090"/>
  <c r="I1090"/>
  <c r="H1090"/>
  <c r="G1090"/>
  <c r="F1090"/>
  <c r="E1090"/>
  <c r="D1090"/>
  <c r="C1090"/>
  <c r="B1090"/>
  <c r="A1090"/>
  <c r="J1089"/>
  <c r="I1089"/>
  <c r="H1089"/>
  <c r="G1089"/>
  <c r="F1089"/>
  <c r="E1089"/>
  <c r="D1089"/>
  <c r="C1089"/>
  <c r="B1089"/>
  <c r="A1089"/>
  <c r="J1088"/>
  <c r="I1088"/>
  <c r="H1088"/>
  <c r="G1088"/>
  <c r="F1088"/>
  <c r="E1088"/>
  <c r="D1088"/>
  <c r="C1088"/>
  <c r="B1088"/>
  <c r="A1088"/>
  <c r="J1087"/>
  <c r="I1087"/>
  <c r="H1087"/>
  <c r="G1087"/>
  <c r="F1087"/>
  <c r="E1087"/>
  <c r="D1087"/>
  <c r="C1087"/>
  <c r="B1087"/>
  <c r="A1087"/>
  <c r="J1086"/>
  <c r="I1086"/>
  <c r="H1086"/>
  <c r="G1086"/>
  <c r="F1086"/>
  <c r="E1086"/>
  <c r="D1086"/>
  <c r="C1086"/>
  <c r="B1086"/>
  <c r="A1086"/>
  <c r="J1085"/>
  <c r="I1085"/>
  <c r="H1085"/>
  <c r="G1085"/>
  <c r="F1085"/>
  <c r="E1085"/>
  <c r="D1085"/>
  <c r="C1085"/>
  <c r="B1085"/>
  <c r="A1085"/>
  <c r="J1084"/>
  <c r="I1084"/>
  <c r="H1084"/>
  <c r="G1084"/>
  <c r="F1084"/>
  <c r="E1084"/>
  <c r="D1084"/>
  <c r="C1084"/>
  <c r="B1084"/>
  <c r="A1084"/>
  <c r="J1083"/>
  <c r="I1083"/>
  <c r="H1083"/>
  <c r="G1083"/>
  <c r="F1083"/>
  <c r="E1083"/>
  <c r="D1083"/>
  <c r="C1083"/>
  <c r="B1083"/>
  <c r="A1083"/>
  <c r="J1082"/>
  <c r="I1082"/>
  <c r="H1082"/>
  <c r="G1082"/>
  <c r="F1082"/>
  <c r="E1082"/>
  <c r="D1082"/>
  <c r="C1082"/>
  <c r="B1082"/>
  <c r="A1082"/>
  <c r="J1081"/>
  <c r="I1081"/>
  <c r="H1081"/>
  <c r="G1081"/>
  <c r="F1081"/>
  <c r="E1081"/>
  <c r="D1081"/>
  <c r="C1081"/>
  <c r="B1081"/>
  <c r="A1081"/>
  <c r="J1080"/>
  <c r="I1080"/>
  <c r="H1080"/>
  <c r="G1080"/>
  <c r="F1080"/>
  <c r="E1080"/>
  <c r="D1080"/>
  <c r="C1080"/>
  <c r="B1080"/>
  <c r="A1080"/>
  <c r="J1079"/>
  <c r="I1079"/>
  <c r="H1079"/>
  <c r="G1079"/>
  <c r="F1079"/>
  <c r="E1079"/>
  <c r="D1079"/>
  <c r="C1079"/>
  <c r="B1079"/>
  <c r="A1079"/>
  <c r="J1078"/>
  <c r="I1078"/>
  <c r="H1078"/>
  <c r="G1078"/>
  <c r="F1078"/>
  <c r="E1078"/>
  <c r="D1078"/>
  <c r="C1078"/>
  <c r="B1078"/>
  <c r="A1078"/>
  <c r="J1077"/>
  <c r="I1077"/>
  <c r="H1077"/>
  <c r="G1077"/>
  <c r="F1077"/>
  <c r="E1077"/>
  <c r="D1077"/>
  <c r="C1077"/>
  <c r="B1077"/>
  <c r="A1077"/>
  <c r="J1076"/>
  <c r="I1076"/>
  <c r="H1076"/>
  <c r="G1076"/>
  <c r="F1076"/>
  <c r="E1076"/>
  <c r="D1076"/>
  <c r="C1076"/>
  <c r="B1076"/>
  <c r="A1076"/>
  <c r="J1075"/>
  <c r="I1075"/>
  <c r="H1075"/>
  <c r="G1075"/>
  <c r="F1075"/>
  <c r="E1075"/>
  <c r="D1075"/>
  <c r="C1075"/>
  <c r="B1075"/>
  <c r="A1075"/>
  <c r="J1074"/>
  <c r="I1074"/>
  <c r="H1074"/>
  <c r="G1074"/>
  <c r="F1074"/>
  <c r="E1074"/>
  <c r="D1074"/>
  <c r="C1074"/>
  <c r="B1074"/>
  <c r="A1074"/>
  <c r="J1073"/>
  <c r="I1073"/>
  <c r="H1073"/>
  <c r="G1073"/>
  <c r="F1073"/>
  <c r="E1073"/>
  <c r="D1073"/>
  <c r="C1073"/>
  <c r="B1073"/>
  <c r="A1073"/>
  <c r="J1072"/>
  <c r="I1072"/>
  <c r="H1072"/>
  <c r="G1072"/>
  <c r="F1072"/>
  <c r="E1072"/>
  <c r="D1072"/>
  <c r="C1072"/>
  <c r="B1072"/>
  <c r="A1072"/>
  <c r="J1071"/>
  <c r="I1071"/>
  <c r="H1071"/>
  <c r="G1071"/>
  <c r="F1071"/>
  <c r="E1071"/>
  <c r="D1071"/>
  <c r="C1071"/>
  <c r="B1071"/>
  <c r="A1071"/>
  <c r="J1070"/>
  <c r="I1070"/>
  <c r="H1070"/>
  <c r="G1070"/>
  <c r="F1070"/>
  <c r="E1070"/>
  <c r="D1070"/>
  <c r="C1070"/>
  <c r="B1070"/>
  <c r="A1070"/>
  <c r="J1069"/>
  <c r="I1069"/>
  <c r="H1069"/>
  <c r="G1069"/>
  <c r="F1069"/>
  <c r="E1069"/>
  <c r="D1069"/>
  <c r="C1069"/>
  <c r="B1069"/>
  <c r="A1069"/>
  <c r="J1068"/>
  <c r="I1068"/>
  <c r="H1068"/>
  <c r="G1068"/>
  <c r="F1068"/>
  <c r="E1068"/>
  <c r="D1068"/>
  <c r="C1068"/>
  <c r="B1068"/>
  <c r="A1068"/>
  <c r="J1067"/>
  <c r="I1067"/>
  <c r="H1067"/>
  <c r="G1067"/>
  <c r="F1067"/>
  <c r="E1067"/>
  <c r="D1067"/>
  <c r="C1067"/>
  <c r="B1067"/>
  <c r="A1067"/>
  <c r="J1066"/>
  <c r="I1066"/>
  <c r="H1066"/>
  <c r="G1066"/>
  <c r="F1066"/>
  <c r="E1066"/>
  <c r="D1066"/>
  <c r="C1066"/>
  <c r="B1066"/>
  <c r="A1066"/>
  <c r="J1065"/>
  <c r="I1065"/>
  <c r="H1065"/>
  <c r="G1065"/>
  <c r="F1065"/>
  <c r="E1065"/>
  <c r="D1065"/>
  <c r="C1065"/>
  <c r="B1065"/>
  <c r="A1065"/>
  <c r="J1064"/>
  <c r="I1064"/>
  <c r="H1064"/>
  <c r="G1064"/>
  <c r="F1064"/>
  <c r="E1064"/>
  <c r="D1064"/>
  <c r="C1064"/>
  <c r="B1064"/>
  <c r="A1064"/>
  <c r="J1063"/>
  <c r="I1063"/>
  <c r="H1063"/>
  <c r="G1063"/>
  <c r="F1063"/>
  <c r="E1063"/>
  <c r="D1063"/>
  <c r="C1063"/>
  <c r="B1063"/>
  <c r="A1063"/>
  <c r="J1062"/>
  <c r="I1062"/>
  <c r="H1062"/>
  <c r="G1062"/>
  <c r="F1062"/>
  <c r="E1062"/>
  <c r="D1062"/>
  <c r="C1062"/>
  <c r="B1062"/>
  <c r="A1062"/>
  <c r="J1061"/>
  <c r="I1061"/>
  <c r="H1061"/>
  <c r="G1061"/>
  <c r="F1061"/>
  <c r="E1061"/>
  <c r="D1061"/>
  <c r="C1061"/>
  <c r="B1061"/>
  <c r="A1061"/>
  <c r="J1060"/>
  <c r="I1060"/>
  <c r="H1060"/>
  <c r="G1060"/>
  <c r="F1060"/>
  <c r="E1060"/>
  <c r="D1060"/>
  <c r="C1060"/>
  <c r="B1060"/>
  <c r="A1060"/>
  <c r="J1059"/>
  <c r="I1059"/>
  <c r="H1059"/>
  <c r="G1059"/>
  <c r="F1059"/>
  <c r="E1059"/>
  <c r="D1059"/>
  <c r="C1059"/>
  <c r="B1059"/>
  <c r="A1059"/>
  <c r="J1058"/>
  <c r="I1058"/>
  <c r="H1058"/>
  <c r="G1058"/>
  <c r="F1058"/>
  <c r="E1058"/>
  <c r="D1058"/>
  <c r="C1058"/>
  <c r="B1058"/>
  <c r="A1058"/>
  <c r="J1057"/>
  <c r="I1057"/>
  <c r="H1057"/>
  <c r="G1057"/>
  <c r="F1057"/>
  <c r="E1057"/>
  <c r="D1057"/>
  <c r="C1057"/>
  <c r="B1057"/>
  <c r="A1057"/>
  <c r="J1056"/>
  <c r="I1056"/>
  <c r="H1056"/>
  <c r="G1056"/>
  <c r="F1056"/>
  <c r="E1056"/>
  <c r="D1056"/>
  <c r="C1056"/>
  <c r="B1056"/>
  <c r="A1056"/>
  <c r="J1055"/>
  <c r="I1055"/>
  <c r="H1055"/>
  <c r="G1055"/>
  <c r="F1055"/>
  <c r="E1055"/>
  <c r="D1055"/>
  <c r="C1055"/>
  <c r="B1055"/>
  <c r="A1055"/>
  <c r="J1054"/>
  <c r="I1054"/>
  <c r="H1054"/>
  <c r="G1054"/>
  <c r="F1054"/>
  <c r="E1054"/>
  <c r="D1054"/>
  <c r="C1054"/>
  <c r="B1054"/>
  <c r="A1054"/>
  <c r="J1053"/>
  <c r="I1053"/>
  <c r="H1053"/>
  <c r="G1053"/>
  <c r="F1053"/>
  <c r="E1053"/>
  <c r="D1053"/>
  <c r="C1053"/>
  <c r="B1053"/>
  <c r="A1053"/>
  <c r="J1052"/>
  <c r="I1052"/>
  <c r="H1052"/>
  <c r="G1052"/>
  <c r="F1052"/>
  <c r="E1052"/>
  <c r="D1052"/>
  <c r="C1052"/>
  <c r="B1052"/>
  <c r="A1052"/>
  <c r="J1051"/>
  <c r="I1051"/>
  <c r="H1051"/>
  <c r="G1051"/>
  <c r="F1051"/>
  <c r="E1051"/>
  <c r="D1051"/>
  <c r="C1051"/>
  <c r="B1051"/>
  <c r="A1051"/>
  <c r="J1050"/>
  <c r="I1050"/>
  <c r="H1050"/>
  <c r="G1050"/>
  <c r="F1050"/>
  <c r="E1050"/>
  <c r="D1050"/>
  <c r="C1050"/>
  <c r="B1050"/>
  <c r="A1050"/>
  <c r="J1049"/>
  <c r="I1049"/>
  <c r="H1049"/>
  <c r="G1049"/>
  <c r="F1049"/>
  <c r="E1049"/>
  <c r="D1049"/>
  <c r="C1049"/>
  <c r="B1049"/>
  <c r="A1049"/>
  <c r="J1048"/>
  <c r="I1048"/>
  <c r="H1048"/>
  <c r="G1048"/>
  <c r="F1048"/>
  <c r="E1048"/>
  <c r="D1048"/>
  <c r="C1048"/>
  <c r="B1048"/>
  <c r="A1048"/>
  <c r="J1047"/>
  <c r="I1047"/>
  <c r="H1047"/>
  <c r="G1047"/>
  <c r="F1047"/>
  <c r="E1047"/>
  <c r="D1047"/>
  <c r="C1047"/>
  <c r="B1047"/>
  <c r="A1047"/>
  <c r="J1046"/>
  <c r="I1046"/>
  <c r="H1046"/>
  <c r="G1046"/>
  <c r="F1046"/>
  <c r="E1046"/>
  <c r="D1046"/>
  <c r="C1046"/>
  <c r="B1046"/>
  <c r="A1046"/>
  <c r="J1045"/>
  <c r="I1045"/>
  <c r="H1045"/>
  <c r="G1045"/>
  <c r="F1045"/>
  <c r="E1045"/>
  <c r="D1045"/>
  <c r="C1045"/>
  <c r="B1045"/>
  <c r="A1045"/>
  <c r="J1044"/>
  <c r="I1044"/>
  <c r="H1044"/>
  <c r="G1044"/>
  <c r="F1044"/>
  <c r="E1044"/>
  <c r="D1044"/>
  <c r="C1044"/>
  <c r="B1044"/>
  <c r="A1044"/>
  <c r="J1043"/>
  <c r="I1043"/>
  <c r="H1043"/>
  <c r="G1043"/>
  <c r="F1043"/>
  <c r="E1043"/>
  <c r="D1043"/>
  <c r="C1043"/>
  <c r="B1043"/>
  <c r="A1043"/>
  <c r="J1042"/>
  <c r="I1042"/>
  <c r="H1042"/>
  <c r="G1042"/>
  <c r="F1042"/>
  <c r="E1042"/>
  <c r="D1042"/>
  <c r="C1042"/>
  <c r="B1042"/>
  <c r="A1042"/>
  <c r="J1041"/>
  <c r="I1041"/>
  <c r="H1041"/>
  <c r="G1041"/>
  <c r="F1041"/>
  <c r="E1041"/>
  <c r="D1041"/>
  <c r="C1041"/>
  <c r="B1041"/>
  <c r="A1041"/>
  <c r="J1040"/>
  <c r="I1040"/>
  <c r="H1040"/>
  <c r="G1040"/>
  <c r="F1040"/>
  <c r="E1040"/>
  <c r="D1040"/>
  <c r="C1040"/>
  <c r="B1040"/>
  <c r="A1040"/>
  <c r="J1039"/>
  <c r="I1039"/>
  <c r="H1039"/>
  <c r="G1039"/>
  <c r="F1039"/>
  <c r="E1039"/>
  <c r="D1039"/>
  <c r="C1039"/>
  <c r="B1039"/>
  <c r="A1039"/>
  <c r="J1038"/>
  <c r="I1038"/>
  <c r="H1038"/>
  <c r="G1038"/>
  <c r="F1038"/>
  <c r="E1038"/>
  <c r="D1038"/>
  <c r="C1038"/>
  <c r="B1038"/>
  <c r="A1038"/>
  <c r="J1037"/>
  <c r="I1037"/>
  <c r="H1037"/>
  <c r="G1037"/>
  <c r="F1037"/>
  <c r="E1037"/>
  <c r="D1037"/>
  <c r="C1037"/>
  <c r="B1037"/>
  <c r="A1037"/>
  <c r="J1036"/>
  <c r="I1036"/>
  <c r="H1036"/>
  <c r="G1036"/>
  <c r="F1036"/>
  <c r="E1036"/>
  <c r="D1036"/>
  <c r="C1036"/>
  <c r="B1036"/>
  <c r="A1036"/>
  <c r="J1035"/>
  <c r="I1035"/>
  <c r="H1035"/>
  <c r="G1035"/>
  <c r="F1035"/>
  <c r="E1035"/>
  <c r="D1035"/>
  <c r="C1035"/>
  <c r="B1035"/>
  <c r="A1035"/>
  <c r="J1034"/>
  <c r="I1034"/>
  <c r="H1034"/>
  <c r="G1034"/>
  <c r="F1034"/>
  <c r="E1034"/>
  <c r="D1034"/>
  <c r="C1034"/>
  <c r="B1034"/>
  <c r="A1034"/>
  <c r="J1033"/>
  <c r="I1033"/>
  <c r="H1033"/>
  <c r="G1033"/>
  <c r="F1033"/>
  <c r="E1033"/>
  <c r="D1033"/>
  <c r="C1033"/>
  <c r="B1033"/>
  <c r="A1033"/>
  <c r="J1032"/>
  <c r="I1032"/>
  <c r="H1032"/>
  <c r="G1032"/>
  <c r="F1032"/>
  <c r="E1032"/>
  <c r="D1032"/>
  <c r="C1032"/>
  <c r="B1032"/>
  <c r="A1032"/>
  <c r="J1031"/>
  <c r="I1031"/>
  <c r="H1031"/>
  <c r="G1031"/>
  <c r="F1031"/>
  <c r="E1031"/>
  <c r="D1031"/>
  <c r="C1031"/>
  <c r="B1031"/>
  <c r="A1031"/>
  <c r="A301" i="5"/>
  <c r="A300"/>
  <c r="A299"/>
  <c r="A298"/>
  <c r="A297"/>
  <c r="A296"/>
  <c r="A295"/>
  <c r="A294"/>
  <c r="A293"/>
  <c r="A292"/>
  <c r="A291"/>
  <c r="A290"/>
  <c r="A289"/>
  <c r="A288"/>
  <c r="A287"/>
  <c r="A286"/>
  <c r="A285"/>
  <c r="A284"/>
  <c r="A283"/>
  <c r="A282"/>
  <c r="A281"/>
  <c r="A280"/>
  <c r="A279"/>
  <c r="A278"/>
  <c r="A277"/>
  <c r="A276"/>
  <c r="A275"/>
  <c r="A274"/>
  <c r="A273"/>
  <c r="A272"/>
  <c r="A271"/>
  <c r="A270"/>
  <c r="A269"/>
  <c r="A268"/>
  <c r="A267"/>
  <c r="A266"/>
  <c r="A265"/>
  <c r="A264"/>
  <c r="A263"/>
  <c r="A262"/>
  <c r="A261"/>
  <c r="A260"/>
  <c r="A259"/>
  <c r="A258"/>
  <c r="A257"/>
  <c r="A256"/>
  <c r="A255"/>
  <c r="A254"/>
  <c r="A253"/>
  <c r="A252"/>
  <c r="A251"/>
  <c r="A250"/>
  <c r="A249"/>
  <c r="A248"/>
  <c r="A247"/>
  <c r="A246"/>
  <c r="A245"/>
  <c r="A244"/>
  <c r="A243"/>
  <c r="A242"/>
  <c r="A241"/>
  <c r="A240"/>
  <c r="A239"/>
  <c r="A238"/>
  <c r="A237"/>
  <c r="A236"/>
  <c r="A235"/>
  <c r="A234"/>
  <c r="A233"/>
  <c r="A232"/>
  <c r="A231"/>
  <c r="A230"/>
  <c r="A229"/>
  <c r="A228"/>
  <c r="A227"/>
  <c r="A226"/>
  <c r="A225"/>
  <c r="A224"/>
  <c r="A223"/>
  <c r="A222"/>
  <c r="A221"/>
  <c r="A220"/>
  <c r="A219"/>
  <c r="A218"/>
  <c r="A217"/>
  <c r="A216"/>
  <c r="A215"/>
  <c r="A214"/>
  <c r="A213"/>
  <c r="A212"/>
  <c r="A211"/>
  <c r="A210"/>
  <c r="A209"/>
  <c r="A208"/>
  <c r="A207"/>
  <c r="A206"/>
  <c r="A205"/>
  <c r="A204"/>
  <c r="A203"/>
  <c r="A202"/>
  <c r="A201"/>
  <c r="A200"/>
  <c r="A199"/>
  <c r="A198"/>
  <c r="A197"/>
  <c r="A196"/>
  <c r="A195"/>
  <c r="A194"/>
  <c r="A193"/>
  <c r="A192"/>
  <c r="A191"/>
  <c r="A190"/>
  <c r="A189"/>
  <c r="A188"/>
  <c r="A187"/>
  <c r="A186"/>
  <c r="A185"/>
  <c r="A184"/>
  <c r="A183"/>
  <c r="A182"/>
  <c r="A181"/>
  <c r="A180"/>
  <c r="A179"/>
  <c r="A178"/>
  <c r="A177"/>
  <c r="A176"/>
  <c r="A175"/>
  <c r="A174"/>
  <c r="A173"/>
  <c r="A172"/>
  <c r="A171"/>
  <c r="A170"/>
  <c r="A169"/>
  <c r="A168"/>
  <c r="A167"/>
  <c r="A166"/>
  <c r="A165"/>
  <c r="A164"/>
  <c r="A163"/>
  <c r="A162"/>
  <c r="A161"/>
  <c r="A160"/>
  <c r="A159"/>
  <c r="A158"/>
  <c r="A157"/>
  <c r="A156"/>
  <c r="A155"/>
  <c r="A154"/>
  <c r="A153"/>
  <c r="A152"/>
  <c r="A151"/>
  <c r="A150"/>
  <c r="A149"/>
  <c r="A148"/>
  <c r="A147"/>
  <c r="A146"/>
  <c r="A145"/>
  <c r="A144"/>
  <c r="A143"/>
  <c r="A142"/>
  <c r="A141"/>
  <c r="A140"/>
  <c r="A139"/>
  <c r="A138"/>
  <c r="A137"/>
  <c r="A136"/>
  <c r="A135"/>
  <c r="A134"/>
  <c r="A133"/>
  <c r="A132"/>
  <c r="A131"/>
  <c r="A130"/>
  <c r="A129"/>
  <c r="A128"/>
  <c r="A127"/>
  <c r="A126"/>
  <c r="A125"/>
  <c r="A124"/>
  <c r="A123"/>
  <c r="A122"/>
  <c r="A121"/>
  <c r="A120"/>
  <c r="A119"/>
  <c r="A118"/>
  <c r="A117"/>
  <c r="A116"/>
  <c r="A115"/>
  <c r="A114"/>
  <c r="A113"/>
  <c r="A112"/>
  <c r="A111"/>
  <c r="A110"/>
  <c r="A109"/>
  <c r="A108"/>
  <c r="A107"/>
  <c r="A106"/>
  <c r="A105"/>
  <c r="A104"/>
  <c r="A103"/>
  <c r="A102"/>
  <c r="A101"/>
  <c r="A100"/>
  <c r="A99"/>
  <c r="A98"/>
  <c r="A97"/>
  <c r="A96"/>
  <c r="A95"/>
  <c r="A94"/>
  <c r="A93"/>
  <c r="A92"/>
  <c r="A91"/>
  <c r="A90"/>
  <c r="A89"/>
  <c r="A88"/>
  <c r="A87"/>
  <c r="A86"/>
  <c r="A85"/>
  <c r="A84"/>
  <c r="A83"/>
  <c r="A82"/>
  <c r="A81"/>
  <c r="A80"/>
  <c r="A79"/>
  <c r="A78"/>
  <c r="A77"/>
  <c r="A76"/>
  <c r="A75"/>
  <c r="A74"/>
  <c r="A73"/>
  <c r="A72"/>
  <c r="A71"/>
  <c r="A70"/>
  <c r="A69"/>
  <c r="A68"/>
  <c r="A67"/>
  <c r="A66"/>
  <c r="A65"/>
  <c r="A64"/>
  <c r="A63"/>
  <c r="A62"/>
  <c r="A61"/>
  <c r="A60"/>
  <c r="A59"/>
  <c r="A58"/>
  <c r="A57"/>
  <c r="A56"/>
  <c r="A55"/>
  <c r="A54"/>
  <c r="A53"/>
  <c r="A52"/>
  <c r="A51"/>
  <c r="A50"/>
  <c r="A49"/>
  <c r="A48"/>
  <c r="A47"/>
  <c r="A46"/>
  <c r="A45"/>
  <c r="A44"/>
  <c r="A43"/>
  <c r="A42"/>
  <c r="A41"/>
  <c r="A40"/>
  <c r="A39"/>
  <c r="A38"/>
  <c r="A37"/>
  <c r="A36"/>
  <c r="A35"/>
  <c r="A34"/>
  <c r="A33"/>
  <c r="A32"/>
  <c r="A31"/>
  <c r="A30"/>
  <c r="A29"/>
  <c r="A28"/>
  <c r="A27"/>
  <c r="A26"/>
  <c r="A25"/>
  <c r="A24"/>
  <c r="A23"/>
  <c r="A22"/>
  <c r="A21"/>
  <c r="A20"/>
  <c r="A19"/>
  <c r="A18"/>
  <c r="A17"/>
  <c r="A16"/>
  <c r="A15"/>
  <c r="A14"/>
  <c r="A13"/>
  <c r="A12"/>
  <c r="A11"/>
  <c r="A10"/>
  <c r="A9"/>
  <c r="A8"/>
  <c r="A7"/>
  <c r="A6"/>
  <c r="A5"/>
  <c r="A4"/>
  <c r="A3"/>
  <c r="A2"/>
  <c r="H13" i="4"/>
  <c r="A13"/>
  <c r="H12"/>
  <c r="A12"/>
  <c r="H11"/>
  <c r="A11"/>
  <c r="E10"/>
  <c r="H10" s="1"/>
  <c r="A10"/>
  <c r="E9"/>
  <c r="H9" s="1"/>
  <c r="A9"/>
  <c r="E8"/>
  <c r="H8" s="1"/>
  <c r="A8"/>
  <c r="E7"/>
  <c r="H7" s="1"/>
  <c r="A7"/>
  <c r="E6"/>
  <c r="H6" s="1"/>
  <c r="A6"/>
  <c r="E5"/>
  <c r="H5" s="1"/>
  <c r="A5"/>
  <c r="E4"/>
  <c r="H4" s="1"/>
  <c r="A4"/>
  <c r="E3"/>
  <c r="H3" s="1"/>
  <c r="A3"/>
  <c r="E2"/>
  <c r="H2" s="1"/>
  <c r="A2"/>
  <c r="L2060" i="3"/>
  <c r="L2059"/>
  <c r="L2058"/>
  <c r="L2057"/>
  <c r="L2056"/>
  <c r="L2055"/>
  <c r="L2054"/>
  <c r="L2053"/>
  <c r="L2052"/>
  <c r="L2051"/>
  <c r="L2050"/>
  <c r="L2049"/>
  <c r="L2048"/>
  <c r="L2047"/>
  <c r="L2046"/>
  <c r="L2045"/>
  <c r="L2044"/>
  <c r="L2043"/>
  <c r="L2042"/>
  <c r="L2041"/>
  <c r="L2040"/>
  <c r="L2039"/>
  <c r="L2038"/>
  <c r="L2037"/>
  <c r="L2036"/>
  <c r="L2035"/>
  <c r="L2034"/>
  <c r="L2033"/>
  <c r="L2032"/>
  <c r="L2031"/>
  <c r="L2030"/>
  <c r="L2029"/>
  <c r="L2028"/>
  <c r="L2027"/>
  <c r="L2026"/>
  <c r="L2025"/>
  <c r="L2024"/>
  <c r="L2023"/>
  <c r="L2022"/>
  <c r="L2021"/>
  <c r="L2020"/>
  <c r="L2019"/>
  <c r="L2018"/>
  <c r="L2017"/>
  <c r="L2016"/>
  <c r="L2015"/>
  <c r="L2014"/>
  <c r="L2013"/>
  <c r="L2012"/>
  <c r="L2011"/>
  <c r="L2010"/>
  <c r="L2009"/>
  <c r="L2008"/>
  <c r="L2007"/>
  <c r="L2006"/>
  <c r="L2005"/>
  <c r="L2004"/>
  <c r="L2003"/>
  <c r="L2002"/>
  <c r="L2001"/>
  <c r="L2000"/>
  <c r="L1999"/>
  <c r="L1998"/>
  <c r="L1997"/>
  <c r="L1996"/>
  <c r="L1995"/>
  <c r="L1994"/>
  <c r="L1993"/>
  <c r="L1992"/>
  <c r="L1991"/>
  <c r="L1990"/>
  <c r="L1989"/>
  <c r="L1988"/>
  <c r="L1987"/>
  <c r="L1986"/>
  <c r="L1985"/>
  <c r="L1984"/>
  <c r="L1983"/>
  <c r="L1982"/>
  <c r="L1981"/>
  <c r="L1980"/>
  <c r="L1979"/>
  <c r="L1978"/>
  <c r="L1977"/>
  <c r="L1976"/>
  <c r="L1975"/>
  <c r="L1974"/>
  <c r="L1973"/>
  <c r="L1972"/>
  <c r="L1971"/>
  <c r="L1970"/>
  <c r="L1969"/>
  <c r="L1968"/>
  <c r="L1967"/>
  <c r="L1966"/>
  <c r="L1965"/>
  <c r="L1964"/>
  <c r="L1963"/>
  <c r="L1962"/>
  <c r="L1961"/>
  <c r="L1960"/>
  <c r="L1959"/>
  <c r="L1958"/>
  <c r="L1957"/>
  <c r="L1956"/>
  <c r="L1955"/>
  <c r="L1954"/>
  <c r="L1953"/>
  <c r="L1952"/>
  <c r="L1951"/>
  <c r="L1950"/>
  <c r="L1949"/>
  <c r="L1948"/>
  <c r="L1947"/>
  <c r="L1946"/>
  <c r="L1945"/>
  <c r="L1944"/>
  <c r="L1943"/>
  <c r="L1942"/>
  <c r="L1941"/>
  <c r="L1940"/>
  <c r="L1939"/>
  <c r="L1938"/>
  <c r="L1937"/>
  <c r="L1936"/>
  <c r="L1935"/>
  <c r="L1934"/>
  <c r="L1933"/>
  <c r="L1932"/>
  <c r="L1931"/>
  <c r="L1930"/>
  <c r="L1929"/>
  <c r="L1928"/>
  <c r="L1927"/>
  <c r="L1926"/>
  <c r="L1925"/>
  <c r="L1924"/>
  <c r="L1923"/>
  <c r="L1922"/>
  <c r="L1921"/>
  <c r="L1920"/>
  <c r="L1919"/>
  <c r="L1918"/>
  <c r="L1917"/>
  <c r="L1916"/>
  <c r="L1915"/>
  <c r="L1914"/>
  <c r="L1913"/>
  <c r="L1912"/>
  <c r="L1911"/>
  <c r="L1910"/>
  <c r="L1909"/>
  <c r="L1908"/>
  <c r="L1907"/>
  <c r="L1906"/>
  <c r="L1905"/>
  <c r="L1904"/>
  <c r="L1903"/>
  <c r="L1902"/>
  <c r="L1901"/>
  <c r="L1900"/>
  <c r="L1899"/>
  <c r="L1898"/>
  <c r="L1897"/>
  <c r="L1896"/>
  <c r="L1895"/>
  <c r="L1894"/>
  <c r="L1893"/>
  <c r="L1892"/>
  <c r="L1891"/>
  <c r="L1890"/>
  <c r="L1889"/>
  <c r="L1888"/>
  <c r="L1887"/>
  <c r="L1886"/>
  <c r="L1885"/>
  <c r="L1884"/>
  <c r="L1883"/>
  <c r="L1882"/>
  <c r="L1881"/>
  <c r="L1880"/>
  <c r="L1879"/>
  <c r="L1878"/>
  <c r="L1877"/>
  <c r="L1876"/>
  <c r="L1875"/>
  <c r="L1874"/>
  <c r="L1873"/>
  <c r="L1872"/>
  <c r="L1871"/>
  <c r="L1870"/>
  <c r="L1869"/>
  <c r="L1868"/>
  <c r="L1867"/>
  <c r="L1866"/>
  <c r="L1865"/>
  <c r="L1864"/>
  <c r="L1863"/>
  <c r="L1862"/>
  <c r="L1861"/>
  <c r="L1860"/>
  <c r="L1859"/>
  <c r="L1858"/>
  <c r="L1857"/>
  <c r="L1856"/>
  <c r="L1855"/>
  <c r="L1854"/>
  <c r="L1853"/>
  <c r="L1852"/>
  <c r="L1851"/>
  <c r="L1850"/>
  <c r="L1849"/>
  <c r="L1848"/>
  <c r="L1847"/>
  <c r="L1846"/>
  <c r="L1845"/>
  <c r="L1844"/>
  <c r="L1843"/>
  <c r="L1842"/>
  <c r="L1841"/>
  <c r="L1840"/>
  <c r="L1839"/>
  <c r="L1838"/>
  <c r="L1837"/>
  <c r="L1836"/>
  <c r="L1835"/>
  <c r="L1834"/>
  <c r="L1833"/>
  <c r="L1832"/>
  <c r="L1831"/>
  <c r="L1830"/>
  <c r="L1829"/>
  <c r="L1828"/>
  <c r="L1827"/>
  <c r="L1826"/>
  <c r="L1825"/>
  <c r="L1824"/>
  <c r="L1823"/>
  <c r="L1822"/>
  <c r="L1821"/>
  <c r="L1820"/>
  <c r="L1819"/>
  <c r="L1818"/>
  <c r="L1817"/>
  <c r="L1816"/>
  <c r="L1815"/>
  <c r="L1814"/>
  <c r="L1813"/>
  <c r="L1812"/>
  <c r="L1811"/>
  <c r="L1810"/>
  <c r="L1809"/>
  <c r="L1808"/>
  <c r="L1807"/>
  <c r="L1806"/>
  <c r="L1805"/>
  <c r="L1804"/>
  <c r="L1803"/>
  <c r="L1802"/>
  <c r="L1801"/>
  <c r="L1800"/>
  <c r="L1799"/>
  <c r="L1798"/>
  <c r="L1797"/>
  <c r="L1796"/>
  <c r="L1795"/>
  <c r="L1794"/>
  <c r="L1793"/>
  <c r="L1792"/>
  <c r="L1791"/>
  <c r="L1790"/>
  <c r="L1789"/>
  <c r="L1788"/>
  <c r="L1787"/>
  <c r="L1786"/>
  <c r="L1785"/>
  <c r="L1784"/>
  <c r="L1783"/>
  <c r="L1782"/>
  <c r="L1781"/>
  <c r="L1780"/>
  <c r="L1779"/>
  <c r="L1778"/>
  <c r="L1777"/>
  <c r="L1776"/>
  <c r="L1775"/>
  <c r="L1774"/>
  <c r="L1773"/>
  <c r="L1772"/>
  <c r="L1771"/>
  <c r="L1770"/>
  <c r="L1769"/>
  <c r="L1768"/>
  <c r="L1767"/>
  <c r="L1766"/>
  <c r="L1765"/>
  <c r="L1764"/>
  <c r="L1763"/>
  <c r="L1762"/>
  <c r="L1761"/>
  <c r="L1760"/>
  <c r="L1759"/>
  <c r="L1758"/>
  <c r="L1757"/>
  <c r="L1756"/>
  <c r="L1755"/>
  <c r="L1754"/>
  <c r="L1753"/>
  <c r="L1752"/>
  <c r="L1751"/>
  <c r="L1750"/>
  <c r="L1749"/>
  <c r="L1748"/>
  <c r="L1747"/>
  <c r="L1746"/>
  <c r="L1745"/>
  <c r="L1744"/>
  <c r="L1743"/>
  <c r="L1742"/>
  <c r="L1741"/>
  <c r="L1740"/>
  <c r="L1739"/>
  <c r="L1738"/>
  <c r="L1737"/>
  <c r="L1736"/>
  <c r="L1735"/>
  <c r="L1734"/>
  <c r="L1733"/>
  <c r="L1732"/>
  <c r="L1731"/>
  <c r="L1730"/>
  <c r="L1729"/>
  <c r="L1728"/>
  <c r="L1727"/>
  <c r="L1726"/>
  <c r="L1725"/>
  <c r="L1724"/>
  <c r="L1723"/>
  <c r="L1722"/>
  <c r="L1721"/>
  <c r="L1720"/>
  <c r="L1719"/>
  <c r="L1718"/>
  <c r="L1717"/>
  <c r="L1716"/>
  <c r="L1715"/>
  <c r="L1714"/>
  <c r="L1713"/>
  <c r="L1712"/>
  <c r="L1711"/>
  <c r="L1710"/>
  <c r="L1709"/>
  <c r="L1708"/>
  <c r="L1707"/>
  <c r="L1706"/>
  <c r="L1705"/>
  <c r="L1704"/>
  <c r="L1703"/>
  <c r="L1702"/>
  <c r="L1701"/>
  <c r="L1700"/>
  <c r="L1699"/>
  <c r="L1698"/>
  <c r="L1697"/>
  <c r="L1696"/>
  <c r="L1695"/>
  <c r="L1694"/>
  <c r="L1693"/>
  <c r="L1692"/>
  <c r="L1691"/>
  <c r="L1690"/>
  <c r="L1689"/>
  <c r="L1688"/>
  <c r="L1687"/>
  <c r="L1686"/>
  <c r="L1685"/>
  <c r="L1684"/>
  <c r="L1683"/>
  <c r="L1682"/>
  <c r="L1681"/>
  <c r="L1680"/>
  <c r="L1679"/>
  <c r="L1678"/>
  <c r="L1677"/>
  <c r="L1676"/>
  <c r="L1675"/>
  <c r="L1674"/>
  <c r="L1673"/>
  <c r="L1672"/>
  <c r="L1671"/>
  <c r="L1670"/>
  <c r="L1669"/>
  <c r="L1668"/>
  <c r="L1667"/>
  <c r="L1666"/>
  <c r="L1665"/>
  <c r="L1664"/>
  <c r="L1663"/>
  <c r="L1662"/>
  <c r="L1661"/>
  <c r="L1660"/>
  <c r="L1659"/>
  <c r="L1658"/>
  <c r="L1657"/>
  <c r="L1656"/>
  <c r="L1655"/>
  <c r="L1654"/>
  <c r="L1653"/>
  <c r="L1652"/>
  <c r="L1651"/>
  <c r="L1650"/>
  <c r="L1649"/>
  <c r="L1648"/>
  <c r="L1647"/>
  <c r="L1646"/>
  <c r="L1645"/>
  <c r="L1644"/>
  <c r="L1643"/>
  <c r="L1642"/>
  <c r="L1641"/>
  <c r="L1640"/>
  <c r="L1639"/>
  <c r="L1638"/>
  <c r="L1637"/>
  <c r="L1636"/>
  <c r="L1635"/>
  <c r="L1634"/>
  <c r="L1633"/>
  <c r="L1632"/>
  <c r="L1631"/>
  <c r="L1630"/>
  <c r="L1629"/>
  <c r="L1628"/>
  <c r="L1627"/>
  <c r="L1626"/>
  <c r="L1625"/>
  <c r="L1624"/>
  <c r="L1623"/>
  <c r="L1622"/>
  <c r="L1621"/>
  <c r="L1620"/>
  <c r="L1619"/>
  <c r="L1618"/>
  <c r="L1617"/>
  <c r="L1616"/>
  <c r="L1615"/>
  <c r="L1614"/>
  <c r="L1613"/>
  <c r="L1612"/>
  <c r="L1611"/>
  <c r="L1610"/>
  <c r="L1609"/>
  <c r="L1608"/>
  <c r="L1607"/>
  <c r="L1606"/>
  <c r="L1605"/>
  <c r="L1604"/>
  <c r="L1603"/>
  <c r="L1602"/>
  <c r="L1601"/>
  <c r="L1600"/>
  <c r="L1599"/>
  <c r="L1598"/>
  <c r="L1597"/>
  <c r="L1596"/>
  <c r="L1595"/>
  <c r="L1594"/>
  <c r="L1593"/>
  <c r="L1592"/>
  <c r="L1591"/>
  <c r="L1590"/>
  <c r="L1589"/>
  <c r="L1588"/>
  <c r="L1587"/>
  <c r="L1586"/>
  <c r="L1585"/>
  <c r="L1584"/>
  <c r="L1583"/>
  <c r="L1582"/>
  <c r="L1581"/>
  <c r="L1580"/>
  <c r="L1579"/>
  <c r="L1578"/>
  <c r="L1577"/>
  <c r="L1576"/>
  <c r="L1575"/>
  <c r="L1574"/>
  <c r="L1573"/>
  <c r="L1572"/>
  <c r="L1571"/>
  <c r="L1570"/>
  <c r="L1569"/>
  <c r="L1568"/>
  <c r="L1567"/>
  <c r="L1566"/>
  <c r="L1565"/>
  <c r="L1564"/>
  <c r="L1563"/>
  <c r="L1562"/>
  <c r="L1561"/>
  <c r="L1560"/>
  <c r="L1559"/>
  <c r="L1558"/>
  <c r="L1557"/>
  <c r="L1556"/>
  <c r="L1555"/>
  <c r="L1554"/>
  <c r="L1553"/>
  <c r="L1552"/>
  <c r="L1551"/>
  <c r="L1550"/>
  <c r="L1549"/>
  <c r="L1548"/>
  <c r="L1547"/>
  <c r="L1546"/>
  <c r="L1545"/>
  <c r="L1544"/>
  <c r="L1543"/>
  <c r="L1542"/>
  <c r="L1541"/>
  <c r="L1540"/>
  <c r="L1539"/>
  <c r="L1538"/>
  <c r="L1537"/>
  <c r="L1536"/>
  <c r="L1535"/>
  <c r="L1534"/>
  <c r="L1533"/>
  <c r="L1532"/>
  <c r="L1531"/>
  <c r="L1530"/>
  <c r="L1529"/>
  <c r="L1528"/>
  <c r="L1527"/>
  <c r="L1526"/>
  <c r="L1525"/>
  <c r="L1524"/>
  <c r="L1523"/>
  <c r="L1522"/>
  <c r="L1521"/>
  <c r="L1520"/>
  <c r="L1519"/>
  <c r="L1518"/>
  <c r="L1517"/>
  <c r="L1516"/>
  <c r="L1515"/>
  <c r="L1514"/>
  <c r="L1513"/>
  <c r="L1512"/>
  <c r="L1511"/>
  <c r="L1510"/>
  <c r="L1509"/>
  <c r="L1508"/>
  <c r="L1507"/>
  <c r="L1506"/>
  <c r="L1505"/>
  <c r="L1504"/>
  <c r="L1503"/>
  <c r="L1502"/>
  <c r="L1501"/>
  <c r="L1500"/>
  <c r="L1499"/>
  <c r="L1498"/>
  <c r="L1497"/>
  <c r="L1496"/>
  <c r="L1495"/>
  <c r="L1494"/>
  <c r="L1493"/>
  <c r="L1492"/>
  <c r="L1491"/>
  <c r="L1490"/>
  <c r="L1489"/>
  <c r="L1488"/>
  <c r="L1487"/>
  <c r="L1486"/>
  <c r="L1485"/>
  <c r="L1484"/>
  <c r="L1483"/>
  <c r="L1482"/>
  <c r="L1481"/>
  <c r="L1480"/>
  <c r="L1479"/>
  <c r="L1478"/>
  <c r="L1477"/>
  <c r="L1476"/>
  <c r="L1475"/>
  <c r="L1474"/>
  <c r="L1473"/>
  <c r="L1472"/>
  <c r="L1471"/>
  <c r="L1470"/>
  <c r="L1469"/>
  <c r="L1468"/>
  <c r="L1467"/>
  <c r="L1466"/>
  <c r="L1465"/>
  <c r="L1464"/>
  <c r="L1463"/>
  <c r="L1462"/>
  <c r="L1461"/>
  <c r="L1460"/>
  <c r="L1459"/>
  <c r="L1458"/>
  <c r="L1457"/>
  <c r="L1456"/>
  <c r="L1455"/>
  <c r="L1454"/>
  <c r="L1453"/>
  <c r="L1452"/>
  <c r="L1451"/>
  <c r="L1450"/>
  <c r="L1449"/>
  <c r="L1448"/>
  <c r="L1447"/>
  <c r="L1446"/>
  <c r="L1445"/>
  <c r="L1444"/>
  <c r="L1443"/>
  <c r="L1442"/>
  <c r="L1441"/>
  <c r="L1440"/>
  <c r="L1439"/>
  <c r="L1438"/>
  <c r="L1437"/>
  <c r="L1436"/>
  <c r="L1435"/>
  <c r="L1434"/>
  <c r="L1433"/>
  <c r="L1432"/>
  <c r="L1431"/>
  <c r="L1430"/>
  <c r="L1429"/>
  <c r="L1428"/>
  <c r="L1427"/>
  <c r="L1426"/>
  <c r="L1425"/>
  <c r="L1424"/>
  <c r="L1423"/>
  <c r="L1422"/>
  <c r="L1421"/>
  <c r="L1420"/>
  <c r="L1419"/>
  <c r="L1418"/>
  <c r="L1417"/>
  <c r="L1416"/>
  <c r="L1415"/>
  <c r="L1414"/>
  <c r="L1413"/>
  <c r="L1412"/>
  <c r="L1411"/>
  <c r="L1410"/>
  <c r="L1409"/>
  <c r="L1408"/>
  <c r="L1407"/>
  <c r="L1406"/>
  <c r="L1405"/>
  <c r="L1404"/>
  <c r="L1403"/>
  <c r="L1402"/>
  <c r="L1401"/>
  <c r="L1400"/>
  <c r="L1399"/>
  <c r="L1398"/>
  <c r="L1397"/>
  <c r="L1396"/>
  <c r="L1395"/>
  <c r="L1394"/>
  <c r="L1393"/>
  <c r="L1392"/>
  <c r="L1391"/>
  <c r="L1390"/>
  <c r="L1389"/>
  <c r="L1388"/>
  <c r="L1387"/>
  <c r="L1386"/>
  <c r="L1385"/>
  <c r="L1384"/>
  <c r="L1383"/>
  <c r="L1382"/>
  <c r="L1381"/>
  <c r="L1380"/>
  <c r="L1379"/>
  <c r="L1378"/>
  <c r="L1377"/>
  <c r="L1376"/>
  <c r="L1375"/>
  <c r="L1374"/>
  <c r="L1373"/>
  <c r="L1372"/>
  <c r="L1371"/>
  <c r="L1370"/>
  <c r="L1369"/>
  <c r="L1368"/>
  <c r="L1367"/>
  <c r="L1366"/>
  <c r="L1365"/>
  <c r="L1364"/>
  <c r="L1363"/>
  <c r="L1362"/>
  <c r="L1361"/>
  <c r="L1360"/>
  <c r="L1359"/>
  <c r="L1358"/>
  <c r="L1357"/>
  <c r="L1356"/>
  <c r="L1355"/>
  <c r="L1354"/>
  <c r="L1353"/>
  <c r="L1352"/>
  <c r="L1351"/>
  <c r="L1350"/>
  <c r="L1349"/>
  <c r="L1348"/>
  <c r="L1347"/>
  <c r="L1346"/>
  <c r="L1345"/>
  <c r="L1344"/>
  <c r="L1343"/>
  <c r="L1342"/>
  <c r="L1341"/>
  <c r="L1340"/>
  <c r="L1339"/>
  <c r="L1338"/>
  <c r="L1337"/>
  <c r="L1336"/>
  <c r="L1335"/>
  <c r="L1334"/>
  <c r="L1333"/>
  <c r="L1332"/>
  <c r="L1331"/>
  <c r="L1330"/>
  <c r="L1329"/>
  <c r="L1328"/>
  <c r="L1327"/>
  <c r="L1326"/>
  <c r="L1325"/>
  <c r="L1324"/>
  <c r="L1323"/>
  <c r="L1322"/>
  <c r="L1321"/>
  <c r="L1320"/>
  <c r="L1319"/>
  <c r="L1318"/>
  <c r="L1317"/>
  <c r="L1316"/>
  <c r="L1315"/>
  <c r="L1314"/>
  <c r="L1313"/>
  <c r="L1312"/>
  <c r="L1311"/>
  <c r="L1310"/>
  <c r="L1309"/>
  <c r="L1308"/>
  <c r="L1307"/>
  <c r="L1306"/>
  <c r="L1305"/>
  <c r="L1304"/>
  <c r="L1303"/>
  <c r="L1302"/>
  <c r="L1301"/>
  <c r="L1300"/>
  <c r="L1299"/>
  <c r="L1298"/>
  <c r="L1297"/>
  <c r="L1296"/>
  <c r="L1295"/>
  <c r="L1294"/>
  <c r="L1293"/>
  <c r="L1292"/>
  <c r="L1291"/>
  <c r="L1290"/>
  <c r="L1289"/>
  <c r="L1288"/>
  <c r="L1287"/>
  <c r="L1286"/>
  <c r="L1285"/>
  <c r="L1284"/>
  <c r="L1283"/>
  <c r="L1282"/>
  <c r="L1281"/>
  <c r="L1280"/>
  <c r="L1279"/>
  <c r="L1278"/>
  <c r="L1277"/>
  <c r="L1276"/>
  <c r="L1275"/>
  <c r="L1274"/>
  <c r="L1273"/>
  <c r="L1272"/>
  <c r="L1271"/>
  <c r="L1270"/>
  <c r="L1269"/>
  <c r="L1268"/>
  <c r="L1267"/>
  <c r="L1266"/>
  <c r="L1265"/>
  <c r="L1264"/>
  <c r="L1263"/>
  <c r="L1262"/>
  <c r="L1261"/>
  <c r="L1260"/>
  <c r="L1259"/>
  <c r="L1258"/>
  <c r="L1257"/>
  <c r="L1256"/>
  <c r="L1255"/>
  <c r="L1254"/>
  <c r="L1253"/>
  <c r="L1252"/>
  <c r="L1251"/>
  <c r="L1250"/>
  <c r="L1249"/>
  <c r="L1248"/>
  <c r="L1247"/>
  <c r="L1246"/>
  <c r="L1245"/>
  <c r="L1244"/>
  <c r="L1243"/>
  <c r="L1242"/>
  <c r="L1241"/>
  <c r="L1240"/>
  <c r="L1239"/>
  <c r="L1238"/>
  <c r="L1237"/>
  <c r="L1236"/>
  <c r="L1235"/>
  <c r="L1234"/>
  <c r="L1233"/>
  <c r="L1232"/>
  <c r="L1231"/>
  <c r="L1230"/>
  <c r="L1229"/>
  <c r="L1228"/>
  <c r="L1227"/>
  <c r="L1226"/>
  <c r="L1225"/>
  <c r="L1224"/>
  <c r="L1223"/>
  <c r="L1222"/>
  <c r="L1221"/>
  <c r="L1220"/>
  <c r="L1219"/>
  <c r="L1218"/>
  <c r="L1217"/>
  <c r="L1216"/>
  <c r="L1215"/>
  <c r="L1214"/>
  <c r="L1213"/>
  <c r="L1212"/>
  <c r="L1211"/>
  <c r="L1210"/>
  <c r="L1209"/>
  <c r="L1208"/>
  <c r="L1207"/>
  <c r="L1206"/>
  <c r="L1205"/>
  <c r="L1204"/>
  <c r="L1203"/>
  <c r="L1202"/>
  <c r="L1201"/>
  <c r="L1200"/>
  <c r="L1199"/>
  <c r="L1198"/>
  <c r="L1197"/>
  <c r="L1196"/>
  <c r="L1195"/>
  <c r="L1194"/>
  <c r="L1193"/>
  <c r="L1192"/>
  <c r="L1191"/>
  <c r="L1190"/>
  <c r="L1189"/>
  <c r="L1188"/>
  <c r="L1187"/>
  <c r="L1186"/>
  <c r="L1185"/>
  <c r="L1184"/>
  <c r="L1183"/>
  <c r="L1182"/>
  <c r="L1181"/>
  <c r="L1180"/>
  <c r="L1179"/>
  <c r="L1178"/>
  <c r="L1177"/>
  <c r="L1176"/>
  <c r="L1175"/>
  <c r="L1174"/>
  <c r="L1173"/>
  <c r="L1172"/>
  <c r="L1171"/>
  <c r="L1170"/>
  <c r="L1169"/>
  <c r="L1168"/>
  <c r="L1167"/>
  <c r="L1166"/>
  <c r="L1165"/>
  <c r="L1164"/>
  <c r="L1163"/>
  <c r="L1162"/>
  <c r="L1161"/>
  <c r="L1160"/>
  <c r="L1159"/>
  <c r="L1158"/>
  <c r="L1157"/>
  <c r="L1156"/>
  <c r="L1155"/>
  <c r="L1154"/>
  <c r="L1153"/>
  <c r="L1152"/>
  <c r="L1151"/>
  <c r="L1150"/>
  <c r="L1149"/>
  <c r="L1148"/>
  <c r="L1147"/>
  <c r="L1146"/>
  <c r="L1145"/>
  <c r="L1144"/>
  <c r="L1143"/>
  <c r="L1142"/>
  <c r="L1141"/>
  <c r="L1140"/>
  <c r="L1139"/>
  <c r="L1138"/>
  <c r="L1137"/>
  <c r="L1136"/>
  <c r="L1135"/>
  <c r="L1134"/>
  <c r="L1133"/>
  <c r="L1132"/>
  <c r="L1131"/>
  <c r="L1130"/>
  <c r="L1129"/>
  <c r="L1128"/>
  <c r="L1127"/>
  <c r="L1126"/>
  <c r="L1125"/>
  <c r="L1124"/>
  <c r="L1123"/>
  <c r="L1122"/>
  <c r="L1121"/>
  <c r="L1120"/>
  <c r="L1119"/>
  <c r="L1118"/>
  <c r="L1117"/>
  <c r="L1116"/>
  <c r="L1115"/>
  <c r="L1114"/>
  <c r="L1113"/>
  <c r="L1112"/>
  <c r="L1111"/>
  <c r="L1110"/>
  <c r="L1109"/>
  <c r="L1108"/>
  <c r="L1107"/>
  <c r="L1106"/>
  <c r="L1105"/>
  <c r="L1104"/>
  <c r="L1103"/>
  <c r="L1102"/>
  <c r="L1101"/>
  <c r="L1100"/>
  <c r="L1099"/>
  <c r="L1098"/>
  <c r="L1097"/>
  <c r="L1096"/>
  <c r="L1095"/>
  <c r="L1094"/>
  <c r="L1093"/>
  <c r="L1092"/>
  <c r="L1091"/>
  <c r="L1090"/>
  <c r="L1089"/>
  <c r="L1088"/>
  <c r="L1087"/>
  <c r="L1086"/>
  <c r="L1085"/>
  <c r="L1084"/>
  <c r="L1083"/>
  <c r="L1082"/>
  <c r="L1081"/>
  <c r="L1080"/>
  <c r="L1079"/>
  <c r="L1078"/>
  <c r="L1077"/>
  <c r="L1076"/>
  <c r="L1075"/>
  <c r="L1074"/>
  <c r="L1073"/>
  <c r="L1072"/>
  <c r="L1071"/>
  <c r="L1070"/>
  <c r="L1069"/>
  <c r="L1068"/>
  <c r="L1067"/>
  <c r="L1066"/>
  <c r="L1065"/>
  <c r="L1064"/>
  <c r="L1063"/>
  <c r="L1062"/>
  <c r="L1061"/>
  <c r="L1060"/>
  <c r="L1059"/>
  <c r="L1058"/>
  <c r="L1057"/>
  <c r="L1056"/>
  <c r="L1055"/>
  <c r="L1054"/>
  <c r="L1053"/>
  <c r="L1052"/>
  <c r="L1051"/>
  <c r="L1050"/>
  <c r="L1049"/>
  <c r="L1048"/>
  <c r="L1047"/>
  <c r="L1046"/>
  <c r="L1045"/>
  <c r="L1044"/>
  <c r="L1043"/>
  <c r="L1042"/>
  <c r="L1041"/>
  <c r="L1040"/>
  <c r="L1039"/>
  <c r="L1038"/>
  <c r="L1037"/>
  <c r="L1036"/>
  <c r="L1035"/>
  <c r="L1034"/>
  <c r="L1033"/>
  <c r="L1032"/>
  <c r="L1031"/>
  <c r="L1030"/>
  <c r="L1029"/>
  <c r="E1029"/>
  <c r="D1029"/>
  <c r="C1029"/>
  <c r="B1029"/>
  <c r="L1028"/>
  <c r="E1028"/>
  <c r="D1028"/>
  <c r="C1028"/>
  <c r="B1028"/>
  <c r="L1027"/>
  <c r="E1027"/>
  <c r="D1027"/>
  <c r="C1027"/>
  <c r="B1027"/>
  <c r="L1026"/>
  <c r="E1026"/>
  <c r="D1026"/>
  <c r="C1026"/>
  <c r="B1026"/>
  <c r="L1025"/>
  <c r="E1025"/>
  <c r="D1025"/>
  <c r="C1025"/>
  <c r="B1025"/>
  <c r="L1024"/>
  <c r="E1024"/>
  <c r="D1024"/>
  <c r="C1024"/>
  <c r="B1024"/>
  <c r="L1023"/>
  <c r="E1023"/>
  <c r="D1023"/>
  <c r="C1023"/>
  <c r="B1023"/>
  <c r="L1022"/>
  <c r="E1022"/>
  <c r="D1022"/>
  <c r="C1022"/>
  <c r="B1022"/>
  <c r="L1021"/>
  <c r="E1021"/>
  <c r="D1021"/>
  <c r="C1021"/>
  <c r="B1021"/>
  <c r="L1020"/>
  <c r="E1020"/>
  <c r="D1020"/>
  <c r="C1020"/>
  <c r="B1020"/>
  <c r="L1019"/>
  <c r="E1019"/>
  <c r="D1019"/>
  <c r="C1019"/>
  <c r="B1019"/>
  <c r="L1018"/>
  <c r="E1018"/>
  <c r="D1018"/>
  <c r="C1018"/>
  <c r="B1018"/>
  <c r="L1017"/>
  <c r="E1017"/>
  <c r="D1017"/>
  <c r="C1017"/>
  <c r="B1017"/>
  <c r="L1016"/>
  <c r="E1016"/>
  <c r="D1016"/>
  <c r="C1016"/>
  <c r="B1016"/>
  <c r="L1015"/>
  <c r="E1015"/>
  <c r="D1015"/>
  <c r="C1015"/>
  <c r="B1015"/>
  <c r="L1014"/>
  <c r="E1014"/>
  <c r="D1014"/>
  <c r="C1014"/>
  <c r="B1014"/>
  <c r="L1013"/>
  <c r="E1013"/>
  <c r="D1013"/>
  <c r="C1013"/>
  <c r="B1013"/>
  <c r="L1012"/>
  <c r="E1012"/>
  <c r="D1012"/>
  <c r="C1012"/>
  <c r="B1012"/>
  <c r="L1011"/>
  <c r="E1011"/>
  <c r="D1011"/>
  <c r="C1011"/>
  <c r="B1011"/>
  <c r="L1010"/>
  <c r="E1010"/>
  <c r="D1010"/>
  <c r="C1010"/>
  <c r="B1010"/>
  <c r="L1009"/>
  <c r="E1009"/>
  <c r="D1009"/>
  <c r="C1009"/>
  <c r="B1009"/>
  <c r="L1008"/>
  <c r="E1008"/>
  <c r="D1008"/>
  <c r="C1008"/>
  <c r="B1008"/>
  <c r="L1007"/>
  <c r="E1007"/>
  <c r="D1007"/>
  <c r="C1007"/>
  <c r="B1007"/>
  <c r="L1006"/>
  <c r="E1006"/>
  <c r="D1006"/>
  <c r="C1006"/>
  <c r="B1006"/>
  <c r="L1005"/>
  <c r="E1005"/>
  <c r="D1005"/>
  <c r="C1005"/>
  <c r="B1005"/>
  <c r="L1004"/>
  <c r="E1004"/>
  <c r="D1004"/>
  <c r="C1004"/>
  <c r="B1004"/>
  <c r="L1003"/>
  <c r="E1003"/>
  <c r="D1003"/>
  <c r="C1003"/>
  <c r="B1003"/>
  <c r="L1002"/>
  <c r="E1002"/>
  <c r="D1002"/>
  <c r="C1002"/>
  <c r="B1002"/>
  <c r="L1001"/>
  <c r="E1001"/>
  <c r="D1001"/>
  <c r="C1001"/>
  <c r="B1001"/>
  <c r="L1000"/>
  <c r="E1000"/>
  <c r="D1000"/>
  <c r="C1000"/>
  <c r="B1000"/>
  <c r="L999"/>
  <c r="E999"/>
  <c r="D999"/>
  <c r="C999"/>
  <c r="B999"/>
  <c r="L998"/>
  <c r="E998"/>
  <c r="D998"/>
  <c r="C998"/>
  <c r="B998"/>
  <c r="L997"/>
  <c r="E997"/>
  <c r="D997"/>
  <c r="C997"/>
  <c r="B997"/>
  <c r="L996"/>
  <c r="E996"/>
  <c r="D996"/>
  <c r="C996"/>
  <c r="B996"/>
  <c r="L995"/>
  <c r="E995"/>
  <c r="D995"/>
  <c r="C995"/>
  <c r="B995"/>
  <c r="L994"/>
  <c r="E994"/>
  <c r="D994"/>
  <c r="C994"/>
  <c r="B994"/>
  <c r="L993"/>
  <c r="E993"/>
  <c r="D993"/>
  <c r="C993"/>
  <c r="B993"/>
  <c r="L992"/>
  <c r="E992"/>
  <c r="D992"/>
  <c r="C992"/>
  <c r="B992"/>
  <c r="L991"/>
  <c r="E991"/>
  <c r="D991"/>
  <c r="C991"/>
  <c r="B991"/>
  <c r="L990"/>
  <c r="E990"/>
  <c r="D990"/>
  <c r="C990"/>
  <c r="B990"/>
  <c r="L989"/>
  <c r="E989"/>
  <c r="D989"/>
  <c r="C989"/>
  <c r="B989"/>
  <c r="L988"/>
  <c r="E988"/>
  <c r="D988"/>
  <c r="C988"/>
  <c r="B988"/>
  <c r="L987"/>
  <c r="E987"/>
  <c r="D987"/>
  <c r="C987"/>
  <c r="B987"/>
  <c r="L986"/>
  <c r="E986"/>
  <c r="D986"/>
  <c r="C986"/>
  <c r="B986"/>
  <c r="L985"/>
  <c r="E985"/>
  <c r="D985"/>
  <c r="C985"/>
  <c r="B985"/>
  <c r="L984"/>
  <c r="E984"/>
  <c r="D984"/>
  <c r="C984"/>
  <c r="B984"/>
  <c r="L983"/>
  <c r="E983"/>
  <c r="D983"/>
  <c r="C983"/>
  <c r="B983"/>
  <c r="L982"/>
  <c r="E982"/>
  <c r="D982"/>
  <c r="C982"/>
  <c r="B982"/>
  <c r="L981"/>
  <c r="E981"/>
  <c r="D981"/>
  <c r="C981"/>
  <c r="B981"/>
  <c r="L980"/>
  <c r="E980"/>
  <c r="D980"/>
  <c r="C980"/>
  <c r="B980"/>
  <c r="L979"/>
  <c r="E979"/>
  <c r="D979"/>
  <c r="C979"/>
  <c r="B979"/>
  <c r="L978"/>
  <c r="E978"/>
  <c r="D978"/>
  <c r="C978"/>
  <c r="B978"/>
  <c r="L977"/>
  <c r="E977"/>
  <c r="D977"/>
  <c r="C977"/>
  <c r="B977"/>
  <c r="L976"/>
  <c r="E976"/>
  <c r="D976"/>
  <c r="C976"/>
  <c r="B976"/>
  <c r="L975"/>
  <c r="E975"/>
  <c r="D975"/>
  <c r="C975"/>
  <c r="B975"/>
  <c r="L974"/>
  <c r="E974"/>
  <c r="D974"/>
  <c r="C974"/>
  <c r="B974"/>
  <c r="L973"/>
  <c r="E973"/>
  <c r="D973"/>
  <c r="C973"/>
  <c r="B973"/>
  <c r="L972"/>
  <c r="E972"/>
  <c r="D972"/>
  <c r="C972"/>
  <c r="B972"/>
  <c r="L971"/>
  <c r="E971"/>
  <c r="D971"/>
  <c r="C971"/>
  <c r="B971"/>
  <c r="L970"/>
  <c r="E970"/>
  <c r="D970"/>
  <c r="C970"/>
  <c r="B970"/>
  <c r="L969"/>
  <c r="E969"/>
  <c r="D969"/>
  <c r="C969"/>
  <c r="B969"/>
  <c r="L968"/>
  <c r="E968"/>
  <c r="D968"/>
  <c r="C968"/>
  <c r="B968"/>
  <c r="L967"/>
  <c r="E967"/>
  <c r="D967"/>
  <c r="C967"/>
  <c r="B967"/>
  <c r="L966"/>
  <c r="E966"/>
  <c r="D966"/>
  <c r="C966"/>
  <c r="B966"/>
  <c r="L965"/>
  <c r="E965"/>
  <c r="D965"/>
  <c r="C965"/>
  <c r="B965"/>
  <c r="L964"/>
  <c r="E964"/>
  <c r="D964"/>
  <c r="C964"/>
  <c r="B964"/>
  <c r="L963"/>
  <c r="E963"/>
  <c r="D963"/>
  <c r="C963"/>
  <c r="B963"/>
  <c r="L962"/>
  <c r="E962"/>
  <c r="D962"/>
  <c r="C962"/>
  <c r="B962"/>
  <c r="L961"/>
  <c r="E961"/>
  <c r="D961"/>
  <c r="C961"/>
  <c r="B961"/>
  <c r="L960"/>
  <c r="E960"/>
  <c r="D960"/>
  <c r="C960"/>
  <c r="B960"/>
  <c r="L959"/>
  <c r="E959"/>
  <c r="D959"/>
  <c r="C959"/>
  <c r="B959"/>
  <c r="L958"/>
  <c r="E958"/>
  <c r="D958"/>
  <c r="C958"/>
  <c r="B958"/>
  <c r="L957"/>
  <c r="E957"/>
  <c r="D957"/>
  <c r="C957"/>
  <c r="B957"/>
  <c r="L956"/>
  <c r="E956"/>
  <c r="D956"/>
  <c r="C956"/>
  <c r="B956"/>
  <c r="L955"/>
  <c r="E955"/>
  <c r="D955"/>
  <c r="C955"/>
  <c r="B955"/>
  <c r="L954"/>
  <c r="E954"/>
  <c r="D954"/>
  <c r="C954"/>
  <c r="B954"/>
  <c r="L953"/>
  <c r="E953"/>
  <c r="D953"/>
  <c r="C953"/>
  <c r="B953"/>
  <c r="L952"/>
  <c r="E952"/>
  <c r="D952"/>
  <c r="C952"/>
  <c r="B952"/>
  <c r="L951"/>
  <c r="E951"/>
  <c r="D951"/>
  <c r="C951"/>
  <c r="B951"/>
  <c r="L950"/>
  <c r="E950"/>
  <c r="D950"/>
  <c r="C950"/>
  <c r="B950"/>
  <c r="L949"/>
  <c r="E949"/>
  <c r="D949"/>
  <c r="C949"/>
  <c r="B949"/>
  <c r="L948"/>
  <c r="E948"/>
  <c r="D948"/>
  <c r="C948"/>
  <c r="B948"/>
  <c r="L947"/>
  <c r="E947"/>
  <c r="D947"/>
  <c r="C947"/>
  <c r="B947"/>
  <c r="L946"/>
  <c r="E946"/>
  <c r="D946"/>
  <c r="C946"/>
  <c r="B946"/>
  <c r="L945"/>
  <c r="E945"/>
  <c r="D945"/>
  <c r="C945"/>
  <c r="B945"/>
  <c r="L944"/>
  <c r="E944"/>
  <c r="D944"/>
  <c r="C944"/>
  <c r="B944"/>
  <c r="L943"/>
  <c r="E943"/>
  <c r="D943"/>
  <c r="C943"/>
  <c r="B943"/>
  <c r="L942"/>
  <c r="E942"/>
  <c r="D942"/>
  <c r="C942"/>
  <c r="B942"/>
  <c r="L941"/>
  <c r="E941"/>
  <c r="D941"/>
  <c r="C941"/>
  <c r="B941"/>
  <c r="L940"/>
  <c r="E940"/>
  <c r="D940"/>
  <c r="C940"/>
  <c r="B940"/>
  <c r="L939"/>
  <c r="E939"/>
  <c r="D939"/>
  <c r="C939"/>
  <c r="B939"/>
  <c r="L938"/>
  <c r="E938"/>
  <c r="D938"/>
  <c r="C938"/>
  <c r="B938"/>
  <c r="L937"/>
  <c r="E937"/>
  <c r="D937"/>
  <c r="C937"/>
  <c r="B937"/>
  <c r="L936"/>
  <c r="E936"/>
  <c r="D936"/>
  <c r="C936"/>
  <c r="B936"/>
  <c r="L935"/>
  <c r="E935"/>
  <c r="D935"/>
  <c r="C935"/>
  <c r="B935"/>
  <c r="L934"/>
  <c r="E934"/>
  <c r="D934"/>
  <c r="C934"/>
  <c r="B934"/>
  <c r="L933"/>
  <c r="E933"/>
  <c r="D933"/>
  <c r="C933"/>
  <c r="B933"/>
  <c r="L932"/>
  <c r="E932"/>
  <c r="D932"/>
  <c r="C932"/>
  <c r="B932"/>
  <c r="L931"/>
  <c r="E931"/>
  <c r="D931"/>
  <c r="C931"/>
  <c r="B931"/>
  <c r="L930"/>
  <c r="E930"/>
  <c r="D930"/>
  <c r="C930"/>
  <c r="B930"/>
  <c r="L929"/>
  <c r="E929"/>
  <c r="D929"/>
  <c r="C929"/>
  <c r="B929"/>
  <c r="L928"/>
  <c r="E928"/>
  <c r="D928"/>
  <c r="C928"/>
  <c r="B928"/>
  <c r="L927"/>
  <c r="E927"/>
  <c r="D927"/>
  <c r="C927"/>
  <c r="B927"/>
  <c r="L926"/>
  <c r="E926"/>
  <c r="D926"/>
  <c r="C926"/>
  <c r="B926"/>
  <c r="L925"/>
  <c r="E925"/>
  <c r="D925"/>
  <c r="C925"/>
  <c r="B925"/>
  <c r="L924"/>
  <c r="E924"/>
  <c r="D924"/>
  <c r="C924"/>
  <c r="B924"/>
  <c r="L923"/>
  <c r="E923"/>
  <c r="D923"/>
  <c r="C923"/>
  <c r="B923"/>
  <c r="L922"/>
  <c r="E922"/>
  <c r="D922"/>
  <c r="C922"/>
  <c r="B922"/>
  <c r="L921"/>
  <c r="E921"/>
  <c r="D921"/>
  <c r="C921"/>
  <c r="B921"/>
  <c r="L920"/>
  <c r="E920"/>
  <c r="D920"/>
  <c r="C920"/>
  <c r="B920"/>
  <c r="L919"/>
  <c r="E919"/>
  <c r="D919"/>
  <c r="C919"/>
  <c r="B919"/>
  <c r="L918"/>
  <c r="E918"/>
  <c r="D918"/>
  <c r="C918"/>
  <c r="B918"/>
  <c r="L917"/>
  <c r="E917"/>
  <c r="D917"/>
  <c r="C917"/>
  <c r="B917"/>
  <c r="L916"/>
  <c r="E916"/>
  <c r="D916"/>
  <c r="C916"/>
  <c r="B916"/>
  <c r="L915"/>
  <c r="E915"/>
  <c r="D915"/>
  <c r="C915"/>
  <c r="B915"/>
  <c r="L914"/>
  <c r="E914"/>
  <c r="D914"/>
  <c r="C914"/>
  <c r="B914"/>
  <c r="L913"/>
  <c r="E913"/>
  <c r="D913"/>
  <c r="C913"/>
  <c r="B913"/>
  <c r="L912"/>
  <c r="E912"/>
  <c r="D912"/>
  <c r="C912"/>
  <c r="B912"/>
  <c r="L911"/>
  <c r="E911"/>
  <c r="D911"/>
  <c r="C911"/>
  <c r="B911"/>
  <c r="L910"/>
  <c r="E910"/>
  <c r="D910"/>
  <c r="C910"/>
  <c r="B910"/>
  <c r="L909"/>
  <c r="E909"/>
  <c r="D909"/>
  <c r="C909"/>
  <c r="B909"/>
  <c r="L908"/>
  <c r="E908"/>
  <c r="D908"/>
  <c r="C908"/>
  <c r="B908"/>
  <c r="L907"/>
  <c r="E907"/>
  <c r="D907"/>
  <c r="C907"/>
  <c r="B907"/>
  <c r="L906"/>
  <c r="E906"/>
  <c r="D906"/>
  <c r="C906"/>
  <c r="B906"/>
  <c r="L905"/>
  <c r="E905"/>
  <c r="D905"/>
  <c r="C905"/>
  <c r="B905"/>
  <c r="L904"/>
  <c r="E904"/>
  <c r="D904"/>
  <c r="C904"/>
  <c r="B904"/>
  <c r="L903"/>
  <c r="E903"/>
  <c r="D903"/>
  <c r="C903"/>
  <c r="B903"/>
  <c r="L902"/>
  <c r="E902"/>
  <c r="D902"/>
  <c r="C902"/>
  <c r="B902"/>
  <c r="L901"/>
  <c r="E901"/>
  <c r="D901"/>
  <c r="C901"/>
  <c r="B901"/>
  <c r="L900"/>
  <c r="E900"/>
  <c r="D900"/>
  <c r="C900"/>
  <c r="B900"/>
  <c r="L899"/>
  <c r="E899"/>
  <c r="D899"/>
  <c r="C899"/>
  <c r="B899"/>
  <c r="L898"/>
  <c r="E898"/>
  <c r="D898"/>
  <c r="C898"/>
  <c r="B898"/>
  <c r="L897"/>
  <c r="E897"/>
  <c r="D897"/>
  <c r="C897"/>
  <c r="B897"/>
  <c r="L896"/>
  <c r="E896"/>
  <c r="D896"/>
  <c r="C896"/>
  <c r="B896"/>
  <c r="L895"/>
  <c r="E895"/>
  <c r="D895"/>
  <c r="C895"/>
  <c r="B895"/>
  <c r="L894"/>
  <c r="E894"/>
  <c r="D894"/>
  <c r="C894"/>
  <c r="B894"/>
  <c r="L893"/>
  <c r="E893"/>
  <c r="D893"/>
  <c r="C893"/>
  <c r="B893"/>
  <c r="L892"/>
  <c r="E892"/>
  <c r="D892"/>
  <c r="C892"/>
  <c r="B892"/>
  <c r="L891"/>
  <c r="E891"/>
  <c r="D891"/>
  <c r="C891"/>
  <c r="B891"/>
  <c r="L890"/>
  <c r="E890"/>
  <c r="D890"/>
  <c r="C890"/>
  <c r="B890"/>
  <c r="L889"/>
  <c r="E889"/>
  <c r="D889"/>
  <c r="C889"/>
  <c r="B889"/>
  <c r="L888"/>
  <c r="E888"/>
  <c r="D888"/>
  <c r="C888"/>
  <c r="B888"/>
  <c r="L887"/>
  <c r="E887"/>
  <c r="D887"/>
  <c r="C887"/>
  <c r="B887"/>
  <c r="L886"/>
  <c r="E886"/>
  <c r="D886"/>
  <c r="C886"/>
  <c r="B886"/>
  <c r="L885"/>
  <c r="E885"/>
  <c r="D885"/>
  <c r="C885"/>
  <c r="B885"/>
  <c r="L884"/>
  <c r="E884"/>
  <c r="D884"/>
  <c r="C884"/>
  <c r="B884"/>
  <c r="L883"/>
  <c r="E883"/>
  <c r="D883"/>
  <c r="C883"/>
  <c r="B883"/>
  <c r="L882"/>
  <c r="E882"/>
  <c r="D882"/>
  <c r="C882"/>
  <c r="B882"/>
  <c r="L881"/>
  <c r="E881"/>
  <c r="D881"/>
  <c r="C881"/>
  <c r="B881"/>
  <c r="L880"/>
  <c r="E880"/>
  <c r="D880"/>
  <c r="C880"/>
  <c r="B880"/>
  <c r="L879"/>
  <c r="E879"/>
  <c r="D879"/>
  <c r="C879"/>
  <c r="B879"/>
  <c r="L878"/>
  <c r="E878"/>
  <c r="D878"/>
  <c r="C878"/>
  <c r="B878"/>
  <c r="L877"/>
  <c r="E877"/>
  <c r="D877"/>
  <c r="C877"/>
  <c r="B877"/>
  <c r="L876"/>
  <c r="E876"/>
  <c r="D876"/>
  <c r="C876"/>
  <c r="B876"/>
  <c r="L875"/>
  <c r="E875"/>
  <c r="D875"/>
  <c r="C875"/>
  <c r="B875"/>
  <c r="L874"/>
  <c r="E874"/>
  <c r="D874"/>
  <c r="C874"/>
  <c r="B874"/>
  <c r="L873"/>
  <c r="E873"/>
  <c r="D873"/>
  <c r="C873"/>
  <c r="B873"/>
  <c r="L872"/>
  <c r="E872"/>
  <c r="D872"/>
  <c r="C872"/>
  <c r="B872"/>
  <c r="L871"/>
  <c r="E871"/>
  <c r="D871"/>
  <c r="C871"/>
  <c r="B871"/>
  <c r="L870"/>
  <c r="E870"/>
  <c r="D870"/>
  <c r="C870"/>
  <c r="B870"/>
  <c r="L869"/>
  <c r="E869"/>
  <c r="D869"/>
  <c r="C869"/>
  <c r="B869"/>
  <c r="L868"/>
  <c r="E868"/>
  <c r="D868"/>
  <c r="C868"/>
  <c r="B868"/>
  <c r="L867"/>
  <c r="E867"/>
  <c r="D867"/>
  <c r="C867"/>
  <c r="B867"/>
  <c r="L866"/>
  <c r="E866"/>
  <c r="D866"/>
  <c r="C866"/>
  <c r="B866"/>
  <c r="L865"/>
  <c r="E865"/>
  <c r="D865"/>
  <c r="C865"/>
  <c r="B865"/>
  <c r="L864"/>
  <c r="E864"/>
  <c r="D864"/>
  <c r="C864"/>
  <c r="B864"/>
  <c r="L863"/>
  <c r="E863"/>
  <c r="D863"/>
  <c r="C863"/>
  <c r="B863"/>
  <c r="L862"/>
  <c r="E862"/>
  <c r="D862"/>
  <c r="C862"/>
  <c r="B862"/>
  <c r="L861"/>
  <c r="E861"/>
  <c r="D861"/>
  <c r="C861"/>
  <c r="B861"/>
  <c r="L860"/>
  <c r="E860"/>
  <c r="D860"/>
  <c r="C860"/>
  <c r="B860"/>
  <c r="L859"/>
  <c r="E859"/>
  <c r="D859"/>
  <c r="C859"/>
  <c r="B859"/>
  <c r="L858"/>
  <c r="E858"/>
  <c r="D858"/>
  <c r="C858"/>
  <c r="B858"/>
  <c r="L857"/>
  <c r="E857"/>
  <c r="D857"/>
  <c r="C857"/>
  <c r="B857"/>
  <c r="L856"/>
  <c r="E856"/>
  <c r="D856"/>
  <c r="C856"/>
  <c r="B856"/>
  <c r="L855"/>
  <c r="E855"/>
  <c r="D855"/>
  <c r="C855"/>
  <c r="B855"/>
  <c r="L854"/>
  <c r="E854"/>
  <c r="D854"/>
  <c r="C854"/>
  <c r="B854"/>
  <c r="L853"/>
  <c r="E853"/>
  <c r="D853"/>
  <c r="C853"/>
  <c r="B853"/>
  <c r="L852"/>
  <c r="E852"/>
  <c r="D852"/>
  <c r="C852"/>
  <c r="B852"/>
  <c r="L851"/>
  <c r="E851"/>
  <c r="D851"/>
  <c r="C851"/>
  <c r="B851"/>
  <c r="L850"/>
  <c r="E850"/>
  <c r="D850"/>
  <c r="C850"/>
  <c r="B850"/>
  <c r="L849"/>
  <c r="E849"/>
  <c r="D849"/>
  <c r="C849"/>
  <c r="B849"/>
  <c r="L848"/>
  <c r="E848"/>
  <c r="D848"/>
  <c r="C848"/>
  <c r="B848"/>
  <c r="L847"/>
  <c r="E847"/>
  <c r="D847"/>
  <c r="C847"/>
  <c r="B847"/>
  <c r="L846"/>
  <c r="E846"/>
  <c r="D846"/>
  <c r="C846"/>
  <c r="B846"/>
  <c r="L845"/>
  <c r="E845"/>
  <c r="D845"/>
  <c r="C845"/>
  <c r="B845"/>
  <c r="L844"/>
  <c r="E844"/>
  <c r="D844"/>
  <c r="C844"/>
  <c r="B844"/>
  <c r="L843"/>
  <c r="E843"/>
  <c r="D843"/>
  <c r="C843"/>
  <c r="B843"/>
  <c r="L842"/>
  <c r="E842"/>
  <c r="D842"/>
  <c r="C842"/>
  <c r="B842"/>
  <c r="L841"/>
  <c r="E841"/>
  <c r="D841"/>
  <c r="C841"/>
  <c r="B841"/>
  <c r="L840"/>
  <c r="E840"/>
  <c r="D840"/>
  <c r="C840"/>
  <c r="B840"/>
  <c r="L839"/>
  <c r="E839"/>
  <c r="D839"/>
  <c r="C839"/>
  <c r="B839"/>
  <c r="L838"/>
  <c r="E838"/>
  <c r="D838"/>
  <c r="C838"/>
  <c r="B838"/>
  <c r="L837"/>
  <c r="E837"/>
  <c r="D837"/>
  <c r="C837"/>
  <c r="B837"/>
  <c r="L836"/>
  <c r="E836"/>
  <c r="D836"/>
  <c r="C836"/>
  <c r="B836"/>
  <c r="L835"/>
  <c r="E835"/>
  <c r="D835"/>
  <c r="C835"/>
  <c r="B835"/>
  <c r="L834"/>
  <c r="E834"/>
  <c r="D834"/>
  <c r="C834"/>
  <c r="B834"/>
  <c r="L833"/>
  <c r="E833"/>
  <c r="D833"/>
  <c r="C833"/>
  <c r="B833"/>
  <c r="L832"/>
  <c r="E832"/>
  <c r="D832"/>
  <c r="C832"/>
  <c r="B832"/>
  <c r="L831"/>
  <c r="E831"/>
  <c r="D831"/>
  <c r="C831"/>
  <c r="B831"/>
  <c r="L830"/>
  <c r="E830"/>
  <c r="D830"/>
  <c r="C830"/>
  <c r="B830"/>
  <c r="L829"/>
  <c r="E829"/>
  <c r="D829"/>
  <c r="C829"/>
  <c r="B829"/>
  <c r="L828"/>
  <c r="E828"/>
  <c r="D828"/>
  <c r="C828"/>
  <c r="B828"/>
  <c r="L827"/>
  <c r="E827"/>
  <c r="D827"/>
  <c r="C827"/>
  <c r="B827"/>
  <c r="L826"/>
  <c r="E826"/>
  <c r="D826"/>
  <c r="C826"/>
  <c r="B826"/>
  <c r="L825"/>
  <c r="E825"/>
  <c r="D825"/>
  <c r="C825"/>
  <c r="B825"/>
  <c r="L824"/>
  <c r="E824"/>
  <c r="D824"/>
  <c r="C824"/>
  <c r="B824"/>
  <c r="L823"/>
  <c r="E823"/>
  <c r="D823"/>
  <c r="C823"/>
  <c r="B823"/>
  <c r="L822"/>
  <c r="E822"/>
  <c r="D822"/>
  <c r="C822"/>
  <c r="B822"/>
  <c r="L821"/>
  <c r="E821"/>
  <c r="D821"/>
  <c r="C821"/>
  <c r="B821"/>
  <c r="L820"/>
  <c r="E820"/>
  <c r="D820"/>
  <c r="C820"/>
  <c r="B820"/>
  <c r="L819"/>
  <c r="E819"/>
  <c r="D819"/>
  <c r="C819"/>
  <c r="B819"/>
  <c r="L818"/>
  <c r="E818"/>
  <c r="D818"/>
  <c r="C818"/>
  <c r="B818"/>
  <c r="L817"/>
  <c r="E817"/>
  <c r="D817"/>
  <c r="C817"/>
  <c r="B817"/>
  <c r="L816"/>
  <c r="E816"/>
  <c r="D816"/>
  <c r="C816"/>
  <c r="B816"/>
  <c r="L815"/>
  <c r="E815"/>
  <c r="D815"/>
  <c r="C815"/>
  <c r="B815"/>
  <c r="L814"/>
  <c r="E814"/>
  <c r="D814"/>
  <c r="C814"/>
  <c r="B814"/>
  <c r="L813"/>
  <c r="E813"/>
  <c r="D813"/>
  <c r="C813"/>
  <c r="B813"/>
  <c r="L812"/>
  <c r="E812"/>
  <c r="D812"/>
  <c r="C812"/>
  <c r="B812"/>
  <c r="L811"/>
  <c r="E811"/>
  <c r="D811"/>
  <c r="C811"/>
  <c r="B811"/>
  <c r="L810"/>
  <c r="E810"/>
  <c r="D810"/>
  <c r="C810"/>
  <c r="B810"/>
  <c r="L809"/>
  <c r="E809"/>
  <c r="D809"/>
  <c r="C809"/>
  <c r="B809"/>
  <c r="L808"/>
  <c r="E808"/>
  <c r="D808"/>
  <c r="C808"/>
  <c r="B808"/>
  <c r="L807"/>
  <c r="E807"/>
  <c r="D807"/>
  <c r="C807"/>
  <c r="B807"/>
  <c r="L806"/>
  <c r="E806"/>
  <c r="D806"/>
  <c r="C806"/>
  <c r="B806"/>
  <c r="L805"/>
  <c r="E805"/>
  <c r="D805"/>
  <c r="C805"/>
  <c r="B805"/>
  <c r="L804"/>
  <c r="E804"/>
  <c r="D804"/>
  <c r="C804"/>
  <c r="B804"/>
  <c r="L803"/>
  <c r="E803"/>
  <c r="D803"/>
  <c r="C803"/>
  <c r="B803"/>
  <c r="L802"/>
  <c r="E802"/>
  <c r="D802"/>
  <c r="C802"/>
  <c r="B802"/>
  <c r="L801"/>
  <c r="E801"/>
  <c r="D801"/>
  <c r="C801"/>
  <c r="B801"/>
  <c r="L800"/>
  <c r="E800"/>
  <c r="D800"/>
  <c r="C800"/>
  <c r="B800"/>
  <c r="L799"/>
  <c r="E799"/>
  <c r="D799"/>
  <c r="C799"/>
  <c r="B799"/>
  <c r="L798"/>
  <c r="E798"/>
  <c r="D798"/>
  <c r="C798"/>
  <c r="B798"/>
  <c r="L797"/>
  <c r="E797"/>
  <c r="D797"/>
  <c r="C797"/>
  <c r="B797"/>
  <c r="L796"/>
  <c r="E796"/>
  <c r="D796"/>
  <c r="C796"/>
  <c r="B796"/>
  <c r="L795"/>
  <c r="E795"/>
  <c r="D795"/>
  <c r="C795"/>
  <c r="B795"/>
  <c r="L794"/>
  <c r="E794"/>
  <c r="D794"/>
  <c r="C794"/>
  <c r="B794"/>
  <c r="L793"/>
  <c r="E793"/>
  <c r="D793"/>
  <c r="C793"/>
  <c r="B793"/>
  <c r="L792"/>
  <c r="E792"/>
  <c r="D792"/>
  <c r="C792"/>
  <c r="B792"/>
  <c r="L791"/>
  <c r="E791"/>
  <c r="D791"/>
  <c r="C791"/>
  <c r="B791"/>
  <c r="L790"/>
  <c r="E790"/>
  <c r="D790"/>
  <c r="C790"/>
  <c r="B790"/>
  <c r="L789"/>
  <c r="E789"/>
  <c r="D789"/>
  <c r="C789"/>
  <c r="B789"/>
  <c r="L788"/>
  <c r="E788"/>
  <c r="D788"/>
  <c r="C788"/>
  <c r="B788"/>
  <c r="L787"/>
  <c r="E787"/>
  <c r="D787"/>
  <c r="C787"/>
  <c r="B787"/>
  <c r="L786"/>
  <c r="E786"/>
  <c r="D786"/>
  <c r="C786"/>
  <c r="B786"/>
  <c r="L785"/>
  <c r="E785"/>
  <c r="D785"/>
  <c r="C785"/>
  <c r="B785"/>
  <c r="L784"/>
  <c r="E784"/>
  <c r="D784"/>
  <c r="C784"/>
  <c r="B784"/>
  <c r="L783"/>
  <c r="E783"/>
  <c r="D783"/>
  <c r="C783"/>
  <c r="B783"/>
  <c r="L782"/>
  <c r="E782"/>
  <c r="D782"/>
  <c r="C782"/>
  <c r="B782"/>
  <c r="L781"/>
  <c r="E781"/>
  <c r="D781"/>
  <c r="C781"/>
  <c r="B781"/>
  <c r="L780"/>
  <c r="E780"/>
  <c r="D780"/>
  <c r="C780"/>
  <c r="B780"/>
  <c r="L779"/>
  <c r="E779"/>
  <c r="D779"/>
  <c r="C779"/>
  <c r="B779"/>
  <c r="L778"/>
  <c r="E778"/>
  <c r="D778"/>
  <c r="C778"/>
  <c r="B778"/>
  <c r="L777"/>
  <c r="E777"/>
  <c r="D777"/>
  <c r="C777"/>
  <c r="B777"/>
  <c r="L776"/>
  <c r="E776"/>
  <c r="D776"/>
  <c r="C776"/>
  <c r="B776"/>
  <c r="L775"/>
  <c r="E775"/>
  <c r="D775"/>
  <c r="C775"/>
  <c r="B775"/>
  <c r="L774"/>
  <c r="E774"/>
  <c r="D774"/>
  <c r="C774"/>
  <c r="B774"/>
  <c r="L773"/>
  <c r="E773"/>
  <c r="D773"/>
  <c r="C773"/>
  <c r="B773"/>
  <c r="L772"/>
  <c r="E772"/>
  <c r="D772"/>
  <c r="C772"/>
  <c r="B772"/>
  <c r="L771"/>
  <c r="E771"/>
  <c r="D771"/>
  <c r="C771"/>
  <c r="B771"/>
  <c r="L770"/>
  <c r="E770"/>
  <c r="D770"/>
  <c r="C770"/>
  <c r="B770"/>
  <c r="L769"/>
  <c r="E769"/>
  <c r="D769"/>
  <c r="C769"/>
  <c r="B769"/>
  <c r="L768"/>
  <c r="E768"/>
  <c r="D768"/>
  <c r="C768"/>
  <c r="B768"/>
  <c r="L767"/>
  <c r="E767"/>
  <c r="D767"/>
  <c r="C767"/>
  <c r="B767"/>
  <c r="L766"/>
  <c r="E766"/>
  <c r="D766"/>
  <c r="C766"/>
  <c r="B766"/>
  <c r="L765"/>
  <c r="E765"/>
  <c r="D765"/>
  <c r="C765"/>
  <c r="B765"/>
  <c r="L764"/>
  <c r="E764"/>
  <c r="D764"/>
  <c r="C764"/>
  <c r="B764"/>
  <c r="L763"/>
  <c r="E763"/>
  <c r="D763"/>
  <c r="C763"/>
  <c r="B763"/>
  <c r="L762"/>
  <c r="E762"/>
  <c r="D762"/>
  <c r="C762"/>
  <c r="B762"/>
  <c r="L761"/>
  <c r="E761"/>
  <c r="D761"/>
  <c r="C761"/>
  <c r="B761"/>
  <c r="L760"/>
  <c r="E760"/>
  <c r="D760"/>
  <c r="C760"/>
  <c r="B760"/>
  <c r="L759"/>
  <c r="E759"/>
  <c r="D759"/>
  <c r="C759"/>
  <c r="B759"/>
  <c r="L758"/>
  <c r="E758"/>
  <c r="D758"/>
  <c r="C758"/>
  <c r="B758"/>
  <c r="L757"/>
  <c r="E757"/>
  <c r="D757"/>
  <c r="C757"/>
  <c r="B757"/>
  <c r="L756"/>
  <c r="E756"/>
  <c r="D756"/>
  <c r="C756"/>
  <c r="B756"/>
  <c r="L755"/>
  <c r="E755"/>
  <c r="D755"/>
  <c r="C755"/>
  <c r="B755"/>
  <c r="L754"/>
  <c r="E754"/>
  <c r="D754"/>
  <c r="C754"/>
  <c r="B754"/>
  <c r="L753"/>
  <c r="E753"/>
  <c r="D753"/>
  <c r="C753"/>
  <c r="B753"/>
  <c r="L752"/>
  <c r="E752"/>
  <c r="D752"/>
  <c r="C752"/>
  <c r="B752"/>
  <c r="L751"/>
  <c r="E751"/>
  <c r="D751"/>
  <c r="C751"/>
  <c r="B751"/>
  <c r="L750"/>
  <c r="E750"/>
  <c r="D750"/>
  <c r="C750"/>
  <c r="B750"/>
  <c r="L749"/>
  <c r="E749"/>
  <c r="D749"/>
  <c r="C749"/>
  <c r="B749"/>
  <c r="L748"/>
  <c r="E748"/>
  <c r="D748"/>
  <c r="C748"/>
  <c r="B748"/>
  <c r="L747"/>
  <c r="E747"/>
  <c r="D747"/>
  <c r="C747"/>
  <c r="B747"/>
  <c r="L746"/>
  <c r="E746"/>
  <c r="D746"/>
  <c r="C746"/>
  <c r="B746"/>
  <c r="L745"/>
  <c r="E745"/>
  <c r="D745"/>
  <c r="C745"/>
  <c r="B745"/>
  <c r="L744"/>
  <c r="E744"/>
  <c r="D744"/>
  <c r="C744"/>
  <c r="B744"/>
  <c r="L743"/>
  <c r="E743"/>
  <c r="D743"/>
  <c r="C743"/>
  <c r="B743"/>
  <c r="L742"/>
  <c r="E742"/>
  <c r="D742"/>
  <c r="C742"/>
  <c r="B742"/>
  <c r="L741"/>
  <c r="E741"/>
  <c r="D741"/>
  <c r="C741"/>
  <c r="B741"/>
  <c r="L740"/>
  <c r="E740"/>
  <c r="D740"/>
  <c r="C740"/>
  <c r="B740"/>
  <c r="L739"/>
  <c r="E739"/>
  <c r="D739"/>
  <c r="C739"/>
  <c r="B739"/>
  <c r="L738"/>
  <c r="E738"/>
  <c r="D738"/>
  <c r="C738"/>
  <c r="B738"/>
  <c r="L737"/>
  <c r="E737"/>
  <c r="D737"/>
  <c r="C737"/>
  <c r="B737"/>
  <c r="L736"/>
  <c r="E736"/>
  <c r="D736"/>
  <c r="C736"/>
  <c r="B736"/>
  <c r="L735"/>
  <c r="E735"/>
  <c r="D735"/>
  <c r="C735"/>
  <c r="B735"/>
  <c r="L734"/>
  <c r="E734"/>
  <c r="D734"/>
  <c r="C734"/>
  <c r="B734"/>
  <c r="L733"/>
  <c r="E733"/>
  <c r="D733"/>
  <c r="C733"/>
  <c r="B733"/>
  <c r="L732"/>
  <c r="E732"/>
  <c r="D732"/>
  <c r="C732"/>
  <c r="B732"/>
  <c r="L731"/>
  <c r="E731"/>
  <c r="D731"/>
  <c r="C731"/>
  <c r="B731"/>
  <c r="L730"/>
  <c r="E730"/>
  <c r="D730"/>
  <c r="C730"/>
  <c r="B730"/>
  <c r="L729"/>
  <c r="E729"/>
  <c r="D729"/>
  <c r="C729"/>
  <c r="B729"/>
  <c r="L728"/>
  <c r="E728"/>
  <c r="D728"/>
  <c r="C728"/>
  <c r="B728"/>
  <c r="L727"/>
  <c r="E727"/>
  <c r="D727"/>
  <c r="C727"/>
  <c r="B727"/>
  <c r="L726"/>
  <c r="E726"/>
  <c r="D726"/>
  <c r="C726"/>
  <c r="B726"/>
  <c r="L725"/>
  <c r="E725"/>
  <c r="D725"/>
  <c r="C725"/>
  <c r="B725"/>
  <c r="L724"/>
  <c r="E724"/>
  <c r="D724"/>
  <c r="C724"/>
  <c r="B724"/>
  <c r="L723"/>
  <c r="E723"/>
  <c r="D723"/>
  <c r="C723"/>
  <c r="B723"/>
  <c r="L722"/>
  <c r="E722"/>
  <c r="D722"/>
  <c r="C722"/>
  <c r="B722"/>
  <c r="L721"/>
  <c r="E721"/>
  <c r="D721"/>
  <c r="C721"/>
  <c r="B721"/>
  <c r="L720"/>
  <c r="E720"/>
  <c r="D720"/>
  <c r="C720"/>
  <c r="B720"/>
  <c r="L719"/>
  <c r="E719"/>
  <c r="D719"/>
  <c r="C719"/>
  <c r="B719"/>
  <c r="L718"/>
  <c r="E718"/>
  <c r="D718"/>
  <c r="C718"/>
  <c r="B718"/>
  <c r="L717"/>
  <c r="E717"/>
  <c r="D717"/>
  <c r="C717"/>
  <c r="B717"/>
  <c r="L716"/>
  <c r="E716"/>
  <c r="D716"/>
  <c r="C716"/>
  <c r="B716"/>
  <c r="L715"/>
  <c r="E715"/>
  <c r="D715"/>
  <c r="C715"/>
  <c r="B715"/>
  <c r="L714"/>
  <c r="E714"/>
  <c r="D714"/>
  <c r="C714"/>
  <c r="B714"/>
  <c r="L713"/>
  <c r="E713"/>
  <c r="D713"/>
  <c r="C713"/>
  <c r="B713"/>
  <c r="L712"/>
  <c r="E712"/>
  <c r="D712"/>
  <c r="C712"/>
  <c r="B712"/>
  <c r="L711"/>
  <c r="E711"/>
  <c r="D711"/>
  <c r="C711"/>
  <c r="B711"/>
  <c r="L710"/>
  <c r="E710"/>
  <c r="D710"/>
  <c r="C710"/>
  <c r="B710"/>
  <c r="L709"/>
  <c r="E709"/>
  <c r="D709"/>
  <c r="C709"/>
  <c r="B709"/>
  <c r="L708"/>
  <c r="E708"/>
  <c r="D708"/>
  <c r="C708"/>
  <c r="B708"/>
  <c r="L707"/>
  <c r="E707"/>
  <c r="D707"/>
  <c r="C707"/>
  <c r="B707"/>
  <c r="L706"/>
  <c r="E706"/>
  <c r="D706"/>
  <c r="C706"/>
  <c r="B706"/>
  <c r="L705"/>
  <c r="E705"/>
  <c r="D705"/>
  <c r="C705"/>
  <c r="B705"/>
  <c r="L704"/>
  <c r="E704"/>
  <c r="D704"/>
  <c r="C704"/>
  <c r="B704"/>
  <c r="L703"/>
  <c r="E703"/>
  <c r="D703"/>
  <c r="C703"/>
  <c r="B703"/>
  <c r="L702"/>
  <c r="E702"/>
  <c r="D702"/>
  <c r="C702"/>
  <c r="B702"/>
  <c r="L701"/>
  <c r="E701"/>
  <c r="D701"/>
  <c r="C701"/>
  <c r="B701"/>
  <c r="L700"/>
  <c r="E700"/>
  <c r="D700"/>
  <c r="C700"/>
  <c r="B700"/>
  <c r="L699"/>
  <c r="E699"/>
  <c r="D699"/>
  <c r="C699"/>
  <c r="B699"/>
  <c r="L698"/>
  <c r="E698"/>
  <c r="D698"/>
  <c r="C698"/>
  <c r="B698"/>
  <c r="L697"/>
  <c r="E697"/>
  <c r="D697"/>
  <c r="C697"/>
  <c r="B697"/>
  <c r="L696"/>
  <c r="E696"/>
  <c r="D696"/>
  <c r="C696"/>
  <c r="B696"/>
  <c r="L695"/>
  <c r="E695"/>
  <c r="D695"/>
  <c r="C695"/>
  <c r="B695"/>
  <c r="L694"/>
  <c r="E694"/>
  <c r="D694"/>
  <c r="C694"/>
  <c r="B694"/>
  <c r="L693"/>
  <c r="E693"/>
  <c r="D693"/>
  <c r="C693"/>
  <c r="B693"/>
  <c r="L692"/>
  <c r="E692"/>
  <c r="D692"/>
  <c r="C692"/>
  <c r="B692"/>
  <c r="L691"/>
  <c r="E691"/>
  <c r="D691"/>
  <c r="C691"/>
  <c r="B691"/>
  <c r="L690"/>
  <c r="E690"/>
  <c r="D690"/>
  <c r="C690"/>
  <c r="B690"/>
  <c r="L689"/>
  <c r="E689"/>
  <c r="D689"/>
  <c r="C689"/>
  <c r="B689"/>
  <c r="L688"/>
  <c r="E688"/>
  <c r="D688"/>
  <c r="C688"/>
  <c r="B688"/>
  <c r="L687"/>
  <c r="E687"/>
  <c r="D687"/>
  <c r="C687"/>
  <c r="B687"/>
  <c r="L686"/>
  <c r="E686"/>
  <c r="D686"/>
  <c r="C686"/>
  <c r="B686"/>
  <c r="L685"/>
  <c r="E685"/>
  <c r="D685"/>
  <c r="C685"/>
  <c r="B685"/>
  <c r="L684"/>
  <c r="E684"/>
  <c r="D684"/>
  <c r="C684"/>
  <c r="B684"/>
  <c r="L683"/>
  <c r="E683"/>
  <c r="D683"/>
  <c r="C683"/>
  <c r="B683"/>
  <c r="L682"/>
  <c r="E682"/>
  <c r="D682"/>
  <c r="C682"/>
  <c r="B682"/>
  <c r="L681"/>
  <c r="E681"/>
  <c r="D681"/>
  <c r="C681"/>
  <c r="B681"/>
  <c r="L680"/>
  <c r="E680"/>
  <c r="D680"/>
  <c r="C680"/>
  <c r="B680"/>
  <c r="L679"/>
  <c r="E679"/>
  <c r="D679"/>
  <c r="C679"/>
  <c r="B679"/>
  <c r="L678"/>
  <c r="E678"/>
  <c r="D678"/>
  <c r="C678"/>
  <c r="B678"/>
  <c r="L677"/>
  <c r="E677"/>
  <c r="D677"/>
  <c r="C677"/>
  <c r="B677"/>
  <c r="L676"/>
  <c r="E676"/>
  <c r="D676"/>
  <c r="C676"/>
  <c r="B676"/>
  <c r="L675"/>
  <c r="E675"/>
  <c r="D675"/>
  <c r="C675"/>
  <c r="B675"/>
  <c r="L674"/>
  <c r="E674"/>
  <c r="D674"/>
  <c r="C674"/>
  <c r="B674"/>
  <c r="L673"/>
  <c r="E673"/>
  <c r="D673"/>
  <c r="C673"/>
  <c r="B673"/>
  <c r="L672"/>
  <c r="E672"/>
  <c r="D672"/>
  <c r="C672"/>
  <c r="B672"/>
  <c r="L671"/>
  <c r="E671"/>
  <c r="D671"/>
  <c r="C671"/>
  <c r="B671"/>
  <c r="L670"/>
  <c r="E670"/>
  <c r="D670"/>
  <c r="C670"/>
  <c r="B670"/>
  <c r="L669"/>
  <c r="E669"/>
  <c r="D669"/>
  <c r="C669"/>
  <c r="B669"/>
  <c r="L668"/>
  <c r="E668"/>
  <c r="D668"/>
  <c r="C668"/>
  <c r="B668"/>
  <c r="L667"/>
  <c r="E667"/>
  <c r="D667"/>
  <c r="C667"/>
  <c r="B667"/>
  <c r="L666"/>
  <c r="E666"/>
  <c r="D666"/>
  <c r="C666"/>
  <c r="B666"/>
  <c r="L665"/>
  <c r="E665"/>
  <c r="D665"/>
  <c r="C665"/>
  <c r="B665"/>
  <c r="L664"/>
  <c r="E664"/>
  <c r="D664"/>
  <c r="C664"/>
  <c r="B664"/>
  <c r="L663"/>
  <c r="E663"/>
  <c r="D663"/>
  <c r="C663"/>
  <c r="B663"/>
  <c r="L662"/>
  <c r="E662"/>
  <c r="D662"/>
  <c r="C662"/>
  <c r="B662"/>
  <c r="L661"/>
  <c r="E661"/>
  <c r="D661"/>
  <c r="C661"/>
  <c r="B661"/>
  <c r="L660"/>
  <c r="E660"/>
  <c r="D660"/>
  <c r="C660"/>
  <c r="B660"/>
  <c r="L659"/>
  <c r="E659"/>
  <c r="D659"/>
  <c r="C659"/>
  <c r="B659"/>
  <c r="L658"/>
  <c r="E658"/>
  <c r="D658"/>
  <c r="C658"/>
  <c r="B658"/>
  <c r="L657"/>
  <c r="E657"/>
  <c r="D657"/>
  <c r="C657"/>
  <c r="B657"/>
  <c r="L656"/>
  <c r="E656"/>
  <c r="D656"/>
  <c r="C656"/>
  <c r="B656"/>
  <c r="L655"/>
  <c r="E655"/>
  <c r="D655"/>
  <c r="C655"/>
  <c r="B655"/>
  <c r="L654"/>
  <c r="E654"/>
  <c r="D654"/>
  <c r="C654"/>
  <c r="B654"/>
  <c r="L653"/>
  <c r="E653"/>
  <c r="D653"/>
  <c r="C653"/>
  <c r="B653"/>
  <c r="L652"/>
  <c r="E652"/>
  <c r="D652"/>
  <c r="C652"/>
  <c r="B652"/>
  <c r="L651"/>
  <c r="E651"/>
  <c r="D651"/>
  <c r="C651"/>
  <c r="B651"/>
  <c r="L650"/>
  <c r="E650"/>
  <c r="D650"/>
  <c r="C650"/>
  <c r="B650"/>
  <c r="L649"/>
  <c r="E649"/>
  <c r="D649"/>
  <c r="C649"/>
  <c r="B649"/>
  <c r="L648"/>
  <c r="E648"/>
  <c r="D648"/>
  <c r="C648"/>
  <c r="B648"/>
  <c r="L647"/>
  <c r="E647"/>
  <c r="D647"/>
  <c r="C647"/>
  <c r="B647"/>
  <c r="L646"/>
  <c r="E646"/>
  <c r="D646"/>
  <c r="C646"/>
  <c r="B646"/>
  <c r="L645"/>
  <c r="E645"/>
  <c r="D645"/>
  <c r="C645"/>
  <c r="B645"/>
  <c r="L644"/>
  <c r="E644"/>
  <c r="D644"/>
  <c r="C644"/>
  <c r="B644"/>
  <c r="L643"/>
  <c r="E643"/>
  <c r="D643"/>
  <c r="C643"/>
  <c r="B643"/>
  <c r="L642"/>
  <c r="E642"/>
  <c r="D642"/>
  <c r="C642"/>
  <c r="B642"/>
  <c r="L641"/>
  <c r="E641"/>
  <c r="D641"/>
  <c r="C641"/>
  <c r="B641"/>
  <c r="L640"/>
  <c r="E640"/>
  <c r="D640"/>
  <c r="C640"/>
  <c r="B640"/>
  <c r="L639"/>
  <c r="E639"/>
  <c r="D639"/>
  <c r="C639"/>
  <c r="B639"/>
  <c r="L638"/>
  <c r="E638"/>
  <c r="D638"/>
  <c r="C638"/>
  <c r="B638"/>
  <c r="L637"/>
  <c r="E637"/>
  <c r="D637"/>
  <c r="C637"/>
  <c r="B637"/>
  <c r="L636"/>
  <c r="E636"/>
  <c r="D636"/>
  <c r="C636"/>
  <c r="B636"/>
  <c r="L635"/>
  <c r="E635"/>
  <c r="D635"/>
  <c r="C635"/>
  <c r="B635"/>
  <c r="L634"/>
  <c r="E634"/>
  <c r="D634"/>
  <c r="C634"/>
  <c r="B634"/>
  <c r="L633"/>
  <c r="E633"/>
  <c r="D633"/>
  <c r="C633"/>
  <c r="B633"/>
  <c r="L632"/>
  <c r="E632"/>
  <c r="D632"/>
  <c r="C632"/>
  <c r="B632"/>
  <c r="L631"/>
  <c r="E631"/>
  <c r="D631"/>
  <c r="C631"/>
  <c r="B631"/>
  <c r="L630"/>
  <c r="E630"/>
  <c r="D630"/>
  <c r="C630"/>
  <c r="B630"/>
  <c r="L629"/>
  <c r="E629"/>
  <c r="D629"/>
  <c r="C629"/>
  <c r="B629"/>
  <c r="L628"/>
  <c r="E628"/>
  <c r="D628"/>
  <c r="C628"/>
  <c r="B628"/>
  <c r="L627"/>
  <c r="E627"/>
  <c r="D627"/>
  <c r="C627"/>
  <c r="B627"/>
  <c r="L626"/>
  <c r="E626"/>
  <c r="D626"/>
  <c r="C626"/>
  <c r="B626"/>
  <c r="L625"/>
  <c r="E625"/>
  <c r="D625"/>
  <c r="C625"/>
  <c r="B625"/>
  <c r="L624"/>
  <c r="E624"/>
  <c r="D624"/>
  <c r="C624"/>
  <c r="B624"/>
  <c r="L623"/>
  <c r="E623"/>
  <c r="D623"/>
  <c r="C623"/>
  <c r="B623"/>
  <c r="L622"/>
  <c r="E622"/>
  <c r="D622"/>
  <c r="C622"/>
  <c r="B622"/>
  <c r="L621"/>
  <c r="E621"/>
  <c r="D621"/>
  <c r="C621"/>
  <c r="B621"/>
  <c r="L620"/>
  <c r="E620"/>
  <c r="D620"/>
  <c r="C620"/>
  <c r="B620"/>
  <c r="L619"/>
  <c r="E619"/>
  <c r="D619"/>
  <c r="C619"/>
  <c r="B619"/>
  <c r="L618"/>
  <c r="E618"/>
  <c r="D618"/>
  <c r="C618"/>
  <c r="B618"/>
  <c r="L617"/>
  <c r="E617"/>
  <c r="D617"/>
  <c r="C617"/>
  <c r="B617"/>
  <c r="L616"/>
  <c r="E616"/>
  <c r="D616"/>
  <c r="C616"/>
  <c r="B616"/>
  <c r="L615"/>
  <c r="E615"/>
  <c r="D615"/>
  <c r="C615"/>
  <c r="B615"/>
  <c r="L614"/>
  <c r="E614"/>
  <c r="D614"/>
  <c r="C614"/>
  <c r="B614"/>
  <c r="L613"/>
  <c r="E613"/>
  <c r="D613"/>
  <c r="C613"/>
  <c r="B613"/>
  <c r="L612"/>
  <c r="E612"/>
  <c r="D612"/>
  <c r="C612"/>
  <c r="B612"/>
  <c r="L611"/>
  <c r="E611"/>
  <c r="D611"/>
  <c r="C611"/>
  <c r="B611"/>
  <c r="L610"/>
  <c r="E610"/>
  <c r="D610"/>
  <c r="C610"/>
  <c r="B610"/>
  <c r="L609"/>
  <c r="E609"/>
  <c r="D609"/>
  <c r="C609"/>
  <c r="B609"/>
  <c r="L608"/>
  <c r="E608"/>
  <c r="D608"/>
  <c r="C608"/>
  <c r="B608"/>
  <c r="L607"/>
  <c r="E607"/>
  <c r="D607"/>
  <c r="C607"/>
  <c r="B607"/>
  <c r="L606"/>
  <c r="E606"/>
  <c r="D606"/>
  <c r="C606"/>
  <c r="B606"/>
  <c r="L605"/>
  <c r="E605"/>
  <c r="D605"/>
  <c r="C605"/>
  <c r="B605"/>
  <c r="L604"/>
  <c r="E604"/>
  <c r="D604"/>
  <c r="C604"/>
  <c r="B604"/>
  <c r="L603"/>
  <c r="E603"/>
  <c r="D603"/>
  <c r="C603"/>
  <c r="B603"/>
  <c r="L602"/>
  <c r="E602"/>
  <c r="D602"/>
  <c r="C602"/>
  <c r="B602"/>
  <c r="L601"/>
  <c r="E601"/>
  <c r="D601"/>
  <c r="C601"/>
  <c r="B601"/>
  <c r="L600"/>
  <c r="E600"/>
  <c r="D600"/>
  <c r="C600"/>
  <c r="B600"/>
  <c r="L599"/>
  <c r="E599"/>
  <c r="D599"/>
  <c r="C599"/>
  <c r="B599"/>
  <c r="L598"/>
  <c r="E598"/>
  <c r="D598"/>
  <c r="C598"/>
  <c r="B598"/>
  <c r="L597"/>
  <c r="E597"/>
  <c r="D597"/>
  <c r="C597"/>
  <c r="B597"/>
  <c r="L596"/>
  <c r="E596"/>
  <c r="D596"/>
  <c r="C596"/>
  <c r="B596"/>
  <c r="L595"/>
  <c r="E595"/>
  <c r="D595"/>
  <c r="C595"/>
  <c r="B595"/>
  <c r="L594"/>
  <c r="E594"/>
  <c r="D594"/>
  <c r="C594"/>
  <c r="B594"/>
  <c r="L593"/>
  <c r="E593"/>
  <c r="D593"/>
  <c r="C593"/>
  <c r="B593"/>
  <c r="L592"/>
  <c r="E592"/>
  <c r="D592"/>
  <c r="C592"/>
  <c r="B592"/>
  <c r="L591"/>
  <c r="E591"/>
  <c r="D591"/>
  <c r="C591"/>
  <c r="B591"/>
  <c r="L590"/>
  <c r="E590"/>
  <c r="D590"/>
  <c r="C590"/>
  <c r="B590"/>
  <c r="L589"/>
  <c r="E589"/>
  <c r="D589"/>
  <c r="C589"/>
  <c r="B589"/>
  <c r="L588"/>
  <c r="E588"/>
  <c r="D588"/>
  <c r="C588"/>
  <c r="B588"/>
  <c r="L587"/>
  <c r="E587"/>
  <c r="D587"/>
  <c r="C587"/>
  <c r="B587"/>
  <c r="L586"/>
  <c r="E586"/>
  <c r="D586"/>
  <c r="C586"/>
  <c r="B586"/>
  <c r="L585"/>
  <c r="E585"/>
  <c r="D585"/>
  <c r="C585"/>
  <c r="B585"/>
  <c r="L584"/>
  <c r="E584"/>
  <c r="D584"/>
  <c r="C584"/>
  <c r="B584"/>
  <c r="L583"/>
  <c r="E583"/>
  <c r="D583"/>
  <c r="C583"/>
  <c r="B583"/>
  <c r="L582"/>
  <c r="E582"/>
  <c r="D582"/>
  <c r="C582"/>
  <c r="B582"/>
  <c r="L581"/>
  <c r="E581"/>
  <c r="D581"/>
  <c r="C581"/>
  <c r="B581"/>
  <c r="L580"/>
  <c r="E580"/>
  <c r="D580"/>
  <c r="C580"/>
  <c r="B580"/>
  <c r="L579"/>
  <c r="E579"/>
  <c r="D579"/>
  <c r="C579"/>
  <c r="B579"/>
  <c r="L578"/>
  <c r="E578"/>
  <c r="D578"/>
  <c r="C578"/>
  <c r="B578"/>
  <c r="L577"/>
  <c r="E577"/>
  <c r="D577"/>
  <c r="C577"/>
  <c r="B577"/>
  <c r="L576"/>
  <c r="E576"/>
  <c r="D576"/>
  <c r="C576"/>
  <c r="B576"/>
  <c r="L575"/>
  <c r="E575"/>
  <c r="D575"/>
  <c r="C575"/>
  <c r="B575"/>
  <c r="L574"/>
  <c r="E574"/>
  <c r="D574"/>
  <c r="C574"/>
  <c r="B574"/>
  <c r="L573"/>
  <c r="E573"/>
  <c r="D573"/>
  <c r="C573"/>
  <c r="B573"/>
  <c r="L572"/>
  <c r="E572"/>
  <c r="D572"/>
  <c r="C572"/>
  <c r="B572"/>
  <c r="L571"/>
  <c r="E571"/>
  <c r="D571"/>
  <c r="C571"/>
  <c r="B571"/>
  <c r="L570"/>
  <c r="E570"/>
  <c r="D570"/>
  <c r="C570"/>
  <c r="B570"/>
  <c r="L569"/>
  <c r="E569"/>
  <c r="D569"/>
  <c r="C569"/>
  <c r="B569"/>
  <c r="L568"/>
  <c r="E568"/>
  <c r="D568"/>
  <c r="C568"/>
  <c r="B568"/>
  <c r="L567"/>
  <c r="E567"/>
  <c r="D567"/>
  <c r="C567"/>
  <c r="B567"/>
  <c r="L566"/>
  <c r="E566"/>
  <c r="D566"/>
  <c r="C566"/>
  <c r="B566"/>
  <c r="L565"/>
  <c r="E565"/>
  <c r="D565"/>
  <c r="C565"/>
  <c r="B565"/>
  <c r="L564"/>
  <c r="E564"/>
  <c r="D564"/>
  <c r="C564"/>
  <c r="B564"/>
  <c r="L563"/>
  <c r="E563"/>
  <c r="D563"/>
  <c r="C563"/>
  <c r="B563"/>
  <c r="L562"/>
  <c r="E562"/>
  <c r="D562"/>
  <c r="C562"/>
  <c r="B562"/>
  <c r="L561"/>
  <c r="E561"/>
  <c r="D561"/>
  <c r="C561"/>
  <c r="B561"/>
  <c r="L560"/>
  <c r="E560"/>
  <c r="D560"/>
  <c r="C560"/>
  <c r="B560"/>
  <c r="L559"/>
  <c r="E559"/>
  <c r="D559"/>
  <c r="C559"/>
  <c r="B559"/>
  <c r="L558"/>
  <c r="E558"/>
  <c r="D558"/>
  <c r="C558"/>
  <c r="B558"/>
  <c r="L557"/>
  <c r="E557"/>
  <c r="D557"/>
  <c r="C557"/>
  <c r="B557"/>
  <c r="L556"/>
  <c r="E556"/>
  <c r="D556"/>
  <c r="C556"/>
  <c r="B556"/>
  <c r="L555"/>
  <c r="E555"/>
  <c r="D555"/>
  <c r="C555"/>
  <c r="B555"/>
  <c r="L554"/>
  <c r="E554"/>
  <c r="D554"/>
  <c r="C554"/>
  <c r="B554"/>
  <c r="L553"/>
  <c r="E553"/>
  <c r="D553"/>
  <c r="C553"/>
  <c r="B553"/>
  <c r="L552"/>
  <c r="E552"/>
  <c r="D552"/>
  <c r="C552"/>
  <c r="B552"/>
  <c r="L551"/>
  <c r="E551"/>
  <c r="D551"/>
  <c r="C551"/>
  <c r="B551"/>
  <c r="L550"/>
  <c r="E550"/>
  <c r="D550"/>
  <c r="C550"/>
  <c r="B550"/>
  <c r="L549"/>
  <c r="E549"/>
  <c r="D549"/>
  <c r="C549"/>
  <c r="B549"/>
  <c r="L548"/>
  <c r="E548"/>
  <c r="D548"/>
  <c r="C548"/>
  <c r="B548"/>
  <c r="L547"/>
  <c r="E547"/>
  <c r="D547"/>
  <c r="C547"/>
  <c r="B547"/>
  <c r="L546"/>
  <c r="E546"/>
  <c r="D546"/>
  <c r="C546"/>
  <c r="B546"/>
  <c r="L545"/>
  <c r="E545"/>
  <c r="D545"/>
  <c r="C545"/>
  <c r="B545"/>
  <c r="L544"/>
  <c r="E544"/>
  <c r="D544"/>
  <c r="C544"/>
  <c r="B544"/>
  <c r="L543"/>
  <c r="E543"/>
  <c r="D543"/>
  <c r="C543"/>
  <c r="B543"/>
  <c r="L542"/>
  <c r="E542"/>
  <c r="D542"/>
  <c r="C542"/>
  <c r="B542"/>
  <c r="L541"/>
  <c r="E541"/>
  <c r="D541"/>
  <c r="C541"/>
  <c r="B541"/>
  <c r="L540"/>
  <c r="E540"/>
  <c r="D540"/>
  <c r="C540"/>
  <c r="B540"/>
  <c r="L539"/>
  <c r="E539"/>
  <c r="D539"/>
  <c r="C539"/>
  <c r="B539"/>
  <c r="L538"/>
  <c r="E538"/>
  <c r="D538"/>
  <c r="C538"/>
  <c r="B538"/>
  <c r="L537"/>
  <c r="E537"/>
  <c r="D537"/>
  <c r="C537"/>
  <c r="B537"/>
  <c r="L536"/>
  <c r="E536"/>
  <c r="D536"/>
  <c r="C536"/>
  <c r="B536"/>
  <c r="L535"/>
  <c r="E535"/>
  <c r="D535"/>
  <c r="C535"/>
  <c r="B535"/>
  <c r="L534"/>
  <c r="E534"/>
  <c r="D534"/>
  <c r="C534"/>
  <c r="B534"/>
  <c r="L533"/>
  <c r="E533"/>
  <c r="D533"/>
  <c r="C533"/>
  <c r="B533"/>
  <c r="L532"/>
  <c r="E532"/>
  <c r="D532"/>
  <c r="C532"/>
  <c r="B532"/>
  <c r="L531"/>
  <c r="E531"/>
  <c r="D531"/>
  <c r="C531"/>
  <c r="B531"/>
  <c r="L530"/>
  <c r="E530"/>
  <c r="D530"/>
  <c r="C530"/>
  <c r="B530"/>
  <c r="L529"/>
  <c r="E529"/>
  <c r="D529"/>
  <c r="C529"/>
  <c r="B529"/>
  <c r="L528"/>
  <c r="E528"/>
  <c r="D528"/>
  <c r="C528"/>
  <c r="B528"/>
  <c r="L527"/>
  <c r="E527"/>
  <c r="D527"/>
  <c r="C527"/>
  <c r="B527"/>
  <c r="L526"/>
  <c r="E526"/>
  <c r="D526"/>
  <c r="C526"/>
  <c r="B526"/>
  <c r="L525"/>
  <c r="E525"/>
  <c r="D525"/>
  <c r="C525"/>
  <c r="B525"/>
  <c r="L524"/>
  <c r="E524"/>
  <c r="D524"/>
  <c r="C524"/>
  <c r="B524"/>
  <c r="L523"/>
  <c r="E523"/>
  <c r="D523"/>
  <c r="C523"/>
  <c r="B523"/>
  <c r="L522"/>
  <c r="E522"/>
  <c r="D522"/>
  <c r="C522"/>
  <c r="B522"/>
  <c r="L521"/>
  <c r="E521"/>
  <c r="D521"/>
  <c r="C521"/>
  <c r="B521"/>
  <c r="L520"/>
  <c r="E520"/>
  <c r="D520"/>
  <c r="C520"/>
  <c r="B520"/>
  <c r="L519"/>
  <c r="E519"/>
  <c r="D519"/>
  <c r="C519"/>
  <c r="B519"/>
  <c r="L518"/>
  <c r="E518"/>
  <c r="D518"/>
  <c r="C518"/>
  <c r="B518"/>
  <c r="L517"/>
  <c r="E517"/>
  <c r="D517"/>
  <c r="C517"/>
  <c r="B517"/>
  <c r="L516"/>
  <c r="E516"/>
  <c r="D516"/>
  <c r="C516"/>
  <c r="B516"/>
  <c r="L515"/>
  <c r="E515"/>
  <c r="D515"/>
  <c r="C515"/>
  <c r="B515"/>
  <c r="L514"/>
  <c r="E514"/>
  <c r="D514"/>
  <c r="C514"/>
  <c r="B514"/>
  <c r="L513"/>
  <c r="E513"/>
  <c r="D513"/>
  <c r="C513"/>
  <c r="B513"/>
  <c r="L512"/>
  <c r="E512"/>
  <c r="D512"/>
  <c r="C512"/>
  <c r="B512"/>
  <c r="L511"/>
  <c r="E511"/>
  <c r="D511"/>
  <c r="C511"/>
  <c r="B511"/>
  <c r="L510"/>
  <c r="E510"/>
  <c r="D510"/>
  <c r="C510"/>
  <c r="B510"/>
  <c r="L509"/>
  <c r="E509"/>
  <c r="D509"/>
  <c r="C509"/>
  <c r="B509"/>
  <c r="L508"/>
  <c r="E508"/>
  <c r="D508"/>
  <c r="C508"/>
  <c r="B508"/>
  <c r="L507"/>
  <c r="E507"/>
  <c r="D507"/>
  <c r="C507"/>
  <c r="B507"/>
  <c r="L506"/>
  <c r="E506"/>
  <c r="D506"/>
  <c r="C506"/>
  <c r="B506"/>
  <c r="L505"/>
  <c r="E505"/>
  <c r="D505"/>
  <c r="C505"/>
  <c r="B505"/>
  <c r="L504"/>
  <c r="E504"/>
  <c r="D504"/>
  <c r="C504"/>
  <c r="B504"/>
  <c r="L503"/>
  <c r="E503"/>
  <c r="D503"/>
  <c r="C503"/>
  <c r="B503"/>
  <c r="L502"/>
  <c r="E502"/>
  <c r="D502"/>
  <c r="C502"/>
  <c r="B502"/>
  <c r="L501"/>
  <c r="E501"/>
  <c r="D501"/>
  <c r="C501"/>
  <c r="B501"/>
  <c r="L500"/>
  <c r="E500"/>
  <c r="D500"/>
  <c r="C500"/>
  <c r="B500"/>
  <c r="L499"/>
  <c r="E499"/>
  <c r="D499"/>
  <c r="C499"/>
  <c r="B499"/>
  <c r="L498"/>
  <c r="E498"/>
  <c r="D498"/>
  <c r="C498"/>
  <c r="B498"/>
  <c r="L497"/>
  <c r="E497"/>
  <c r="D497"/>
  <c r="C497"/>
  <c r="B497"/>
  <c r="L496"/>
  <c r="E496"/>
  <c r="D496"/>
  <c r="C496"/>
  <c r="B496"/>
  <c r="L495"/>
  <c r="E495"/>
  <c r="D495"/>
  <c r="C495"/>
  <c r="B495"/>
  <c r="L494"/>
  <c r="E494"/>
  <c r="D494"/>
  <c r="C494"/>
  <c r="B494"/>
  <c r="L493"/>
  <c r="E493"/>
  <c r="D493"/>
  <c r="C493"/>
  <c r="B493"/>
  <c r="L492"/>
  <c r="E492"/>
  <c r="D492"/>
  <c r="C492"/>
  <c r="B492"/>
  <c r="L491"/>
  <c r="E491"/>
  <c r="D491"/>
  <c r="C491"/>
  <c r="B491"/>
  <c r="L490"/>
  <c r="E490"/>
  <c r="D490"/>
  <c r="C490"/>
  <c r="B490"/>
  <c r="L489"/>
  <c r="E489"/>
  <c r="D489"/>
  <c r="C489"/>
  <c r="B489"/>
  <c r="L488"/>
  <c r="E488"/>
  <c r="D488"/>
  <c r="C488"/>
  <c r="B488"/>
  <c r="L487"/>
  <c r="E487"/>
  <c r="D487"/>
  <c r="C487"/>
  <c r="B487"/>
  <c r="L486"/>
  <c r="E486"/>
  <c r="D486"/>
  <c r="C486"/>
  <c r="B486"/>
  <c r="L485"/>
  <c r="E485"/>
  <c r="D485"/>
  <c r="C485"/>
  <c r="B485"/>
  <c r="L484"/>
  <c r="E484"/>
  <c r="D484"/>
  <c r="C484"/>
  <c r="B484"/>
  <c r="L483"/>
  <c r="E483"/>
  <c r="D483"/>
  <c r="C483"/>
  <c r="B483"/>
  <c r="L482"/>
  <c r="E482"/>
  <c r="D482"/>
  <c r="C482"/>
  <c r="B482"/>
  <c r="L481"/>
  <c r="E481"/>
  <c r="D481"/>
  <c r="C481"/>
  <c r="B481"/>
  <c r="L480"/>
  <c r="E480"/>
  <c r="D480"/>
  <c r="C480"/>
  <c r="B480"/>
  <c r="L479"/>
  <c r="E479"/>
  <c r="D479"/>
  <c r="C479"/>
  <c r="B479"/>
  <c r="L478"/>
  <c r="E478"/>
  <c r="D478"/>
  <c r="C478"/>
  <c r="B478"/>
  <c r="L477"/>
  <c r="E477"/>
  <c r="D477"/>
  <c r="C477"/>
  <c r="B477"/>
  <c r="L476"/>
  <c r="E476"/>
  <c r="D476"/>
  <c r="C476"/>
  <c r="B476"/>
  <c r="L475"/>
  <c r="E475"/>
  <c r="D475"/>
  <c r="C475"/>
  <c r="B475"/>
  <c r="L474"/>
  <c r="E474"/>
  <c r="D474"/>
  <c r="C474"/>
  <c r="B474"/>
  <c r="L473"/>
  <c r="E473"/>
  <c r="D473"/>
  <c r="C473"/>
  <c r="B473"/>
  <c r="L472"/>
  <c r="E472"/>
  <c r="D472"/>
  <c r="C472"/>
  <c r="B472"/>
  <c r="L471"/>
  <c r="E471"/>
  <c r="D471"/>
  <c r="C471"/>
  <c r="B471"/>
  <c r="L470"/>
  <c r="E470"/>
  <c r="D470"/>
  <c r="C470"/>
  <c r="B470"/>
  <c r="L469"/>
  <c r="E469"/>
  <c r="D469"/>
  <c r="C469"/>
  <c r="B469"/>
  <c r="L468"/>
  <c r="E468"/>
  <c r="D468"/>
  <c r="C468"/>
  <c r="B468"/>
  <c r="L467"/>
  <c r="E467"/>
  <c r="D467"/>
  <c r="C467"/>
  <c r="B467"/>
  <c r="L466"/>
  <c r="E466"/>
  <c r="D466"/>
  <c r="C466"/>
  <c r="B466"/>
  <c r="L465"/>
  <c r="E465"/>
  <c r="D465"/>
  <c r="C465"/>
  <c r="B465"/>
  <c r="L464"/>
  <c r="E464"/>
  <c r="D464"/>
  <c r="C464"/>
  <c r="B464"/>
  <c r="L463"/>
  <c r="E463"/>
  <c r="D463"/>
  <c r="C463"/>
  <c r="B463"/>
  <c r="L462"/>
  <c r="E462"/>
  <c r="D462"/>
  <c r="C462"/>
  <c r="B462"/>
  <c r="L461"/>
  <c r="E461"/>
  <c r="D461"/>
  <c r="C461"/>
  <c r="B461"/>
  <c r="L460"/>
  <c r="E460"/>
  <c r="D460"/>
  <c r="C460"/>
  <c r="B460"/>
  <c r="L459"/>
  <c r="E459"/>
  <c r="D459"/>
  <c r="C459"/>
  <c r="B459"/>
  <c r="L458"/>
  <c r="E458"/>
  <c r="D458"/>
  <c r="C458"/>
  <c r="B458"/>
  <c r="L457"/>
  <c r="E457"/>
  <c r="D457"/>
  <c r="C457"/>
  <c r="B457"/>
  <c r="L456"/>
  <c r="E456"/>
  <c r="D456"/>
  <c r="C456"/>
  <c r="B456"/>
  <c r="L455"/>
  <c r="E455"/>
  <c r="D455"/>
  <c r="C455"/>
  <c r="B455"/>
  <c r="L454"/>
  <c r="E454"/>
  <c r="D454"/>
  <c r="C454"/>
  <c r="B454"/>
  <c r="L453"/>
  <c r="E453"/>
  <c r="D453"/>
  <c r="C453"/>
  <c r="B453"/>
  <c r="L452"/>
  <c r="E452"/>
  <c r="D452"/>
  <c r="C452"/>
  <c r="B452"/>
  <c r="L451"/>
  <c r="E451"/>
  <c r="D451"/>
  <c r="C451"/>
  <c r="B451"/>
  <c r="L450"/>
  <c r="E450"/>
  <c r="D450"/>
  <c r="C450"/>
  <c r="B450"/>
  <c r="L449"/>
  <c r="E449"/>
  <c r="D449"/>
  <c r="C449"/>
  <c r="B449"/>
  <c r="L448"/>
  <c r="E448"/>
  <c r="D448"/>
  <c r="C448"/>
  <c r="B448"/>
  <c r="L447"/>
  <c r="E447"/>
  <c r="D447"/>
  <c r="C447"/>
  <c r="B447"/>
  <c r="L446"/>
  <c r="E446"/>
  <c r="D446"/>
  <c r="C446"/>
  <c r="B446"/>
  <c r="L445"/>
  <c r="E445"/>
  <c r="D445"/>
  <c r="C445"/>
  <c r="B445"/>
  <c r="L444"/>
  <c r="E444"/>
  <c r="D444"/>
  <c r="C444"/>
  <c r="B444"/>
  <c r="L443"/>
  <c r="E443"/>
  <c r="D443"/>
  <c r="C443"/>
  <c r="B443"/>
  <c r="L442"/>
  <c r="E442"/>
  <c r="D442"/>
  <c r="C442"/>
  <c r="B442"/>
  <c r="L441"/>
  <c r="E441"/>
  <c r="D441"/>
  <c r="C441"/>
  <c r="B441"/>
  <c r="L440"/>
  <c r="E440"/>
  <c r="D440"/>
  <c r="C440"/>
  <c r="B440"/>
  <c r="L439"/>
  <c r="E439"/>
  <c r="D439"/>
  <c r="C439"/>
  <c r="B439"/>
  <c r="L438"/>
  <c r="E438"/>
  <c r="D438"/>
  <c r="C438"/>
  <c r="B438"/>
  <c r="L437"/>
  <c r="E437"/>
  <c r="D437"/>
  <c r="C437"/>
  <c r="B437"/>
  <c r="L436"/>
  <c r="E436"/>
  <c r="D436"/>
  <c r="C436"/>
  <c r="B436"/>
  <c r="L435"/>
  <c r="E435"/>
  <c r="D435"/>
  <c r="C435"/>
  <c r="B435"/>
  <c r="L434"/>
  <c r="E434"/>
  <c r="D434"/>
  <c r="C434"/>
  <c r="B434"/>
  <c r="L433"/>
  <c r="E433"/>
  <c r="D433"/>
  <c r="C433"/>
  <c r="B433"/>
  <c r="L432"/>
  <c r="E432"/>
  <c r="D432"/>
  <c r="C432"/>
  <c r="B432"/>
  <c r="L431"/>
  <c r="E431"/>
  <c r="D431"/>
  <c r="C431"/>
  <c r="B431"/>
  <c r="L430"/>
  <c r="E430"/>
  <c r="D430"/>
  <c r="C430"/>
  <c r="B430"/>
  <c r="L429"/>
  <c r="E429"/>
  <c r="D429"/>
  <c r="C429"/>
  <c r="B429"/>
  <c r="L428"/>
  <c r="E428"/>
  <c r="D428"/>
  <c r="C428"/>
  <c r="B428"/>
  <c r="L427"/>
  <c r="E427"/>
  <c r="D427"/>
  <c r="C427"/>
  <c r="B427"/>
  <c r="L426"/>
  <c r="E426"/>
  <c r="D426"/>
  <c r="C426"/>
  <c r="B426"/>
  <c r="L425"/>
  <c r="E425"/>
  <c r="D425"/>
  <c r="C425"/>
  <c r="B425"/>
  <c r="L424"/>
  <c r="E424"/>
  <c r="D424"/>
  <c r="C424"/>
  <c r="B424"/>
  <c r="L423"/>
  <c r="E423"/>
  <c r="D423"/>
  <c r="C423"/>
  <c r="B423"/>
  <c r="L422"/>
  <c r="E422"/>
  <c r="D422"/>
  <c r="C422"/>
  <c r="B422"/>
  <c r="L421"/>
  <c r="E421"/>
  <c r="D421"/>
  <c r="C421"/>
  <c r="B421"/>
  <c r="L420"/>
  <c r="E420"/>
  <c r="D420"/>
  <c r="C420"/>
  <c r="B420"/>
  <c r="L419"/>
  <c r="E419"/>
  <c r="D419"/>
  <c r="C419"/>
  <c r="B419"/>
  <c r="L418"/>
  <c r="E418"/>
  <c r="D418"/>
  <c r="C418"/>
  <c r="B418"/>
  <c r="L417"/>
  <c r="E417"/>
  <c r="D417"/>
  <c r="C417"/>
  <c r="B417"/>
  <c r="L416"/>
  <c r="E416"/>
  <c r="D416"/>
  <c r="C416"/>
  <c r="B416"/>
  <c r="L415"/>
  <c r="E415"/>
  <c r="D415"/>
  <c r="C415"/>
  <c r="B415"/>
  <c r="L414"/>
  <c r="E414"/>
  <c r="D414"/>
  <c r="C414"/>
  <c r="B414"/>
  <c r="L413"/>
  <c r="E413"/>
  <c r="D413"/>
  <c r="C413"/>
  <c r="B413"/>
  <c r="L412"/>
  <c r="E412"/>
  <c r="D412"/>
  <c r="C412"/>
  <c r="B412"/>
  <c r="L411"/>
  <c r="E411"/>
  <c r="D411"/>
  <c r="C411"/>
  <c r="B411"/>
  <c r="L410"/>
  <c r="E410"/>
  <c r="D410"/>
  <c r="C410"/>
  <c r="B410"/>
  <c r="L409"/>
  <c r="E409"/>
  <c r="D409"/>
  <c r="C409"/>
  <c r="B409"/>
  <c r="L408"/>
  <c r="E408"/>
  <c r="D408"/>
  <c r="C408"/>
  <c r="B408"/>
  <c r="L407"/>
  <c r="E407"/>
  <c r="D407"/>
  <c r="C407"/>
  <c r="B407"/>
  <c r="L406"/>
  <c r="E406"/>
  <c r="D406"/>
  <c r="C406"/>
  <c r="B406"/>
  <c r="L405"/>
  <c r="E405"/>
  <c r="D405"/>
  <c r="C405"/>
  <c r="B405"/>
  <c r="L404"/>
  <c r="E404"/>
  <c r="D404"/>
  <c r="C404"/>
  <c r="B404"/>
  <c r="L403"/>
  <c r="E403"/>
  <c r="D403"/>
  <c r="C403"/>
  <c r="B403"/>
  <c r="L402"/>
  <c r="E402"/>
  <c r="D402"/>
  <c r="C402"/>
  <c r="B402"/>
  <c r="L401"/>
  <c r="E401"/>
  <c r="D401"/>
  <c r="C401"/>
  <c r="B401"/>
  <c r="L400"/>
  <c r="E400"/>
  <c r="D400"/>
  <c r="C400"/>
  <c r="B400"/>
  <c r="L399"/>
  <c r="E399"/>
  <c r="D399"/>
  <c r="C399"/>
  <c r="B399"/>
  <c r="L398"/>
  <c r="E398"/>
  <c r="D398"/>
  <c r="C398"/>
  <c r="B398"/>
  <c r="L397"/>
  <c r="E397"/>
  <c r="D397"/>
  <c r="C397"/>
  <c r="B397"/>
  <c r="L396"/>
  <c r="E396"/>
  <c r="D396"/>
  <c r="C396"/>
  <c r="B396"/>
  <c r="L395"/>
  <c r="E395"/>
  <c r="D395"/>
  <c r="C395"/>
  <c r="B395"/>
  <c r="L394"/>
  <c r="E394"/>
  <c r="D394"/>
  <c r="C394"/>
  <c r="B394"/>
  <c r="L393"/>
  <c r="E393"/>
  <c r="D393"/>
  <c r="C393"/>
  <c r="B393"/>
  <c r="L392"/>
  <c r="E392"/>
  <c r="D392"/>
  <c r="C392"/>
  <c r="B392"/>
  <c r="L391"/>
  <c r="E391"/>
  <c r="D391"/>
  <c r="C391"/>
  <c r="B391"/>
  <c r="L390"/>
  <c r="E390"/>
  <c r="D390"/>
  <c r="C390"/>
  <c r="B390"/>
  <c r="L389"/>
  <c r="E389"/>
  <c r="D389"/>
  <c r="C389"/>
  <c r="B389"/>
  <c r="L388"/>
  <c r="E388"/>
  <c r="D388"/>
  <c r="C388"/>
  <c r="B388"/>
  <c r="L387"/>
  <c r="E387"/>
  <c r="D387"/>
  <c r="C387"/>
  <c r="B387"/>
  <c r="L386"/>
  <c r="E386"/>
  <c r="D386"/>
  <c r="C386"/>
  <c r="B386"/>
  <c r="L385"/>
  <c r="E385"/>
  <c r="D385"/>
  <c r="C385"/>
  <c r="B385"/>
  <c r="L384"/>
  <c r="E384"/>
  <c r="D384"/>
  <c r="C384"/>
  <c r="B384"/>
  <c r="L383"/>
  <c r="E383"/>
  <c r="D383"/>
  <c r="C383"/>
  <c r="B383"/>
  <c r="L382"/>
  <c r="E382"/>
  <c r="D382"/>
  <c r="C382"/>
  <c r="B382"/>
  <c r="L381"/>
  <c r="E381"/>
  <c r="D381"/>
  <c r="C381"/>
  <c r="B381"/>
  <c r="L380"/>
  <c r="E380"/>
  <c r="D380"/>
  <c r="C380"/>
  <c r="B380"/>
  <c r="L379"/>
  <c r="E379"/>
  <c r="D379"/>
  <c r="C379"/>
  <c r="B379"/>
  <c r="L378"/>
  <c r="E378"/>
  <c r="D378"/>
  <c r="C378"/>
  <c r="B378"/>
  <c r="L377"/>
  <c r="E377"/>
  <c r="D377"/>
  <c r="C377"/>
  <c r="B377"/>
  <c r="L376"/>
  <c r="E376"/>
  <c r="D376"/>
  <c r="C376"/>
  <c r="B376"/>
  <c r="L375"/>
  <c r="E375"/>
  <c r="D375"/>
  <c r="C375"/>
  <c r="B375"/>
  <c r="L374"/>
  <c r="E374"/>
  <c r="D374"/>
  <c r="C374"/>
  <c r="B374"/>
  <c r="L373"/>
  <c r="E373"/>
  <c r="D373"/>
  <c r="C373"/>
  <c r="B373"/>
  <c r="L372"/>
  <c r="E372"/>
  <c r="D372"/>
  <c r="C372"/>
  <c r="B372"/>
  <c r="L371"/>
  <c r="E371"/>
  <c r="D371"/>
  <c r="C371"/>
  <c r="B371"/>
  <c r="L370"/>
  <c r="E370"/>
  <c r="D370"/>
  <c r="C370"/>
  <c r="B370"/>
  <c r="L369"/>
  <c r="E369"/>
  <c r="D369"/>
  <c r="C369"/>
  <c r="B369"/>
  <c r="L368"/>
  <c r="E368"/>
  <c r="D368"/>
  <c r="C368"/>
  <c r="B368"/>
  <c r="L367"/>
  <c r="E367"/>
  <c r="D367"/>
  <c r="C367"/>
  <c r="B367"/>
  <c r="L366"/>
  <c r="E366"/>
  <c r="D366"/>
  <c r="C366"/>
  <c r="B366"/>
  <c r="L365"/>
  <c r="E365"/>
  <c r="D365"/>
  <c r="C365"/>
  <c r="B365"/>
  <c r="L364"/>
  <c r="E364"/>
  <c r="D364"/>
  <c r="C364"/>
  <c r="B364"/>
  <c r="L363"/>
  <c r="E363"/>
  <c r="D363"/>
  <c r="C363"/>
  <c r="B363"/>
  <c r="L362"/>
  <c r="E362"/>
  <c r="D362"/>
  <c r="C362"/>
  <c r="B362"/>
  <c r="L361"/>
  <c r="E361"/>
  <c r="D361"/>
  <c r="C361"/>
  <c r="B361"/>
  <c r="L360"/>
  <c r="E360"/>
  <c r="D360"/>
  <c r="C360"/>
  <c r="B360"/>
  <c r="L359"/>
  <c r="E359"/>
  <c r="D359"/>
  <c r="C359"/>
  <c r="B359"/>
  <c r="L358"/>
  <c r="E358"/>
  <c r="D358"/>
  <c r="C358"/>
  <c r="B358"/>
  <c r="L357"/>
  <c r="E357"/>
  <c r="D357"/>
  <c r="C357"/>
  <c r="B357"/>
  <c r="L356"/>
  <c r="E356"/>
  <c r="D356"/>
  <c r="C356"/>
  <c r="B356"/>
  <c r="L355"/>
  <c r="E355"/>
  <c r="D355"/>
  <c r="C355"/>
  <c r="B355"/>
  <c r="L354"/>
  <c r="E354"/>
  <c r="D354"/>
  <c r="C354"/>
  <c r="B354"/>
  <c r="L353"/>
  <c r="E353"/>
  <c r="D353"/>
  <c r="C353"/>
  <c r="B353"/>
  <c r="L352"/>
  <c r="E352"/>
  <c r="D352"/>
  <c r="C352"/>
  <c r="B352"/>
  <c r="L351"/>
  <c r="E351"/>
  <c r="D351"/>
  <c r="C351"/>
  <c r="B351"/>
  <c r="L350"/>
  <c r="E350"/>
  <c r="D350"/>
  <c r="C350"/>
  <c r="B350"/>
  <c r="L349"/>
  <c r="E349"/>
  <c r="D349"/>
  <c r="C349"/>
  <c r="B349"/>
  <c r="L348"/>
  <c r="E348"/>
  <c r="D348"/>
  <c r="C348"/>
  <c r="B348"/>
  <c r="L347"/>
  <c r="E347"/>
  <c r="D347"/>
  <c r="C347"/>
  <c r="B347"/>
  <c r="L346"/>
  <c r="E346"/>
  <c r="D346"/>
  <c r="C346"/>
  <c r="B346"/>
  <c r="L345"/>
  <c r="E345"/>
  <c r="D345"/>
  <c r="C345"/>
  <c r="B345"/>
  <c r="L344"/>
  <c r="E344"/>
  <c r="D344"/>
  <c r="C344"/>
  <c r="B344"/>
  <c r="L343"/>
  <c r="E343"/>
  <c r="D343"/>
  <c r="C343"/>
  <c r="B343"/>
  <c r="L342"/>
  <c r="E342"/>
  <c r="D342"/>
  <c r="C342"/>
  <c r="B342"/>
  <c r="L341"/>
  <c r="E341"/>
  <c r="D341"/>
  <c r="C341"/>
  <c r="B341"/>
  <c r="L340"/>
  <c r="E340"/>
  <c r="D340"/>
  <c r="C340"/>
  <c r="B340"/>
  <c r="L339"/>
  <c r="E339"/>
  <c r="D339"/>
  <c r="C339"/>
  <c r="B339"/>
  <c r="L338"/>
  <c r="E338"/>
  <c r="D338"/>
  <c r="C338"/>
  <c r="B338"/>
  <c r="L337"/>
  <c r="E337"/>
  <c r="D337"/>
  <c r="C337"/>
  <c r="B337"/>
  <c r="L336"/>
  <c r="E336"/>
  <c r="D336"/>
  <c r="C336"/>
  <c r="B336"/>
  <c r="L335"/>
  <c r="E335"/>
  <c r="D335"/>
  <c r="C335"/>
  <c r="B335"/>
  <c r="L334"/>
  <c r="E334"/>
  <c r="D334"/>
  <c r="C334"/>
  <c r="B334"/>
  <c r="L333"/>
  <c r="E333"/>
  <c r="D333"/>
  <c r="C333"/>
  <c r="B333"/>
  <c r="L332"/>
  <c r="E332"/>
  <c r="D332"/>
  <c r="C332"/>
  <c r="B332"/>
  <c r="L331"/>
  <c r="E331"/>
  <c r="D331"/>
  <c r="C331"/>
  <c r="B331"/>
  <c r="L330"/>
  <c r="E330"/>
  <c r="D330"/>
  <c r="C330"/>
  <c r="B330"/>
  <c r="L329"/>
  <c r="E329"/>
  <c r="D329"/>
  <c r="C329"/>
  <c r="B329"/>
  <c r="L328"/>
  <c r="E328"/>
  <c r="D328"/>
  <c r="C328"/>
  <c r="B328"/>
  <c r="L327"/>
  <c r="E327"/>
  <c r="D327"/>
  <c r="C327"/>
  <c r="B327"/>
  <c r="L326"/>
  <c r="E326"/>
  <c r="D326"/>
  <c r="C326"/>
  <c r="B326"/>
  <c r="L325"/>
  <c r="E325"/>
  <c r="D325"/>
  <c r="C325"/>
  <c r="B325"/>
  <c r="L324"/>
  <c r="E324"/>
  <c r="D324"/>
  <c r="C324"/>
  <c r="B324"/>
  <c r="L323"/>
  <c r="E323"/>
  <c r="D323"/>
  <c r="C323"/>
  <c r="B323"/>
  <c r="L322"/>
  <c r="E322"/>
  <c r="D322"/>
  <c r="C322"/>
  <c r="B322"/>
  <c r="L321"/>
  <c r="E321"/>
  <c r="D321"/>
  <c r="C321"/>
  <c r="B321"/>
  <c r="L320"/>
  <c r="E320"/>
  <c r="D320"/>
  <c r="C320"/>
  <c r="B320"/>
  <c r="L319"/>
  <c r="E319"/>
  <c r="D319"/>
  <c r="C319"/>
  <c r="B319"/>
  <c r="L318"/>
  <c r="E318"/>
  <c r="D318"/>
  <c r="C318"/>
  <c r="B318"/>
  <c r="L317"/>
  <c r="E317"/>
  <c r="D317"/>
  <c r="C317"/>
  <c r="B317"/>
  <c r="L316"/>
  <c r="E316"/>
  <c r="D316"/>
  <c r="C316"/>
  <c r="B316"/>
  <c r="L315"/>
  <c r="E315"/>
  <c r="D315"/>
  <c r="C315"/>
  <c r="B315"/>
  <c r="L314"/>
  <c r="E314"/>
  <c r="D314"/>
  <c r="C314"/>
  <c r="B314"/>
  <c r="L313"/>
  <c r="E313"/>
  <c r="D313"/>
  <c r="C313"/>
  <c r="B313"/>
  <c r="L312"/>
  <c r="E312"/>
  <c r="D312"/>
  <c r="C312"/>
  <c r="B312"/>
  <c r="L311"/>
  <c r="E311"/>
  <c r="D311"/>
  <c r="C311"/>
  <c r="B311"/>
  <c r="L310"/>
  <c r="E310"/>
  <c r="D310"/>
  <c r="C310"/>
  <c r="B310"/>
  <c r="L309"/>
  <c r="E309"/>
  <c r="D309"/>
  <c r="C309"/>
  <c r="B309"/>
  <c r="L308"/>
  <c r="E308"/>
  <c r="D308"/>
  <c r="C308"/>
  <c r="B308"/>
  <c r="L307"/>
  <c r="E307"/>
  <c r="D307"/>
  <c r="C307"/>
  <c r="B307"/>
  <c r="L306"/>
  <c r="E306"/>
  <c r="D306"/>
  <c r="C306"/>
  <c r="B306"/>
  <c r="L305"/>
  <c r="E305"/>
  <c r="D305"/>
  <c r="C305"/>
  <c r="B305"/>
  <c r="L304"/>
  <c r="E304"/>
  <c r="D304"/>
  <c r="C304"/>
  <c r="B304"/>
  <c r="L303"/>
  <c r="E303"/>
  <c r="D303"/>
  <c r="C303"/>
  <c r="B303"/>
  <c r="L302"/>
  <c r="E302"/>
  <c r="D302"/>
  <c r="C302"/>
  <c r="B302"/>
  <c r="L301"/>
  <c r="E301"/>
  <c r="D301"/>
  <c r="C301"/>
  <c r="B301"/>
  <c r="L300"/>
  <c r="E300"/>
  <c r="D300"/>
  <c r="C300"/>
  <c r="B300"/>
  <c r="L299"/>
  <c r="E299"/>
  <c r="D299"/>
  <c r="C299"/>
  <c r="B299"/>
  <c r="L298"/>
  <c r="E298"/>
  <c r="D298"/>
  <c r="C298"/>
  <c r="B298"/>
  <c r="L297"/>
  <c r="E297"/>
  <c r="D297"/>
  <c r="C297"/>
  <c r="B297"/>
  <c r="L296"/>
  <c r="E296"/>
  <c r="D296"/>
  <c r="C296"/>
  <c r="B296"/>
  <c r="L295"/>
  <c r="E295"/>
  <c r="D295"/>
  <c r="C295"/>
  <c r="B295"/>
  <c r="L294"/>
  <c r="E294"/>
  <c r="D294"/>
  <c r="C294"/>
  <c r="B294"/>
  <c r="L293"/>
  <c r="E293"/>
  <c r="D293"/>
  <c r="C293"/>
  <c r="B293"/>
  <c r="L292"/>
  <c r="E292"/>
  <c r="D292"/>
  <c r="C292"/>
  <c r="B292"/>
  <c r="L291"/>
  <c r="E291"/>
  <c r="D291"/>
  <c r="C291"/>
  <c r="B291"/>
  <c r="L290"/>
  <c r="E290"/>
  <c r="D290"/>
  <c r="C290"/>
  <c r="B290"/>
  <c r="L289"/>
  <c r="E289"/>
  <c r="D289"/>
  <c r="C289"/>
  <c r="B289"/>
  <c r="L288"/>
  <c r="E288"/>
  <c r="D288"/>
  <c r="C288"/>
  <c r="B288"/>
  <c r="L287"/>
  <c r="E287"/>
  <c r="D287"/>
  <c r="C287"/>
  <c r="B287"/>
  <c r="L286"/>
  <c r="E286"/>
  <c r="D286"/>
  <c r="C286"/>
  <c r="B286"/>
  <c r="L285"/>
  <c r="E285"/>
  <c r="D285"/>
  <c r="C285"/>
  <c r="B285"/>
  <c r="L284"/>
  <c r="E284"/>
  <c r="D284"/>
  <c r="C284"/>
  <c r="B284"/>
  <c r="L283"/>
  <c r="E283"/>
  <c r="D283"/>
  <c r="C283"/>
  <c r="B283"/>
  <c r="L282"/>
  <c r="E282"/>
  <c r="D282"/>
  <c r="C282"/>
  <c r="B282"/>
  <c r="L281"/>
  <c r="E281"/>
  <c r="D281"/>
  <c r="C281"/>
  <c r="B281"/>
  <c r="L280"/>
  <c r="E280"/>
  <c r="D280"/>
  <c r="C280"/>
  <c r="B280"/>
  <c r="L279"/>
  <c r="E279"/>
  <c r="D279"/>
  <c r="C279"/>
  <c r="B279"/>
  <c r="L278"/>
  <c r="E278"/>
  <c r="D278"/>
  <c r="C278"/>
  <c r="B278"/>
  <c r="L277"/>
  <c r="E277"/>
  <c r="D277"/>
  <c r="C277"/>
  <c r="B277"/>
  <c r="L276"/>
  <c r="E276"/>
  <c r="D276"/>
  <c r="C276"/>
  <c r="B276"/>
  <c r="L275"/>
  <c r="E275"/>
  <c r="D275"/>
  <c r="C275"/>
  <c r="B275"/>
  <c r="L274"/>
  <c r="E274"/>
  <c r="D274"/>
  <c r="C274"/>
  <c r="B274"/>
  <c r="L273"/>
  <c r="E273"/>
  <c r="D273"/>
  <c r="C273"/>
  <c r="B273"/>
  <c r="L272"/>
  <c r="E272"/>
  <c r="D272"/>
  <c r="C272"/>
  <c r="B272"/>
  <c r="L271"/>
  <c r="E271"/>
  <c r="D271"/>
  <c r="C271"/>
  <c r="B271"/>
  <c r="L270"/>
  <c r="E270"/>
  <c r="D270"/>
  <c r="C270"/>
  <c r="B270"/>
  <c r="L269"/>
  <c r="E269"/>
  <c r="D269"/>
  <c r="C269"/>
  <c r="B269"/>
  <c r="L268"/>
  <c r="E268"/>
  <c r="D268"/>
  <c r="C268"/>
  <c r="B268"/>
  <c r="L267"/>
  <c r="E267"/>
  <c r="D267"/>
  <c r="C267"/>
  <c r="B267"/>
  <c r="L266"/>
  <c r="E266"/>
  <c r="D266"/>
  <c r="C266"/>
  <c r="B266"/>
  <c r="L265"/>
  <c r="E265"/>
  <c r="D265"/>
  <c r="C265"/>
  <c r="B265"/>
  <c r="L264"/>
  <c r="E264"/>
  <c r="D264"/>
  <c r="C264"/>
  <c r="B264"/>
  <c r="L263"/>
  <c r="E263"/>
  <c r="D263"/>
  <c r="C263"/>
  <c r="B263"/>
  <c r="L262"/>
  <c r="E262"/>
  <c r="D262"/>
  <c r="C262"/>
  <c r="B262"/>
  <c r="L261"/>
  <c r="E261"/>
  <c r="D261"/>
  <c r="C261"/>
  <c r="B261"/>
  <c r="L260"/>
  <c r="E260"/>
  <c r="D260"/>
  <c r="C260"/>
  <c r="B260"/>
  <c r="L259"/>
  <c r="E259"/>
  <c r="D259"/>
  <c r="C259"/>
  <c r="B259"/>
  <c r="L258"/>
  <c r="E258"/>
  <c r="D258"/>
  <c r="C258"/>
  <c r="B258"/>
  <c r="L257"/>
  <c r="E257"/>
  <c r="D257"/>
  <c r="C257"/>
  <c r="B257"/>
  <c r="L256"/>
  <c r="E256"/>
  <c r="D256"/>
  <c r="C256"/>
  <c r="B256"/>
  <c r="L255"/>
  <c r="E255"/>
  <c r="D255"/>
  <c r="C255"/>
  <c r="B255"/>
  <c r="L254"/>
  <c r="E254"/>
  <c r="D254"/>
  <c r="C254"/>
  <c r="B254"/>
  <c r="L253"/>
  <c r="E253"/>
  <c r="D253"/>
  <c r="C253"/>
  <c r="B253"/>
  <c r="L252"/>
  <c r="E252"/>
  <c r="D252"/>
  <c r="C252"/>
  <c r="B252"/>
  <c r="L251"/>
  <c r="E251"/>
  <c r="D251"/>
  <c r="C251"/>
  <c r="B251"/>
  <c r="L250"/>
  <c r="E250"/>
  <c r="D250"/>
  <c r="C250"/>
  <c r="B250"/>
  <c r="L249"/>
  <c r="E249"/>
  <c r="D249"/>
  <c r="C249"/>
  <c r="B249"/>
  <c r="L248"/>
  <c r="E248"/>
  <c r="D248"/>
  <c r="C248"/>
  <c r="B248"/>
  <c r="L247"/>
  <c r="E247"/>
  <c r="D247"/>
  <c r="C247"/>
  <c r="B247"/>
  <c r="L246"/>
  <c r="E246"/>
  <c r="D246"/>
  <c r="C246"/>
  <c r="B246"/>
  <c r="L245"/>
  <c r="E245"/>
  <c r="D245"/>
  <c r="C245"/>
  <c r="B245"/>
  <c r="L244"/>
  <c r="E244"/>
  <c r="D244"/>
  <c r="C244"/>
  <c r="B244"/>
  <c r="L243"/>
  <c r="E243"/>
  <c r="D243"/>
  <c r="C243"/>
  <c r="B243"/>
  <c r="L242"/>
  <c r="E242"/>
  <c r="D242"/>
  <c r="C242"/>
  <c r="B242"/>
  <c r="L241"/>
  <c r="E241"/>
  <c r="D241"/>
  <c r="C241"/>
  <c r="B241"/>
  <c r="L240"/>
  <c r="E240"/>
  <c r="D240"/>
  <c r="C240"/>
  <c r="B240"/>
  <c r="L239"/>
  <c r="E239"/>
  <c r="D239"/>
  <c r="C239"/>
  <c r="B239"/>
  <c r="L238"/>
  <c r="E238"/>
  <c r="D238"/>
  <c r="C238"/>
  <c r="B238"/>
  <c r="L237"/>
  <c r="E237"/>
  <c r="D237"/>
  <c r="C237"/>
  <c r="B237"/>
  <c r="L236"/>
  <c r="E236"/>
  <c r="D236"/>
  <c r="C236"/>
  <c r="B236"/>
  <c r="L235"/>
  <c r="E235"/>
  <c r="D235"/>
  <c r="C235"/>
  <c r="B235"/>
  <c r="L234"/>
  <c r="E234"/>
  <c r="D234"/>
  <c r="C234"/>
  <c r="B234"/>
  <c r="L233"/>
  <c r="E233"/>
  <c r="D233"/>
  <c r="C233"/>
  <c r="B233"/>
  <c r="L232"/>
  <c r="E232"/>
  <c r="D232"/>
  <c r="C232"/>
  <c r="B232"/>
  <c r="L231"/>
  <c r="E231"/>
  <c r="D231"/>
  <c r="C231"/>
  <c r="B231"/>
  <c r="L230"/>
  <c r="E230"/>
  <c r="D230"/>
  <c r="C230"/>
  <c r="B230"/>
  <c r="L229"/>
  <c r="E229"/>
  <c r="D229"/>
  <c r="C229"/>
  <c r="B229"/>
  <c r="L228"/>
  <c r="E228"/>
  <c r="D228"/>
  <c r="C228"/>
  <c r="B228"/>
  <c r="L227"/>
  <c r="E227"/>
  <c r="D227"/>
  <c r="C227"/>
  <c r="B227"/>
  <c r="L226"/>
  <c r="E226"/>
  <c r="D226"/>
  <c r="C226"/>
  <c r="B226"/>
  <c r="L225"/>
  <c r="E225"/>
  <c r="D225"/>
  <c r="C225"/>
  <c r="B225"/>
  <c r="L224"/>
  <c r="E224"/>
  <c r="D224"/>
  <c r="C224"/>
  <c r="B224"/>
  <c r="L223"/>
  <c r="E223"/>
  <c r="D223"/>
  <c r="C223"/>
  <c r="B223"/>
  <c r="L222"/>
  <c r="E222"/>
  <c r="D222"/>
  <c r="C222"/>
  <c r="B222"/>
  <c r="L221"/>
  <c r="E221"/>
  <c r="D221"/>
  <c r="C221"/>
  <c r="B221"/>
  <c r="L220"/>
  <c r="E220"/>
  <c r="D220"/>
  <c r="C220"/>
  <c r="B220"/>
  <c r="L219"/>
  <c r="E219"/>
  <c r="D219"/>
  <c r="C219"/>
  <c r="B219"/>
  <c r="L218"/>
  <c r="E218"/>
  <c r="D218"/>
  <c r="C218"/>
  <c r="B218"/>
  <c r="L217"/>
  <c r="E217"/>
  <c r="D217"/>
  <c r="C217"/>
  <c r="B217"/>
  <c r="L216"/>
  <c r="E216"/>
  <c r="D216"/>
  <c r="C216"/>
  <c r="B216"/>
  <c r="L215"/>
  <c r="E215"/>
  <c r="D215"/>
  <c r="C215"/>
  <c r="B215"/>
  <c r="L214"/>
  <c r="E214"/>
  <c r="D214"/>
  <c r="C214"/>
  <c r="B214"/>
  <c r="L213"/>
  <c r="E213"/>
  <c r="D213"/>
  <c r="C213"/>
  <c r="B213"/>
  <c r="L212"/>
  <c r="E212"/>
  <c r="D212"/>
  <c r="C212"/>
  <c r="B212"/>
  <c r="L211"/>
  <c r="E211"/>
  <c r="D211"/>
  <c r="C211"/>
  <c r="B211"/>
  <c r="L210"/>
  <c r="E210"/>
  <c r="D210"/>
  <c r="C210"/>
  <c r="B210"/>
  <c r="L209"/>
  <c r="E209"/>
  <c r="D209"/>
  <c r="C209"/>
  <c r="B209"/>
  <c r="L208"/>
  <c r="E208"/>
  <c r="D208"/>
  <c r="C208"/>
  <c r="B208"/>
  <c r="L207"/>
  <c r="E207"/>
  <c r="D207"/>
  <c r="C207"/>
  <c r="B207"/>
  <c r="L206"/>
  <c r="E206"/>
  <c r="D206"/>
  <c r="C206"/>
  <c r="B206"/>
  <c r="L205"/>
  <c r="E205"/>
  <c r="D205"/>
  <c r="C205"/>
  <c r="B205"/>
  <c r="L204"/>
  <c r="E204"/>
  <c r="D204"/>
  <c r="C204"/>
  <c r="B204"/>
  <c r="L203"/>
  <c r="E203"/>
  <c r="D203"/>
  <c r="C203"/>
  <c r="B203"/>
  <c r="L202"/>
  <c r="E202"/>
  <c r="D202"/>
  <c r="C202"/>
  <c r="B202"/>
  <c r="L201"/>
  <c r="E201"/>
  <c r="D201"/>
  <c r="C201"/>
  <c r="B201"/>
  <c r="L200"/>
  <c r="E200"/>
  <c r="D200"/>
  <c r="C200"/>
  <c r="B200"/>
  <c r="L199"/>
  <c r="E199"/>
  <c r="D199"/>
  <c r="C199"/>
  <c r="B199"/>
  <c r="L198"/>
  <c r="E198"/>
  <c r="D198"/>
  <c r="C198"/>
  <c r="B198"/>
  <c r="L197"/>
  <c r="E197"/>
  <c r="D197"/>
  <c r="C197"/>
  <c r="B197"/>
  <c r="L196"/>
  <c r="E196"/>
  <c r="D196"/>
  <c r="C196"/>
  <c r="B196"/>
  <c r="L195"/>
  <c r="E195"/>
  <c r="D195"/>
  <c r="C195"/>
  <c r="B195"/>
  <c r="L194"/>
  <c r="E194"/>
  <c r="D194"/>
  <c r="C194"/>
  <c r="B194"/>
  <c r="L193"/>
  <c r="E193"/>
  <c r="D193"/>
  <c r="C193"/>
  <c r="B193"/>
  <c r="L192"/>
  <c r="E192"/>
  <c r="D192"/>
  <c r="C192"/>
  <c r="B192"/>
  <c r="L191"/>
  <c r="E191"/>
  <c r="D191"/>
  <c r="C191"/>
  <c r="B191"/>
  <c r="L190"/>
  <c r="E190"/>
  <c r="D190"/>
  <c r="C190"/>
  <c r="B190"/>
  <c r="L189"/>
  <c r="E189"/>
  <c r="D189"/>
  <c r="C189"/>
  <c r="B189"/>
  <c r="L188"/>
  <c r="E188"/>
  <c r="D188"/>
  <c r="C188"/>
  <c r="B188"/>
  <c r="L187"/>
  <c r="E187"/>
  <c r="D187"/>
  <c r="C187"/>
  <c r="B187"/>
  <c r="L186"/>
  <c r="E186"/>
  <c r="D186"/>
  <c r="C186"/>
  <c r="B186"/>
  <c r="L185"/>
  <c r="E185"/>
  <c r="D185"/>
  <c r="C185"/>
  <c r="B185"/>
  <c r="L184"/>
  <c r="E184"/>
  <c r="D184"/>
  <c r="C184"/>
  <c r="B184"/>
  <c r="L183"/>
  <c r="E183"/>
  <c r="D183"/>
  <c r="C183"/>
  <c r="B183"/>
  <c r="L182"/>
  <c r="E182"/>
  <c r="D182"/>
  <c r="C182"/>
  <c r="B182"/>
  <c r="L181"/>
  <c r="E181"/>
  <c r="D181"/>
  <c r="C181"/>
  <c r="B181"/>
  <c r="L180"/>
  <c r="E180"/>
  <c r="D180"/>
  <c r="C180"/>
  <c r="B180"/>
  <c r="L179"/>
  <c r="E179"/>
  <c r="D179"/>
  <c r="C179"/>
  <c r="B179"/>
  <c r="L178"/>
  <c r="E178"/>
  <c r="D178"/>
  <c r="C178"/>
  <c r="B178"/>
  <c r="L177"/>
  <c r="E177"/>
  <c r="D177"/>
  <c r="C177"/>
  <c r="B177"/>
  <c r="L176"/>
  <c r="E176"/>
  <c r="D176"/>
  <c r="C176"/>
  <c r="B176"/>
  <c r="L175"/>
  <c r="E175"/>
  <c r="D175"/>
  <c r="C175"/>
  <c r="B175"/>
  <c r="L174"/>
  <c r="E174"/>
  <c r="D174"/>
  <c r="C174"/>
  <c r="B174"/>
  <c r="L173"/>
  <c r="E173"/>
  <c r="D173"/>
  <c r="C173"/>
  <c r="B173"/>
  <c r="L172"/>
  <c r="E172"/>
  <c r="D172"/>
  <c r="C172"/>
  <c r="B172"/>
  <c r="L171"/>
  <c r="E171"/>
  <c r="D171"/>
  <c r="C171"/>
  <c r="B171"/>
  <c r="L170"/>
  <c r="E170"/>
  <c r="D170"/>
  <c r="C170"/>
  <c r="B170"/>
  <c r="L169"/>
  <c r="E169"/>
  <c r="D169"/>
  <c r="C169"/>
  <c r="B169"/>
  <c r="L168"/>
  <c r="E168"/>
  <c r="D168"/>
  <c r="C168"/>
  <c r="B168"/>
  <c r="L167"/>
  <c r="E167"/>
  <c r="D167"/>
  <c r="C167"/>
  <c r="B167"/>
  <c r="L166"/>
  <c r="E166"/>
  <c r="D166"/>
  <c r="C166"/>
  <c r="B166"/>
  <c r="L165"/>
  <c r="E165"/>
  <c r="D165"/>
  <c r="C165"/>
  <c r="B165"/>
  <c r="L164"/>
  <c r="E164"/>
  <c r="D164"/>
  <c r="C164"/>
  <c r="B164"/>
  <c r="L163"/>
  <c r="E163"/>
  <c r="D163"/>
  <c r="C163"/>
  <c r="B163"/>
  <c r="L162"/>
  <c r="E162"/>
  <c r="D162"/>
  <c r="C162"/>
  <c r="B162"/>
  <c r="L161"/>
  <c r="E161"/>
  <c r="D161"/>
  <c r="C161"/>
  <c r="B161"/>
  <c r="L160"/>
  <c r="E160"/>
  <c r="D160"/>
  <c r="C160"/>
  <c r="B160"/>
  <c r="L159"/>
  <c r="E159"/>
  <c r="D159"/>
  <c r="C159"/>
  <c r="B159"/>
  <c r="L158"/>
  <c r="E158"/>
  <c r="D158"/>
  <c r="C158"/>
  <c r="B158"/>
  <c r="L157"/>
  <c r="E157"/>
  <c r="D157"/>
  <c r="C157"/>
  <c r="B157"/>
  <c r="L156"/>
  <c r="E156"/>
  <c r="D156"/>
  <c r="C156"/>
  <c r="B156"/>
  <c r="L155"/>
  <c r="E155"/>
  <c r="D155"/>
  <c r="C155"/>
  <c r="B155"/>
  <c r="L154"/>
  <c r="E154"/>
  <c r="D154"/>
  <c r="C154"/>
  <c r="B154"/>
  <c r="L153"/>
  <c r="E153"/>
  <c r="D153"/>
  <c r="C153"/>
  <c r="B153"/>
  <c r="L152"/>
  <c r="E152"/>
  <c r="D152"/>
  <c r="C152"/>
  <c r="B152"/>
  <c r="L151"/>
  <c r="E151"/>
  <c r="D151"/>
  <c r="C151"/>
  <c r="B151"/>
  <c r="L150"/>
  <c r="E150"/>
  <c r="D150"/>
  <c r="C150"/>
  <c r="B150"/>
  <c r="L149"/>
  <c r="E149"/>
  <c r="D149"/>
  <c r="C149"/>
  <c r="B149"/>
  <c r="L148"/>
  <c r="E148"/>
  <c r="D148"/>
  <c r="C148"/>
  <c r="B148"/>
  <c r="L147"/>
  <c r="E147"/>
  <c r="D147"/>
  <c r="C147"/>
  <c r="B147"/>
  <c r="L146"/>
  <c r="E146"/>
  <c r="D146"/>
  <c r="C146"/>
  <c r="B146"/>
  <c r="L145"/>
  <c r="E145"/>
  <c r="D145"/>
  <c r="C145"/>
  <c r="B145"/>
  <c r="L144"/>
  <c r="E144"/>
  <c r="D144"/>
  <c r="C144"/>
  <c r="B144"/>
  <c r="L143"/>
  <c r="E143"/>
  <c r="D143"/>
  <c r="C143"/>
  <c r="B143"/>
  <c r="L142"/>
  <c r="E142"/>
  <c r="D142"/>
  <c r="C142"/>
  <c r="B142"/>
  <c r="L141"/>
  <c r="E141"/>
  <c r="D141"/>
  <c r="C141"/>
  <c r="B141"/>
  <c r="L140"/>
  <c r="E140"/>
  <c r="D140"/>
  <c r="C140"/>
  <c r="B140"/>
  <c r="L139"/>
  <c r="E139"/>
  <c r="D139"/>
  <c r="C139"/>
  <c r="B139"/>
  <c r="L138"/>
  <c r="E138"/>
  <c r="D138"/>
  <c r="C138"/>
  <c r="B138"/>
  <c r="L137"/>
  <c r="E137"/>
  <c r="D137"/>
  <c r="C137"/>
  <c r="B137"/>
  <c r="L136"/>
  <c r="E136"/>
  <c r="D136"/>
  <c r="C136"/>
  <c r="B136"/>
  <c r="L135"/>
  <c r="E135"/>
  <c r="D135"/>
  <c r="C135"/>
  <c r="B135"/>
  <c r="L134"/>
  <c r="E134"/>
  <c r="D134"/>
  <c r="C134"/>
  <c r="B134"/>
  <c r="L133"/>
  <c r="E133"/>
  <c r="D133"/>
  <c r="C133"/>
  <c r="B133"/>
  <c r="L132"/>
  <c r="E132"/>
  <c r="D132"/>
  <c r="C132"/>
  <c r="B132"/>
  <c r="L131"/>
  <c r="E131"/>
  <c r="D131"/>
  <c r="C131"/>
  <c r="B131"/>
  <c r="L130"/>
  <c r="E130"/>
  <c r="D130"/>
  <c r="C130"/>
  <c r="B130"/>
  <c r="L129"/>
  <c r="E129"/>
  <c r="D129"/>
  <c r="C129"/>
  <c r="B129"/>
  <c r="L128"/>
  <c r="E128"/>
  <c r="D128"/>
  <c r="C128"/>
  <c r="B128"/>
  <c r="L127"/>
  <c r="E127"/>
  <c r="D127"/>
  <c r="C127"/>
  <c r="B127"/>
  <c r="L126"/>
  <c r="E126"/>
  <c r="D126"/>
  <c r="C126"/>
  <c r="B126"/>
  <c r="L125"/>
  <c r="E125"/>
  <c r="D125"/>
  <c r="C125"/>
  <c r="B125"/>
  <c r="L124"/>
  <c r="E124"/>
  <c r="D124"/>
  <c r="C124"/>
  <c r="B124"/>
  <c r="L123"/>
  <c r="E123"/>
  <c r="D123"/>
  <c r="C123"/>
  <c r="B123"/>
  <c r="L122"/>
  <c r="E122"/>
  <c r="D122"/>
  <c r="C122"/>
  <c r="B122"/>
  <c r="L121"/>
  <c r="E121"/>
  <c r="D121"/>
  <c r="C121"/>
  <c r="B121"/>
  <c r="L120"/>
  <c r="E120"/>
  <c r="D120"/>
  <c r="C120"/>
  <c r="B120"/>
  <c r="L119"/>
  <c r="E119"/>
  <c r="D119"/>
  <c r="C119"/>
  <c r="B119"/>
  <c r="L118"/>
  <c r="E118"/>
  <c r="D118"/>
  <c r="C118"/>
  <c r="B118"/>
  <c r="L117"/>
  <c r="E117"/>
  <c r="D117"/>
  <c r="C117"/>
  <c r="B117"/>
  <c r="L116"/>
  <c r="E116"/>
  <c r="D116"/>
  <c r="C116"/>
  <c r="B116"/>
  <c r="L115"/>
  <c r="E115"/>
  <c r="D115"/>
  <c r="C115"/>
  <c r="B115"/>
  <c r="L114"/>
  <c r="E114"/>
  <c r="D114"/>
  <c r="C114"/>
  <c r="B114"/>
  <c r="L113"/>
  <c r="E113"/>
  <c r="D113"/>
  <c r="C113"/>
  <c r="B113"/>
  <c r="L112"/>
  <c r="E112"/>
  <c r="D112"/>
  <c r="C112"/>
  <c r="B112"/>
  <c r="L111"/>
  <c r="E111"/>
  <c r="D111"/>
  <c r="C111"/>
  <c r="B111"/>
  <c r="L110"/>
  <c r="E110"/>
  <c r="D110"/>
  <c r="C110"/>
  <c r="B110"/>
  <c r="L109"/>
  <c r="E109"/>
  <c r="D109"/>
  <c r="C109"/>
  <c r="B109"/>
  <c r="L108"/>
  <c r="E108"/>
  <c r="D108"/>
  <c r="C108"/>
  <c r="B108"/>
  <c r="L107"/>
  <c r="E107"/>
  <c r="D107"/>
  <c r="C107"/>
  <c r="B107"/>
  <c r="L106"/>
  <c r="E106"/>
  <c r="D106"/>
  <c r="C106"/>
  <c r="B106"/>
  <c r="L105"/>
  <c r="E105"/>
  <c r="D105"/>
  <c r="C105"/>
  <c r="B105"/>
  <c r="L104"/>
  <c r="E104"/>
  <c r="D104"/>
  <c r="C104"/>
  <c r="B104"/>
  <c r="L103"/>
  <c r="E103"/>
  <c r="D103"/>
  <c r="C103"/>
  <c r="B103"/>
  <c r="L102"/>
  <c r="E102"/>
  <c r="D102"/>
  <c r="C102"/>
  <c r="B102"/>
  <c r="L101"/>
  <c r="E101"/>
  <c r="D101"/>
  <c r="C101"/>
  <c r="B101"/>
  <c r="L100"/>
  <c r="E100"/>
  <c r="D100"/>
  <c r="C100"/>
  <c r="B100"/>
  <c r="L99"/>
  <c r="E99"/>
  <c r="D99"/>
  <c r="C99"/>
  <c r="B99"/>
  <c r="L98"/>
  <c r="E98"/>
  <c r="D98"/>
  <c r="C98"/>
  <c r="B98"/>
  <c r="L97"/>
  <c r="E97"/>
  <c r="D97"/>
  <c r="C97"/>
  <c r="B97"/>
  <c r="L96"/>
  <c r="E96"/>
  <c r="D96"/>
  <c r="C96"/>
  <c r="B96"/>
  <c r="L95"/>
  <c r="E95"/>
  <c r="D95"/>
  <c r="C95"/>
  <c r="B95"/>
  <c r="L94"/>
  <c r="E94"/>
  <c r="D94"/>
  <c r="C94"/>
  <c r="B94"/>
  <c r="L93"/>
  <c r="E93"/>
  <c r="D93"/>
  <c r="C93"/>
  <c r="B93"/>
  <c r="L92"/>
  <c r="E92"/>
  <c r="D92"/>
  <c r="C92"/>
  <c r="B92"/>
  <c r="L91"/>
  <c r="E91"/>
  <c r="D91"/>
  <c r="C91"/>
  <c r="B91"/>
  <c r="L90"/>
  <c r="E90"/>
  <c r="D90"/>
  <c r="C90"/>
  <c r="B90"/>
  <c r="L89"/>
  <c r="E89"/>
  <c r="D89"/>
  <c r="C89"/>
  <c r="B89"/>
  <c r="L88"/>
  <c r="E88"/>
  <c r="D88"/>
  <c r="C88"/>
  <c r="B88"/>
  <c r="L87"/>
  <c r="E87"/>
  <c r="D87"/>
  <c r="C87"/>
  <c r="B87"/>
  <c r="L86"/>
  <c r="E86"/>
  <c r="D86"/>
  <c r="C86"/>
  <c r="B86"/>
  <c r="L85"/>
  <c r="E85"/>
  <c r="D85"/>
  <c r="C85"/>
  <c r="B85"/>
  <c r="L84"/>
  <c r="E84"/>
  <c r="D84"/>
  <c r="C84"/>
  <c r="B84"/>
  <c r="L83"/>
  <c r="E83"/>
  <c r="D83"/>
  <c r="C83"/>
  <c r="B83"/>
  <c r="L82"/>
  <c r="E82"/>
  <c r="D82"/>
  <c r="C82"/>
  <c r="B82"/>
  <c r="L81"/>
  <c r="E81"/>
  <c r="D81"/>
  <c r="C81"/>
  <c r="B81"/>
  <c r="L80"/>
  <c r="E80"/>
  <c r="D80"/>
  <c r="C80"/>
  <c r="B80"/>
  <c r="L79"/>
  <c r="E79"/>
  <c r="D79"/>
  <c r="C79"/>
  <c r="B79"/>
  <c r="L78"/>
  <c r="E78"/>
  <c r="D78"/>
  <c r="C78"/>
  <c r="B78"/>
  <c r="L77"/>
  <c r="E77"/>
  <c r="D77"/>
  <c r="C77"/>
  <c r="B77"/>
  <c r="L76"/>
  <c r="E76"/>
  <c r="D76"/>
  <c r="C76"/>
  <c r="B76"/>
  <c r="L75"/>
  <c r="E75"/>
  <c r="D75"/>
  <c r="C75"/>
  <c r="B75"/>
  <c r="L74"/>
  <c r="E74"/>
  <c r="D74"/>
  <c r="C74"/>
  <c r="B74"/>
  <c r="L73"/>
  <c r="E73"/>
  <c r="D73"/>
  <c r="C73"/>
  <c r="B73"/>
  <c r="L72"/>
  <c r="E72"/>
  <c r="D72"/>
  <c r="C72"/>
  <c r="B72"/>
  <c r="L71"/>
  <c r="E71"/>
  <c r="D71"/>
  <c r="C71"/>
  <c r="B71"/>
  <c r="L70"/>
  <c r="E70"/>
  <c r="D70"/>
  <c r="C70"/>
  <c r="B70"/>
  <c r="L69"/>
  <c r="E69"/>
  <c r="D69"/>
  <c r="C69"/>
  <c r="B69"/>
  <c r="L68"/>
  <c r="E68"/>
  <c r="D68"/>
  <c r="C68"/>
  <c r="B68"/>
  <c r="L67"/>
  <c r="E67"/>
  <c r="D67"/>
  <c r="C67"/>
  <c r="B67"/>
  <c r="L66"/>
  <c r="E66"/>
  <c r="D66"/>
  <c r="C66"/>
  <c r="B66"/>
  <c r="L65"/>
  <c r="E65"/>
  <c r="D65"/>
  <c r="C65"/>
  <c r="B65"/>
  <c r="L64"/>
  <c r="E64"/>
  <c r="D64"/>
  <c r="C64"/>
  <c r="B64"/>
  <c r="L63"/>
  <c r="E63"/>
  <c r="D63"/>
  <c r="C63"/>
  <c r="B63"/>
  <c r="L62"/>
  <c r="E62"/>
  <c r="D62"/>
  <c r="C62"/>
  <c r="B62"/>
  <c r="L61"/>
  <c r="E61"/>
  <c r="D61"/>
  <c r="C61"/>
  <c r="B61"/>
  <c r="L60"/>
  <c r="E60"/>
  <c r="D60"/>
  <c r="C60"/>
  <c r="B60"/>
  <c r="L59"/>
  <c r="E59"/>
  <c r="D59"/>
  <c r="C59"/>
  <c r="B59"/>
  <c r="L58"/>
  <c r="E58"/>
  <c r="D58"/>
  <c r="C58"/>
  <c r="B58"/>
  <c r="L57"/>
  <c r="E57"/>
  <c r="D57"/>
  <c r="C57"/>
  <c r="B57"/>
  <c r="L56"/>
  <c r="E56"/>
  <c r="D56"/>
  <c r="C56"/>
  <c r="B56"/>
  <c r="L55"/>
  <c r="E55"/>
  <c r="D55"/>
  <c r="C55"/>
  <c r="B55"/>
  <c r="L54"/>
  <c r="E54"/>
  <c r="D54"/>
  <c r="C54"/>
  <c r="B54"/>
  <c r="L53"/>
  <c r="E53"/>
  <c r="D53"/>
  <c r="C53"/>
  <c r="B53"/>
  <c r="L52"/>
  <c r="E52"/>
  <c r="D52"/>
  <c r="C52"/>
  <c r="B52"/>
  <c r="L51"/>
  <c r="E51"/>
  <c r="D51"/>
  <c r="C51"/>
  <c r="B51"/>
  <c r="L50"/>
  <c r="E50"/>
  <c r="D50"/>
  <c r="C50"/>
  <c r="B50"/>
  <c r="L49"/>
  <c r="E49"/>
  <c r="D49"/>
  <c r="C49"/>
  <c r="B49"/>
  <c r="L48"/>
  <c r="E48"/>
  <c r="D48"/>
  <c r="C48"/>
  <c r="B48"/>
  <c r="L47"/>
  <c r="E47"/>
  <c r="D47"/>
  <c r="C47"/>
  <c r="B47"/>
  <c r="L46"/>
  <c r="E46"/>
  <c r="D46"/>
  <c r="C46"/>
  <c r="B46"/>
  <c r="L45"/>
  <c r="E45"/>
  <c r="D45"/>
  <c r="C45"/>
  <c r="B45"/>
  <c r="L44"/>
  <c r="E44"/>
  <c r="D44"/>
  <c r="C44"/>
  <c r="B44"/>
  <c r="L43"/>
  <c r="E43"/>
  <c r="D43"/>
  <c r="C43"/>
  <c r="B43"/>
  <c r="L42"/>
  <c r="E42"/>
  <c r="D42"/>
  <c r="C42"/>
  <c r="B42"/>
  <c r="L41"/>
  <c r="E41"/>
  <c r="D41"/>
  <c r="C41"/>
  <c r="B41"/>
  <c r="L40"/>
  <c r="E40"/>
  <c r="D40"/>
  <c r="C40"/>
  <c r="B40"/>
  <c r="L39"/>
  <c r="E39"/>
  <c r="D39"/>
  <c r="C39"/>
  <c r="B39"/>
  <c r="L38"/>
  <c r="E38"/>
  <c r="D38"/>
  <c r="C38"/>
  <c r="B38"/>
  <c r="L37"/>
  <c r="E37"/>
  <c r="D37"/>
  <c r="C37"/>
  <c r="B37"/>
  <c r="L36"/>
  <c r="E36"/>
  <c r="D36"/>
  <c r="C36"/>
  <c r="B36"/>
  <c r="L35"/>
  <c r="E35"/>
  <c r="D35"/>
  <c r="C35"/>
  <c r="B35"/>
  <c r="L34"/>
  <c r="E34"/>
  <c r="D34"/>
  <c r="C34"/>
  <c r="B34"/>
  <c r="L33"/>
  <c r="E33"/>
  <c r="D33"/>
  <c r="C33"/>
  <c r="B33"/>
  <c r="L32"/>
  <c r="E32"/>
  <c r="D32"/>
  <c r="C32"/>
  <c r="B32"/>
  <c r="L31"/>
  <c r="E31"/>
  <c r="D31"/>
  <c r="C31"/>
  <c r="B31"/>
  <c r="L30"/>
  <c r="E30"/>
  <c r="D30"/>
  <c r="C30"/>
  <c r="B30"/>
  <c r="L29"/>
  <c r="E29"/>
  <c r="D29"/>
  <c r="C29"/>
  <c r="B29"/>
  <c r="L28"/>
  <c r="E28"/>
  <c r="D28"/>
  <c r="C28"/>
  <c r="B28"/>
  <c r="L27"/>
  <c r="E27"/>
  <c r="D27"/>
  <c r="C27"/>
  <c r="B27"/>
  <c r="L26"/>
  <c r="E26"/>
  <c r="D26"/>
  <c r="C26"/>
  <c r="B26"/>
  <c r="L25"/>
  <c r="E25"/>
  <c r="D25"/>
  <c r="C25"/>
  <c r="B25"/>
  <c r="L24"/>
  <c r="E24"/>
  <c r="D24"/>
  <c r="C24"/>
  <c r="B24"/>
  <c r="L23"/>
  <c r="E23"/>
  <c r="D23"/>
  <c r="C23"/>
  <c r="B23"/>
  <c r="L22"/>
  <c r="E22"/>
  <c r="D22"/>
  <c r="C22"/>
  <c r="B22"/>
  <c r="L21"/>
  <c r="E21"/>
  <c r="D21"/>
  <c r="C21"/>
  <c r="B21"/>
  <c r="L20"/>
  <c r="E20"/>
  <c r="D20"/>
  <c r="C20"/>
  <c r="B20"/>
  <c r="L19"/>
  <c r="E19"/>
  <c r="D19"/>
  <c r="C19"/>
  <c r="B19"/>
  <c r="L18"/>
  <c r="E18"/>
  <c r="D18"/>
  <c r="C18"/>
  <c r="B18"/>
  <c r="L17"/>
  <c r="E17"/>
  <c r="D17"/>
  <c r="C17"/>
  <c r="B17"/>
  <c r="L16"/>
  <c r="E16"/>
  <c r="D16"/>
  <c r="C16"/>
  <c r="B16"/>
  <c r="L15"/>
  <c r="E15"/>
  <c r="D15"/>
  <c r="C15"/>
  <c r="B15"/>
  <c r="L14"/>
  <c r="E14"/>
  <c r="D14"/>
  <c r="C14"/>
  <c r="B14"/>
  <c r="L13"/>
  <c r="E13"/>
  <c r="D13"/>
  <c r="C13"/>
  <c r="B13"/>
  <c r="L12"/>
  <c r="E12"/>
  <c r="D12"/>
  <c r="C12"/>
  <c r="B12"/>
  <c r="L11"/>
  <c r="E11"/>
  <c r="D11"/>
  <c r="C11"/>
  <c r="B11"/>
  <c r="L10"/>
  <c r="E10"/>
  <c r="D10"/>
  <c r="C10"/>
  <c r="B10"/>
  <c r="L9"/>
  <c r="E9"/>
  <c r="D9"/>
  <c r="C9"/>
  <c r="B9"/>
  <c r="L8"/>
  <c r="E8"/>
  <c r="D8"/>
  <c r="C8"/>
  <c r="B8"/>
  <c r="L7"/>
  <c r="E7"/>
  <c r="D7"/>
  <c r="C7"/>
  <c r="B7"/>
  <c r="L6"/>
  <c r="E6"/>
  <c r="D6"/>
  <c r="C6"/>
  <c r="B6"/>
  <c r="L5"/>
  <c r="E5"/>
  <c r="D5"/>
  <c r="C5"/>
  <c r="B5"/>
  <c r="L4"/>
  <c r="E4"/>
  <c r="D4"/>
  <c r="C4"/>
  <c r="B4"/>
  <c r="L3"/>
  <c r="E3"/>
  <c r="D3"/>
  <c r="C3"/>
  <c r="B3"/>
  <c r="L2"/>
  <c r="E2"/>
  <c r="D2"/>
  <c r="C2"/>
  <c r="B2"/>
  <c r="I4" i="2"/>
  <c r="L21" i="6" l="1"/>
  <c r="K21"/>
  <c r="J29"/>
  <c r="L29"/>
  <c r="K29"/>
  <c r="L41"/>
  <c r="K41"/>
  <c r="L53"/>
  <c r="K53"/>
  <c r="J57"/>
  <c r="L57"/>
  <c r="K57"/>
  <c r="L61"/>
  <c r="K61"/>
  <c r="J65"/>
  <c r="L65"/>
  <c r="K65"/>
  <c r="L73"/>
  <c r="K73"/>
  <c r="D77"/>
  <c r="L77"/>
  <c r="K77"/>
  <c r="D85"/>
  <c r="L85"/>
  <c r="K85"/>
  <c r="L89"/>
  <c r="K89"/>
  <c r="J93"/>
  <c r="L93"/>
  <c r="K93"/>
  <c r="L97"/>
  <c r="K97"/>
  <c r="L101"/>
  <c r="K101"/>
  <c r="L105"/>
  <c r="K105"/>
  <c r="L109"/>
  <c r="K109"/>
  <c r="L113"/>
  <c r="K113"/>
  <c r="L117"/>
  <c r="K117"/>
  <c r="L121"/>
  <c r="K121"/>
  <c r="L125"/>
  <c r="K125"/>
  <c r="L129"/>
  <c r="K129"/>
  <c r="L133"/>
  <c r="K133"/>
  <c r="L137"/>
  <c r="K137"/>
  <c r="L145"/>
  <c r="K145"/>
  <c r="L149"/>
  <c r="K149"/>
  <c r="L153"/>
  <c r="K153"/>
  <c r="L157"/>
  <c r="K157"/>
  <c r="L169"/>
  <c r="K169"/>
  <c r="L181"/>
  <c r="K181"/>
  <c r="L193"/>
  <c r="K193"/>
  <c r="L205"/>
  <c r="K205"/>
  <c r="L217"/>
  <c r="K217"/>
  <c r="L229"/>
  <c r="K229"/>
  <c r="L241"/>
  <c r="K241"/>
  <c r="L253"/>
  <c r="K253"/>
  <c r="L265"/>
  <c r="K265"/>
  <c r="L277"/>
  <c r="K277"/>
  <c r="L289"/>
  <c r="K289"/>
  <c r="L301"/>
  <c r="K301"/>
  <c r="L325"/>
  <c r="K325"/>
  <c r="L337"/>
  <c r="K337"/>
  <c r="L349"/>
  <c r="K349"/>
  <c r="L361"/>
  <c r="K361"/>
  <c r="L373"/>
  <c r="K373"/>
  <c r="L385"/>
  <c r="K385"/>
  <c r="L397"/>
  <c r="K397"/>
  <c r="L409"/>
  <c r="K409"/>
  <c r="L421"/>
  <c r="K421"/>
  <c r="L433"/>
  <c r="K433"/>
  <c r="L445"/>
  <c r="K445"/>
  <c r="L457"/>
  <c r="K457"/>
  <c r="L469"/>
  <c r="K469"/>
  <c r="L481"/>
  <c r="K481"/>
  <c r="L493"/>
  <c r="K493"/>
  <c r="L501"/>
  <c r="K501"/>
  <c r="L513"/>
  <c r="K513"/>
  <c r="L525"/>
  <c r="K525"/>
  <c r="L537"/>
  <c r="K537"/>
  <c r="L549"/>
  <c r="K549"/>
  <c r="L561"/>
  <c r="K561"/>
  <c r="L573"/>
  <c r="K573"/>
  <c r="L585"/>
  <c r="K585"/>
  <c r="L597"/>
  <c r="K597"/>
  <c r="L609"/>
  <c r="K609"/>
  <c r="L621"/>
  <c r="K621"/>
  <c r="L633"/>
  <c r="K633"/>
  <c r="L645"/>
  <c r="K645"/>
  <c r="L657"/>
  <c r="K657"/>
  <c r="L665"/>
  <c r="K665"/>
  <c r="L677"/>
  <c r="K677"/>
  <c r="L689"/>
  <c r="K689"/>
  <c r="L701"/>
  <c r="K701"/>
  <c r="L713"/>
  <c r="K713"/>
  <c r="L725"/>
  <c r="K725"/>
  <c r="L737"/>
  <c r="K737"/>
  <c r="L749"/>
  <c r="K749"/>
  <c r="L761"/>
  <c r="K761"/>
  <c r="L773"/>
  <c r="K773"/>
  <c r="L785"/>
  <c r="K785"/>
  <c r="L797"/>
  <c r="K797"/>
  <c r="L813"/>
  <c r="K813"/>
  <c r="L825"/>
  <c r="K825"/>
  <c r="L829"/>
  <c r="K829"/>
  <c r="L5"/>
  <c r="K5"/>
  <c r="J17"/>
  <c r="L17"/>
  <c r="K17"/>
  <c r="J33"/>
  <c r="L33"/>
  <c r="K33"/>
  <c r="J45"/>
  <c r="L45"/>
  <c r="K45"/>
  <c r="L165"/>
  <c r="K165"/>
  <c r="L177"/>
  <c r="K177"/>
  <c r="L189"/>
  <c r="K189"/>
  <c r="L201"/>
  <c r="K201"/>
  <c r="L221"/>
  <c r="K221"/>
  <c r="L233"/>
  <c r="K233"/>
  <c r="L245"/>
  <c r="K245"/>
  <c r="L257"/>
  <c r="K257"/>
  <c r="L269"/>
  <c r="K269"/>
  <c r="L281"/>
  <c r="K281"/>
  <c r="L293"/>
  <c r="K293"/>
  <c r="L305"/>
  <c r="K305"/>
  <c r="L321"/>
  <c r="K321"/>
  <c r="L333"/>
  <c r="K333"/>
  <c r="L345"/>
  <c r="K345"/>
  <c r="L357"/>
  <c r="K357"/>
  <c r="L369"/>
  <c r="K369"/>
  <c r="L381"/>
  <c r="K381"/>
  <c r="L393"/>
  <c r="K393"/>
  <c r="L405"/>
  <c r="K405"/>
  <c r="L417"/>
  <c r="K417"/>
  <c r="L425"/>
  <c r="K425"/>
  <c r="L437"/>
  <c r="K437"/>
  <c r="L449"/>
  <c r="K449"/>
  <c r="L453"/>
  <c r="K453"/>
  <c r="L461"/>
  <c r="K461"/>
  <c r="L473"/>
  <c r="K473"/>
  <c r="L485"/>
  <c r="K485"/>
  <c r="L497"/>
  <c r="K497"/>
  <c r="L509"/>
  <c r="K509"/>
  <c r="L521"/>
  <c r="K521"/>
  <c r="L533"/>
  <c r="K533"/>
  <c r="L545"/>
  <c r="K545"/>
  <c r="L565"/>
  <c r="K565"/>
  <c r="L577"/>
  <c r="K577"/>
  <c r="L589"/>
  <c r="K589"/>
  <c r="L601"/>
  <c r="K601"/>
  <c r="L613"/>
  <c r="K613"/>
  <c r="L625"/>
  <c r="K625"/>
  <c r="L637"/>
  <c r="K637"/>
  <c r="L649"/>
  <c r="K649"/>
  <c r="L661"/>
  <c r="K661"/>
  <c r="L669"/>
  <c r="K669"/>
  <c r="L681"/>
  <c r="K681"/>
  <c r="L693"/>
  <c r="K693"/>
  <c r="L705"/>
  <c r="K705"/>
  <c r="L717"/>
  <c r="K717"/>
  <c r="L729"/>
  <c r="K729"/>
  <c r="L741"/>
  <c r="K741"/>
  <c r="L753"/>
  <c r="K753"/>
  <c r="L765"/>
  <c r="K765"/>
  <c r="L777"/>
  <c r="K777"/>
  <c r="L789"/>
  <c r="K789"/>
  <c r="L801"/>
  <c r="K801"/>
  <c r="L809"/>
  <c r="K809"/>
  <c r="L817"/>
  <c r="K817"/>
  <c r="L821"/>
  <c r="K821"/>
  <c r="L4"/>
  <c r="K4"/>
  <c r="L3"/>
  <c r="K3"/>
  <c r="L9"/>
  <c r="K9"/>
  <c r="D13"/>
  <c r="L13"/>
  <c r="K13"/>
  <c r="L25"/>
  <c r="K25"/>
  <c r="L37"/>
  <c r="K37"/>
  <c r="L49"/>
  <c r="K49"/>
  <c r="L69"/>
  <c r="K69"/>
  <c r="J81"/>
  <c r="L81"/>
  <c r="K81"/>
  <c r="L141"/>
  <c r="K141"/>
  <c r="L161"/>
  <c r="K161"/>
  <c r="L173"/>
  <c r="K173"/>
  <c r="L185"/>
  <c r="K185"/>
  <c r="L197"/>
  <c r="K197"/>
  <c r="L209"/>
  <c r="K209"/>
  <c r="L213"/>
  <c r="K213"/>
  <c r="L225"/>
  <c r="K225"/>
  <c r="L237"/>
  <c r="K237"/>
  <c r="L249"/>
  <c r="K249"/>
  <c r="L261"/>
  <c r="K261"/>
  <c r="L273"/>
  <c r="K273"/>
  <c r="L285"/>
  <c r="K285"/>
  <c r="L297"/>
  <c r="K297"/>
  <c r="L309"/>
  <c r="K309"/>
  <c r="L313"/>
  <c r="K313"/>
  <c r="L317"/>
  <c r="K317"/>
  <c r="L329"/>
  <c r="K329"/>
  <c r="L341"/>
  <c r="K341"/>
  <c r="L353"/>
  <c r="K353"/>
  <c r="L365"/>
  <c r="K365"/>
  <c r="L377"/>
  <c r="K377"/>
  <c r="L389"/>
  <c r="K389"/>
  <c r="L401"/>
  <c r="K401"/>
  <c r="L413"/>
  <c r="K413"/>
  <c r="L429"/>
  <c r="K429"/>
  <c r="L441"/>
  <c r="K441"/>
  <c r="L465"/>
  <c r="K465"/>
  <c r="L477"/>
  <c r="K477"/>
  <c r="L489"/>
  <c r="K489"/>
  <c r="L505"/>
  <c r="K505"/>
  <c r="L517"/>
  <c r="K517"/>
  <c r="L529"/>
  <c r="K529"/>
  <c r="L541"/>
  <c r="K541"/>
  <c r="L553"/>
  <c r="K553"/>
  <c r="L557"/>
  <c r="K557"/>
  <c r="L569"/>
  <c r="K569"/>
  <c r="L581"/>
  <c r="K581"/>
  <c r="L593"/>
  <c r="K593"/>
  <c r="L605"/>
  <c r="K605"/>
  <c r="L617"/>
  <c r="K617"/>
  <c r="L629"/>
  <c r="K629"/>
  <c r="L641"/>
  <c r="K641"/>
  <c r="L653"/>
  <c r="K653"/>
  <c r="L673"/>
  <c r="K673"/>
  <c r="L685"/>
  <c r="K685"/>
  <c r="L697"/>
  <c r="K697"/>
  <c r="L709"/>
  <c r="K709"/>
  <c r="L721"/>
  <c r="K721"/>
  <c r="L733"/>
  <c r="K733"/>
  <c r="L745"/>
  <c r="K745"/>
  <c r="L757"/>
  <c r="K757"/>
  <c r="L769"/>
  <c r="K769"/>
  <c r="L781"/>
  <c r="K781"/>
  <c r="L793"/>
  <c r="K793"/>
  <c r="L805"/>
  <c r="K805"/>
  <c r="C6"/>
  <c r="L6"/>
  <c r="K6"/>
  <c r="H10"/>
  <c r="L10"/>
  <c r="K10"/>
  <c r="H14"/>
  <c r="L14"/>
  <c r="K14"/>
  <c r="H18"/>
  <c r="L18"/>
  <c r="K18"/>
  <c r="L833"/>
  <c r="K833"/>
  <c r="L837"/>
  <c r="K837"/>
  <c r="L841"/>
  <c r="K841"/>
  <c r="L845"/>
  <c r="K845"/>
  <c r="L849"/>
  <c r="K849"/>
  <c r="L853"/>
  <c r="K853"/>
  <c r="L857"/>
  <c r="K857"/>
  <c r="L861"/>
  <c r="K861"/>
  <c r="L865"/>
  <c r="K865"/>
  <c r="L869"/>
  <c r="K869"/>
  <c r="L873"/>
  <c r="K873"/>
  <c r="L877"/>
  <c r="K877"/>
  <c r="L881"/>
  <c r="K881"/>
  <c r="L885"/>
  <c r="K885"/>
  <c r="L889"/>
  <c r="K889"/>
  <c r="L893"/>
  <c r="K893"/>
  <c r="L897"/>
  <c r="K897"/>
  <c r="L901"/>
  <c r="K901"/>
  <c r="L905"/>
  <c r="K905"/>
  <c r="L909"/>
  <c r="K909"/>
  <c r="L913"/>
  <c r="K913"/>
  <c r="L917"/>
  <c r="K917"/>
  <c r="L921"/>
  <c r="K921"/>
  <c r="L925"/>
  <c r="K925"/>
  <c r="L929"/>
  <c r="K929"/>
  <c r="L933"/>
  <c r="K933"/>
  <c r="L937"/>
  <c r="K937"/>
  <c r="L941"/>
  <c r="K941"/>
  <c r="L945"/>
  <c r="K945"/>
  <c r="L949"/>
  <c r="K949"/>
  <c r="L953"/>
  <c r="K953"/>
  <c r="L957"/>
  <c r="K957"/>
  <c r="L961"/>
  <c r="K961"/>
  <c r="L965"/>
  <c r="K965"/>
  <c r="L969"/>
  <c r="K969"/>
  <c r="L973"/>
  <c r="K973"/>
  <c r="L977"/>
  <c r="K977"/>
  <c r="L981"/>
  <c r="K981"/>
  <c r="L985"/>
  <c r="K985"/>
  <c r="L989"/>
  <c r="K989"/>
  <c r="L993"/>
  <c r="K993"/>
  <c r="L997"/>
  <c r="K997"/>
  <c r="L1001"/>
  <c r="K1001"/>
  <c r="L1005"/>
  <c r="K1005"/>
  <c r="L1009"/>
  <c r="K1009"/>
  <c r="L1013"/>
  <c r="K1013"/>
  <c r="L1017"/>
  <c r="K1017"/>
  <c r="L1021"/>
  <c r="K1021"/>
  <c r="L1025"/>
  <c r="K1025"/>
  <c r="L1029"/>
  <c r="K1029"/>
  <c r="L8"/>
  <c r="K8"/>
  <c r="L12"/>
  <c r="K12"/>
  <c r="F16"/>
  <c r="L16"/>
  <c r="K16"/>
  <c r="L20"/>
  <c r="K20"/>
  <c r="L24"/>
  <c r="K24"/>
  <c r="L28"/>
  <c r="K28"/>
  <c r="F32"/>
  <c r="L32"/>
  <c r="K32"/>
  <c r="L36"/>
  <c r="K36"/>
  <c r="L40"/>
  <c r="K40"/>
  <c r="L44"/>
  <c r="K44"/>
  <c r="F48"/>
  <c r="L48"/>
  <c r="K48"/>
  <c r="L52"/>
  <c r="K52"/>
  <c r="L56"/>
  <c r="K56"/>
  <c r="L60"/>
  <c r="K60"/>
  <c r="F64"/>
  <c r="L64"/>
  <c r="K64"/>
  <c r="L68"/>
  <c r="K68"/>
  <c r="L72"/>
  <c r="K72"/>
  <c r="L76"/>
  <c r="K76"/>
  <c r="F80"/>
  <c r="L80"/>
  <c r="K80"/>
  <c r="L84"/>
  <c r="K84"/>
  <c r="L88"/>
  <c r="K88"/>
  <c r="L92"/>
  <c r="K92"/>
  <c r="G96"/>
  <c r="L96"/>
  <c r="K96"/>
  <c r="L100"/>
  <c r="K100"/>
  <c r="L104"/>
  <c r="K104"/>
  <c r="L108"/>
  <c r="K108"/>
  <c r="L112"/>
  <c r="K112"/>
  <c r="L116"/>
  <c r="K116"/>
  <c r="L120"/>
  <c r="K120"/>
  <c r="L124"/>
  <c r="K124"/>
  <c r="L128"/>
  <c r="K128"/>
  <c r="L132"/>
  <c r="K132"/>
  <c r="L136"/>
  <c r="K136"/>
  <c r="L140"/>
  <c r="K140"/>
  <c r="L144"/>
  <c r="K144"/>
  <c r="L148"/>
  <c r="K148"/>
  <c r="L152"/>
  <c r="K152"/>
  <c r="L156"/>
  <c r="K156"/>
  <c r="L160"/>
  <c r="K160"/>
  <c r="L164"/>
  <c r="K164"/>
  <c r="L168"/>
  <c r="K168"/>
  <c r="L172"/>
  <c r="K172"/>
  <c r="L176"/>
  <c r="K176"/>
  <c r="L180"/>
  <c r="K180"/>
  <c r="L184"/>
  <c r="K184"/>
  <c r="L188"/>
  <c r="K188"/>
  <c r="L192"/>
  <c r="K192"/>
  <c r="L196"/>
  <c r="K196"/>
  <c r="L200"/>
  <c r="K200"/>
  <c r="L204"/>
  <c r="K204"/>
  <c r="L208"/>
  <c r="K208"/>
  <c r="L212"/>
  <c r="K212"/>
  <c r="L216"/>
  <c r="K216"/>
  <c r="L220"/>
  <c r="K220"/>
  <c r="L224"/>
  <c r="K224"/>
  <c r="L228"/>
  <c r="K228"/>
  <c r="L232"/>
  <c r="K232"/>
  <c r="L236"/>
  <c r="K236"/>
  <c r="L240"/>
  <c r="K240"/>
  <c r="L244"/>
  <c r="K244"/>
  <c r="L248"/>
  <c r="K248"/>
  <c r="L252"/>
  <c r="K252"/>
  <c r="L256"/>
  <c r="K256"/>
  <c r="L260"/>
  <c r="K260"/>
  <c r="L264"/>
  <c r="K264"/>
  <c r="L268"/>
  <c r="K268"/>
  <c r="L272"/>
  <c r="K272"/>
  <c r="L276"/>
  <c r="K276"/>
  <c r="L280"/>
  <c r="K280"/>
  <c r="L284"/>
  <c r="K284"/>
  <c r="L288"/>
  <c r="K288"/>
  <c r="L292"/>
  <c r="K292"/>
  <c r="L296"/>
  <c r="K296"/>
  <c r="L300"/>
  <c r="K300"/>
  <c r="L304"/>
  <c r="K304"/>
  <c r="L308"/>
  <c r="K308"/>
  <c r="L312"/>
  <c r="K312"/>
  <c r="L316"/>
  <c r="K316"/>
  <c r="L320"/>
  <c r="K320"/>
  <c r="L324"/>
  <c r="K324"/>
  <c r="L328"/>
  <c r="K328"/>
  <c r="L332"/>
  <c r="K332"/>
  <c r="L336"/>
  <c r="K336"/>
  <c r="L340"/>
  <c r="K340"/>
  <c r="L344"/>
  <c r="K344"/>
  <c r="L348"/>
  <c r="K348"/>
  <c r="L352"/>
  <c r="K352"/>
  <c r="L356"/>
  <c r="K356"/>
  <c r="L360"/>
  <c r="K360"/>
  <c r="L364"/>
  <c r="K364"/>
  <c r="L368"/>
  <c r="K368"/>
  <c r="L372"/>
  <c r="K372"/>
  <c r="L376"/>
  <c r="K376"/>
  <c r="L380"/>
  <c r="K380"/>
  <c r="L384"/>
  <c r="K384"/>
  <c r="L388"/>
  <c r="K388"/>
  <c r="L392"/>
  <c r="K392"/>
  <c r="L396"/>
  <c r="K396"/>
  <c r="L400"/>
  <c r="K400"/>
  <c r="L404"/>
  <c r="K404"/>
  <c r="L408"/>
  <c r="K408"/>
  <c r="L412"/>
  <c r="K412"/>
  <c r="L416"/>
  <c r="K416"/>
  <c r="L420"/>
  <c r="K420"/>
  <c r="L424"/>
  <c r="K424"/>
  <c r="L428"/>
  <c r="K428"/>
  <c r="L432"/>
  <c r="K432"/>
  <c r="L436"/>
  <c r="K436"/>
  <c r="L440"/>
  <c r="K440"/>
  <c r="L444"/>
  <c r="K444"/>
  <c r="L448"/>
  <c r="K448"/>
  <c r="L452"/>
  <c r="K452"/>
  <c r="L456"/>
  <c r="K456"/>
  <c r="L460"/>
  <c r="K460"/>
  <c r="L464"/>
  <c r="K464"/>
  <c r="L468"/>
  <c r="K468"/>
  <c r="L472"/>
  <c r="K472"/>
  <c r="L476"/>
  <c r="K476"/>
  <c r="L480"/>
  <c r="K480"/>
  <c r="L484"/>
  <c r="K484"/>
  <c r="L488"/>
  <c r="K488"/>
  <c r="L492"/>
  <c r="K492"/>
  <c r="L496"/>
  <c r="K496"/>
  <c r="L500"/>
  <c r="K500"/>
  <c r="L504"/>
  <c r="K504"/>
  <c r="L508"/>
  <c r="K508"/>
  <c r="L512"/>
  <c r="K512"/>
  <c r="L516"/>
  <c r="K516"/>
  <c r="L520"/>
  <c r="K520"/>
  <c r="L524"/>
  <c r="K524"/>
  <c r="L528"/>
  <c r="K528"/>
  <c r="L532"/>
  <c r="K532"/>
  <c r="L536"/>
  <c r="K536"/>
  <c r="L540"/>
  <c r="K540"/>
  <c r="L544"/>
  <c r="K544"/>
  <c r="L548"/>
  <c r="K548"/>
  <c r="L552"/>
  <c r="K552"/>
  <c r="L556"/>
  <c r="K556"/>
  <c r="L560"/>
  <c r="K560"/>
  <c r="L564"/>
  <c r="K564"/>
  <c r="L568"/>
  <c r="K568"/>
  <c r="L572"/>
  <c r="K572"/>
  <c r="L576"/>
  <c r="K576"/>
  <c r="L580"/>
  <c r="K580"/>
  <c r="L584"/>
  <c r="K584"/>
  <c r="L588"/>
  <c r="K588"/>
  <c r="L592"/>
  <c r="K592"/>
  <c r="L596"/>
  <c r="K596"/>
  <c r="L600"/>
  <c r="K600"/>
  <c r="L604"/>
  <c r="K604"/>
  <c r="L608"/>
  <c r="K608"/>
  <c r="L612"/>
  <c r="K612"/>
  <c r="L616"/>
  <c r="K616"/>
  <c r="L620"/>
  <c r="K620"/>
  <c r="L624"/>
  <c r="K624"/>
  <c r="L628"/>
  <c r="K628"/>
  <c r="L632"/>
  <c r="K632"/>
  <c r="L636"/>
  <c r="K636"/>
  <c r="L640"/>
  <c r="K640"/>
  <c r="L644"/>
  <c r="K644"/>
  <c r="L648"/>
  <c r="K648"/>
  <c r="L652"/>
  <c r="K652"/>
  <c r="L656"/>
  <c r="K656"/>
  <c r="L660"/>
  <c r="K660"/>
  <c r="L664"/>
  <c r="K664"/>
  <c r="L668"/>
  <c r="K668"/>
  <c r="L672"/>
  <c r="K672"/>
  <c r="L676"/>
  <c r="K676"/>
  <c r="L680"/>
  <c r="K680"/>
  <c r="L684"/>
  <c r="K684"/>
  <c r="L688"/>
  <c r="K688"/>
  <c r="L692"/>
  <c r="K692"/>
  <c r="L696"/>
  <c r="K696"/>
  <c r="L700"/>
  <c r="K700"/>
  <c r="L704"/>
  <c r="K704"/>
  <c r="L708"/>
  <c r="K708"/>
  <c r="L712"/>
  <c r="K712"/>
  <c r="L716"/>
  <c r="K716"/>
  <c r="L720"/>
  <c r="K720"/>
  <c r="L724"/>
  <c r="K724"/>
  <c r="L728"/>
  <c r="K728"/>
  <c r="L732"/>
  <c r="K732"/>
  <c r="L736"/>
  <c r="K736"/>
  <c r="L740"/>
  <c r="K740"/>
  <c r="L744"/>
  <c r="K744"/>
  <c r="L748"/>
  <c r="K748"/>
  <c r="L752"/>
  <c r="K752"/>
  <c r="L756"/>
  <c r="K756"/>
  <c r="L760"/>
  <c r="K760"/>
  <c r="L764"/>
  <c r="K764"/>
  <c r="L768"/>
  <c r="K768"/>
  <c r="L772"/>
  <c r="K772"/>
  <c r="L776"/>
  <c r="K776"/>
  <c r="L780"/>
  <c r="K780"/>
  <c r="L784"/>
  <c r="K784"/>
  <c r="L788"/>
  <c r="K788"/>
  <c r="L792"/>
  <c r="K792"/>
  <c r="L796"/>
  <c r="K796"/>
  <c r="L800"/>
  <c r="K800"/>
  <c r="L804"/>
  <c r="K804"/>
  <c r="L808"/>
  <c r="K808"/>
  <c r="L812"/>
  <c r="K812"/>
  <c r="L816"/>
  <c r="K816"/>
  <c r="L820"/>
  <c r="K820"/>
  <c r="L824"/>
  <c r="K824"/>
  <c r="L828"/>
  <c r="K828"/>
  <c r="L832"/>
  <c r="K832"/>
  <c r="L836"/>
  <c r="K836"/>
  <c r="L840"/>
  <c r="K840"/>
  <c r="L844"/>
  <c r="K844"/>
  <c r="L848"/>
  <c r="K848"/>
  <c r="L852"/>
  <c r="K852"/>
  <c r="L856"/>
  <c r="K856"/>
  <c r="L860"/>
  <c r="K860"/>
  <c r="L864"/>
  <c r="K864"/>
  <c r="L868"/>
  <c r="K868"/>
  <c r="L872"/>
  <c r="K872"/>
  <c r="L876"/>
  <c r="K876"/>
  <c r="L880"/>
  <c r="K880"/>
  <c r="L884"/>
  <c r="K884"/>
  <c r="L888"/>
  <c r="K888"/>
  <c r="L892"/>
  <c r="K892"/>
  <c r="L896"/>
  <c r="K896"/>
  <c r="L900"/>
  <c r="K900"/>
  <c r="L904"/>
  <c r="K904"/>
  <c r="L908"/>
  <c r="K908"/>
  <c r="L912"/>
  <c r="K912"/>
  <c r="L916"/>
  <c r="K916"/>
  <c r="L920"/>
  <c r="K920"/>
  <c r="L924"/>
  <c r="K924"/>
  <c r="L928"/>
  <c r="K928"/>
  <c r="L932"/>
  <c r="K932"/>
  <c r="L936"/>
  <c r="K936"/>
  <c r="L940"/>
  <c r="K940"/>
  <c r="L944"/>
  <c r="K944"/>
  <c r="L948"/>
  <c r="K948"/>
  <c r="L952"/>
  <c r="K952"/>
  <c r="L956"/>
  <c r="K956"/>
  <c r="L960"/>
  <c r="K960"/>
  <c r="L964"/>
  <c r="K964"/>
  <c r="L968"/>
  <c r="K968"/>
  <c r="L972"/>
  <c r="K972"/>
  <c r="L976"/>
  <c r="K976"/>
  <c r="L980"/>
  <c r="K980"/>
  <c r="L984"/>
  <c r="K984"/>
  <c r="L988"/>
  <c r="K988"/>
  <c r="L992"/>
  <c r="K992"/>
  <c r="L996"/>
  <c r="K996"/>
  <c r="L1000"/>
  <c r="K1000"/>
  <c r="L1004"/>
  <c r="K1004"/>
  <c r="L1008"/>
  <c r="K1008"/>
  <c r="L1012"/>
  <c r="K1012"/>
  <c r="L1016"/>
  <c r="K1016"/>
  <c r="L1020"/>
  <c r="K1020"/>
  <c r="L1024"/>
  <c r="K1024"/>
  <c r="L1028"/>
  <c r="K1028"/>
  <c r="L7"/>
  <c r="K7"/>
  <c r="L11"/>
  <c r="K11"/>
  <c r="L15"/>
  <c r="K15"/>
  <c r="L19"/>
  <c r="K19"/>
  <c r="L23"/>
  <c r="K23"/>
  <c r="L27"/>
  <c r="K27"/>
  <c r="L31"/>
  <c r="K31"/>
  <c r="L35"/>
  <c r="K35"/>
  <c r="L39"/>
  <c r="K39"/>
  <c r="L43"/>
  <c r="K43"/>
  <c r="L47"/>
  <c r="K47"/>
  <c r="L51"/>
  <c r="K51"/>
  <c r="L55"/>
  <c r="K55"/>
  <c r="L59"/>
  <c r="K59"/>
  <c r="L63"/>
  <c r="K63"/>
  <c r="L67"/>
  <c r="K67"/>
  <c r="L71"/>
  <c r="K71"/>
  <c r="L75"/>
  <c r="K75"/>
  <c r="L79"/>
  <c r="K79"/>
  <c r="L83"/>
  <c r="K83"/>
  <c r="L87"/>
  <c r="K87"/>
  <c r="L91"/>
  <c r="K91"/>
  <c r="L95"/>
  <c r="K95"/>
  <c r="L99"/>
  <c r="K99"/>
  <c r="L103"/>
  <c r="K103"/>
  <c r="L107"/>
  <c r="K107"/>
  <c r="L111"/>
  <c r="K111"/>
  <c r="L115"/>
  <c r="K115"/>
  <c r="L119"/>
  <c r="K119"/>
  <c r="L123"/>
  <c r="K123"/>
  <c r="L127"/>
  <c r="K127"/>
  <c r="L131"/>
  <c r="K131"/>
  <c r="L135"/>
  <c r="K135"/>
  <c r="L139"/>
  <c r="K139"/>
  <c r="L143"/>
  <c r="K143"/>
  <c r="L147"/>
  <c r="K147"/>
  <c r="L151"/>
  <c r="K151"/>
  <c r="L155"/>
  <c r="K155"/>
  <c r="L159"/>
  <c r="K159"/>
  <c r="L163"/>
  <c r="K163"/>
  <c r="L167"/>
  <c r="K167"/>
  <c r="L171"/>
  <c r="K171"/>
  <c r="L175"/>
  <c r="K175"/>
  <c r="L179"/>
  <c r="K179"/>
  <c r="L183"/>
  <c r="K183"/>
  <c r="L187"/>
  <c r="K187"/>
  <c r="L191"/>
  <c r="K191"/>
  <c r="L195"/>
  <c r="K195"/>
  <c r="L199"/>
  <c r="K199"/>
  <c r="L203"/>
  <c r="K203"/>
  <c r="L207"/>
  <c r="K207"/>
  <c r="L211"/>
  <c r="K211"/>
  <c r="L215"/>
  <c r="K215"/>
  <c r="L219"/>
  <c r="K219"/>
  <c r="L223"/>
  <c r="K223"/>
  <c r="L227"/>
  <c r="K227"/>
  <c r="L231"/>
  <c r="K231"/>
  <c r="L235"/>
  <c r="K235"/>
  <c r="L239"/>
  <c r="K239"/>
  <c r="L243"/>
  <c r="K243"/>
  <c r="L247"/>
  <c r="K247"/>
  <c r="L251"/>
  <c r="K251"/>
  <c r="L255"/>
  <c r="K255"/>
  <c r="L259"/>
  <c r="K259"/>
  <c r="L263"/>
  <c r="K263"/>
  <c r="L267"/>
  <c r="K267"/>
  <c r="L271"/>
  <c r="K271"/>
  <c r="L275"/>
  <c r="K275"/>
  <c r="L279"/>
  <c r="K279"/>
  <c r="L283"/>
  <c r="K283"/>
  <c r="L287"/>
  <c r="K287"/>
  <c r="L291"/>
  <c r="K291"/>
  <c r="L295"/>
  <c r="K295"/>
  <c r="L299"/>
  <c r="K299"/>
  <c r="L303"/>
  <c r="K303"/>
  <c r="L307"/>
  <c r="K307"/>
  <c r="L311"/>
  <c r="K311"/>
  <c r="L315"/>
  <c r="K315"/>
  <c r="L319"/>
  <c r="K319"/>
  <c r="L323"/>
  <c r="K323"/>
  <c r="L327"/>
  <c r="K327"/>
  <c r="L331"/>
  <c r="K331"/>
  <c r="L335"/>
  <c r="K335"/>
  <c r="L339"/>
  <c r="K339"/>
  <c r="L343"/>
  <c r="K343"/>
  <c r="L347"/>
  <c r="K347"/>
  <c r="L351"/>
  <c r="K351"/>
  <c r="L355"/>
  <c r="K355"/>
  <c r="L359"/>
  <c r="K359"/>
  <c r="L363"/>
  <c r="K363"/>
  <c r="L367"/>
  <c r="K367"/>
  <c r="L371"/>
  <c r="K371"/>
  <c r="L375"/>
  <c r="K375"/>
  <c r="L379"/>
  <c r="K379"/>
  <c r="L383"/>
  <c r="K383"/>
  <c r="L387"/>
  <c r="K387"/>
  <c r="L391"/>
  <c r="K391"/>
  <c r="L395"/>
  <c r="K395"/>
  <c r="L399"/>
  <c r="K399"/>
  <c r="L403"/>
  <c r="K403"/>
  <c r="L407"/>
  <c r="K407"/>
  <c r="L411"/>
  <c r="K411"/>
  <c r="L415"/>
  <c r="K415"/>
  <c r="L419"/>
  <c r="K419"/>
  <c r="L423"/>
  <c r="K423"/>
  <c r="L427"/>
  <c r="K427"/>
  <c r="L431"/>
  <c r="K431"/>
  <c r="L435"/>
  <c r="K435"/>
  <c r="L439"/>
  <c r="K439"/>
  <c r="L443"/>
  <c r="K443"/>
  <c r="L447"/>
  <c r="K447"/>
  <c r="L451"/>
  <c r="K451"/>
  <c r="L455"/>
  <c r="K455"/>
  <c r="L459"/>
  <c r="K459"/>
  <c r="L463"/>
  <c r="K463"/>
  <c r="L467"/>
  <c r="K467"/>
  <c r="L471"/>
  <c r="K471"/>
  <c r="L475"/>
  <c r="K475"/>
  <c r="L479"/>
  <c r="K479"/>
  <c r="L483"/>
  <c r="K483"/>
  <c r="L487"/>
  <c r="K487"/>
  <c r="L491"/>
  <c r="K491"/>
  <c r="L495"/>
  <c r="K495"/>
  <c r="L499"/>
  <c r="K499"/>
  <c r="L503"/>
  <c r="K503"/>
  <c r="L507"/>
  <c r="K507"/>
  <c r="L511"/>
  <c r="K511"/>
  <c r="L515"/>
  <c r="K515"/>
  <c r="L519"/>
  <c r="K519"/>
  <c r="L523"/>
  <c r="K523"/>
  <c r="L527"/>
  <c r="K527"/>
  <c r="L531"/>
  <c r="K531"/>
  <c r="L535"/>
  <c r="K535"/>
  <c r="L539"/>
  <c r="K539"/>
  <c r="L543"/>
  <c r="K543"/>
  <c r="L547"/>
  <c r="K547"/>
  <c r="L551"/>
  <c r="K551"/>
  <c r="L555"/>
  <c r="K555"/>
  <c r="L559"/>
  <c r="K559"/>
  <c r="L563"/>
  <c r="K563"/>
  <c r="L567"/>
  <c r="K567"/>
  <c r="L571"/>
  <c r="K571"/>
  <c r="L575"/>
  <c r="K575"/>
  <c r="L579"/>
  <c r="K579"/>
  <c r="L583"/>
  <c r="K583"/>
  <c r="L587"/>
  <c r="K587"/>
  <c r="L591"/>
  <c r="K591"/>
  <c r="L595"/>
  <c r="K595"/>
  <c r="L599"/>
  <c r="K599"/>
  <c r="L603"/>
  <c r="K603"/>
  <c r="L607"/>
  <c r="K607"/>
  <c r="L611"/>
  <c r="K611"/>
  <c r="L615"/>
  <c r="K615"/>
  <c r="L619"/>
  <c r="K619"/>
  <c r="L623"/>
  <c r="K623"/>
  <c r="L627"/>
  <c r="K627"/>
  <c r="L631"/>
  <c r="K631"/>
  <c r="L635"/>
  <c r="K635"/>
  <c r="L639"/>
  <c r="K639"/>
  <c r="L643"/>
  <c r="K643"/>
  <c r="L647"/>
  <c r="K647"/>
  <c r="L651"/>
  <c r="K651"/>
  <c r="L655"/>
  <c r="K655"/>
  <c r="L659"/>
  <c r="K659"/>
  <c r="L663"/>
  <c r="K663"/>
  <c r="L667"/>
  <c r="K667"/>
  <c r="L671"/>
  <c r="K671"/>
  <c r="L675"/>
  <c r="K675"/>
  <c r="L679"/>
  <c r="K679"/>
  <c r="L683"/>
  <c r="K683"/>
  <c r="L687"/>
  <c r="K687"/>
  <c r="L691"/>
  <c r="K691"/>
  <c r="L695"/>
  <c r="K695"/>
  <c r="L699"/>
  <c r="K699"/>
  <c r="L703"/>
  <c r="K703"/>
  <c r="L707"/>
  <c r="K707"/>
  <c r="L711"/>
  <c r="K711"/>
  <c r="L715"/>
  <c r="K715"/>
  <c r="L719"/>
  <c r="K719"/>
  <c r="L723"/>
  <c r="K723"/>
  <c r="L727"/>
  <c r="K727"/>
  <c r="L731"/>
  <c r="K731"/>
  <c r="L735"/>
  <c r="K735"/>
  <c r="L739"/>
  <c r="K739"/>
  <c r="L743"/>
  <c r="K743"/>
  <c r="L747"/>
  <c r="K747"/>
  <c r="L751"/>
  <c r="K751"/>
  <c r="L755"/>
  <c r="K755"/>
  <c r="L759"/>
  <c r="K759"/>
  <c r="L763"/>
  <c r="K763"/>
  <c r="L767"/>
  <c r="K767"/>
  <c r="L771"/>
  <c r="K771"/>
  <c r="L775"/>
  <c r="K775"/>
  <c r="L779"/>
  <c r="K779"/>
  <c r="L783"/>
  <c r="K783"/>
  <c r="L787"/>
  <c r="K787"/>
  <c r="L791"/>
  <c r="K791"/>
  <c r="L795"/>
  <c r="K795"/>
  <c r="L799"/>
  <c r="K799"/>
  <c r="L803"/>
  <c r="K803"/>
  <c r="L807"/>
  <c r="K807"/>
  <c r="L811"/>
  <c r="K811"/>
  <c r="L815"/>
  <c r="K815"/>
  <c r="L819"/>
  <c r="K819"/>
  <c r="L823"/>
  <c r="K823"/>
  <c r="L827"/>
  <c r="K827"/>
  <c r="L831"/>
  <c r="K831"/>
  <c r="L835"/>
  <c r="K835"/>
  <c r="L839"/>
  <c r="K839"/>
  <c r="L843"/>
  <c r="K843"/>
  <c r="L847"/>
  <c r="K847"/>
  <c r="L851"/>
  <c r="K851"/>
  <c r="L855"/>
  <c r="K855"/>
  <c r="L859"/>
  <c r="K859"/>
  <c r="L863"/>
  <c r="K863"/>
  <c r="L867"/>
  <c r="K867"/>
  <c r="L871"/>
  <c r="K871"/>
  <c r="L875"/>
  <c r="K875"/>
  <c r="L879"/>
  <c r="K879"/>
  <c r="L883"/>
  <c r="K883"/>
  <c r="L887"/>
  <c r="K887"/>
  <c r="L891"/>
  <c r="K891"/>
  <c r="L895"/>
  <c r="K895"/>
  <c r="L899"/>
  <c r="K899"/>
  <c r="L903"/>
  <c r="K903"/>
  <c r="L907"/>
  <c r="K907"/>
  <c r="L911"/>
  <c r="K911"/>
  <c r="L915"/>
  <c r="K915"/>
  <c r="L919"/>
  <c r="K919"/>
  <c r="L923"/>
  <c r="K923"/>
  <c r="L927"/>
  <c r="K927"/>
  <c r="L931"/>
  <c r="K931"/>
  <c r="L935"/>
  <c r="K935"/>
  <c r="L939"/>
  <c r="K939"/>
  <c r="L943"/>
  <c r="K943"/>
  <c r="L947"/>
  <c r="K947"/>
  <c r="L951"/>
  <c r="K951"/>
  <c r="L955"/>
  <c r="K955"/>
  <c r="L959"/>
  <c r="K959"/>
  <c r="L963"/>
  <c r="K963"/>
  <c r="L967"/>
  <c r="K967"/>
  <c r="L971"/>
  <c r="K971"/>
  <c r="L975"/>
  <c r="K975"/>
  <c r="L979"/>
  <c r="K979"/>
  <c r="L983"/>
  <c r="K983"/>
  <c r="L987"/>
  <c r="K987"/>
  <c r="L991"/>
  <c r="K991"/>
  <c r="L995"/>
  <c r="K995"/>
  <c r="L999"/>
  <c r="K999"/>
  <c r="L1003"/>
  <c r="K1003"/>
  <c r="L1007"/>
  <c r="K1007"/>
  <c r="L1011"/>
  <c r="K1011"/>
  <c r="L1015"/>
  <c r="K1015"/>
  <c r="L1019"/>
  <c r="K1019"/>
  <c r="L1023"/>
  <c r="K1023"/>
  <c r="L1027"/>
  <c r="K1027"/>
  <c r="C22"/>
  <c r="L22"/>
  <c r="K22"/>
  <c r="H26"/>
  <c r="L26"/>
  <c r="K26"/>
  <c r="H30"/>
  <c r="L30"/>
  <c r="K30"/>
  <c r="H34"/>
  <c r="L34"/>
  <c r="K34"/>
  <c r="C38"/>
  <c r="L38"/>
  <c r="K38"/>
  <c r="H42"/>
  <c r="L42"/>
  <c r="K42"/>
  <c r="H46"/>
  <c r="L46"/>
  <c r="K46"/>
  <c r="H50"/>
  <c r="L50"/>
  <c r="K50"/>
  <c r="C54"/>
  <c r="L54"/>
  <c r="K54"/>
  <c r="H58"/>
  <c r="L58"/>
  <c r="K58"/>
  <c r="H62"/>
  <c r="L62"/>
  <c r="K62"/>
  <c r="H66"/>
  <c r="L66"/>
  <c r="K66"/>
  <c r="C70"/>
  <c r="L70"/>
  <c r="K70"/>
  <c r="H74"/>
  <c r="L74"/>
  <c r="K74"/>
  <c r="H78"/>
  <c r="L78"/>
  <c r="K78"/>
  <c r="H82"/>
  <c r="L82"/>
  <c r="K82"/>
  <c r="C86"/>
  <c r="L86"/>
  <c r="K86"/>
  <c r="H90"/>
  <c r="L90"/>
  <c r="K90"/>
  <c r="H94"/>
  <c r="L94"/>
  <c r="K94"/>
  <c r="L98"/>
  <c r="K98"/>
  <c r="L102"/>
  <c r="K102"/>
  <c r="L106"/>
  <c r="K106"/>
  <c r="L110"/>
  <c r="K110"/>
  <c r="L114"/>
  <c r="K114"/>
  <c r="L118"/>
  <c r="K118"/>
  <c r="L122"/>
  <c r="K122"/>
  <c r="L126"/>
  <c r="K126"/>
  <c r="L130"/>
  <c r="K130"/>
  <c r="L134"/>
  <c r="K134"/>
  <c r="L138"/>
  <c r="K138"/>
  <c r="L142"/>
  <c r="K142"/>
  <c r="L146"/>
  <c r="K146"/>
  <c r="L150"/>
  <c r="K150"/>
  <c r="L154"/>
  <c r="K154"/>
  <c r="L158"/>
  <c r="K158"/>
  <c r="L162"/>
  <c r="K162"/>
  <c r="L166"/>
  <c r="K166"/>
  <c r="L170"/>
  <c r="K170"/>
  <c r="L174"/>
  <c r="K174"/>
  <c r="L178"/>
  <c r="K178"/>
  <c r="L182"/>
  <c r="K182"/>
  <c r="L186"/>
  <c r="K186"/>
  <c r="L190"/>
  <c r="K190"/>
  <c r="L194"/>
  <c r="K194"/>
  <c r="L198"/>
  <c r="K198"/>
  <c r="L202"/>
  <c r="K202"/>
  <c r="L206"/>
  <c r="K206"/>
  <c r="L210"/>
  <c r="K210"/>
  <c r="L214"/>
  <c r="K214"/>
  <c r="L218"/>
  <c r="K218"/>
  <c r="L222"/>
  <c r="K222"/>
  <c r="L226"/>
  <c r="K226"/>
  <c r="L230"/>
  <c r="K230"/>
  <c r="L234"/>
  <c r="K234"/>
  <c r="L238"/>
  <c r="K238"/>
  <c r="L242"/>
  <c r="K242"/>
  <c r="L246"/>
  <c r="K246"/>
  <c r="L250"/>
  <c r="K250"/>
  <c r="L254"/>
  <c r="K254"/>
  <c r="L258"/>
  <c r="K258"/>
  <c r="L262"/>
  <c r="K262"/>
  <c r="L266"/>
  <c r="K266"/>
  <c r="L270"/>
  <c r="K270"/>
  <c r="L274"/>
  <c r="K274"/>
  <c r="L278"/>
  <c r="K278"/>
  <c r="L282"/>
  <c r="K282"/>
  <c r="L286"/>
  <c r="K286"/>
  <c r="L290"/>
  <c r="K290"/>
  <c r="L294"/>
  <c r="K294"/>
  <c r="L298"/>
  <c r="K298"/>
  <c r="L302"/>
  <c r="K302"/>
  <c r="L306"/>
  <c r="K306"/>
  <c r="L310"/>
  <c r="K310"/>
  <c r="L314"/>
  <c r="K314"/>
  <c r="L318"/>
  <c r="K318"/>
  <c r="L322"/>
  <c r="K322"/>
  <c r="L326"/>
  <c r="K326"/>
  <c r="L330"/>
  <c r="K330"/>
  <c r="L334"/>
  <c r="K334"/>
  <c r="L338"/>
  <c r="K338"/>
  <c r="L342"/>
  <c r="K342"/>
  <c r="L346"/>
  <c r="K346"/>
  <c r="L350"/>
  <c r="K350"/>
  <c r="L354"/>
  <c r="K354"/>
  <c r="L358"/>
  <c r="K358"/>
  <c r="L362"/>
  <c r="K362"/>
  <c r="L366"/>
  <c r="K366"/>
  <c r="L370"/>
  <c r="K370"/>
  <c r="L374"/>
  <c r="K374"/>
  <c r="L378"/>
  <c r="K378"/>
  <c r="L382"/>
  <c r="K382"/>
  <c r="L386"/>
  <c r="K386"/>
  <c r="L390"/>
  <c r="K390"/>
  <c r="L394"/>
  <c r="K394"/>
  <c r="L398"/>
  <c r="K398"/>
  <c r="L402"/>
  <c r="K402"/>
  <c r="L406"/>
  <c r="K406"/>
  <c r="L410"/>
  <c r="K410"/>
  <c r="L414"/>
  <c r="K414"/>
  <c r="L418"/>
  <c r="K418"/>
  <c r="L422"/>
  <c r="K422"/>
  <c r="L426"/>
  <c r="K426"/>
  <c r="L430"/>
  <c r="K430"/>
  <c r="L434"/>
  <c r="K434"/>
  <c r="L438"/>
  <c r="K438"/>
  <c r="L442"/>
  <c r="K442"/>
  <c r="L446"/>
  <c r="K446"/>
  <c r="L450"/>
  <c r="K450"/>
  <c r="L454"/>
  <c r="K454"/>
  <c r="L458"/>
  <c r="K458"/>
  <c r="L462"/>
  <c r="K462"/>
  <c r="L466"/>
  <c r="K466"/>
  <c r="L470"/>
  <c r="K470"/>
  <c r="L474"/>
  <c r="K474"/>
  <c r="L478"/>
  <c r="K478"/>
  <c r="L482"/>
  <c r="K482"/>
  <c r="L486"/>
  <c r="K486"/>
  <c r="L490"/>
  <c r="K490"/>
  <c r="L494"/>
  <c r="K494"/>
  <c r="L498"/>
  <c r="K498"/>
  <c r="L502"/>
  <c r="K502"/>
  <c r="L506"/>
  <c r="K506"/>
  <c r="L510"/>
  <c r="K510"/>
  <c r="L514"/>
  <c r="K514"/>
  <c r="L518"/>
  <c r="K518"/>
  <c r="L522"/>
  <c r="K522"/>
  <c r="L526"/>
  <c r="K526"/>
  <c r="L530"/>
  <c r="K530"/>
  <c r="L534"/>
  <c r="K534"/>
  <c r="L538"/>
  <c r="K538"/>
  <c r="L542"/>
  <c r="K542"/>
  <c r="L546"/>
  <c r="K546"/>
  <c r="L550"/>
  <c r="K550"/>
  <c r="L554"/>
  <c r="K554"/>
  <c r="L558"/>
  <c r="K558"/>
  <c r="L562"/>
  <c r="K562"/>
  <c r="L566"/>
  <c r="K566"/>
  <c r="L570"/>
  <c r="K570"/>
  <c r="L574"/>
  <c r="K574"/>
  <c r="L578"/>
  <c r="K578"/>
  <c r="L582"/>
  <c r="K582"/>
  <c r="L586"/>
  <c r="K586"/>
  <c r="L590"/>
  <c r="K590"/>
  <c r="L594"/>
  <c r="K594"/>
  <c r="L598"/>
  <c r="K598"/>
  <c r="L602"/>
  <c r="K602"/>
  <c r="L606"/>
  <c r="K606"/>
  <c r="L610"/>
  <c r="K610"/>
  <c r="L614"/>
  <c r="K614"/>
  <c r="L618"/>
  <c r="K618"/>
  <c r="L622"/>
  <c r="K622"/>
  <c r="L626"/>
  <c r="K626"/>
  <c r="L630"/>
  <c r="K630"/>
  <c r="L634"/>
  <c r="K634"/>
  <c r="L638"/>
  <c r="K638"/>
  <c r="L642"/>
  <c r="K642"/>
  <c r="L646"/>
  <c r="K646"/>
  <c r="L650"/>
  <c r="K650"/>
  <c r="L654"/>
  <c r="K654"/>
  <c r="L658"/>
  <c r="K658"/>
  <c r="L662"/>
  <c r="K662"/>
  <c r="L666"/>
  <c r="K666"/>
  <c r="L670"/>
  <c r="K670"/>
  <c r="L674"/>
  <c r="K674"/>
  <c r="L678"/>
  <c r="K678"/>
  <c r="L682"/>
  <c r="K682"/>
  <c r="L686"/>
  <c r="K686"/>
  <c r="L690"/>
  <c r="K690"/>
  <c r="L694"/>
  <c r="K694"/>
  <c r="L698"/>
  <c r="K698"/>
  <c r="L702"/>
  <c r="K702"/>
  <c r="L706"/>
  <c r="K706"/>
  <c r="L710"/>
  <c r="K710"/>
  <c r="L714"/>
  <c r="K714"/>
  <c r="L718"/>
  <c r="K718"/>
  <c r="L722"/>
  <c r="K722"/>
  <c r="L726"/>
  <c r="K726"/>
  <c r="L730"/>
  <c r="K730"/>
  <c r="L734"/>
  <c r="K734"/>
  <c r="L738"/>
  <c r="K738"/>
  <c r="L742"/>
  <c r="K742"/>
  <c r="L746"/>
  <c r="K746"/>
  <c r="L750"/>
  <c r="K750"/>
  <c r="L754"/>
  <c r="K754"/>
  <c r="L758"/>
  <c r="K758"/>
  <c r="L762"/>
  <c r="K762"/>
  <c r="L766"/>
  <c r="K766"/>
  <c r="L770"/>
  <c r="K770"/>
  <c r="L774"/>
  <c r="K774"/>
  <c r="L778"/>
  <c r="K778"/>
  <c r="L782"/>
  <c r="K782"/>
  <c r="L786"/>
  <c r="K786"/>
  <c r="L790"/>
  <c r="K790"/>
  <c r="L794"/>
  <c r="K794"/>
  <c r="L798"/>
  <c r="K798"/>
  <c r="L802"/>
  <c r="K802"/>
  <c r="L806"/>
  <c r="K806"/>
  <c r="L810"/>
  <c r="K810"/>
  <c r="L814"/>
  <c r="K814"/>
  <c r="L818"/>
  <c r="K818"/>
  <c r="L822"/>
  <c r="K822"/>
  <c r="L826"/>
  <c r="K826"/>
  <c r="L830"/>
  <c r="K830"/>
  <c r="L834"/>
  <c r="K834"/>
  <c r="L838"/>
  <c r="K838"/>
  <c r="L842"/>
  <c r="K842"/>
  <c r="L846"/>
  <c r="K846"/>
  <c r="L850"/>
  <c r="K850"/>
  <c r="L854"/>
  <c r="K854"/>
  <c r="L858"/>
  <c r="K858"/>
  <c r="L862"/>
  <c r="K862"/>
  <c r="L866"/>
  <c r="K866"/>
  <c r="L870"/>
  <c r="K870"/>
  <c r="L874"/>
  <c r="K874"/>
  <c r="L878"/>
  <c r="K878"/>
  <c r="L882"/>
  <c r="K882"/>
  <c r="L886"/>
  <c r="K886"/>
  <c r="L890"/>
  <c r="K890"/>
  <c r="L894"/>
  <c r="K894"/>
  <c r="L898"/>
  <c r="K898"/>
  <c r="L902"/>
  <c r="K902"/>
  <c r="L906"/>
  <c r="K906"/>
  <c r="L910"/>
  <c r="K910"/>
  <c r="L914"/>
  <c r="K914"/>
  <c r="L918"/>
  <c r="K918"/>
  <c r="L922"/>
  <c r="K922"/>
  <c r="L926"/>
  <c r="K926"/>
  <c r="L930"/>
  <c r="K930"/>
  <c r="L934"/>
  <c r="K934"/>
  <c r="L938"/>
  <c r="K938"/>
  <c r="L942"/>
  <c r="K942"/>
  <c r="L946"/>
  <c r="K946"/>
  <c r="L950"/>
  <c r="K950"/>
  <c r="L954"/>
  <c r="K954"/>
  <c r="L958"/>
  <c r="K958"/>
  <c r="L962"/>
  <c r="K962"/>
  <c r="L966"/>
  <c r="K966"/>
  <c r="L970"/>
  <c r="K970"/>
  <c r="L974"/>
  <c r="K974"/>
  <c r="L978"/>
  <c r="K978"/>
  <c r="L982"/>
  <c r="K982"/>
  <c r="L986"/>
  <c r="K986"/>
  <c r="L990"/>
  <c r="K990"/>
  <c r="L994"/>
  <c r="K994"/>
  <c r="L998"/>
  <c r="K998"/>
  <c r="L1002"/>
  <c r="K1002"/>
  <c r="L1006"/>
  <c r="K1006"/>
  <c r="L1010"/>
  <c r="K1010"/>
  <c r="L1014"/>
  <c r="K1014"/>
  <c r="L1018"/>
  <c r="K1018"/>
  <c r="L1022"/>
  <c r="K1022"/>
  <c r="L1026"/>
  <c r="K1026"/>
  <c r="L1030"/>
  <c r="K1030"/>
  <c r="H2"/>
  <c r="L2"/>
  <c r="K2"/>
  <c r="I25"/>
  <c r="E25"/>
  <c r="A25"/>
  <c r="H25"/>
  <c r="C25"/>
  <c r="G25"/>
  <c r="B25"/>
  <c r="F25"/>
  <c r="I37"/>
  <c r="E37"/>
  <c r="A37"/>
  <c r="H37"/>
  <c r="C37"/>
  <c r="G37"/>
  <c r="B37"/>
  <c r="F37"/>
  <c r="I49"/>
  <c r="E49"/>
  <c r="A49"/>
  <c r="H49"/>
  <c r="C49"/>
  <c r="G49"/>
  <c r="B49"/>
  <c r="F49"/>
  <c r="I61"/>
  <c r="E61"/>
  <c r="A61"/>
  <c r="H61"/>
  <c r="C61"/>
  <c r="G61"/>
  <c r="B61"/>
  <c r="F61"/>
  <c r="I89"/>
  <c r="E89"/>
  <c r="A89"/>
  <c r="H89"/>
  <c r="C89"/>
  <c r="G89"/>
  <c r="B89"/>
  <c r="F89"/>
  <c r="I97"/>
  <c r="E97"/>
  <c r="A97"/>
  <c r="H97"/>
  <c r="D97"/>
  <c r="G97"/>
  <c r="F97"/>
  <c r="C97"/>
  <c r="J97"/>
  <c r="I101"/>
  <c r="E101"/>
  <c r="A101"/>
  <c r="H101"/>
  <c r="D101"/>
  <c r="G101"/>
  <c r="F101"/>
  <c r="C101"/>
  <c r="J101"/>
  <c r="B101"/>
  <c r="J341"/>
  <c r="F341"/>
  <c r="B341"/>
  <c r="I341"/>
  <c r="E341"/>
  <c r="A341"/>
  <c r="H341"/>
  <c r="D341"/>
  <c r="G341"/>
  <c r="C341"/>
  <c r="J345"/>
  <c r="F345"/>
  <c r="B345"/>
  <c r="I345"/>
  <c r="E345"/>
  <c r="A345"/>
  <c r="H345"/>
  <c r="D345"/>
  <c r="G345"/>
  <c r="C345"/>
  <c r="J349"/>
  <c r="F349"/>
  <c r="B349"/>
  <c r="I349"/>
  <c r="E349"/>
  <c r="A349"/>
  <c r="H349"/>
  <c r="D349"/>
  <c r="G349"/>
  <c r="C349"/>
  <c r="J365"/>
  <c r="F365"/>
  <c r="B365"/>
  <c r="I365"/>
  <c r="E365"/>
  <c r="A365"/>
  <c r="H365"/>
  <c r="D365"/>
  <c r="G365"/>
  <c r="C365"/>
  <c r="J385"/>
  <c r="F385"/>
  <c r="B385"/>
  <c r="I385"/>
  <c r="E385"/>
  <c r="A385"/>
  <c r="H385"/>
  <c r="D385"/>
  <c r="G385"/>
  <c r="C385"/>
  <c r="I393"/>
  <c r="F393"/>
  <c r="B393"/>
  <c r="J393"/>
  <c r="E393"/>
  <c r="A393"/>
  <c r="H393"/>
  <c r="D393"/>
  <c r="G393"/>
  <c r="C393"/>
  <c r="J413"/>
  <c r="F413"/>
  <c r="B413"/>
  <c r="I413"/>
  <c r="E413"/>
  <c r="A413"/>
  <c r="C413"/>
  <c r="H413"/>
  <c r="G413"/>
  <c r="D413"/>
  <c r="J417"/>
  <c r="F417"/>
  <c r="B417"/>
  <c r="I417"/>
  <c r="E417"/>
  <c r="A417"/>
  <c r="C417"/>
  <c r="H417"/>
  <c r="G417"/>
  <c r="D417"/>
  <c r="J421"/>
  <c r="F421"/>
  <c r="B421"/>
  <c r="I421"/>
  <c r="E421"/>
  <c r="A421"/>
  <c r="C421"/>
  <c r="H421"/>
  <c r="G421"/>
  <c r="D421"/>
  <c r="J425"/>
  <c r="F425"/>
  <c r="B425"/>
  <c r="I425"/>
  <c r="E425"/>
  <c r="A425"/>
  <c r="C425"/>
  <c r="H425"/>
  <c r="G425"/>
  <c r="D425"/>
  <c r="J441"/>
  <c r="F441"/>
  <c r="B441"/>
  <c r="I441"/>
  <c r="E441"/>
  <c r="A441"/>
  <c r="C441"/>
  <c r="H441"/>
  <c r="G441"/>
  <c r="D441"/>
  <c r="J449"/>
  <c r="F449"/>
  <c r="B449"/>
  <c r="I449"/>
  <c r="E449"/>
  <c r="A449"/>
  <c r="C449"/>
  <c r="H449"/>
  <c r="G449"/>
  <c r="D449"/>
  <c r="J513"/>
  <c r="F513"/>
  <c r="B513"/>
  <c r="I513"/>
  <c r="E513"/>
  <c r="A513"/>
  <c r="H513"/>
  <c r="D513"/>
  <c r="G513"/>
  <c r="C513"/>
  <c r="J557"/>
  <c r="F557"/>
  <c r="B557"/>
  <c r="I557"/>
  <c r="E557"/>
  <c r="A557"/>
  <c r="H557"/>
  <c r="D557"/>
  <c r="G557"/>
  <c r="C557"/>
  <c r="I3"/>
  <c r="E3"/>
  <c r="A3"/>
  <c r="F3"/>
  <c r="J3"/>
  <c r="D3"/>
  <c r="H3"/>
  <c r="C3"/>
  <c r="I7"/>
  <c r="E7"/>
  <c r="A7"/>
  <c r="F7"/>
  <c r="J7"/>
  <c r="D7"/>
  <c r="H7"/>
  <c r="C7"/>
  <c r="I11"/>
  <c r="E11"/>
  <c r="A11"/>
  <c r="F11"/>
  <c r="J11"/>
  <c r="D11"/>
  <c r="H11"/>
  <c r="C11"/>
  <c r="I15"/>
  <c r="E15"/>
  <c r="A15"/>
  <c r="F15"/>
  <c r="J15"/>
  <c r="D15"/>
  <c r="H15"/>
  <c r="C15"/>
  <c r="I19"/>
  <c r="E19"/>
  <c r="A19"/>
  <c r="F19"/>
  <c r="J19"/>
  <c r="D19"/>
  <c r="H19"/>
  <c r="C19"/>
  <c r="I23"/>
  <c r="E23"/>
  <c r="A23"/>
  <c r="F23"/>
  <c r="J23"/>
  <c r="D23"/>
  <c r="H23"/>
  <c r="C23"/>
  <c r="I27"/>
  <c r="E27"/>
  <c r="A27"/>
  <c r="F27"/>
  <c r="J27"/>
  <c r="D27"/>
  <c r="H27"/>
  <c r="C27"/>
  <c r="I31"/>
  <c r="E31"/>
  <c r="A31"/>
  <c r="F31"/>
  <c r="J31"/>
  <c r="D31"/>
  <c r="H31"/>
  <c r="C31"/>
  <c r="I35"/>
  <c r="E35"/>
  <c r="A35"/>
  <c r="F35"/>
  <c r="J35"/>
  <c r="D35"/>
  <c r="H35"/>
  <c r="C35"/>
  <c r="I39"/>
  <c r="E39"/>
  <c r="A39"/>
  <c r="F39"/>
  <c r="J39"/>
  <c r="D39"/>
  <c r="H39"/>
  <c r="C39"/>
  <c r="I43"/>
  <c r="E43"/>
  <c r="A43"/>
  <c r="F43"/>
  <c r="J43"/>
  <c r="D43"/>
  <c r="H43"/>
  <c r="C43"/>
  <c r="I47"/>
  <c r="E47"/>
  <c r="A47"/>
  <c r="F47"/>
  <c r="J47"/>
  <c r="D47"/>
  <c r="H47"/>
  <c r="C47"/>
  <c r="I51"/>
  <c r="E51"/>
  <c r="A51"/>
  <c r="F51"/>
  <c r="J51"/>
  <c r="D51"/>
  <c r="H51"/>
  <c r="C51"/>
  <c r="I55"/>
  <c r="E55"/>
  <c r="A55"/>
  <c r="F55"/>
  <c r="J55"/>
  <c r="D55"/>
  <c r="H55"/>
  <c r="C55"/>
  <c r="I59"/>
  <c r="E59"/>
  <c r="A59"/>
  <c r="F59"/>
  <c r="J59"/>
  <c r="D59"/>
  <c r="H59"/>
  <c r="C59"/>
  <c r="I63"/>
  <c r="E63"/>
  <c r="A63"/>
  <c r="F63"/>
  <c r="J63"/>
  <c r="D63"/>
  <c r="H63"/>
  <c r="C63"/>
  <c r="I67"/>
  <c r="E67"/>
  <c r="A67"/>
  <c r="F67"/>
  <c r="J67"/>
  <c r="D67"/>
  <c r="H67"/>
  <c r="C67"/>
  <c r="I71"/>
  <c r="E71"/>
  <c r="A71"/>
  <c r="F71"/>
  <c r="J71"/>
  <c r="D71"/>
  <c r="H71"/>
  <c r="C71"/>
  <c r="I75"/>
  <c r="E75"/>
  <c r="A75"/>
  <c r="F75"/>
  <c r="J75"/>
  <c r="D75"/>
  <c r="H75"/>
  <c r="C75"/>
  <c r="I79"/>
  <c r="E79"/>
  <c r="A79"/>
  <c r="F79"/>
  <c r="J79"/>
  <c r="D79"/>
  <c r="H79"/>
  <c r="C79"/>
  <c r="I83"/>
  <c r="E83"/>
  <c r="A83"/>
  <c r="F83"/>
  <c r="J83"/>
  <c r="D83"/>
  <c r="H83"/>
  <c r="C83"/>
  <c r="I87"/>
  <c r="E87"/>
  <c r="A87"/>
  <c r="F87"/>
  <c r="J87"/>
  <c r="D87"/>
  <c r="H87"/>
  <c r="C87"/>
  <c r="I91"/>
  <c r="E91"/>
  <c r="A91"/>
  <c r="F91"/>
  <c r="J91"/>
  <c r="D91"/>
  <c r="H91"/>
  <c r="C91"/>
  <c r="I95"/>
  <c r="E95"/>
  <c r="A95"/>
  <c r="F95"/>
  <c r="J95"/>
  <c r="D95"/>
  <c r="H95"/>
  <c r="C95"/>
  <c r="I99"/>
  <c r="E99"/>
  <c r="A99"/>
  <c r="H99"/>
  <c r="D99"/>
  <c r="C99"/>
  <c r="J99"/>
  <c r="B99"/>
  <c r="G99"/>
  <c r="F99"/>
  <c r="I103"/>
  <c r="E103"/>
  <c r="A103"/>
  <c r="H103"/>
  <c r="D103"/>
  <c r="C103"/>
  <c r="J103"/>
  <c r="B103"/>
  <c r="G103"/>
  <c r="F103"/>
  <c r="I107"/>
  <c r="E107"/>
  <c r="A107"/>
  <c r="H107"/>
  <c r="D107"/>
  <c r="C107"/>
  <c r="J107"/>
  <c r="B107"/>
  <c r="G107"/>
  <c r="F107"/>
  <c r="I111"/>
  <c r="E111"/>
  <c r="A111"/>
  <c r="H111"/>
  <c r="D111"/>
  <c r="C111"/>
  <c r="J111"/>
  <c r="B111"/>
  <c r="G111"/>
  <c r="F111"/>
  <c r="I115"/>
  <c r="E115"/>
  <c r="A115"/>
  <c r="H115"/>
  <c r="D115"/>
  <c r="C115"/>
  <c r="J115"/>
  <c r="B115"/>
  <c r="G115"/>
  <c r="F115"/>
  <c r="I119"/>
  <c r="E119"/>
  <c r="A119"/>
  <c r="H119"/>
  <c r="D119"/>
  <c r="C119"/>
  <c r="J119"/>
  <c r="B119"/>
  <c r="G119"/>
  <c r="F119"/>
  <c r="I123"/>
  <c r="E123"/>
  <c r="A123"/>
  <c r="H123"/>
  <c r="D123"/>
  <c r="C123"/>
  <c r="J123"/>
  <c r="B123"/>
  <c r="G123"/>
  <c r="F123"/>
  <c r="I127"/>
  <c r="E127"/>
  <c r="A127"/>
  <c r="H127"/>
  <c r="D127"/>
  <c r="C127"/>
  <c r="J127"/>
  <c r="B127"/>
  <c r="G127"/>
  <c r="F127"/>
  <c r="I131"/>
  <c r="E131"/>
  <c r="A131"/>
  <c r="H131"/>
  <c r="D131"/>
  <c r="C131"/>
  <c r="J131"/>
  <c r="B131"/>
  <c r="G131"/>
  <c r="F131"/>
  <c r="I135"/>
  <c r="E135"/>
  <c r="A135"/>
  <c r="H135"/>
  <c r="D135"/>
  <c r="C135"/>
  <c r="J135"/>
  <c r="B135"/>
  <c r="G135"/>
  <c r="F135"/>
  <c r="I139"/>
  <c r="E139"/>
  <c r="A139"/>
  <c r="H139"/>
  <c r="D139"/>
  <c r="C139"/>
  <c r="J139"/>
  <c r="B139"/>
  <c r="G139"/>
  <c r="F139"/>
  <c r="I143"/>
  <c r="E143"/>
  <c r="A143"/>
  <c r="H143"/>
  <c r="D143"/>
  <c r="C143"/>
  <c r="J143"/>
  <c r="B143"/>
  <c r="G143"/>
  <c r="F143"/>
  <c r="I147"/>
  <c r="E147"/>
  <c r="A147"/>
  <c r="H147"/>
  <c r="D147"/>
  <c r="C147"/>
  <c r="J147"/>
  <c r="B147"/>
  <c r="G147"/>
  <c r="F147"/>
  <c r="I151"/>
  <c r="E151"/>
  <c r="A151"/>
  <c r="H151"/>
  <c r="D151"/>
  <c r="C151"/>
  <c r="J151"/>
  <c r="B151"/>
  <c r="G151"/>
  <c r="F151"/>
  <c r="I155"/>
  <c r="E155"/>
  <c r="A155"/>
  <c r="H155"/>
  <c r="D155"/>
  <c r="C155"/>
  <c r="J155"/>
  <c r="B155"/>
  <c r="G155"/>
  <c r="F155"/>
  <c r="I159"/>
  <c r="E159"/>
  <c r="A159"/>
  <c r="H159"/>
  <c r="D159"/>
  <c r="C159"/>
  <c r="J159"/>
  <c r="B159"/>
  <c r="G159"/>
  <c r="F159"/>
  <c r="I163"/>
  <c r="E163"/>
  <c r="A163"/>
  <c r="H163"/>
  <c r="D163"/>
  <c r="C163"/>
  <c r="J163"/>
  <c r="B163"/>
  <c r="G163"/>
  <c r="F163"/>
  <c r="I167"/>
  <c r="E167"/>
  <c r="A167"/>
  <c r="H167"/>
  <c r="D167"/>
  <c r="C167"/>
  <c r="J167"/>
  <c r="B167"/>
  <c r="G167"/>
  <c r="F167"/>
  <c r="I171"/>
  <c r="E171"/>
  <c r="A171"/>
  <c r="H171"/>
  <c r="D171"/>
  <c r="C171"/>
  <c r="J171"/>
  <c r="B171"/>
  <c r="G171"/>
  <c r="F171"/>
  <c r="I175"/>
  <c r="E175"/>
  <c r="A175"/>
  <c r="H175"/>
  <c r="D175"/>
  <c r="C175"/>
  <c r="J175"/>
  <c r="B175"/>
  <c r="G175"/>
  <c r="F175"/>
  <c r="I179"/>
  <c r="E179"/>
  <c r="A179"/>
  <c r="H179"/>
  <c r="D179"/>
  <c r="C179"/>
  <c r="J179"/>
  <c r="B179"/>
  <c r="G179"/>
  <c r="F179"/>
  <c r="I183"/>
  <c r="E183"/>
  <c r="A183"/>
  <c r="H183"/>
  <c r="D183"/>
  <c r="C183"/>
  <c r="J183"/>
  <c r="B183"/>
  <c r="G183"/>
  <c r="F183"/>
  <c r="I187"/>
  <c r="E187"/>
  <c r="A187"/>
  <c r="H187"/>
  <c r="D187"/>
  <c r="C187"/>
  <c r="J187"/>
  <c r="B187"/>
  <c r="G187"/>
  <c r="F187"/>
  <c r="I191"/>
  <c r="E191"/>
  <c r="A191"/>
  <c r="H191"/>
  <c r="D191"/>
  <c r="C191"/>
  <c r="J191"/>
  <c r="B191"/>
  <c r="G191"/>
  <c r="F191"/>
  <c r="I195"/>
  <c r="E195"/>
  <c r="A195"/>
  <c r="H195"/>
  <c r="D195"/>
  <c r="C195"/>
  <c r="J195"/>
  <c r="B195"/>
  <c r="G195"/>
  <c r="F195"/>
  <c r="I199"/>
  <c r="E199"/>
  <c r="A199"/>
  <c r="H199"/>
  <c r="D199"/>
  <c r="C199"/>
  <c r="J199"/>
  <c r="B199"/>
  <c r="G199"/>
  <c r="F199"/>
  <c r="I203"/>
  <c r="E203"/>
  <c r="A203"/>
  <c r="H203"/>
  <c r="D203"/>
  <c r="C203"/>
  <c r="J203"/>
  <c r="B203"/>
  <c r="G203"/>
  <c r="F203"/>
  <c r="I207"/>
  <c r="E207"/>
  <c r="A207"/>
  <c r="H207"/>
  <c r="D207"/>
  <c r="C207"/>
  <c r="J207"/>
  <c r="B207"/>
  <c r="G207"/>
  <c r="F207"/>
  <c r="J211"/>
  <c r="F211"/>
  <c r="B211"/>
  <c r="I211"/>
  <c r="E211"/>
  <c r="A211"/>
  <c r="H211"/>
  <c r="D211"/>
  <c r="G211"/>
  <c r="C211"/>
  <c r="J215"/>
  <c r="F215"/>
  <c r="B215"/>
  <c r="I215"/>
  <c r="E215"/>
  <c r="A215"/>
  <c r="H215"/>
  <c r="D215"/>
  <c r="G215"/>
  <c r="C215"/>
  <c r="J219"/>
  <c r="F219"/>
  <c r="B219"/>
  <c r="I219"/>
  <c r="E219"/>
  <c r="A219"/>
  <c r="H219"/>
  <c r="D219"/>
  <c r="G219"/>
  <c r="C219"/>
  <c r="J223"/>
  <c r="F223"/>
  <c r="B223"/>
  <c r="I223"/>
  <c r="E223"/>
  <c r="A223"/>
  <c r="H223"/>
  <c r="D223"/>
  <c r="G223"/>
  <c r="C223"/>
  <c r="J227"/>
  <c r="F227"/>
  <c r="B227"/>
  <c r="I227"/>
  <c r="E227"/>
  <c r="A227"/>
  <c r="H227"/>
  <c r="D227"/>
  <c r="G227"/>
  <c r="C227"/>
  <c r="J231"/>
  <c r="F231"/>
  <c r="B231"/>
  <c r="I231"/>
  <c r="E231"/>
  <c r="A231"/>
  <c r="H231"/>
  <c r="D231"/>
  <c r="G231"/>
  <c r="C231"/>
  <c r="J235"/>
  <c r="F235"/>
  <c r="B235"/>
  <c r="I235"/>
  <c r="E235"/>
  <c r="A235"/>
  <c r="H235"/>
  <c r="D235"/>
  <c r="G235"/>
  <c r="C235"/>
  <c r="J239"/>
  <c r="F239"/>
  <c r="B239"/>
  <c r="I239"/>
  <c r="E239"/>
  <c r="A239"/>
  <c r="H239"/>
  <c r="D239"/>
  <c r="G239"/>
  <c r="C239"/>
  <c r="J243"/>
  <c r="F243"/>
  <c r="B243"/>
  <c r="I243"/>
  <c r="E243"/>
  <c r="A243"/>
  <c r="H243"/>
  <c r="D243"/>
  <c r="G243"/>
  <c r="C243"/>
  <c r="J247"/>
  <c r="F247"/>
  <c r="B247"/>
  <c r="I247"/>
  <c r="E247"/>
  <c r="A247"/>
  <c r="H247"/>
  <c r="D247"/>
  <c r="G247"/>
  <c r="C247"/>
  <c r="J251"/>
  <c r="F251"/>
  <c r="B251"/>
  <c r="I251"/>
  <c r="E251"/>
  <c r="A251"/>
  <c r="H251"/>
  <c r="D251"/>
  <c r="G251"/>
  <c r="C251"/>
  <c r="J255"/>
  <c r="F255"/>
  <c r="B255"/>
  <c r="I255"/>
  <c r="E255"/>
  <c r="A255"/>
  <c r="H255"/>
  <c r="D255"/>
  <c r="G255"/>
  <c r="C255"/>
  <c r="J259"/>
  <c r="F259"/>
  <c r="B259"/>
  <c r="I259"/>
  <c r="E259"/>
  <c r="A259"/>
  <c r="H259"/>
  <c r="D259"/>
  <c r="G259"/>
  <c r="C259"/>
  <c r="J263"/>
  <c r="F263"/>
  <c r="B263"/>
  <c r="I263"/>
  <c r="E263"/>
  <c r="A263"/>
  <c r="H263"/>
  <c r="D263"/>
  <c r="G263"/>
  <c r="C263"/>
  <c r="J267"/>
  <c r="F267"/>
  <c r="B267"/>
  <c r="I267"/>
  <c r="E267"/>
  <c r="A267"/>
  <c r="H267"/>
  <c r="D267"/>
  <c r="G267"/>
  <c r="C267"/>
  <c r="J271"/>
  <c r="F271"/>
  <c r="B271"/>
  <c r="I271"/>
  <c r="E271"/>
  <c r="A271"/>
  <c r="H271"/>
  <c r="D271"/>
  <c r="G271"/>
  <c r="C271"/>
  <c r="J275"/>
  <c r="F275"/>
  <c r="B275"/>
  <c r="I275"/>
  <c r="E275"/>
  <c r="A275"/>
  <c r="H275"/>
  <c r="D275"/>
  <c r="G275"/>
  <c r="C275"/>
  <c r="J279"/>
  <c r="F279"/>
  <c r="B279"/>
  <c r="I279"/>
  <c r="E279"/>
  <c r="A279"/>
  <c r="H279"/>
  <c r="D279"/>
  <c r="G279"/>
  <c r="C279"/>
  <c r="J283"/>
  <c r="F283"/>
  <c r="B283"/>
  <c r="I283"/>
  <c r="E283"/>
  <c r="A283"/>
  <c r="H283"/>
  <c r="D283"/>
  <c r="G283"/>
  <c r="C283"/>
  <c r="J287"/>
  <c r="F287"/>
  <c r="B287"/>
  <c r="I287"/>
  <c r="E287"/>
  <c r="A287"/>
  <c r="H287"/>
  <c r="D287"/>
  <c r="G287"/>
  <c r="C287"/>
  <c r="J291"/>
  <c r="F291"/>
  <c r="B291"/>
  <c r="I291"/>
  <c r="E291"/>
  <c r="A291"/>
  <c r="H291"/>
  <c r="D291"/>
  <c r="G291"/>
  <c r="C291"/>
  <c r="J295"/>
  <c r="F295"/>
  <c r="B295"/>
  <c r="I295"/>
  <c r="E295"/>
  <c r="A295"/>
  <c r="H295"/>
  <c r="D295"/>
  <c r="G295"/>
  <c r="C295"/>
  <c r="J299"/>
  <c r="F299"/>
  <c r="B299"/>
  <c r="I299"/>
  <c r="E299"/>
  <c r="A299"/>
  <c r="H299"/>
  <c r="D299"/>
  <c r="G299"/>
  <c r="C299"/>
  <c r="J303"/>
  <c r="F303"/>
  <c r="B303"/>
  <c r="I303"/>
  <c r="E303"/>
  <c r="A303"/>
  <c r="H303"/>
  <c r="D303"/>
  <c r="G303"/>
  <c r="C303"/>
  <c r="J307"/>
  <c r="F307"/>
  <c r="B307"/>
  <c r="I307"/>
  <c r="E307"/>
  <c r="A307"/>
  <c r="H307"/>
  <c r="D307"/>
  <c r="G307"/>
  <c r="C307"/>
  <c r="J311"/>
  <c r="F311"/>
  <c r="B311"/>
  <c r="I311"/>
  <c r="E311"/>
  <c r="A311"/>
  <c r="H311"/>
  <c r="D311"/>
  <c r="G311"/>
  <c r="C311"/>
  <c r="J315"/>
  <c r="F315"/>
  <c r="B315"/>
  <c r="I315"/>
  <c r="E315"/>
  <c r="A315"/>
  <c r="H315"/>
  <c r="D315"/>
  <c r="G315"/>
  <c r="C315"/>
  <c r="J319"/>
  <c r="F319"/>
  <c r="B319"/>
  <c r="I319"/>
  <c r="E319"/>
  <c r="A319"/>
  <c r="H319"/>
  <c r="D319"/>
  <c r="G319"/>
  <c r="C319"/>
  <c r="J323"/>
  <c r="F323"/>
  <c r="B323"/>
  <c r="I323"/>
  <c r="E323"/>
  <c r="A323"/>
  <c r="H323"/>
  <c r="D323"/>
  <c r="G323"/>
  <c r="C323"/>
  <c r="J327"/>
  <c r="F327"/>
  <c r="B327"/>
  <c r="I327"/>
  <c r="E327"/>
  <c r="A327"/>
  <c r="H327"/>
  <c r="D327"/>
  <c r="G327"/>
  <c r="C327"/>
  <c r="J331"/>
  <c r="F331"/>
  <c r="B331"/>
  <c r="I331"/>
  <c r="E331"/>
  <c r="A331"/>
  <c r="H331"/>
  <c r="D331"/>
  <c r="G331"/>
  <c r="C331"/>
  <c r="J335"/>
  <c r="F335"/>
  <c r="B335"/>
  <c r="I335"/>
  <c r="E335"/>
  <c r="A335"/>
  <c r="H335"/>
  <c r="D335"/>
  <c r="G335"/>
  <c r="C335"/>
  <c r="J339"/>
  <c r="F339"/>
  <c r="B339"/>
  <c r="I339"/>
  <c r="E339"/>
  <c r="A339"/>
  <c r="H339"/>
  <c r="D339"/>
  <c r="G339"/>
  <c r="C339"/>
  <c r="J343"/>
  <c r="F343"/>
  <c r="B343"/>
  <c r="I343"/>
  <c r="E343"/>
  <c r="A343"/>
  <c r="H343"/>
  <c r="D343"/>
  <c r="G343"/>
  <c r="C343"/>
  <c r="J347"/>
  <c r="F347"/>
  <c r="B347"/>
  <c r="I347"/>
  <c r="E347"/>
  <c r="A347"/>
  <c r="H347"/>
  <c r="D347"/>
  <c r="G347"/>
  <c r="C347"/>
  <c r="J351"/>
  <c r="F351"/>
  <c r="B351"/>
  <c r="I351"/>
  <c r="E351"/>
  <c r="A351"/>
  <c r="H351"/>
  <c r="D351"/>
  <c r="G351"/>
  <c r="C351"/>
  <c r="J355"/>
  <c r="F355"/>
  <c r="B355"/>
  <c r="I355"/>
  <c r="E355"/>
  <c r="A355"/>
  <c r="H355"/>
  <c r="D355"/>
  <c r="G355"/>
  <c r="C355"/>
  <c r="J359"/>
  <c r="F359"/>
  <c r="B359"/>
  <c r="I359"/>
  <c r="E359"/>
  <c r="A359"/>
  <c r="H359"/>
  <c r="D359"/>
  <c r="G359"/>
  <c r="C359"/>
  <c r="J363"/>
  <c r="F363"/>
  <c r="B363"/>
  <c r="I363"/>
  <c r="E363"/>
  <c r="A363"/>
  <c r="H363"/>
  <c r="D363"/>
  <c r="G363"/>
  <c r="C363"/>
  <c r="J367"/>
  <c r="F367"/>
  <c r="B367"/>
  <c r="I367"/>
  <c r="E367"/>
  <c r="A367"/>
  <c r="H367"/>
  <c r="D367"/>
  <c r="G367"/>
  <c r="C367"/>
  <c r="J371"/>
  <c r="F371"/>
  <c r="B371"/>
  <c r="I371"/>
  <c r="E371"/>
  <c r="A371"/>
  <c r="H371"/>
  <c r="D371"/>
  <c r="G371"/>
  <c r="C371"/>
  <c r="J375"/>
  <c r="F375"/>
  <c r="B375"/>
  <c r="I375"/>
  <c r="E375"/>
  <c r="A375"/>
  <c r="H375"/>
  <c r="D375"/>
  <c r="G375"/>
  <c r="C375"/>
  <c r="J379"/>
  <c r="F379"/>
  <c r="B379"/>
  <c r="I379"/>
  <c r="E379"/>
  <c r="A379"/>
  <c r="H379"/>
  <c r="D379"/>
  <c r="G379"/>
  <c r="C379"/>
  <c r="J383"/>
  <c r="F383"/>
  <c r="B383"/>
  <c r="I383"/>
  <c r="E383"/>
  <c r="A383"/>
  <c r="H383"/>
  <c r="D383"/>
  <c r="G383"/>
  <c r="C383"/>
  <c r="J387"/>
  <c r="F387"/>
  <c r="B387"/>
  <c r="I387"/>
  <c r="E387"/>
  <c r="A387"/>
  <c r="H387"/>
  <c r="D387"/>
  <c r="G387"/>
  <c r="C387"/>
  <c r="J391"/>
  <c r="F391"/>
  <c r="B391"/>
  <c r="I391"/>
  <c r="E391"/>
  <c r="A391"/>
  <c r="H391"/>
  <c r="D391"/>
  <c r="G391"/>
  <c r="C391"/>
  <c r="I395"/>
  <c r="E395"/>
  <c r="A395"/>
  <c r="H395"/>
  <c r="C395"/>
  <c r="G395"/>
  <c r="B395"/>
  <c r="F395"/>
  <c r="D395"/>
  <c r="J395"/>
  <c r="I399"/>
  <c r="E399"/>
  <c r="A399"/>
  <c r="H399"/>
  <c r="C399"/>
  <c r="G399"/>
  <c r="B399"/>
  <c r="F399"/>
  <c r="J399"/>
  <c r="D399"/>
  <c r="J403"/>
  <c r="F403"/>
  <c r="B403"/>
  <c r="I403"/>
  <c r="E403"/>
  <c r="A403"/>
  <c r="C403"/>
  <c r="H403"/>
  <c r="G403"/>
  <c r="D403"/>
  <c r="J407"/>
  <c r="F407"/>
  <c r="B407"/>
  <c r="I407"/>
  <c r="E407"/>
  <c r="A407"/>
  <c r="C407"/>
  <c r="H407"/>
  <c r="G407"/>
  <c r="D407"/>
  <c r="J411"/>
  <c r="F411"/>
  <c r="B411"/>
  <c r="I411"/>
  <c r="E411"/>
  <c r="A411"/>
  <c r="C411"/>
  <c r="H411"/>
  <c r="G411"/>
  <c r="D411"/>
  <c r="J415"/>
  <c r="F415"/>
  <c r="B415"/>
  <c r="I415"/>
  <c r="E415"/>
  <c r="A415"/>
  <c r="C415"/>
  <c r="H415"/>
  <c r="G415"/>
  <c r="D415"/>
  <c r="J419"/>
  <c r="F419"/>
  <c r="B419"/>
  <c r="I419"/>
  <c r="E419"/>
  <c r="A419"/>
  <c r="C419"/>
  <c r="H419"/>
  <c r="G419"/>
  <c r="D419"/>
  <c r="J423"/>
  <c r="F423"/>
  <c r="B423"/>
  <c r="I423"/>
  <c r="E423"/>
  <c r="A423"/>
  <c r="C423"/>
  <c r="H423"/>
  <c r="G423"/>
  <c r="D423"/>
  <c r="J427"/>
  <c r="F427"/>
  <c r="B427"/>
  <c r="I427"/>
  <c r="E427"/>
  <c r="A427"/>
  <c r="C427"/>
  <c r="H427"/>
  <c r="G427"/>
  <c r="D427"/>
  <c r="J431"/>
  <c r="F431"/>
  <c r="B431"/>
  <c r="I431"/>
  <c r="E431"/>
  <c r="A431"/>
  <c r="C431"/>
  <c r="H431"/>
  <c r="G431"/>
  <c r="D431"/>
  <c r="J435"/>
  <c r="F435"/>
  <c r="B435"/>
  <c r="I435"/>
  <c r="E435"/>
  <c r="A435"/>
  <c r="C435"/>
  <c r="H435"/>
  <c r="G435"/>
  <c r="D435"/>
  <c r="J439"/>
  <c r="F439"/>
  <c r="B439"/>
  <c r="I439"/>
  <c r="E439"/>
  <c r="A439"/>
  <c r="C439"/>
  <c r="H439"/>
  <c r="G439"/>
  <c r="D439"/>
  <c r="J443"/>
  <c r="F443"/>
  <c r="B443"/>
  <c r="I443"/>
  <c r="E443"/>
  <c r="A443"/>
  <c r="C443"/>
  <c r="H443"/>
  <c r="G443"/>
  <c r="D443"/>
  <c r="J447"/>
  <c r="F447"/>
  <c r="B447"/>
  <c r="I447"/>
  <c r="E447"/>
  <c r="A447"/>
  <c r="C447"/>
  <c r="H447"/>
  <c r="G447"/>
  <c r="D447"/>
  <c r="J451"/>
  <c r="F451"/>
  <c r="B451"/>
  <c r="I451"/>
  <c r="E451"/>
  <c r="A451"/>
  <c r="C451"/>
  <c r="H451"/>
  <c r="G451"/>
  <c r="D451"/>
  <c r="J455"/>
  <c r="F455"/>
  <c r="B455"/>
  <c r="I455"/>
  <c r="E455"/>
  <c r="A455"/>
  <c r="H455"/>
  <c r="D455"/>
  <c r="G455"/>
  <c r="C455"/>
  <c r="J459"/>
  <c r="F459"/>
  <c r="B459"/>
  <c r="I459"/>
  <c r="E459"/>
  <c r="A459"/>
  <c r="H459"/>
  <c r="D459"/>
  <c r="G459"/>
  <c r="C459"/>
  <c r="J463"/>
  <c r="F463"/>
  <c r="B463"/>
  <c r="I463"/>
  <c r="E463"/>
  <c r="A463"/>
  <c r="H463"/>
  <c r="D463"/>
  <c r="G463"/>
  <c r="C463"/>
  <c r="J467"/>
  <c r="F467"/>
  <c r="B467"/>
  <c r="I467"/>
  <c r="E467"/>
  <c r="A467"/>
  <c r="H467"/>
  <c r="D467"/>
  <c r="G467"/>
  <c r="C467"/>
  <c r="J471"/>
  <c r="F471"/>
  <c r="B471"/>
  <c r="I471"/>
  <c r="E471"/>
  <c r="A471"/>
  <c r="H471"/>
  <c r="D471"/>
  <c r="G471"/>
  <c r="C471"/>
  <c r="J475"/>
  <c r="F475"/>
  <c r="B475"/>
  <c r="I475"/>
  <c r="E475"/>
  <c r="A475"/>
  <c r="H475"/>
  <c r="D475"/>
  <c r="G475"/>
  <c r="C475"/>
  <c r="J479"/>
  <c r="F479"/>
  <c r="B479"/>
  <c r="I479"/>
  <c r="E479"/>
  <c r="A479"/>
  <c r="H479"/>
  <c r="D479"/>
  <c r="G479"/>
  <c r="C479"/>
  <c r="J483"/>
  <c r="F483"/>
  <c r="B483"/>
  <c r="I483"/>
  <c r="E483"/>
  <c r="A483"/>
  <c r="H483"/>
  <c r="D483"/>
  <c r="G483"/>
  <c r="C483"/>
  <c r="J487"/>
  <c r="F487"/>
  <c r="B487"/>
  <c r="I487"/>
  <c r="E487"/>
  <c r="A487"/>
  <c r="H487"/>
  <c r="D487"/>
  <c r="G487"/>
  <c r="C487"/>
  <c r="J491"/>
  <c r="F491"/>
  <c r="B491"/>
  <c r="I491"/>
  <c r="E491"/>
  <c r="A491"/>
  <c r="H491"/>
  <c r="D491"/>
  <c r="G491"/>
  <c r="C491"/>
  <c r="J495"/>
  <c r="F495"/>
  <c r="B495"/>
  <c r="I495"/>
  <c r="E495"/>
  <c r="A495"/>
  <c r="H495"/>
  <c r="D495"/>
  <c r="G495"/>
  <c r="C495"/>
  <c r="J499"/>
  <c r="F499"/>
  <c r="B499"/>
  <c r="I499"/>
  <c r="E499"/>
  <c r="A499"/>
  <c r="H499"/>
  <c r="D499"/>
  <c r="G499"/>
  <c r="C499"/>
  <c r="J503"/>
  <c r="F503"/>
  <c r="B503"/>
  <c r="I503"/>
  <c r="E503"/>
  <c r="A503"/>
  <c r="H503"/>
  <c r="D503"/>
  <c r="G503"/>
  <c r="C503"/>
  <c r="J507"/>
  <c r="F507"/>
  <c r="B507"/>
  <c r="I507"/>
  <c r="E507"/>
  <c r="A507"/>
  <c r="H507"/>
  <c r="D507"/>
  <c r="G507"/>
  <c r="C507"/>
  <c r="J511"/>
  <c r="F511"/>
  <c r="B511"/>
  <c r="I511"/>
  <c r="E511"/>
  <c r="A511"/>
  <c r="H511"/>
  <c r="D511"/>
  <c r="G511"/>
  <c r="C511"/>
  <c r="J515"/>
  <c r="F515"/>
  <c r="B515"/>
  <c r="I515"/>
  <c r="E515"/>
  <c r="A515"/>
  <c r="H515"/>
  <c r="D515"/>
  <c r="G515"/>
  <c r="C515"/>
  <c r="J519"/>
  <c r="F519"/>
  <c r="B519"/>
  <c r="I519"/>
  <c r="E519"/>
  <c r="A519"/>
  <c r="H519"/>
  <c r="D519"/>
  <c r="G519"/>
  <c r="C519"/>
  <c r="J523"/>
  <c r="F523"/>
  <c r="B523"/>
  <c r="I523"/>
  <c r="E523"/>
  <c r="A523"/>
  <c r="H523"/>
  <c r="D523"/>
  <c r="G523"/>
  <c r="C523"/>
  <c r="J527"/>
  <c r="F527"/>
  <c r="B527"/>
  <c r="I527"/>
  <c r="E527"/>
  <c r="A527"/>
  <c r="H527"/>
  <c r="D527"/>
  <c r="G527"/>
  <c r="C527"/>
  <c r="J531"/>
  <c r="F531"/>
  <c r="B531"/>
  <c r="I531"/>
  <c r="E531"/>
  <c r="A531"/>
  <c r="H531"/>
  <c r="D531"/>
  <c r="G531"/>
  <c r="C531"/>
  <c r="J535"/>
  <c r="F535"/>
  <c r="B535"/>
  <c r="I535"/>
  <c r="E535"/>
  <c r="A535"/>
  <c r="H535"/>
  <c r="D535"/>
  <c r="G535"/>
  <c r="C535"/>
  <c r="J539"/>
  <c r="F539"/>
  <c r="B539"/>
  <c r="I539"/>
  <c r="E539"/>
  <c r="A539"/>
  <c r="H539"/>
  <c r="D539"/>
  <c r="G539"/>
  <c r="C539"/>
  <c r="J543"/>
  <c r="F543"/>
  <c r="B543"/>
  <c r="I543"/>
  <c r="E543"/>
  <c r="A543"/>
  <c r="H543"/>
  <c r="D543"/>
  <c r="G543"/>
  <c r="C543"/>
  <c r="J547"/>
  <c r="F547"/>
  <c r="B547"/>
  <c r="I547"/>
  <c r="E547"/>
  <c r="A547"/>
  <c r="H547"/>
  <c r="D547"/>
  <c r="G547"/>
  <c r="C547"/>
  <c r="J551"/>
  <c r="F551"/>
  <c r="B551"/>
  <c r="I551"/>
  <c r="E551"/>
  <c r="A551"/>
  <c r="H551"/>
  <c r="D551"/>
  <c r="G551"/>
  <c r="C551"/>
  <c r="J555"/>
  <c r="F555"/>
  <c r="B555"/>
  <c r="I555"/>
  <c r="E555"/>
  <c r="A555"/>
  <c r="H555"/>
  <c r="D555"/>
  <c r="G555"/>
  <c r="C555"/>
  <c r="J559"/>
  <c r="F559"/>
  <c r="B559"/>
  <c r="I559"/>
  <c r="E559"/>
  <c r="A559"/>
  <c r="H559"/>
  <c r="D559"/>
  <c r="G559"/>
  <c r="C559"/>
  <c r="J563"/>
  <c r="F563"/>
  <c r="B563"/>
  <c r="I563"/>
  <c r="E563"/>
  <c r="A563"/>
  <c r="H563"/>
  <c r="D563"/>
  <c r="G563"/>
  <c r="C563"/>
  <c r="J567"/>
  <c r="F567"/>
  <c r="B567"/>
  <c r="I567"/>
  <c r="E567"/>
  <c r="A567"/>
  <c r="H567"/>
  <c r="D567"/>
  <c r="G567"/>
  <c r="C567"/>
  <c r="J571"/>
  <c r="F571"/>
  <c r="B571"/>
  <c r="I571"/>
  <c r="E571"/>
  <c r="A571"/>
  <c r="H571"/>
  <c r="D571"/>
  <c r="G571"/>
  <c r="C571"/>
  <c r="J575"/>
  <c r="F575"/>
  <c r="B575"/>
  <c r="I575"/>
  <c r="E575"/>
  <c r="A575"/>
  <c r="H575"/>
  <c r="D575"/>
  <c r="G575"/>
  <c r="C575"/>
  <c r="J579"/>
  <c r="F579"/>
  <c r="B579"/>
  <c r="I579"/>
  <c r="E579"/>
  <c r="A579"/>
  <c r="H579"/>
  <c r="D579"/>
  <c r="G579"/>
  <c r="C579"/>
  <c r="J583"/>
  <c r="F583"/>
  <c r="B583"/>
  <c r="I583"/>
  <c r="E583"/>
  <c r="A583"/>
  <c r="H583"/>
  <c r="D583"/>
  <c r="G583"/>
  <c r="C583"/>
  <c r="J587"/>
  <c r="F587"/>
  <c r="B587"/>
  <c r="E587"/>
  <c r="I587"/>
  <c r="D587"/>
  <c r="H587"/>
  <c r="C587"/>
  <c r="G587"/>
  <c r="A587"/>
  <c r="J591"/>
  <c r="F591"/>
  <c r="B591"/>
  <c r="E591"/>
  <c r="I591"/>
  <c r="D591"/>
  <c r="H591"/>
  <c r="C591"/>
  <c r="G591"/>
  <c r="A591"/>
  <c r="J595"/>
  <c r="F595"/>
  <c r="B595"/>
  <c r="E595"/>
  <c r="I595"/>
  <c r="D595"/>
  <c r="H595"/>
  <c r="C595"/>
  <c r="G595"/>
  <c r="A595"/>
  <c r="J599"/>
  <c r="F599"/>
  <c r="B599"/>
  <c r="E599"/>
  <c r="I599"/>
  <c r="D599"/>
  <c r="H599"/>
  <c r="C599"/>
  <c r="G599"/>
  <c r="A599"/>
  <c r="I603"/>
  <c r="E603"/>
  <c r="A603"/>
  <c r="H603"/>
  <c r="C603"/>
  <c r="G603"/>
  <c r="F603"/>
  <c r="D603"/>
  <c r="J603"/>
  <c r="B603"/>
  <c r="I607"/>
  <c r="E607"/>
  <c r="A607"/>
  <c r="H607"/>
  <c r="C607"/>
  <c r="F607"/>
  <c r="D607"/>
  <c r="J607"/>
  <c r="B607"/>
  <c r="G607"/>
  <c r="I611"/>
  <c r="E611"/>
  <c r="A611"/>
  <c r="G611"/>
  <c r="C611"/>
  <c r="F611"/>
  <c r="H611"/>
  <c r="D611"/>
  <c r="B611"/>
  <c r="J611"/>
  <c r="I615"/>
  <c r="E615"/>
  <c r="A615"/>
  <c r="G615"/>
  <c r="C615"/>
  <c r="F615"/>
  <c r="J615"/>
  <c r="H615"/>
  <c r="D615"/>
  <c r="B615"/>
  <c r="I619"/>
  <c r="E619"/>
  <c r="A619"/>
  <c r="G619"/>
  <c r="C619"/>
  <c r="F619"/>
  <c r="B619"/>
  <c r="J619"/>
  <c r="H619"/>
  <c r="D619"/>
  <c r="I623"/>
  <c r="E623"/>
  <c r="A623"/>
  <c r="G623"/>
  <c r="C623"/>
  <c r="H623"/>
  <c r="F623"/>
  <c r="D623"/>
  <c r="B623"/>
  <c r="J623"/>
  <c r="I627"/>
  <c r="E627"/>
  <c r="A627"/>
  <c r="G627"/>
  <c r="C627"/>
  <c r="H627"/>
  <c r="F627"/>
  <c r="J627"/>
  <c r="D627"/>
  <c r="B627"/>
  <c r="I631"/>
  <c r="E631"/>
  <c r="A631"/>
  <c r="G631"/>
  <c r="C631"/>
  <c r="H631"/>
  <c r="F631"/>
  <c r="D631"/>
  <c r="B631"/>
  <c r="J631"/>
  <c r="I635"/>
  <c r="E635"/>
  <c r="A635"/>
  <c r="G635"/>
  <c r="C635"/>
  <c r="H635"/>
  <c r="F635"/>
  <c r="J635"/>
  <c r="D635"/>
  <c r="B635"/>
  <c r="I639"/>
  <c r="E639"/>
  <c r="A639"/>
  <c r="G639"/>
  <c r="C639"/>
  <c r="H639"/>
  <c r="F639"/>
  <c r="D639"/>
  <c r="B639"/>
  <c r="J639"/>
  <c r="I643"/>
  <c r="E643"/>
  <c r="A643"/>
  <c r="G643"/>
  <c r="C643"/>
  <c r="H643"/>
  <c r="F643"/>
  <c r="J643"/>
  <c r="D643"/>
  <c r="B643"/>
  <c r="I647"/>
  <c r="E647"/>
  <c r="A647"/>
  <c r="G647"/>
  <c r="C647"/>
  <c r="H647"/>
  <c r="F647"/>
  <c r="D647"/>
  <c r="B647"/>
  <c r="J647"/>
  <c r="I651"/>
  <c r="E651"/>
  <c r="A651"/>
  <c r="G651"/>
  <c r="C651"/>
  <c r="H651"/>
  <c r="F651"/>
  <c r="J651"/>
  <c r="D651"/>
  <c r="B651"/>
  <c r="I655"/>
  <c r="E655"/>
  <c r="A655"/>
  <c r="G655"/>
  <c r="C655"/>
  <c r="H655"/>
  <c r="F655"/>
  <c r="D655"/>
  <c r="B655"/>
  <c r="J655"/>
  <c r="I659"/>
  <c r="E659"/>
  <c r="A659"/>
  <c r="H659"/>
  <c r="D659"/>
  <c r="G659"/>
  <c r="C659"/>
  <c r="F659"/>
  <c r="B659"/>
  <c r="J659"/>
  <c r="I663"/>
  <c r="E663"/>
  <c r="A663"/>
  <c r="H663"/>
  <c r="D663"/>
  <c r="G663"/>
  <c r="C663"/>
  <c r="F663"/>
  <c r="B663"/>
  <c r="J663"/>
  <c r="I667"/>
  <c r="E667"/>
  <c r="A667"/>
  <c r="H667"/>
  <c r="D667"/>
  <c r="G667"/>
  <c r="C667"/>
  <c r="F667"/>
  <c r="B667"/>
  <c r="J667"/>
  <c r="I671"/>
  <c r="E671"/>
  <c r="A671"/>
  <c r="H671"/>
  <c r="D671"/>
  <c r="G671"/>
  <c r="C671"/>
  <c r="F671"/>
  <c r="B671"/>
  <c r="J671"/>
  <c r="I675"/>
  <c r="E675"/>
  <c r="A675"/>
  <c r="H675"/>
  <c r="D675"/>
  <c r="G675"/>
  <c r="C675"/>
  <c r="F675"/>
  <c r="B675"/>
  <c r="J675"/>
  <c r="H679"/>
  <c r="D679"/>
  <c r="F679"/>
  <c r="A679"/>
  <c r="J679"/>
  <c r="E679"/>
  <c r="I679"/>
  <c r="C679"/>
  <c r="G679"/>
  <c r="B679"/>
  <c r="H683"/>
  <c r="D683"/>
  <c r="F683"/>
  <c r="A683"/>
  <c r="J683"/>
  <c r="E683"/>
  <c r="I683"/>
  <c r="C683"/>
  <c r="G683"/>
  <c r="B683"/>
  <c r="H687"/>
  <c r="D687"/>
  <c r="F687"/>
  <c r="A687"/>
  <c r="J687"/>
  <c r="E687"/>
  <c r="I687"/>
  <c r="C687"/>
  <c r="G687"/>
  <c r="B687"/>
  <c r="H691"/>
  <c r="D691"/>
  <c r="F691"/>
  <c r="A691"/>
  <c r="J691"/>
  <c r="E691"/>
  <c r="I691"/>
  <c r="C691"/>
  <c r="G691"/>
  <c r="B691"/>
  <c r="H695"/>
  <c r="D695"/>
  <c r="F695"/>
  <c r="A695"/>
  <c r="J695"/>
  <c r="E695"/>
  <c r="I695"/>
  <c r="C695"/>
  <c r="G695"/>
  <c r="B695"/>
  <c r="H699"/>
  <c r="D699"/>
  <c r="G699"/>
  <c r="C699"/>
  <c r="J699"/>
  <c r="B699"/>
  <c r="I699"/>
  <c r="A699"/>
  <c r="F699"/>
  <c r="E699"/>
  <c r="H703"/>
  <c r="D703"/>
  <c r="G703"/>
  <c r="C703"/>
  <c r="J703"/>
  <c r="B703"/>
  <c r="I703"/>
  <c r="A703"/>
  <c r="F703"/>
  <c r="E703"/>
  <c r="H707"/>
  <c r="D707"/>
  <c r="G707"/>
  <c r="C707"/>
  <c r="J707"/>
  <c r="B707"/>
  <c r="I707"/>
  <c r="A707"/>
  <c r="F707"/>
  <c r="E707"/>
  <c r="H711"/>
  <c r="D711"/>
  <c r="G711"/>
  <c r="C711"/>
  <c r="J711"/>
  <c r="B711"/>
  <c r="I711"/>
  <c r="A711"/>
  <c r="F711"/>
  <c r="E711"/>
  <c r="H715"/>
  <c r="D715"/>
  <c r="G715"/>
  <c r="C715"/>
  <c r="J715"/>
  <c r="B715"/>
  <c r="I715"/>
  <c r="A715"/>
  <c r="F715"/>
  <c r="E715"/>
  <c r="H719"/>
  <c r="D719"/>
  <c r="G719"/>
  <c r="C719"/>
  <c r="J719"/>
  <c r="F719"/>
  <c r="B719"/>
  <c r="I719"/>
  <c r="E719"/>
  <c r="A719"/>
  <c r="H723"/>
  <c r="D723"/>
  <c r="G723"/>
  <c r="C723"/>
  <c r="J723"/>
  <c r="F723"/>
  <c r="B723"/>
  <c r="I723"/>
  <c r="E723"/>
  <c r="A723"/>
  <c r="H727"/>
  <c r="D727"/>
  <c r="G727"/>
  <c r="C727"/>
  <c r="J727"/>
  <c r="F727"/>
  <c r="B727"/>
  <c r="I727"/>
  <c r="E727"/>
  <c r="A727"/>
  <c r="H731"/>
  <c r="D731"/>
  <c r="G731"/>
  <c r="C731"/>
  <c r="J731"/>
  <c r="F731"/>
  <c r="B731"/>
  <c r="I731"/>
  <c r="E731"/>
  <c r="A731"/>
  <c r="H735"/>
  <c r="D735"/>
  <c r="G735"/>
  <c r="C735"/>
  <c r="J735"/>
  <c r="F735"/>
  <c r="B735"/>
  <c r="I735"/>
  <c r="E735"/>
  <c r="A735"/>
  <c r="H739"/>
  <c r="D739"/>
  <c r="G739"/>
  <c r="C739"/>
  <c r="J739"/>
  <c r="F739"/>
  <c r="B739"/>
  <c r="I739"/>
  <c r="E739"/>
  <c r="A739"/>
  <c r="H743"/>
  <c r="D743"/>
  <c r="G743"/>
  <c r="C743"/>
  <c r="J743"/>
  <c r="F743"/>
  <c r="B743"/>
  <c r="I743"/>
  <c r="E743"/>
  <c r="A743"/>
  <c r="H747"/>
  <c r="D747"/>
  <c r="G747"/>
  <c r="C747"/>
  <c r="J747"/>
  <c r="F747"/>
  <c r="B747"/>
  <c r="I747"/>
  <c r="E747"/>
  <c r="A747"/>
  <c r="J751"/>
  <c r="F751"/>
  <c r="B751"/>
  <c r="H751"/>
  <c r="C751"/>
  <c r="G751"/>
  <c r="A751"/>
  <c r="E751"/>
  <c r="I751"/>
  <c r="D751"/>
  <c r="J755"/>
  <c r="F755"/>
  <c r="B755"/>
  <c r="H755"/>
  <c r="C755"/>
  <c r="G755"/>
  <c r="A755"/>
  <c r="E755"/>
  <c r="D755"/>
  <c r="I755"/>
  <c r="J759"/>
  <c r="F759"/>
  <c r="B759"/>
  <c r="H759"/>
  <c r="C759"/>
  <c r="G759"/>
  <c r="A759"/>
  <c r="E759"/>
  <c r="I759"/>
  <c r="D759"/>
  <c r="J763"/>
  <c r="F763"/>
  <c r="B763"/>
  <c r="H763"/>
  <c r="C763"/>
  <c r="G763"/>
  <c r="A763"/>
  <c r="E763"/>
  <c r="I763"/>
  <c r="D763"/>
  <c r="J767"/>
  <c r="F767"/>
  <c r="B767"/>
  <c r="H767"/>
  <c r="C767"/>
  <c r="G767"/>
  <c r="A767"/>
  <c r="E767"/>
  <c r="I767"/>
  <c r="D767"/>
  <c r="J771"/>
  <c r="F771"/>
  <c r="B771"/>
  <c r="H771"/>
  <c r="C771"/>
  <c r="G771"/>
  <c r="A771"/>
  <c r="E771"/>
  <c r="I771"/>
  <c r="D771"/>
  <c r="J775"/>
  <c r="F775"/>
  <c r="B775"/>
  <c r="H775"/>
  <c r="C775"/>
  <c r="G775"/>
  <c r="A775"/>
  <c r="E775"/>
  <c r="I775"/>
  <c r="D775"/>
  <c r="J779"/>
  <c r="F779"/>
  <c r="B779"/>
  <c r="I779"/>
  <c r="D779"/>
  <c r="H779"/>
  <c r="C779"/>
  <c r="E779"/>
  <c r="A779"/>
  <c r="G779"/>
  <c r="J783"/>
  <c r="F783"/>
  <c r="B783"/>
  <c r="I783"/>
  <c r="D783"/>
  <c r="H783"/>
  <c r="C783"/>
  <c r="G783"/>
  <c r="E783"/>
  <c r="A783"/>
  <c r="J787"/>
  <c r="F787"/>
  <c r="B787"/>
  <c r="I787"/>
  <c r="D787"/>
  <c r="H787"/>
  <c r="C787"/>
  <c r="E787"/>
  <c r="A787"/>
  <c r="G787"/>
  <c r="J791"/>
  <c r="F791"/>
  <c r="B791"/>
  <c r="I791"/>
  <c r="D791"/>
  <c r="H791"/>
  <c r="C791"/>
  <c r="G791"/>
  <c r="E791"/>
  <c r="A791"/>
  <c r="J795"/>
  <c r="F795"/>
  <c r="B795"/>
  <c r="I795"/>
  <c r="D795"/>
  <c r="H795"/>
  <c r="C795"/>
  <c r="E795"/>
  <c r="A795"/>
  <c r="G795"/>
  <c r="J799"/>
  <c r="F799"/>
  <c r="B799"/>
  <c r="I799"/>
  <c r="D799"/>
  <c r="H799"/>
  <c r="C799"/>
  <c r="G799"/>
  <c r="E799"/>
  <c r="A799"/>
  <c r="J803"/>
  <c r="F803"/>
  <c r="B803"/>
  <c r="E803"/>
  <c r="I803"/>
  <c r="D803"/>
  <c r="H803"/>
  <c r="C803"/>
  <c r="G803"/>
  <c r="A803"/>
  <c r="J807"/>
  <c r="F807"/>
  <c r="B807"/>
  <c r="E807"/>
  <c r="I807"/>
  <c r="D807"/>
  <c r="H807"/>
  <c r="C807"/>
  <c r="G807"/>
  <c r="A807"/>
  <c r="J811"/>
  <c r="F811"/>
  <c r="B811"/>
  <c r="E811"/>
  <c r="I811"/>
  <c r="D811"/>
  <c r="H811"/>
  <c r="C811"/>
  <c r="A811"/>
  <c r="G811"/>
  <c r="J815"/>
  <c r="F815"/>
  <c r="B815"/>
  <c r="E815"/>
  <c r="I815"/>
  <c r="D815"/>
  <c r="H815"/>
  <c r="C815"/>
  <c r="G815"/>
  <c r="A815"/>
  <c r="J819"/>
  <c r="F819"/>
  <c r="B819"/>
  <c r="E819"/>
  <c r="I819"/>
  <c r="D819"/>
  <c r="H819"/>
  <c r="C819"/>
  <c r="G819"/>
  <c r="A819"/>
  <c r="J823"/>
  <c r="F823"/>
  <c r="B823"/>
  <c r="E823"/>
  <c r="I823"/>
  <c r="D823"/>
  <c r="H823"/>
  <c r="C823"/>
  <c r="G823"/>
  <c r="A823"/>
  <c r="J827"/>
  <c r="F827"/>
  <c r="B827"/>
  <c r="E827"/>
  <c r="I827"/>
  <c r="D827"/>
  <c r="H827"/>
  <c r="C827"/>
  <c r="A827"/>
  <c r="G827"/>
  <c r="J831"/>
  <c r="F831"/>
  <c r="B831"/>
  <c r="E831"/>
  <c r="I831"/>
  <c r="D831"/>
  <c r="H831"/>
  <c r="C831"/>
  <c r="G831"/>
  <c r="A831"/>
  <c r="J835"/>
  <c r="F835"/>
  <c r="B835"/>
  <c r="E835"/>
  <c r="I835"/>
  <c r="D835"/>
  <c r="H835"/>
  <c r="C835"/>
  <c r="G835"/>
  <c r="A835"/>
  <c r="J839"/>
  <c r="F839"/>
  <c r="B839"/>
  <c r="H839"/>
  <c r="C839"/>
  <c r="G839"/>
  <c r="A839"/>
  <c r="I839"/>
  <c r="E839"/>
  <c r="D839"/>
  <c r="J843"/>
  <c r="F843"/>
  <c r="B843"/>
  <c r="H843"/>
  <c r="C843"/>
  <c r="G843"/>
  <c r="A843"/>
  <c r="E843"/>
  <c r="D843"/>
  <c r="I843"/>
  <c r="J847"/>
  <c r="F847"/>
  <c r="B847"/>
  <c r="H847"/>
  <c r="C847"/>
  <c r="G847"/>
  <c r="A847"/>
  <c r="I847"/>
  <c r="E847"/>
  <c r="D847"/>
  <c r="J851"/>
  <c r="F851"/>
  <c r="B851"/>
  <c r="H851"/>
  <c r="C851"/>
  <c r="G851"/>
  <c r="A851"/>
  <c r="E851"/>
  <c r="D851"/>
  <c r="I851"/>
  <c r="J855"/>
  <c r="F855"/>
  <c r="B855"/>
  <c r="H855"/>
  <c r="C855"/>
  <c r="G855"/>
  <c r="A855"/>
  <c r="I855"/>
  <c r="E855"/>
  <c r="D855"/>
  <c r="J859"/>
  <c r="F859"/>
  <c r="B859"/>
  <c r="H859"/>
  <c r="C859"/>
  <c r="G859"/>
  <c r="A859"/>
  <c r="E859"/>
  <c r="D859"/>
  <c r="I859"/>
  <c r="J863"/>
  <c r="F863"/>
  <c r="B863"/>
  <c r="H863"/>
  <c r="C863"/>
  <c r="G863"/>
  <c r="A863"/>
  <c r="I863"/>
  <c r="E863"/>
  <c r="D863"/>
  <c r="J867"/>
  <c r="F867"/>
  <c r="B867"/>
  <c r="H867"/>
  <c r="C867"/>
  <c r="G867"/>
  <c r="A867"/>
  <c r="E867"/>
  <c r="D867"/>
  <c r="I867"/>
  <c r="J871"/>
  <c r="F871"/>
  <c r="B871"/>
  <c r="H871"/>
  <c r="C871"/>
  <c r="G871"/>
  <c r="A871"/>
  <c r="I871"/>
  <c r="E871"/>
  <c r="D871"/>
  <c r="J875"/>
  <c r="F875"/>
  <c r="B875"/>
  <c r="H875"/>
  <c r="C875"/>
  <c r="G875"/>
  <c r="A875"/>
  <c r="E875"/>
  <c r="D875"/>
  <c r="I875"/>
  <c r="J879"/>
  <c r="F879"/>
  <c r="B879"/>
  <c r="H879"/>
  <c r="C879"/>
  <c r="G879"/>
  <c r="A879"/>
  <c r="I879"/>
  <c r="E879"/>
  <c r="D879"/>
  <c r="J883"/>
  <c r="F883"/>
  <c r="B883"/>
  <c r="H883"/>
  <c r="C883"/>
  <c r="G883"/>
  <c r="A883"/>
  <c r="E883"/>
  <c r="D883"/>
  <c r="I883"/>
  <c r="J887"/>
  <c r="F887"/>
  <c r="B887"/>
  <c r="H887"/>
  <c r="C887"/>
  <c r="G887"/>
  <c r="A887"/>
  <c r="I887"/>
  <c r="E887"/>
  <c r="D887"/>
  <c r="J891"/>
  <c r="F891"/>
  <c r="B891"/>
  <c r="H891"/>
  <c r="C891"/>
  <c r="G891"/>
  <c r="A891"/>
  <c r="E891"/>
  <c r="I891"/>
  <c r="D891"/>
  <c r="J895"/>
  <c r="F895"/>
  <c r="B895"/>
  <c r="H895"/>
  <c r="C895"/>
  <c r="G895"/>
  <c r="A895"/>
  <c r="E895"/>
  <c r="D895"/>
  <c r="I895"/>
  <c r="I899"/>
  <c r="E899"/>
  <c r="A899"/>
  <c r="J899"/>
  <c r="D899"/>
  <c r="C899"/>
  <c r="H899"/>
  <c r="B899"/>
  <c r="G899"/>
  <c r="F899"/>
  <c r="I903"/>
  <c r="E903"/>
  <c r="A903"/>
  <c r="J903"/>
  <c r="D903"/>
  <c r="H903"/>
  <c r="B903"/>
  <c r="G903"/>
  <c r="F903"/>
  <c r="C903"/>
  <c r="I907"/>
  <c r="E907"/>
  <c r="A907"/>
  <c r="J907"/>
  <c r="D907"/>
  <c r="G907"/>
  <c r="F907"/>
  <c r="C907"/>
  <c r="H907"/>
  <c r="B907"/>
  <c r="I911"/>
  <c r="E911"/>
  <c r="A911"/>
  <c r="J911"/>
  <c r="D911"/>
  <c r="F911"/>
  <c r="C911"/>
  <c r="H911"/>
  <c r="B911"/>
  <c r="G911"/>
  <c r="I915"/>
  <c r="E915"/>
  <c r="A915"/>
  <c r="J915"/>
  <c r="D915"/>
  <c r="C915"/>
  <c r="H915"/>
  <c r="B915"/>
  <c r="G915"/>
  <c r="F915"/>
  <c r="I919"/>
  <c r="E919"/>
  <c r="A919"/>
  <c r="J919"/>
  <c r="D919"/>
  <c r="H919"/>
  <c r="B919"/>
  <c r="G919"/>
  <c r="F919"/>
  <c r="C919"/>
  <c r="I923"/>
  <c r="E923"/>
  <c r="A923"/>
  <c r="J923"/>
  <c r="D923"/>
  <c r="G923"/>
  <c r="F923"/>
  <c r="C923"/>
  <c r="H923"/>
  <c r="B923"/>
  <c r="I927"/>
  <c r="E927"/>
  <c r="A927"/>
  <c r="J927"/>
  <c r="D927"/>
  <c r="F927"/>
  <c r="C927"/>
  <c r="H927"/>
  <c r="B927"/>
  <c r="G927"/>
  <c r="I931"/>
  <c r="E931"/>
  <c r="A931"/>
  <c r="J931"/>
  <c r="D931"/>
  <c r="C931"/>
  <c r="H931"/>
  <c r="B931"/>
  <c r="G931"/>
  <c r="F931"/>
  <c r="I935"/>
  <c r="E935"/>
  <c r="A935"/>
  <c r="J935"/>
  <c r="D935"/>
  <c r="H935"/>
  <c r="B935"/>
  <c r="G935"/>
  <c r="F935"/>
  <c r="C935"/>
  <c r="I939"/>
  <c r="E939"/>
  <c r="A939"/>
  <c r="J939"/>
  <c r="D939"/>
  <c r="H939"/>
  <c r="B939"/>
  <c r="G939"/>
  <c r="F939"/>
  <c r="C939"/>
  <c r="I943"/>
  <c r="E943"/>
  <c r="A943"/>
  <c r="J943"/>
  <c r="D943"/>
  <c r="G943"/>
  <c r="F943"/>
  <c r="C943"/>
  <c r="B943"/>
  <c r="H943"/>
  <c r="I947"/>
  <c r="E947"/>
  <c r="A947"/>
  <c r="J947"/>
  <c r="D947"/>
  <c r="G947"/>
  <c r="H947"/>
  <c r="F947"/>
  <c r="C947"/>
  <c r="B947"/>
  <c r="I951"/>
  <c r="E951"/>
  <c r="A951"/>
  <c r="J951"/>
  <c r="D951"/>
  <c r="G951"/>
  <c r="F951"/>
  <c r="B951"/>
  <c r="H951"/>
  <c r="C951"/>
  <c r="I955"/>
  <c r="E955"/>
  <c r="A955"/>
  <c r="J955"/>
  <c r="D955"/>
  <c r="F955"/>
  <c r="C955"/>
  <c r="H955"/>
  <c r="G955"/>
  <c r="B955"/>
  <c r="H959"/>
  <c r="D959"/>
  <c r="G959"/>
  <c r="B959"/>
  <c r="J959"/>
  <c r="C959"/>
  <c r="E959"/>
  <c r="A959"/>
  <c r="I959"/>
  <c r="F959"/>
  <c r="H963"/>
  <c r="D963"/>
  <c r="G963"/>
  <c r="B963"/>
  <c r="J963"/>
  <c r="C963"/>
  <c r="E963"/>
  <c r="A963"/>
  <c r="I963"/>
  <c r="F963"/>
  <c r="H967"/>
  <c r="D967"/>
  <c r="G967"/>
  <c r="B967"/>
  <c r="J967"/>
  <c r="C967"/>
  <c r="E967"/>
  <c r="A967"/>
  <c r="I967"/>
  <c r="F967"/>
  <c r="H971"/>
  <c r="D971"/>
  <c r="G971"/>
  <c r="B971"/>
  <c r="J971"/>
  <c r="C971"/>
  <c r="E971"/>
  <c r="A971"/>
  <c r="I971"/>
  <c r="F971"/>
  <c r="H975"/>
  <c r="D975"/>
  <c r="G975"/>
  <c r="B975"/>
  <c r="J975"/>
  <c r="C975"/>
  <c r="E975"/>
  <c r="A975"/>
  <c r="I975"/>
  <c r="F975"/>
  <c r="H979"/>
  <c r="D979"/>
  <c r="G979"/>
  <c r="B979"/>
  <c r="J979"/>
  <c r="C979"/>
  <c r="E979"/>
  <c r="A979"/>
  <c r="I979"/>
  <c r="F979"/>
  <c r="H983"/>
  <c r="D983"/>
  <c r="G983"/>
  <c r="B983"/>
  <c r="J983"/>
  <c r="C983"/>
  <c r="E983"/>
  <c r="A983"/>
  <c r="I983"/>
  <c r="F983"/>
  <c r="H987"/>
  <c r="D987"/>
  <c r="G987"/>
  <c r="B987"/>
  <c r="J987"/>
  <c r="C987"/>
  <c r="E987"/>
  <c r="A987"/>
  <c r="I987"/>
  <c r="F987"/>
  <c r="H991"/>
  <c r="D991"/>
  <c r="G991"/>
  <c r="B991"/>
  <c r="J991"/>
  <c r="C991"/>
  <c r="E991"/>
  <c r="A991"/>
  <c r="I991"/>
  <c r="F991"/>
  <c r="H995"/>
  <c r="D995"/>
  <c r="G995"/>
  <c r="B995"/>
  <c r="J995"/>
  <c r="C995"/>
  <c r="E995"/>
  <c r="A995"/>
  <c r="I995"/>
  <c r="F995"/>
  <c r="H999"/>
  <c r="D999"/>
  <c r="G999"/>
  <c r="B999"/>
  <c r="J999"/>
  <c r="C999"/>
  <c r="E999"/>
  <c r="A999"/>
  <c r="I999"/>
  <c r="F999"/>
  <c r="H1003"/>
  <c r="D1003"/>
  <c r="G1003"/>
  <c r="B1003"/>
  <c r="J1003"/>
  <c r="C1003"/>
  <c r="E1003"/>
  <c r="A1003"/>
  <c r="I1003"/>
  <c r="F1003"/>
  <c r="H1007"/>
  <c r="D1007"/>
  <c r="G1007"/>
  <c r="B1007"/>
  <c r="J1007"/>
  <c r="C1007"/>
  <c r="E1007"/>
  <c r="A1007"/>
  <c r="I1007"/>
  <c r="F1007"/>
  <c r="H1011"/>
  <c r="D1011"/>
  <c r="G1011"/>
  <c r="B1011"/>
  <c r="J1011"/>
  <c r="C1011"/>
  <c r="E1011"/>
  <c r="A1011"/>
  <c r="I1011"/>
  <c r="F1011"/>
  <c r="H1015"/>
  <c r="D1015"/>
  <c r="G1015"/>
  <c r="B1015"/>
  <c r="J1015"/>
  <c r="C1015"/>
  <c r="E1015"/>
  <c r="A1015"/>
  <c r="I1015"/>
  <c r="F1015"/>
  <c r="H1019"/>
  <c r="D1019"/>
  <c r="G1019"/>
  <c r="B1019"/>
  <c r="F1019"/>
  <c r="A1019"/>
  <c r="J1019"/>
  <c r="I1019"/>
  <c r="E1019"/>
  <c r="C1019"/>
  <c r="H1023"/>
  <c r="D1023"/>
  <c r="G1023"/>
  <c r="B1023"/>
  <c r="F1023"/>
  <c r="A1023"/>
  <c r="J1023"/>
  <c r="I1023"/>
  <c r="E1023"/>
  <c r="C1023"/>
  <c r="H1027"/>
  <c r="D1027"/>
  <c r="G1027"/>
  <c r="B1027"/>
  <c r="F1027"/>
  <c r="A1027"/>
  <c r="J1027"/>
  <c r="I1027"/>
  <c r="E1027"/>
  <c r="C1027"/>
  <c r="G3"/>
  <c r="C14"/>
  <c r="B15"/>
  <c r="G19"/>
  <c r="D29"/>
  <c r="C30"/>
  <c r="B31"/>
  <c r="G35"/>
  <c r="D45"/>
  <c r="C46"/>
  <c r="B47"/>
  <c r="J49"/>
  <c r="G51"/>
  <c r="D61"/>
  <c r="C62"/>
  <c r="B63"/>
  <c r="G67"/>
  <c r="C78"/>
  <c r="B79"/>
  <c r="G83"/>
  <c r="D93"/>
  <c r="C94"/>
  <c r="B95"/>
  <c r="I5"/>
  <c r="E5"/>
  <c r="A5"/>
  <c r="H5"/>
  <c r="C5"/>
  <c r="G5"/>
  <c r="B5"/>
  <c r="F5"/>
  <c r="I9"/>
  <c r="E9"/>
  <c r="A9"/>
  <c r="H9"/>
  <c r="C9"/>
  <c r="G9"/>
  <c r="B9"/>
  <c r="F9"/>
  <c r="I13"/>
  <c r="E13"/>
  <c r="A13"/>
  <c r="H13"/>
  <c r="C13"/>
  <c r="G13"/>
  <c r="B13"/>
  <c r="F13"/>
  <c r="I21"/>
  <c r="E21"/>
  <c r="A21"/>
  <c r="H21"/>
  <c r="C21"/>
  <c r="G21"/>
  <c r="B21"/>
  <c r="F21"/>
  <c r="I41"/>
  <c r="E41"/>
  <c r="A41"/>
  <c r="H41"/>
  <c r="C41"/>
  <c r="G41"/>
  <c r="B41"/>
  <c r="F41"/>
  <c r="I69"/>
  <c r="E69"/>
  <c r="A69"/>
  <c r="H69"/>
  <c r="C69"/>
  <c r="G69"/>
  <c r="B69"/>
  <c r="F69"/>
  <c r="I73"/>
  <c r="E73"/>
  <c r="A73"/>
  <c r="H73"/>
  <c r="C73"/>
  <c r="G73"/>
  <c r="B73"/>
  <c r="F73"/>
  <c r="I77"/>
  <c r="E77"/>
  <c r="A77"/>
  <c r="H77"/>
  <c r="C77"/>
  <c r="G77"/>
  <c r="B77"/>
  <c r="F77"/>
  <c r="I121"/>
  <c r="E121"/>
  <c r="A121"/>
  <c r="H121"/>
  <c r="D121"/>
  <c r="G121"/>
  <c r="F121"/>
  <c r="C121"/>
  <c r="J121"/>
  <c r="B121"/>
  <c r="I149"/>
  <c r="E149"/>
  <c r="A149"/>
  <c r="H149"/>
  <c r="D149"/>
  <c r="G149"/>
  <c r="F149"/>
  <c r="C149"/>
  <c r="J149"/>
  <c r="B149"/>
  <c r="I153"/>
  <c r="E153"/>
  <c r="A153"/>
  <c r="H153"/>
  <c r="D153"/>
  <c r="G153"/>
  <c r="F153"/>
  <c r="C153"/>
  <c r="J153"/>
  <c r="B153"/>
  <c r="I169"/>
  <c r="E169"/>
  <c r="A169"/>
  <c r="H169"/>
  <c r="D169"/>
  <c r="G169"/>
  <c r="F169"/>
  <c r="C169"/>
  <c r="J169"/>
  <c r="B169"/>
  <c r="I181"/>
  <c r="E181"/>
  <c r="A181"/>
  <c r="H181"/>
  <c r="D181"/>
  <c r="G181"/>
  <c r="F181"/>
  <c r="C181"/>
  <c r="J181"/>
  <c r="B181"/>
  <c r="I205"/>
  <c r="E205"/>
  <c r="A205"/>
  <c r="H205"/>
  <c r="D205"/>
  <c r="G205"/>
  <c r="F205"/>
  <c r="C205"/>
  <c r="J205"/>
  <c r="B205"/>
  <c r="J229"/>
  <c r="F229"/>
  <c r="B229"/>
  <c r="I229"/>
  <c r="E229"/>
  <c r="A229"/>
  <c r="H229"/>
  <c r="D229"/>
  <c r="G229"/>
  <c r="C229"/>
  <c r="J241"/>
  <c r="F241"/>
  <c r="B241"/>
  <c r="I241"/>
  <c r="E241"/>
  <c r="A241"/>
  <c r="H241"/>
  <c r="D241"/>
  <c r="G241"/>
  <c r="C241"/>
  <c r="J245"/>
  <c r="F245"/>
  <c r="B245"/>
  <c r="I245"/>
  <c r="E245"/>
  <c r="A245"/>
  <c r="H245"/>
  <c r="D245"/>
  <c r="G245"/>
  <c r="C245"/>
  <c r="J249"/>
  <c r="F249"/>
  <c r="B249"/>
  <c r="I249"/>
  <c r="E249"/>
  <c r="A249"/>
  <c r="H249"/>
  <c r="D249"/>
  <c r="G249"/>
  <c r="C249"/>
  <c r="J257"/>
  <c r="F257"/>
  <c r="B257"/>
  <c r="I257"/>
  <c r="E257"/>
  <c r="A257"/>
  <c r="H257"/>
  <c r="D257"/>
  <c r="G257"/>
  <c r="C257"/>
  <c r="J261"/>
  <c r="F261"/>
  <c r="B261"/>
  <c r="I261"/>
  <c r="E261"/>
  <c r="A261"/>
  <c r="H261"/>
  <c r="D261"/>
  <c r="G261"/>
  <c r="C261"/>
  <c r="J277"/>
  <c r="F277"/>
  <c r="B277"/>
  <c r="I277"/>
  <c r="E277"/>
  <c r="A277"/>
  <c r="H277"/>
  <c r="D277"/>
  <c r="G277"/>
  <c r="C277"/>
  <c r="J281"/>
  <c r="F281"/>
  <c r="B281"/>
  <c r="I281"/>
  <c r="E281"/>
  <c r="A281"/>
  <c r="H281"/>
  <c r="D281"/>
  <c r="G281"/>
  <c r="C281"/>
  <c r="J293"/>
  <c r="F293"/>
  <c r="B293"/>
  <c r="I293"/>
  <c r="E293"/>
  <c r="A293"/>
  <c r="H293"/>
  <c r="D293"/>
  <c r="G293"/>
  <c r="C293"/>
  <c r="J317"/>
  <c r="F317"/>
  <c r="B317"/>
  <c r="I317"/>
  <c r="E317"/>
  <c r="A317"/>
  <c r="H317"/>
  <c r="D317"/>
  <c r="G317"/>
  <c r="C317"/>
  <c r="J353"/>
  <c r="F353"/>
  <c r="B353"/>
  <c r="I353"/>
  <c r="E353"/>
  <c r="A353"/>
  <c r="H353"/>
  <c r="D353"/>
  <c r="G353"/>
  <c r="C353"/>
  <c r="J361"/>
  <c r="F361"/>
  <c r="B361"/>
  <c r="I361"/>
  <c r="E361"/>
  <c r="A361"/>
  <c r="H361"/>
  <c r="D361"/>
  <c r="G361"/>
  <c r="C361"/>
  <c r="I397"/>
  <c r="E397"/>
  <c r="A397"/>
  <c r="F397"/>
  <c r="J397"/>
  <c r="D397"/>
  <c r="H397"/>
  <c r="C397"/>
  <c r="B397"/>
  <c r="G397"/>
  <c r="I401"/>
  <c r="E401"/>
  <c r="A401"/>
  <c r="F401"/>
  <c r="J401"/>
  <c r="D401"/>
  <c r="H401"/>
  <c r="C401"/>
  <c r="G401"/>
  <c r="B401"/>
  <c r="J409"/>
  <c r="F409"/>
  <c r="B409"/>
  <c r="I409"/>
  <c r="E409"/>
  <c r="A409"/>
  <c r="C409"/>
  <c r="H409"/>
  <c r="G409"/>
  <c r="D409"/>
  <c r="J429"/>
  <c r="F429"/>
  <c r="B429"/>
  <c r="I429"/>
  <c r="E429"/>
  <c r="A429"/>
  <c r="C429"/>
  <c r="H429"/>
  <c r="G429"/>
  <c r="D429"/>
  <c r="J433"/>
  <c r="F433"/>
  <c r="B433"/>
  <c r="I433"/>
  <c r="E433"/>
  <c r="A433"/>
  <c r="C433"/>
  <c r="H433"/>
  <c r="G433"/>
  <c r="D433"/>
  <c r="J453"/>
  <c r="F453"/>
  <c r="B453"/>
  <c r="I453"/>
  <c r="E453"/>
  <c r="A453"/>
  <c r="C453"/>
  <c r="H453"/>
  <c r="G453"/>
  <c r="D453"/>
  <c r="J457"/>
  <c r="F457"/>
  <c r="B457"/>
  <c r="I457"/>
  <c r="E457"/>
  <c r="A457"/>
  <c r="H457"/>
  <c r="D457"/>
  <c r="G457"/>
  <c r="C457"/>
  <c r="J461"/>
  <c r="F461"/>
  <c r="B461"/>
  <c r="I461"/>
  <c r="E461"/>
  <c r="A461"/>
  <c r="H461"/>
  <c r="D461"/>
  <c r="G461"/>
  <c r="C461"/>
  <c r="J469"/>
  <c r="F469"/>
  <c r="B469"/>
  <c r="I469"/>
  <c r="E469"/>
  <c r="A469"/>
  <c r="H469"/>
  <c r="D469"/>
  <c r="G469"/>
  <c r="C469"/>
  <c r="I4"/>
  <c r="E4"/>
  <c r="A4"/>
  <c r="J4"/>
  <c r="D4"/>
  <c r="H4"/>
  <c r="C4"/>
  <c r="G4"/>
  <c r="B4"/>
  <c r="I8"/>
  <c r="E8"/>
  <c r="A8"/>
  <c r="J8"/>
  <c r="D8"/>
  <c r="H8"/>
  <c r="C8"/>
  <c r="G8"/>
  <c r="B8"/>
  <c r="I12"/>
  <c r="E12"/>
  <c r="A12"/>
  <c r="J12"/>
  <c r="D12"/>
  <c r="H12"/>
  <c r="C12"/>
  <c r="G12"/>
  <c r="B12"/>
  <c r="I16"/>
  <c r="E16"/>
  <c r="A16"/>
  <c r="J16"/>
  <c r="D16"/>
  <c r="H16"/>
  <c r="C16"/>
  <c r="G16"/>
  <c r="B16"/>
  <c r="I20"/>
  <c r="E20"/>
  <c r="A20"/>
  <c r="J20"/>
  <c r="D20"/>
  <c r="H20"/>
  <c r="C20"/>
  <c r="G20"/>
  <c r="B20"/>
  <c r="I24"/>
  <c r="E24"/>
  <c r="A24"/>
  <c r="J24"/>
  <c r="D24"/>
  <c r="H24"/>
  <c r="C24"/>
  <c r="G24"/>
  <c r="B24"/>
  <c r="I28"/>
  <c r="E28"/>
  <c r="A28"/>
  <c r="J28"/>
  <c r="D28"/>
  <c r="H28"/>
  <c r="C28"/>
  <c r="G28"/>
  <c r="B28"/>
  <c r="I32"/>
  <c r="E32"/>
  <c r="A32"/>
  <c r="J32"/>
  <c r="D32"/>
  <c r="H32"/>
  <c r="C32"/>
  <c r="G32"/>
  <c r="B32"/>
  <c r="I36"/>
  <c r="E36"/>
  <c r="A36"/>
  <c r="J36"/>
  <c r="D36"/>
  <c r="H36"/>
  <c r="C36"/>
  <c r="G36"/>
  <c r="B36"/>
  <c r="I40"/>
  <c r="E40"/>
  <c r="A40"/>
  <c r="J40"/>
  <c r="D40"/>
  <c r="H40"/>
  <c r="C40"/>
  <c r="G40"/>
  <c r="B40"/>
  <c r="I44"/>
  <c r="E44"/>
  <c r="A44"/>
  <c r="J44"/>
  <c r="D44"/>
  <c r="H44"/>
  <c r="C44"/>
  <c r="G44"/>
  <c r="B44"/>
  <c r="I48"/>
  <c r="E48"/>
  <c r="A48"/>
  <c r="J48"/>
  <c r="D48"/>
  <c r="H48"/>
  <c r="C48"/>
  <c r="G48"/>
  <c r="B48"/>
  <c r="I52"/>
  <c r="E52"/>
  <c r="A52"/>
  <c r="J52"/>
  <c r="D52"/>
  <c r="H52"/>
  <c r="C52"/>
  <c r="G52"/>
  <c r="B52"/>
  <c r="I56"/>
  <c r="E56"/>
  <c r="A56"/>
  <c r="J56"/>
  <c r="D56"/>
  <c r="H56"/>
  <c r="C56"/>
  <c r="G56"/>
  <c r="B56"/>
  <c r="I60"/>
  <c r="E60"/>
  <c r="A60"/>
  <c r="J60"/>
  <c r="D60"/>
  <c r="H60"/>
  <c r="C60"/>
  <c r="G60"/>
  <c r="B60"/>
  <c r="I64"/>
  <c r="E64"/>
  <c r="A64"/>
  <c r="J64"/>
  <c r="D64"/>
  <c r="H64"/>
  <c r="C64"/>
  <c r="G64"/>
  <c r="B64"/>
  <c r="I68"/>
  <c r="E68"/>
  <c r="A68"/>
  <c r="J68"/>
  <c r="D68"/>
  <c r="H68"/>
  <c r="C68"/>
  <c r="G68"/>
  <c r="B68"/>
  <c r="I72"/>
  <c r="E72"/>
  <c r="A72"/>
  <c r="J72"/>
  <c r="D72"/>
  <c r="H72"/>
  <c r="C72"/>
  <c r="G72"/>
  <c r="B72"/>
  <c r="I76"/>
  <c r="E76"/>
  <c r="A76"/>
  <c r="J76"/>
  <c r="D76"/>
  <c r="H76"/>
  <c r="C76"/>
  <c r="G76"/>
  <c r="B76"/>
  <c r="I80"/>
  <c r="E80"/>
  <c r="A80"/>
  <c r="J80"/>
  <c r="D80"/>
  <c r="H80"/>
  <c r="C80"/>
  <c r="G80"/>
  <c r="B80"/>
  <c r="I84"/>
  <c r="E84"/>
  <c r="A84"/>
  <c r="J84"/>
  <c r="D84"/>
  <c r="H84"/>
  <c r="C84"/>
  <c r="G84"/>
  <c r="B84"/>
  <c r="I88"/>
  <c r="E88"/>
  <c r="A88"/>
  <c r="J88"/>
  <c r="D88"/>
  <c r="H88"/>
  <c r="C88"/>
  <c r="G88"/>
  <c r="B88"/>
  <c r="I92"/>
  <c r="E92"/>
  <c r="A92"/>
  <c r="J92"/>
  <c r="D92"/>
  <c r="H92"/>
  <c r="C92"/>
  <c r="G92"/>
  <c r="B92"/>
  <c r="I96"/>
  <c r="E96"/>
  <c r="A96"/>
  <c r="H96"/>
  <c r="D96"/>
  <c r="F96"/>
  <c r="C96"/>
  <c r="J96"/>
  <c r="B96"/>
  <c r="I100"/>
  <c r="E100"/>
  <c r="A100"/>
  <c r="H100"/>
  <c r="D100"/>
  <c r="F100"/>
  <c r="C100"/>
  <c r="J100"/>
  <c r="B100"/>
  <c r="G100"/>
  <c r="I104"/>
  <c r="E104"/>
  <c r="A104"/>
  <c r="H104"/>
  <c r="D104"/>
  <c r="F104"/>
  <c r="C104"/>
  <c r="J104"/>
  <c r="B104"/>
  <c r="G104"/>
  <c r="I108"/>
  <c r="E108"/>
  <c r="A108"/>
  <c r="H108"/>
  <c r="D108"/>
  <c r="F108"/>
  <c r="C108"/>
  <c r="J108"/>
  <c r="B108"/>
  <c r="G108"/>
  <c r="I112"/>
  <c r="E112"/>
  <c r="A112"/>
  <c r="H112"/>
  <c r="D112"/>
  <c r="F112"/>
  <c r="C112"/>
  <c r="J112"/>
  <c r="B112"/>
  <c r="G112"/>
  <c r="I116"/>
  <c r="E116"/>
  <c r="A116"/>
  <c r="H116"/>
  <c r="D116"/>
  <c r="F116"/>
  <c r="C116"/>
  <c r="J116"/>
  <c r="B116"/>
  <c r="G116"/>
  <c r="I120"/>
  <c r="E120"/>
  <c r="A120"/>
  <c r="H120"/>
  <c r="D120"/>
  <c r="F120"/>
  <c r="C120"/>
  <c r="J120"/>
  <c r="B120"/>
  <c r="G120"/>
  <c r="I124"/>
  <c r="E124"/>
  <c r="A124"/>
  <c r="H124"/>
  <c r="D124"/>
  <c r="F124"/>
  <c r="C124"/>
  <c r="J124"/>
  <c r="B124"/>
  <c r="G124"/>
  <c r="I128"/>
  <c r="E128"/>
  <c r="A128"/>
  <c r="H128"/>
  <c r="D128"/>
  <c r="F128"/>
  <c r="C128"/>
  <c r="J128"/>
  <c r="B128"/>
  <c r="G128"/>
  <c r="I132"/>
  <c r="E132"/>
  <c r="A132"/>
  <c r="H132"/>
  <c r="D132"/>
  <c r="F132"/>
  <c r="C132"/>
  <c r="J132"/>
  <c r="B132"/>
  <c r="G132"/>
  <c r="I136"/>
  <c r="E136"/>
  <c r="A136"/>
  <c r="H136"/>
  <c r="D136"/>
  <c r="F136"/>
  <c r="C136"/>
  <c r="J136"/>
  <c r="B136"/>
  <c r="G136"/>
  <c r="I140"/>
  <c r="E140"/>
  <c r="A140"/>
  <c r="H140"/>
  <c r="D140"/>
  <c r="F140"/>
  <c r="C140"/>
  <c r="J140"/>
  <c r="B140"/>
  <c r="G140"/>
  <c r="I144"/>
  <c r="E144"/>
  <c r="A144"/>
  <c r="H144"/>
  <c r="D144"/>
  <c r="F144"/>
  <c r="C144"/>
  <c r="J144"/>
  <c r="B144"/>
  <c r="G144"/>
  <c r="I148"/>
  <c r="E148"/>
  <c r="A148"/>
  <c r="H148"/>
  <c r="D148"/>
  <c r="F148"/>
  <c r="C148"/>
  <c r="J148"/>
  <c r="B148"/>
  <c r="G148"/>
  <c r="I152"/>
  <c r="E152"/>
  <c r="A152"/>
  <c r="H152"/>
  <c r="D152"/>
  <c r="F152"/>
  <c r="C152"/>
  <c r="J152"/>
  <c r="B152"/>
  <c r="G152"/>
  <c r="I156"/>
  <c r="E156"/>
  <c r="A156"/>
  <c r="H156"/>
  <c r="D156"/>
  <c r="F156"/>
  <c r="C156"/>
  <c r="J156"/>
  <c r="B156"/>
  <c r="G156"/>
  <c r="I160"/>
  <c r="E160"/>
  <c r="A160"/>
  <c r="H160"/>
  <c r="D160"/>
  <c r="F160"/>
  <c r="C160"/>
  <c r="J160"/>
  <c r="B160"/>
  <c r="G160"/>
  <c r="I164"/>
  <c r="E164"/>
  <c r="A164"/>
  <c r="H164"/>
  <c r="D164"/>
  <c r="F164"/>
  <c r="C164"/>
  <c r="J164"/>
  <c r="B164"/>
  <c r="G164"/>
  <c r="I168"/>
  <c r="E168"/>
  <c r="A168"/>
  <c r="H168"/>
  <c r="D168"/>
  <c r="F168"/>
  <c r="C168"/>
  <c r="J168"/>
  <c r="B168"/>
  <c r="G168"/>
  <c r="I172"/>
  <c r="E172"/>
  <c r="A172"/>
  <c r="H172"/>
  <c r="D172"/>
  <c r="F172"/>
  <c r="C172"/>
  <c r="J172"/>
  <c r="B172"/>
  <c r="G172"/>
  <c r="I176"/>
  <c r="E176"/>
  <c r="A176"/>
  <c r="H176"/>
  <c r="D176"/>
  <c r="F176"/>
  <c r="C176"/>
  <c r="J176"/>
  <c r="B176"/>
  <c r="G176"/>
  <c r="I180"/>
  <c r="E180"/>
  <c r="A180"/>
  <c r="H180"/>
  <c r="D180"/>
  <c r="F180"/>
  <c r="C180"/>
  <c r="J180"/>
  <c r="B180"/>
  <c r="G180"/>
  <c r="I184"/>
  <c r="E184"/>
  <c r="A184"/>
  <c r="H184"/>
  <c r="D184"/>
  <c r="F184"/>
  <c r="C184"/>
  <c r="J184"/>
  <c r="B184"/>
  <c r="G184"/>
  <c r="I188"/>
  <c r="E188"/>
  <c r="A188"/>
  <c r="H188"/>
  <c r="D188"/>
  <c r="F188"/>
  <c r="C188"/>
  <c r="J188"/>
  <c r="B188"/>
  <c r="G188"/>
  <c r="I192"/>
  <c r="E192"/>
  <c r="A192"/>
  <c r="H192"/>
  <c r="D192"/>
  <c r="F192"/>
  <c r="C192"/>
  <c r="J192"/>
  <c r="B192"/>
  <c r="G192"/>
  <c r="I196"/>
  <c r="E196"/>
  <c r="A196"/>
  <c r="H196"/>
  <c r="D196"/>
  <c r="F196"/>
  <c r="C196"/>
  <c r="J196"/>
  <c r="B196"/>
  <c r="G196"/>
  <c r="I200"/>
  <c r="E200"/>
  <c r="A200"/>
  <c r="H200"/>
  <c r="D200"/>
  <c r="F200"/>
  <c r="C200"/>
  <c r="J200"/>
  <c r="B200"/>
  <c r="G200"/>
  <c r="I204"/>
  <c r="E204"/>
  <c r="A204"/>
  <c r="H204"/>
  <c r="D204"/>
  <c r="F204"/>
  <c r="C204"/>
  <c r="J204"/>
  <c r="B204"/>
  <c r="G204"/>
  <c r="I208"/>
  <c r="E208"/>
  <c r="A208"/>
  <c r="H208"/>
  <c r="D208"/>
  <c r="F208"/>
  <c r="C208"/>
  <c r="J208"/>
  <c r="B208"/>
  <c r="G208"/>
  <c r="J212"/>
  <c r="F212"/>
  <c r="B212"/>
  <c r="I212"/>
  <c r="E212"/>
  <c r="A212"/>
  <c r="H212"/>
  <c r="D212"/>
  <c r="G212"/>
  <c r="C212"/>
  <c r="J216"/>
  <c r="F216"/>
  <c r="B216"/>
  <c r="I216"/>
  <c r="E216"/>
  <c r="A216"/>
  <c r="H216"/>
  <c r="D216"/>
  <c r="G216"/>
  <c r="C216"/>
  <c r="J220"/>
  <c r="F220"/>
  <c r="B220"/>
  <c r="I220"/>
  <c r="E220"/>
  <c r="A220"/>
  <c r="H220"/>
  <c r="D220"/>
  <c r="G220"/>
  <c r="C220"/>
  <c r="J224"/>
  <c r="F224"/>
  <c r="B224"/>
  <c r="I224"/>
  <c r="E224"/>
  <c r="A224"/>
  <c r="H224"/>
  <c r="D224"/>
  <c r="G224"/>
  <c r="C224"/>
  <c r="J228"/>
  <c r="F228"/>
  <c r="B228"/>
  <c r="I228"/>
  <c r="E228"/>
  <c r="A228"/>
  <c r="H228"/>
  <c r="D228"/>
  <c r="G228"/>
  <c r="C228"/>
  <c r="J232"/>
  <c r="F232"/>
  <c r="B232"/>
  <c r="I232"/>
  <c r="E232"/>
  <c r="A232"/>
  <c r="H232"/>
  <c r="D232"/>
  <c r="G232"/>
  <c r="C232"/>
  <c r="J236"/>
  <c r="F236"/>
  <c r="B236"/>
  <c r="I236"/>
  <c r="E236"/>
  <c r="A236"/>
  <c r="H236"/>
  <c r="D236"/>
  <c r="G236"/>
  <c r="C236"/>
  <c r="J240"/>
  <c r="F240"/>
  <c r="B240"/>
  <c r="I240"/>
  <c r="E240"/>
  <c r="A240"/>
  <c r="H240"/>
  <c r="D240"/>
  <c r="G240"/>
  <c r="C240"/>
  <c r="J244"/>
  <c r="F244"/>
  <c r="B244"/>
  <c r="I244"/>
  <c r="E244"/>
  <c r="A244"/>
  <c r="H244"/>
  <c r="D244"/>
  <c r="G244"/>
  <c r="C244"/>
  <c r="J248"/>
  <c r="F248"/>
  <c r="B248"/>
  <c r="I248"/>
  <c r="E248"/>
  <c r="A248"/>
  <c r="H248"/>
  <c r="D248"/>
  <c r="G248"/>
  <c r="C248"/>
  <c r="J252"/>
  <c r="F252"/>
  <c r="B252"/>
  <c r="I252"/>
  <c r="E252"/>
  <c r="A252"/>
  <c r="H252"/>
  <c r="D252"/>
  <c r="G252"/>
  <c r="C252"/>
  <c r="J256"/>
  <c r="F256"/>
  <c r="B256"/>
  <c r="I256"/>
  <c r="E256"/>
  <c r="A256"/>
  <c r="H256"/>
  <c r="D256"/>
  <c r="G256"/>
  <c r="C256"/>
  <c r="J260"/>
  <c r="F260"/>
  <c r="B260"/>
  <c r="I260"/>
  <c r="E260"/>
  <c r="A260"/>
  <c r="H260"/>
  <c r="D260"/>
  <c r="G260"/>
  <c r="C260"/>
  <c r="J264"/>
  <c r="F264"/>
  <c r="B264"/>
  <c r="I264"/>
  <c r="E264"/>
  <c r="A264"/>
  <c r="H264"/>
  <c r="D264"/>
  <c r="G264"/>
  <c r="C264"/>
  <c r="J268"/>
  <c r="F268"/>
  <c r="B268"/>
  <c r="I268"/>
  <c r="E268"/>
  <c r="A268"/>
  <c r="H268"/>
  <c r="D268"/>
  <c r="G268"/>
  <c r="C268"/>
  <c r="J272"/>
  <c r="F272"/>
  <c r="B272"/>
  <c r="I272"/>
  <c r="E272"/>
  <c r="A272"/>
  <c r="H272"/>
  <c r="D272"/>
  <c r="G272"/>
  <c r="C272"/>
  <c r="J276"/>
  <c r="F276"/>
  <c r="B276"/>
  <c r="I276"/>
  <c r="E276"/>
  <c r="A276"/>
  <c r="H276"/>
  <c r="D276"/>
  <c r="G276"/>
  <c r="C276"/>
  <c r="J280"/>
  <c r="F280"/>
  <c r="B280"/>
  <c r="I280"/>
  <c r="E280"/>
  <c r="A280"/>
  <c r="H280"/>
  <c r="D280"/>
  <c r="G280"/>
  <c r="C280"/>
  <c r="J284"/>
  <c r="F284"/>
  <c r="B284"/>
  <c r="I284"/>
  <c r="E284"/>
  <c r="A284"/>
  <c r="H284"/>
  <c r="D284"/>
  <c r="G284"/>
  <c r="C284"/>
  <c r="J288"/>
  <c r="F288"/>
  <c r="B288"/>
  <c r="I288"/>
  <c r="E288"/>
  <c r="A288"/>
  <c r="H288"/>
  <c r="D288"/>
  <c r="G288"/>
  <c r="C288"/>
  <c r="J292"/>
  <c r="F292"/>
  <c r="B292"/>
  <c r="I292"/>
  <c r="E292"/>
  <c r="A292"/>
  <c r="H292"/>
  <c r="D292"/>
  <c r="G292"/>
  <c r="C292"/>
  <c r="J296"/>
  <c r="F296"/>
  <c r="B296"/>
  <c r="I296"/>
  <c r="E296"/>
  <c r="A296"/>
  <c r="H296"/>
  <c r="D296"/>
  <c r="G296"/>
  <c r="C296"/>
  <c r="J300"/>
  <c r="F300"/>
  <c r="B300"/>
  <c r="I300"/>
  <c r="E300"/>
  <c r="A300"/>
  <c r="H300"/>
  <c r="D300"/>
  <c r="G300"/>
  <c r="C300"/>
  <c r="J304"/>
  <c r="F304"/>
  <c r="B304"/>
  <c r="I304"/>
  <c r="E304"/>
  <c r="A304"/>
  <c r="H304"/>
  <c r="D304"/>
  <c r="G304"/>
  <c r="C304"/>
  <c r="J308"/>
  <c r="F308"/>
  <c r="B308"/>
  <c r="I308"/>
  <c r="E308"/>
  <c r="A308"/>
  <c r="H308"/>
  <c r="D308"/>
  <c r="G308"/>
  <c r="C308"/>
  <c r="J312"/>
  <c r="F312"/>
  <c r="B312"/>
  <c r="I312"/>
  <c r="E312"/>
  <c r="A312"/>
  <c r="H312"/>
  <c r="D312"/>
  <c r="G312"/>
  <c r="C312"/>
  <c r="J316"/>
  <c r="F316"/>
  <c r="B316"/>
  <c r="I316"/>
  <c r="E316"/>
  <c r="A316"/>
  <c r="H316"/>
  <c r="D316"/>
  <c r="G316"/>
  <c r="C316"/>
  <c r="J320"/>
  <c r="F320"/>
  <c r="B320"/>
  <c r="I320"/>
  <c r="E320"/>
  <c r="A320"/>
  <c r="H320"/>
  <c r="D320"/>
  <c r="G320"/>
  <c r="C320"/>
  <c r="J324"/>
  <c r="F324"/>
  <c r="B324"/>
  <c r="I324"/>
  <c r="E324"/>
  <c r="A324"/>
  <c r="H324"/>
  <c r="D324"/>
  <c r="G324"/>
  <c r="C324"/>
  <c r="J328"/>
  <c r="F328"/>
  <c r="B328"/>
  <c r="I328"/>
  <c r="E328"/>
  <c r="A328"/>
  <c r="H328"/>
  <c r="D328"/>
  <c r="G328"/>
  <c r="C328"/>
  <c r="J332"/>
  <c r="F332"/>
  <c r="B332"/>
  <c r="I332"/>
  <c r="E332"/>
  <c r="A332"/>
  <c r="H332"/>
  <c r="D332"/>
  <c r="G332"/>
  <c r="C332"/>
  <c r="J336"/>
  <c r="F336"/>
  <c r="B336"/>
  <c r="I336"/>
  <c r="E336"/>
  <c r="A336"/>
  <c r="H336"/>
  <c r="D336"/>
  <c r="G336"/>
  <c r="C336"/>
  <c r="J340"/>
  <c r="F340"/>
  <c r="B340"/>
  <c r="I340"/>
  <c r="E340"/>
  <c r="A340"/>
  <c r="H340"/>
  <c r="D340"/>
  <c r="G340"/>
  <c r="C340"/>
  <c r="J344"/>
  <c r="F344"/>
  <c r="B344"/>
  <c r="I344"/>
  <c r="E344"/>
  <c r="A344"/>
  <c r="H344"/>
  <c r="D344"/>
  <c r="G344"/>
  <c r="C344"/>
  <c r="J348"/>
  <c r="F348"/>
  <c r="B348"/>
  <c r="I348"/>
  <c r="E348"/>
  <c r="A348"/>
  <c r="H348"/>
  <c r="D348"/>
  <c r="G348"/>
  <c r="C348"/>
  <c r="J352"/>
  <c r="F352"/>
  <c r="B352"/>
  <c r="I352"/>
  <c r="E352"/>
  <c r="A352"/>
  <c r="H352"/>
  <c r="D352"/>
  <c r="G352"/>
  <c r="C352"/>
  <c r="J356"/>
  <c r="F356"/>
  <c r="B356"/>
  <c r="I356"/>
  <c r="E356"/>
  <c r="A356"/>
  <c r="H356"/>
  <c r="D356"/>
  <c r="G356"/>
  <c r="C356"/>
  <c r="J360"/>
  <c r="F360"/>
  <c r="B360"/>
  <c r="I360"/>
  <c r="E360"/>
  <c r="A360"/>
  <c r="H360"/>
  <c r="D360"/>
  <c r="G360"/>
  <c r="C360"/>
  <c r="J364"/>
  <c r="F364"/>
  <c r="B364"/>
  <c r="I364"/>
  <c r="E364"/>
  <c r="A364"/>
  <c r="H364"/>
  <c r="D364"/>
  <c r="G364"/>
  <c r="C364"/>
  <c r="J368"/>
  <c r="F368"/>
  <c r="B368"/>
  <c r="I368"/>
  <c r="E368"/>
  <c r="A368"/>
  <c r="H368"/>
  <c r="D368"/>
  <c r="G368"/>
  <c r="C368"/>
  <c r="J372"/>
  <c r="F372"/>
  <c r="B372"/>
  <c r="I372"/>
  <c r="E372"/>
  <c r="A372"/>
  <c r="H372"/>
  <c r="D372"/>
  <c r="G372"/>
  <c r="C372"/>
  <c r="J376"/>
  <c r="F376"/>
  <c r="B376"/>
  <c r="I376"/>
  <c r="E376"/>
  <c r="A376"/>
  <c r="H376"/>
  <c r="D376"/>
  <c r="G376"/>
  <c r="C376"/>
  <c r="J380"/>
  <c r="F380"/>
  <c r="B380"/>
  <c r="I380"/>
  <c r="E380"/>
  <c r="A380"/>
  <c r="H380"/>
  <c r="D380"/>
  <c r="G380"/>
  <c r="C380"/>
  <c r="J384"/>
  <c r="F384"/>
  <c r="B384"/>
  <c r="I384"/>
  <c r="E384"/>
  <c r="A384"/>
  <c r="H384"/>
  <c r="D384"/>
  <c r="G384"/>
  <c r="C384"/>
  <c r="J388"/>
  <c r="F388"/>
  <c r="B388"/>
  <c r="I388"/>
  <c r="E388"/>
  <c r="A388"/>
  <c r="H388"/>
  <c r="D388"/>
  <c r="G388"/>
  <c r="C388"/>
  <c r="J392"/>
  <c r="F392"/>
  <c r="B392"/>
  <c r="I392"/>
  <c r="E392"/>
  <c r="A392"/>
  <c r="H392"/>
  <c r="D392"/>
  <c r="G392"/>
  <c r="C392"/>
  <c r="I396"/>
  <c r="E396"/>
  <c r="A396"/>
  <c r="G396"/>
  <c r="B396"/>
  <c r="F396"/>
  <c r="J396"/>
  <c r="D396"/>
  <c r="C396"/>
  <c r="H396"/>
  <c r="I400"/>
  <c r="E400"/>
  <c r="A400"/>
  <c r="G400"/>
  <c r="B400"/>
  <c r="F400"/>
  <c r="J400"/>
  <c r="D400"/>
  <c r="H400"/>
  <c r="C400"/>
  <c r="J404"/>
  <c r="F404"/>
  <c r="B404"/>
  <c r="I404"/>
  <c r="E404"/>
  <c r="A404"/>
  <c r="G404"/>
  <c r="D404"/>
  <c r="C404"/>
  <c r="H404"/>
  <c r="J408"/>
  <c r="F408"/>
  <c r="B408"/>
  <c r="I408"/>
  <c r="E408"/>
  <c r="A408"/>
  <c r="G408"/>
  <c r="D408"/>
  <c r="C408"/>
  <c r="H408"/>
  <c r="J412"/>
  <c r="F412"/>
  <c r="B412"/>
  <c r="I412"/>
  <c r="E412"/>
  <c r="A412"/>
  <c r="G412"/>
  <c r="D412"/>
  <c r="C412"/>
  <c r="H412"/>
  <c r="J416"/>
  <c r="F416"/>
  <c r="B416"/>
  <c r="I416"/>
  <c r="E416"/>
  <c r="A416"/>
  <c r="G416"/>
  <c r="D416"/>
  <c r="C416"/>
  <c r="H416"/>
  <c r="J420"/>
  <c r="F420"/>
  <c r="B420"/>
  <c r="I420"/>
  <c r="E420"/>
  <c r="A420"/>
  <c r="G420"/>
  <c r="D420"/>
  <c r="C420"/>
  <c r="H420"/>
  <c r="J424"/>
  <c r="F424"/>
  <c r="B424"/>
  <c r="I424"/>
  <c r="E424"/>
  <c r="A424"/>
  <c r="G424"/>
  <c r="D424"/>
  <c r="C424"/>
  <c r="H424"/>
  <c r="J428"/>
  <c r="F428"/>
  <c r="B428"/>
  <c r="I428"/>
  <c r="E428"/>
  <c r="A428"/>
  <c r="G428"/>
  <c r="D428"/>
  <c r="C428"/>
  <c r="H428"/>
  <c r="J432"/>
  <c r="F432"/>
  <c r="B432"/>
  <c r="I432"/>
  <c r="E432"/>
  <c r="A432"/>
  <c r="G432"/>
  <c r="D432"/>
  <c r="C432"/>
  <c r="H432"/>
  <c r="J436"/>
  <c r="F436"/>
  <c r="B436"/>
  <c r="I436"/>
  <c r="E436"/>
  <c r="A436"/>
  <c r="G436"/>
  <c r="D436"/>
  <c r="C436"/>
  <c r="H436"/>
  <c r="J440"/>
  <c r="F440"/>
  <c r="B440"/>
  <c r="I440"/>
  <c r="E440"/>
  <c r="A440"/>
  <c r="G440"/>
  <c r="D440"/>
  <c r="C440"/>
  <c r="H440"/>
  <c r="J444"/>
  <c r="F444"/>
  <c r="B444"/>
  <c r="I444"/>
  <c r="E444"/>
  <c r="A444"/>
  <c r="G444"/>
  <c r="D444"/>
  <c r="C444"/>
  <c r="H444"/>
  <c r="J448"/>
  <c r="F448"/>
  <c r="B448"/>
  <c r="I448"/>
  <c r="E448"/>
  <c r="A448"/>
  <c r="G448"/>
  <c r="D448"/>
  <c r="C448"/>
  <c r="H448"/>
  <c r="J452"/>
  <c r="F452"/>
  <c r="B452"/>
  <c r="I452"/>
  <c r="E452"/>
  <c r="A452"/>
  <c r="G452"/>
  <c r="D452"/>
  <c r="C452"/>
  <c r="H452"/>
  <c r="J456"/>
  <c r="F456"/>
  <c r="B456"/>
  <c r="I456"/>
  <c r="E456"/>
  <c r="A456"/>
  <c r="H456"/>
  <c r="D456"/>
  <c r="G456"/>
  <c r="C456"/>
  <c r="J460"/>
  <c r="F460"/>
  <c r="B460"/>
  <c r="I460"/>
  <c r="E460"/>
  <c r="A460"/>
  <c r="H460"/>
  <c r="D460"/>
  <c r="G460"/>
  <c r="C460"/>
  <c r="J464"/>
  <c r="F464"/>
  <c r="B464"/>
  <c r="I464"/>
  <c r="E464"/>
  <c r="A464"/>
  <c r="H464"/>
  <c r="D464"/>
  <c r="G464"/>
  <c r="C464"/>
  <c r="J468"/>
  <c r="F468"/>
  <c r="B468"/>
  <c r="I468"/>
  <c r="E468"/>
  <c r="A468"/>
  <c r="H468"/>
  <c r="D468"/>
  <c r="G468"/>
  <c r="C468"/>
  <c r="J472"/>
  <c r="F472"/>
  <c r="B472"/>
  <c r="I472"/>
  <c r="E472"/>
  <c r="A472"/>
  <c r="H472"/>
  <c r="D472"/>
  <c r="G472"/>
  <c r="C472"/>
  <c r="J476"/>
  <c r="F476"/>
  <c r="B476"/>
  <c r="I476"/>
  <c r="E476"/>
  <c r="A476"/>
  <c r="H476"/>
  <c r="D476"/>
  <c r="G476"/>
  <c r="C476"/>
  <c r="J480"/>
  <c r="F480"/>
  <c r="B480"/>
  <c r="I480"/>
  <c r="E480"/>
  <c r="A480"/>
  <c r="H480"/>
  <c r="D480"/>
  <c r="G480"/>
  <c r="C480"/>
  <c r="J484"/>
  <c r="F484"/>
  <c r="B484"/>
  <c r="I484"/>
  <c r="E484"/>
  <c r="A484"/>
  <c r="H484"/>
  <c r="D484"/>
  <c r="G484"/>
  <c r="C484"/>
  <c r="J488"/>
  <c r="F488"/>
  <c r="B488"/>
  <c r="I488"/>
  <c r="E488"/>
  <c r="A488"/>
  <c r="H488"/>
  <c r="D488"/>
  <c r="G488"/>
  <c r="C488"/>
  <c r="J492"/>
  <c r="F492"/>
  <c r="B492"/>
  <c r="I492"/>
  <c r="E492"/>
  <c r="A492"/>
  <c r="H492"/>
  <c r="D492"/>
  <c r="G492"/>
  <c r="C492"/>
  <c r="J496"/>
  <c r="F496"/>
  <c r="B496"/>
  <c r="I496"/>
  <c r="E496"/>
  <c r="A496"/>
  <c r="H496"/>
  <c r="D496"/>
  <c r="G496"/>
  <c r="C496"/>
  <c r="J500"/>
  <c r="F500"/>
  <c r="B500"/>
  <c r="I500"/>
  <c r="E500"/>
  <c r="A500"/>
  <c r="H500"/>
  <c r="D500"/>
  <c r="G500"/>
  <c r="C500"/>
  <c r="J504"/>
  <c r="F504"/>
  <c r="B504"/>
  <c r="I504"/>
  <c r="E504"/>
  <c r="A504"/>
  <c r="H504"/>
  <c r="D504"/>
  <c r="G504"/>
  <c r="C504"/>
  <c r="J508"/>
  <c r="F508"/>
  <c r="B508"/>
  <c r="I508"/>
  <c r="E508"/>
  <c r="A508"/>
  <c r="H508"/>
  <c r="D508"/>
  <c r="G508"/>
  <c r="C508"/>
  <c r="J512"/>
  <c r="F512"/>
  <c r="B512"/>
  <c r="I512"/>
  <c r="E512"/>
  <c r="A512"/>
  <c r="H512"/>
  <c r="D512"/>
  <c r="G512"/>
  <c r="C512"/>
  <c r="J516"/>
  <c r="F516"/>
  <c r="B516"/>
  <c r="I516"/>
  <c r="E516"/>
  <c r="A516"/>
  <c r="H516"/>
  <c r="D516"/>
  <c r="G516"/>
  <c r="C516"/>
  <c r="J520"/>
  <c r="F520"/>
  <c r="B520"/>
  <c r="I520"/>
  <c r="E520"/>
  <c r="A520"/>
  <c r="H520"/>
  <c r="D520"/>
  <c r="G520"/>
  <c r="C520"/>
  <c r="J524"/>
  <c r="F524"/>
  <c r="B524"/>
  <c r="I524"/>
  <c r="E524"/>
  <c r="A524"/>
  <c r="H524"/>
  <c r="D524"/>
  <c r="G524"/>
  <c r="C524"/>
  <c r="J528"/>
  <c r="F528"/>
  <c r="B528"/>
  <c r="I528"/>
  <c r="E528"/>
  <c r="A528"/>
  <c r="H528"/>
  <c r="D528"/>
  <c r="G528"/>
  <c r="C528"/>
  <c r="J532"/>
  <c r="F532"/>
  <c r="B532"/>
  <c r="I532"/>
  <c r="E532"/>
  <c r="A532"/>
  <c r="H532"/>
  <c r="D532"/>
  <c r="G532"/>
  <c r="C532"/>
  <c r="J536"/>
  <c r="F536"/>
  <c r="B536"/>
  <c r="I536"/>
  <c r="E536"/>
  <c r="A536"/>
  <c r="H536"/>
  <c r="D536"/>
  <c r="G536"/>
  <c r="C536"/>
  <c r="J540"/>
  <c r="F540"/>
  <c r="B540"/>
  <c r="I540"/>
  <c r="E540"/>
  <c r="A540"/>
  <c r="H540"/>
  <c r="D540"/>
  <c r="G540"/>
  <c r="C540"/>
  <c r="J544"/>
  <c r="F544"/>
  <c r="B544"/>
  <c r="I544"/>
  <c r="E544"/>
  <c r="A544"/>
  <c r="H544"/>
  <c r="D544"/>
  <c r="G544"/>
  <c r="C544"/>
  <c r="J548"/>
  <c r="F548"/>
  <c r="B548"/>
  <c r="I548"/>
  <c r="E548"/>
  <c r="A548"/>
  <c r="H548"/>
  <c r="D548"/>
  <c r="G548"/>
  <c r="C548"/>
  <c r="J552"/>
  <c r="F552"/>
  <c r="B552"/>
  <c r="I552"/>
  <c r="E552"/>
  <c r="A552"/>
  <c r="H552"/>
  <c r="D552"/>
  <c r="G552"/>
  <c r="C552"/>
  <c r="J556"/>
  <c r="F556"/>
  <c r="B556"/>
  <c r="I556"/>
  <c r="E556"/>
  <c r="A556"/>
  <c r="H556"/>
  <c r="D556"/>
  <c r="G556"/>
  <c r="C556"/>
  <c r="J560"/>
  <c r="F560"/>
  <c r="B560"/>
  <c r="I560"/>
  <c r="E560"/>
  <c r="A560"/>
  <c r="H560"/>
  <c r="D560"/>
  <c r="G560"/>
  <c r="C560"/>
  <c r="J564"/>
  <c r="F564"/>
  <c r="B564"/>
  <c r="I564"/>
  <c r="E564"/>
  <c r="A564"/>
  <c r="H564"/>
  <c r="D564"/>
  <c r="G564"/>
  <c r="C564"/>
  <c r="J568"/>
  <c r="F568"/>
  <c r="B568"/>
  <c r="I568"/>
  <c r="E568"/>
  <c r="A568"/>
  <c r="H568"/>
  <c r="D568"/>
  <c r="G568"/>
  <c r="C568"/>
  <c r="J572"/>
  <c r="F572"/>
  <c r="B572"/>
  <c r="I572"/>
  <c r="E572"/>
  <c r="A572"/>
  <c r="H572"/>
  <c r="D572"/>
  <c r="G572"/>
  <c r="C572"/>
  <c r="J576"/>
  <c r="F576"/>
  <c r="B576"/>
  <c r="I576"/>
  <c r="E576"/>
  <c r="A576"/>
  <c r="H576"/>
  <c r="D576"/>
  <c r="G576"/>
  <c r="C576"/>
  <c r="J580"/>
  <c r="F580"/>
  <c r="B580"/>
  <c r="I580"/>
  <c r="E580"/>
  <c r="A580"/>
  <c r="H580"/>
  <c r="D580"/>
  <c r="G580"/>
  <c r="C580"/>
  <c r="J584"/>
  <c r="F584"/>
  <c r="B584"/>
  <c r="I584"/>
  <c r="E584"/>
  <c r="A584"/>
  <c r="H584"/>
  <c r="D584"/>
  <c r="G584"/>
  <c r="C584"/>
  <c r="J588"/>
  <c r="F588"/>
  <c r="B588"/>
  <c r="I588"/>
  <c r="D588"/>
  <c r="H588"/>
  <c r="C588"/>
  <c r="G588"/>
  <c r="A588"/>
  <c r="E588"/>
  <c r="J592"/>
  <c r="F592"/>
  <c r="B592"/>
  <c r="I592"/>
  <c r="D592"/>
  <c r="H592"/>
  <c r="C592"/>
  <c r="G592"/>
  <c r="A592"/>
  <c r="E592"/>
  <c r="J596"/>
  <c r="F596"/>
  <c r="B596"/>
  <c r="I596"/>
  <c r="D596"/>
  <c r="H596"/>
  <c r="C596"/>
  <c r="G596"/>
  <c r="A596"/>
  <c r="E596"/>
  <c r="I600"/>
  <c r="E600"/>
  <c r="G600"/>
  <c r="B600"/>
  <c r="D600"/>
  <c r="J600"/>
  <c r="C600"/>
  <c r="H600"/>
  <c r="A600"/>
  <c r="F600"/>
  <c r="I604"/>
  <c r="E604"/>
  <c r="A604"/>
  <c r="G604"/>
  <c r="B604"/>
  <c r="J604"/>
  <c r="C604"/>
  <c r="H604"/>
  <c r="F604"/>
  <c r="D604"/>
  <c r="I608"/>
  <c r="E608"/>
  <c r="A608"/>
  <c r="G608"/>
  <c r="H608"/>
  <c r="B608"/>
  <c r="J608"/>
  <c r="F608"/>
  <c r="D608"/>
  <c r="C608"/>
  <c r="I612"/>
  <c r="E612"/>
  <c r="A612"/>
  <c r="G612"/>
  <c r="C612"/>
  <c r="H612"/>
  <c r="B612"/>
  <c r="J612"/>
  <c r="F612"/>
  <c r="D612"/>
  <c r="I616"/>
  <c r="E616"/>
  <c r="A616"/>
  <c r="G616"/>
  <c r="C616"/>
  <c r="H616"/>
  <c r="D616"/>
  <c r="B616"/>
  <c r="J616"/>
  <c r="F616"/>
  <c r="I620"/>
  <c r="E620"/>
  <c r="A620"/>
  <c r="G620"/>
  <c r="C620"/>
  <c r="H620"/>
  <c r="F620"/>
  <c r="D620"/>
  <c r="B620"/>
  <c r="J620"/>
  <c r="I624"/>
  <c r="E624"/>
  <c r="A624"/>
  <c r="G624"/>
  <c r="C624"/>
  <c r="J624"/>
  <c r="B624"/>
  <c r="H624"/>
  <c r="D624"/>
  <c r="F624"/>
  <c r="I628"/>
  <c r="E628"/>
  <c r="A628"/>
  <c r="G628"/>
  <c r="C628"/>
  <c r="J628"/>
  <c r="B628"/>
  <c r="H628"/>
  <c r="F628"/>
  <c r="D628"/>
  <c r="I632"/>
  <c r="E632"/>
  <c r="A632"/>
  <c r="G632"/>
  <c r="C632"/>
  <c r="J632"/>
  <c r="B632"/>
  <c r="H632"/>
  <c r="D632"/>
  <c r="F632"/>
  <c r="I636"/>
  <c r="E636"/>
  <c r="A636"/>
  <c r="G636"/>
  <c r="C636"/>
  <c r="J636"/>
  <c r="B636"/>
  <c r="H636"/>
  <c r="F636"/>
  <c r="D636"/>
  <c r="I640"/>
  <c r="E640"/>
  <c r="A640"/>
  <c r="G640"/>
  <c r="C640"/>
  <c r="J640"/>
  <c r="B640"/>
  <c r="H640"/>
  <c r="D640"/>
  <c r="F640"/>
  <c r="I644"/>
  <c r="E644"/>
  <c r="A644"/>
  <c r="G644"/>
  <c r="C644"/>
  <c r="J644"/>
  <c r="B644"/>
  <c r="H644"/>
  <c r="F644"/>
  <c r="D644"/>
  <c r="I648"/>
  <c r="E648"/>
  <c r="A648"/>
  <c r="G648"/>
  <c r="C648"/>
  <c r="J648"/>
  <c r="B648"/>
  <c r="H648"/>
  <c r="D648"/>
  <c r="F648"/>
  <c r="I652"/>
  <c r="E652"/>
  <c r="A652"/>
  <c r="G652"/>
  <c r="C652"/>
  <c r="J652"/>
  <c r="B652"/>
  <c r="H652"/>
  <c r="F652"/>
  <c r="D652"/>
  <c r="I656"/>
  <c r="E656"/>
  <c r="A656"/>
  <c r="G656"/>
  <c r="C656"/>
  <c r="J656"/>
  <c r="B656"/>
  <c r="H656"/>
  <c r="D656"/>
  <c r="F656"/>
  <c r="I660"/>
  <c r="E660"/>
  <c r="A660"/>
  <c r="H660"/>
  <c r="D660"/>
  <c r="G660"/>
  <c r="C660"/>
  <c r="J660"/>
  <c r="B660"/>
  <c r="F660"/>
  <c r="I664"/>
  <c r="E664"/>
  <c r="A664"/>
  <c r="H664"/>
  <c r="D664"/>
  <c r="G664"/>
  <c r="C664"/>
  <c r="J664"/>
  <c r="B664"/>
  <c r="F664"/>
  <c r="I668"/>
  <c r="E668"/>
  <c r="A668"/>
  <c r="H668"/>
  <c r="D668"/>
  <c r="G668"/>
  <c r="C668"/>
  <c r="J668"/>
  <c r="B668"/>
  <c r="F668"/>
  <c r="I672"/>
  <c r="E672"/>
  <c r="A672"/>
  <c r="H672"/>
  <c r="D672"/>
  <c r="G672"/>
  <c r="C672"/>
  <c r="J672"/>
  <c r="B672"/>
  <c r="F672"/>
  <c r="I676"/>
  <c r="E676"/>
  <c r="A676"/>
  <c r="H676"/>
  <c r="D676"/>
  <c r="G676"/>
  <c r="C676"/>
  <c r="J676"/>
  <c r="B676"/>
  <c r="F676"/>
  <c r="H680"/>
  <c r="D680"/>
  <c r="I680"/>
  <c r="C680"/>
  <c r="G680"/>
  <c r="B680"/>
  <c r="F680"/>
  <c r="A680"/>
  <c r="J680"/>
  <c r="E680"/>
  <c r="H684"/>
  <c r="D684"/>
  <c r="I684"/>
  <c r="C684"/>
  <c r="G684"/>
  <c r="B684"/>
  <c r="F684"/>
  <c r="A684"/>
  <c r="J684"/>
  <c r="E684"/>
  <c r="H688"/>
  <c r="D688"/>
  <c r="I688"/>
  <c r="C688"/>
  <c r="G688"/>
  <c r="B688"/>
  <c r="F688"/>
  <c r="A688"/>
  <c r="J688"/>
  <c r="E688"/>
  <c r="H692"/>
  <c r="D692"/>
  <c r="I692"/>
  <c r="C692"/>
  <c r="G692"/>
  <c r="B692"/>
  <c r="F692"/>
  <c r="A692"/>
  <c r="J692"/>
  <c r="E692"/>
  <c r="H696"/>
  <c r="D696"/>
  <c r="G696"/>
  <c r="J696"/>
  <c r="C696"/>
  <c r="I696"/>
  <c r="B696"/>
  <c r="F696"/>
  <c r="A696"/>
  <c r="E696"/>
  <c r="H700"/>
  <c r="D700"/>
  <c r="G700"/>
  <c r="C700"/>
  <c r="J700"/>
  <c r="B700"/>
  <c r="I700"/>
  <c r="A700"/>
  <c r="F700"/>
  <c r="E700"/>
  <c r="H704"/>
  <c r="D704"/>
  <c r="G704"/>
  <c r="C704"/>
  <c r="J704"/>
  <c r="B704"/>
  <c r="I704"/>
  <c r="A704"/>
  <c r="F704"/>
  <c r="E704"/>
  <c r="H708"/>
  <c r="D708"/>
  <c r="G708"/>
  <c r="C708"/>
  <c r="J708"/>
  <c r="B708"/>
  <c r="I708"/>
  <c r="A708"/>
  <c r="F708"/>
  <c r="E708"/>
  <c r="H712"/>
  <c r="D712"/>
  <c r="G712"/>
  <c r="C712"/>
  <c r="J712"/>
  <c r="B712"/>
  <c r="I712"/>
  <c r="A712"/>
  <c r="F712"/>
  <c r="E712"/>
  <c r="H716"/>
  <c r="D716"/>
  <c r="G716"/>
  <c r="C716"/>
  <c r="J716"/>
  <c r="F716"/>
  <c r="B716"/>
  <c r="E716"/>
  <c r="A716"/>
  <c r="I716"/>
  <c r="H720"/>
  <c r="D720"/>
  <c r="G720"/>
  <c r="C720"/>
  <c r="J720"/>
  <c r="F720"/>
  <c r="B720"/>
  <c r="E720"/>
  <c r="A720"/>
  <c r="I720"/>
  <c r="H724"/>
  <c r="D724"/>
  <c r="G724"/>
  <c r="C724"/>
  <c r="J724"/>
  <c r="F724"/>
  <c r="B724"/>
  <c r="E724"/>
  <c r="A724"/>
  <c r="I724"/>
  <c r="H728"/>
  <c r="D728"/>
  <c r="G728"/>
  <c r="C728"/>
  <c r="J728"/>
  <c r="F728"/>
  <c r="B728"/>
  <c r="E728"/>
  <c r="A728"/>
  <c r="I728"/>
  <c r="H732"/>
  <c r="D732"/>
  <c r="G732"/>
  <c r="C732"/>
  <c r="J732"/>
  <c r="F732"/>
  <c r="B732"/>
  <c r="E732"/>
  <c r="A732"/>
  <c r="I732"/>
  <c r="H736"/>
  <c r="D736"/>
  <c r="G736"/>
  <c r="C736"/>
  <c r="J736"/>
  <c r="F736"/>
  <c r="B736"/>
  <c r="E736"/>
  <c r="A736"/>
  <c r="I736"/>
  <c r="H740"/>
  <c r="D740"/>
  <c r="G740"/>
  <c r="C740"/>
  <c r="J740"/>
  <c r="F740"/>
  <c r="B740"/>
  <c r="E740"/>
  <c r="A740"/>
  <c r="I740"/>
  <c r="H744"/>
  <c r="D744"/>
  <c r="G744"/>
  <c r="C744"/>
  <c r="J744"/>
  <c r="F744"/>
  <c r="B744"/>
  <c r="E744"/>
  <c r="A744"/>
  <c r="I744"/>
  <c r="H748"/>
  <c r="D748"/>
  <c r="G748"/>
  <c r="C748"/>
  <c r="J748"/>
  <c r="F748"/>
  <c r="B748"/>
  <c r="E748"/>
  <c r="A748"/>
  <c r="I748"/>
  <c r="J752"/>
  <c r="F752"/>
  <c r="B752"/>
  <c r="G752"/>
  <c r="A752"/>
  <c r="E752"/>
  <c r="I752"/>
  <c r="D752"/>
  <c r="H752"/>
  <c r="C752"/>
  <c r="J756"/>
  <c r="F756"/>
  <c r="B756"/>
  <c r="G756"/>
  <c r="A756"/>
  <c r="E756"/>
  <c r="I756"/>
  <c r="D756"/>
  <c r="C756"/>
  <c r="H756"/>
  <c r="J760"/>
  <c r="F760"/>
  <c r="B760"/>
  <c r="G760"/>
  <c r="A760"/>
  <c r="E760"/>
  <c r="I760"/>
  <c r="D760"/>
  <c r="H760"/>
  <c r="C760"/>
  <c r="J764"/>
  <c r="F764"/>
  <c r="B764"/>
  <c r="G764"/>
  <c r="A764"/>
  <c r="E764"/>
  <c r="I764"/>
  <c r="D764"/>
  <c r="H764"/>
  <c r="C764"/>
  <c r="J768"/>
  <c r="F768"/>
  <c r="B768"/>
  <c r="G768"/>
  <c r="A768"/>
  <c r="E768"/>
  <c r="I768"/>
  <c r="D768"/>
  <c r="H768"/>
  <c r="C768"/>
  <c r="J772"/>
  <c r="F772"/>
  <c r="B772"/>
  <c r="G772"/>
  <c r="A772"/>
  <c r="E772"/>
  <c r="I772"/>
  <c r="D772"/>
  <c r="H772"/>
  <c r="C772"/>
  <c r="J776"/>
  <c r="F776"/>
  <c r="B776"/>
  <c r="G776"/>
  <c r="A776"/>
  <c r="E776"/>
  <c r="I776"/>
  <c r="D776"/>
  <c r="H776"/>
  <c r="C776"/>
  <c r="J780"/>
  <c r="F780"/>
  <c r="B780"/>
  <c r="H780"/>
  <c r="C780"/>
  <c r="G780"/>
  <c r="A780"/>
  <c r="D780"/>
  <c r="I780"/>
  <c r="E780"/>
  <c r="J784"/>
  <c r="F784"/>
  <c r="B784"/>
  <c r="H784"/>
  <c r="C784"/>
  <c r="G784"/>
  <c r="A784"/>
  <c r="I784"/>
  <c r="E784"/>
  <c r="D784"/>
  <c r="J788"/>
  <c r="F788"/>
  <c r="B788"/>
  <c r="H788"/>
  <c r="C788"/>
  <c r="G788"/>
  <c r="A788"/>
  <c r="D788"/>
  <c r="I788"/>
  <c r="E788"/>
  <c r="J792"/>
  <c r="F792"/>
  <c r="B792"/>
  <c r="H792"/>
  <c r="C792"/>
  <c r="G792"/>
  <c r="A792"/>
  <c r="I792"/>
  <c r="E792"/>
  <c r="D792"/>
  <c r="J796"/>
  <c r="F796"/>
  <c r="B796"/>
  <c r="H796"/>
  <c r="C796"/>
  <c r="G796"/>
  <c r="A796"/>
  <c r="D796"/>
  <c r="I796"/>
  <c r="E796"/>
  <c r="J800"/>
  <c r="F800"/>
  <c r="B800"/>
  <c r="I800"/>
  <c r="H800"/>
  <c r="C800"/>
  <c r="G800"/>
  <c r="A800"/>
  <c r="E800"/>
  <c r="D800"/>
  <c r="J804"/>
  <c r="F804"/>
  <c r="B804"/>
  <c r="I804"/>
  <c r="D804"/>
  <c r="H804"/>
  <c r="C804"/>
  <c r="G804"/>
  <c r="A804"/>
  <c r="E804"/>
  <c r="J808"/>
  <c r="F808"/>
  <c r="B808"/>
  <c r="I808"/>
  <c r="D808"/>
  <c r="H808"/>
  <c r="C808"/>
  <c r="G808"/>
  <c r="A808"/>
  <c r="E808"/>
  <c r="J812"/>
  <c r="F812"/>
  <c r="B812"/>
  <c r="I812"/>
  <c r="D812"/>
  <c r="H812"/>
  <c r="C812"/>
  <c r="G812"/>
  <c r="A812"/>
  <c r="E812"/>
  <c r="J816"/>
  <c r="F816"/>
  <c r="B816"/>
  <c r="I816"/>
  <c r="D816"/>
  <c r="H816"/>
  <c r="C816"/>
  <c r="G816"/>
  <c r="A816"/>
  <c r="E816"/>
  <c r="J820"/>
  <c r="F820"/>
  <c r="B820"/>
  <c r="I820"/>
  <c r="D820"/>
  <c r="H820"/>
  <c r="C820"/>
  <c r="G820"/>
  <c r="A820"/>
  <c r="E820"/>
  <c r="J824"/>
  <c r="F824"/>
  <c r="B824"/>
  <c r="I824"/>
  <c r="D824"/>
  <c r="H824"/>
  <c r="C824"/>
  <c r="G824"/>
  <c r="A824"/>
  <c r="E824"/>
  <c r="J828"/>
  <c r="F828"/>
  <c r="B828"/>
  <c r="I828"/>
  <c r="D828"/>
  <c r="H828"/>
  <c r="C828"/>
  <c r="G828"/>
  <c r="A828"/>
  <c r="E828"/>
  <c r="J832"/>
  <c r="F832"/>
  <c r="B832"/>
  <c r="I832"/>
  <c r="D832"/>
  <c r="H832"/>
  <c r="C832"/>
  <c r="G832"/>
  <c r="A832"/>
  <c r="E832"/>
  <c r="J836"/>
  <c r="F836"/>
  <c r="B836"/>
  <c r="E836"/>
  <c r="D836"/>
  <c r="I836"/>
  <c r="C836"/>
  <c r="H836"/>
  <c r="A836"/>
  <c r="G836"/>
  <c r="J840"/>
  <c r="F840"/>
  <c r="B840"/>
  <c r="G840"/>
  <c r="A840"/>
  <c r="E840"/>
  <c r="H840"/>
  <c r="D840"/>
  <c r="C840"/>
  <c r="I840"/>
  <c r="J844"/>
  <c r="F844"/>
  <c r="B844"/>
  <c r="G844"/>
  <c r="A844"/>
  <c r="E844"/>
  <c r="C844"/>
  <c r="I844"/>
  <c r="H844"/>
  <c r="D844"/>
  <c r="J848"/>
  <c r="F848"/>
  <c r="B848"/>
  <c r="G848"/>
  <c r="A848"/>
  <c r="E848"/>
  <c r="H848"/>
  <c r="D848"/>
  <c r="C848"/>
  <c r="I848"/>
  <c r="J852"/>
  <c r="F852"/>
  <c r="B852"/>
  <c r="G852"/>
  <c r="A852"/>
  <c r="E852"/>
  <c r="C852"/>
  <c r="I852"/>
  <c r="H852"/>
  <c r="D852"/>
  <c r="J856"/>
  <c r="F856"/>
  <c r="B856"/>
  <c r="G856"/>
  <c r="A856"/>
  <c r="E856"/>
  <c r="H856"/>
  <c r="D856"/>
  <c r="C856"/>
  <c r="I856"/>
  <c r="J860"/>
  <c r="F860"/>
  <c r="B860"/>
  <c r="G860"/>
  <c r="A860"/>
  <c r="E860"/>
  <c r="C860"/>
  <c r="I860"/>
  <c r="H860"/>
  <c r="D860"/>
  <c r="J864"/>
  <c r="F864"/>
  <c r="B864"/>
  <c r="G864"/>
  <c r="A864"/>
  <c r="E864"/>
  <c r="H864"/>
  <c r="D864"/>
  <c r="C864"/>
  <c r="I864"/>
  <c r="J868"/>
  <c r="F868"/>
  <c r="B868"/>
  <c r="G868"/>
  <c r="A868"/>
  <c r="E868"/>
  <c r="C868"/>
  <c r="I868"/>
  <c r="H868"/>
  <c r="D868"/>
  <c r="J872"/>
  <c r="F872"/>
  <c r="B872"/>
  <c r="G872"/>
  <c r="A872"/>
  <c r="E872"/>
  <c r="H872"/>
  <c r="D872"/>
  <c r="C872"/>
  <c r="I872"/>
  <c r="J876"/>
  <c r="F876"/>
  <c r="B876"/>
  <c r="G876"/>
  <c r="A876"/>
  <c r="E876"/>
  <c r="C876"/>
  <c r="I876"/>
  <c r="H876"/>
  <c r="D876"/>
  <c r="J880"/>
  <c r="F880"/>
  <c r="B880"/>
  <c r="G880"/>
  <c r="A880"/>
  <c r="E880"/>
  <c r="H880"/>
  <c r="D880"/>
  <c r="C880"/>
  <c r="I880"/>
  <c r="J884"/>
  <c r="F884"/>
  <c r="B884"/>
  <c r="G884"/>
  <c r="A884"/>
  <c r="E884"/>
  <c r="C884"/>
  <c r="I884"/>
  <c r="H884"/>
  <c r="D884"/>
  <c r="J888"/>
  <c r="F888"/>
  <c r="B888"/>
  <c r="G888"/>
  <c r="A888"/>
  <c r="E888"/>
  <c r="I888"/>
  <c r="D888"/>
  <c r="H888"/>
  <c r="C888"/>
  <c r="J892"/>
  <c r="F892"/>
  <c r="B892"/>
  <c r="G892"/>
  <c r="A892"/>
  <c r="E892"/>
  <c r="I892"/>
  <c r="D892"/>
  <c r="H892"/>
  <c r="C892"/>
  <c r="J896"/>
  <c r="F896"/>
  <c r="B896"/>
  <c r="G896"/>
  <c r="A896"/>
  <c r="E896"/>
  <c r="I896"/>
  <c r="D896"/>
  <c r="C896"/>
  <c r="H896"/>
  <c r="I900"/>
  <c r="E900"/>
  <c r="A900"/>
  <c r="H900"/>
  <c r="C900"/>
  <c r="F900"/>
  <c r="D900"/>
  <c r="J900"/>
  <c r="B900"/>
  <c r="G900"/>
  <c r="I904"/>
  <c r="E904"/>
  <c r="A904"/>
  <c r="H904"/>
  <c r="C904"/>
  <c r="D904"/>
  <c r="J904"/>
  <c r="B904"/>
  <c r="G904"/>
  <c r="F904"/>
  <c r="I908"/>
  <c r="E908"/>
  <c r="A908"/>
  <c r="H908"/>
  <c r="C908"/>
  <c r="J908"/>
  <c r="B908"/>
  <c r="G908"/>
  <c r="F908"/>
  <c r="D908"/>
  <c r="I912"/>
  <c r="E912"/>
  <c r="A912"/>
  <c r="H912"/>
  <c r="C912"/>
  <c r="G912"/>
  <c r="F912"/>
  <c r="D912"/>
  <c r="J912"/>
  <c r="B912"/>
  <c r="I916"/>
  <c r="E916"/>
  <c r="A916"/>
  <c r="H916"/>
  <c r="C916"/>
  <c r="F916"/>
  <c r="D916"/>
  <c r="J916"/>
  <c r="B916"/>
  <c r="G916"/>
  <c r="I920"/>
  <c r="E920"/>
  <c r="A920"/>
  <c r="H920"/>
  <c r="C920"/>
  <c r="D920"/>
  <c r="J920"/>
  <c r="B920"/>
  <c r="G920"/>
  <c r="F920"/>
  <c r="I924"/>
  <c r="E924"/>
  <c r="A924"/>
  <c r="H924"/>
  <c r="C924"/>
  <c r="J924"/>
  <c r="B924"/>
  <c r="G924"/>
  <c r="F924"/>
  <c r="D924"/>
  <c r="I928"/>
  <c r="E928"/>
  <c r="A928"/>
  <c r="H928"/>
  <c r="C928"/>
  <c r="G928"/>
  <c r="F928"/>
  <c r="D928"/>
  <c r="J928"/>
  <c r="B928"/>
  <c r="I932"/>
  <c r="E932"/>
  <c r="A932"/>
  <c r="H932"/>
  <c r="C932"/>
  <c r="F932"/>
  <c r="D932"/>
  <c r="J932"/>
  <c r="B932"/>
  <c r="G932"/>
  <c r="I936"/>
  <c r="E936"/>
  <c r="A936"/>
  <c r="H936"/>
  <c r="C936"/>
  <c r="D936"/>
  <c r="J936"/>
  <c r="B936"/>
  <c r="G936"/>
  <c r="F936"/>
  <c r="I940"/>
  <c r="E940"/>
  <c r="A940"/>
  <c r="H940"/>
  <c r="C940"/>
  <c r="D940"/>
  <c r="F940"/>
  <c r="B940"/>
  <c r="J940"/>
  <c r="G940"/>
  <c r="I944"/>
  <c r="E944"/>
  <c r="A944"/>
  <c r="H944"/>
  <c r="C944"/>
  <c r="J944"/>
  <c r="B944"/>
  <c r="D944"/>
  <c r="G944"/>
  <c r="F944"/>
  <c r="I948"/>
  <c r="E948"/>
  <c r="A948"/>
  <c r="H948"/>
  <c r="C948"/>
  <c r="J948"/>
  <c r="B948"/>
  <c r="F948"/>
  <c r="G948"/>
  <c r="D948"/>
  <c r="D9"/>
  <c r="C10"/>
  <c r="B11"/>
  <c r="F12"/>
  <c r="J13"/>
  <c r="G15"/>
  <c r="D25"/>
  <c r="C26"/>
  <c r="B27"/>
  <c r="F28"/>
  <c r="G31"/>
  <c r="D41"/>
  <c r="C42"/>
  <c r="B43"/>
  <c r="F44"/>
  <c r="G47"/>
  <c r="D57"/>
  <c r="C58"/>
  <c r="B59"/>
  <c r="F60"/>
  <c r="J61"/>
  <c r="G63"/>
  <c r="D73"/>
  <c r="C74"/>
  <c r="B75"/>
  <c r="F76"/>
  <c r="J77"/>
  <c r="G79"/>
  <c r="D89"/>
  <c r="C90"/>
  <c r="B91"/>
  <c r="F92"/>
  <c r="G95"/>
  <c r="I29"/>
  <c r="E29"/>
  <c r="A29"/>
  <c r="H29"/>
  <c r="C29"/>
  <c r="G29"/>
  <c r="B29"/>
  <c r="F29"/>
  <c r="I53"/>
  <c r="E53"/>
  <c r="A53"/>
  <c r="H53"/>
  <c r="C53"/>
  <c r="G53"/>
  <c r="B53"/>
  <c r="F53"/>
  <c r="I65"/>
  <c r="E65"/>
  <c r="A65"/>
  <c r="H65"/>
  <c r="C65"/>
  <c r="G65"/>
  <c r="B65"/>
  <c r="F65"/>
  <c r="I81"/>
  <c r="E81"/>
  <c r="A81"/>
  <c r="H81"/>
  <c r="C81"/>
  <c r="G81"/>
  <c r="B81"/>
  <c r="F81"/>
  <c r="I109"/>
  <c r="E109"/>
  <c r="A109"/>
  <c r="H109"/>
  <c r="D109"/>
  <c r="G109"/>
  <c r="F109"/>
  <c r="C109"/>
  <c r="J109"/>
  <c r="B109"/>
  <c r="I113"/>
  <c r="E113"/>
  <c r="A113"/>
  <c r="H113"/>
  <c r="D113"/>
  <c r="G113"/>
  <c r="F113"/>
  <c r="C113"/>
  <c r="J113"/>
  <c r="B113"/>
  <c r="I129"/>
  <c r="E129"/>
  <c r="A129"/>
  <c r="H129"/>
  <c r="D129"/>
  <c r="G129"/>
  <c r="F129"/>
  <c r="C129"/>
  <c r="J129"/>
  <c r="B129"/>
  <c r="I133"/>
  <c r="E133"/>
  <c r="A133"/>
  <c r="H133"/>
  <c r="D133"/>
  <c r="G133"/>
  <c r="F133"/>
  <c r="C133"/>
  <c r="J133"/>
  <c r="B133"/>
  <c r="I137"/>
  <c r="E137"/>
  <c r="A137"/>
  <c r="H137"/>
  <c r="D137"/>
  <c r="G137"/>
  <c r="F137"/>
  <c r="C137"/>
  <c r="J137"/>
  <c r="B137"/>
  <c r="I141"/>
  <c r="E141"/>
  <c r="A141"/>
  <c r="H141"/>
  <c r="D141"/>
  <c r="G141"/>
  <c r="F141"/>
  <c r="C141"/>
  <c r="J141"/>
  <c r="B141"/>
  <c r="I161"/>
  <c r="E161"/>
  <c r="A161"/>
  <c r="H161"/>
  <c r="D161"/>
  <c r="G161"/>
  <c r="F161"/>
  <c r="C161"/>
  <c r="J161"/>
  <c r="B161"/>
  <c r="I177"/>
  <c r="E177"/>
  <c r="A177"/>
  <c r="H177"/>
  <c r="D177"/>
  <c r="G177"/>
  <c r="F177"/>
  <c r="C177"/>
  <c r="J177"/>
  <c r="B177"/>
  <c r="I189"/>
  <c r="E189"/>
  <c r="A189"/>
  <c r="H189"/>
  <c r="D189"/>
  <c r="G189"/>
  <c r="F189"/>
  <c r="C189"/>
  <c r="J189"/>
  <c r="B189"/>
  <c r="J209"/>
  <c r="F209"/>
  <c r="B209"/>
  <c r="I209"/>
  <c r="E209"/>
  <c r="A209"/>
  <c r="H209"/>
  <c r="D209"/>
  <c r="G209"/>
  <c r="C209"/>
  <c r="J217"/>
  <c r="F217"/>
  <c r="B217"/>
  <c r="I217"/>
  <c r="E217"/>
  <c r="A217"/>
  <c r="H217"/>
  <c r="D217"/>
  <c r="G217"/>
  <c r="C217"/>
  <c r="J221"/>
  <c r="F221"/>
  <c r="B221"/>
  <c r="I221"/>
  <c r="E221"/>
  <c r="A221"/>
  <c r="H221"/>
  <c r="D221"/>
  <c r="G221"/>
  <c r="C221"/>
  <c r="J237"/>
  <c r="F237"/>
  <c r="B237"/>
  <c r="I237"/>
  <c r="E237"/>
  <c r="A237"/>
  <c r="H237"/>
  <c r="D237"/>
  <c r="G237"/>
  <c r="C237"/>
  <c r="J265"/>
  <c r="F265"/>
  <c r="B265"/>
  <c r="I265"/>
  <c r="E265"/>
  <c r="A265"/>
  <c r="H265"/>
  <c r="D265"/>
  <c r="G265"/>
  <c r="C265"/>
  <c r="J273"/>
  <c r="F273"/>
  <c r="B273"/>
  <c r="I273"/>
  <c r="E273"/>
  <c r="A273"/>
  <c r="H273"/>
  <c r="D273"/>
  <c r="G273"/>
  <c r="C273"/>
  <c r="J285"/>
  <c r="F285"/>
  <c r="B285"/>
  <c r="I285"/>
  <c r="E285"/>
  <c r="A285"/>
  <c r="H285"/>
  <c r="D285"/>
  <c r="G285"/>
  <c r="C285"/>
  <c r="J297"/>
  <c r="F297"/>
  <c r="B297"/>
  <c r="I297"/>
  <c r="E297"/>
  <c r="A297"/>
  <c r="H297"/>
  <c r="D297"/>
  <c r="G297"/>
  <c r="C297"/>
  <c r="J301"/>
  <c r="F301"/>
  <c r="B301"/>
  <c r="I301"/>
  <c r="E301"/>
  <c r="A301"/>
  <c r="H301"/>
  <c r="D301"/>
  <c r="G301"/>
  <c r="C301"/>
  <c r="J309"/>
  <c r="F309"/>
  <c r="B309"/>
  <c r="I309"/>
  <c r="E309"/>
  <c r="A309"/>
  <c r="H309"/>
  <c r="D309"/>
  <c r="G309"/>
  <c r="C309"/>
  <c r="J321"/>
  <c r="F321"/>
  <c r="B321"/>
  <c r="I321"/>
  <c r="E321"/>
  <c r="A321"/>
  <c r="H321"/>
  <c r="D321"/>
  <c r="G321"/>
  <c r="C321"/>
  <c r="J325"/>
  <c r="F325"/>
  <c r="B325"/>
  <c r="I325"/>
  <c r="E325"/>
  <c r="A325"/>
  <c r="H325"/>
  <c r="D325"/>
  <c r="G325"/>
  <c r="C325"/>
  <c r="J337"/>
  <c r="F337"/>
  <c r="B337"/>
  <c r="I337"/>
  <c r="E337"/>
  <c r="A337"/>
  <c r="H337"/>
  <c r="D337"/>
  <c r="G337"/>
  <c r="C337"/>
  <c r="J373"/>
  <c r="F373"/>
  <c r="B373"/>
  <c r="I373"/>
  <c r="E373"/>
  <c r="A373"/>
  <c r="H373"/>
  <c r="D373"/>
  <c r="G373"/>
  <c r="C373"/>
  <c r="J377"/>
  <c r="F377"/>
  <c r="B377"/>
  <c r="I377"/>
  <c r="E377"/>
  <c r="A377"/>
  <c r="H377"/>
  <c r="D377"/>
  <c r="G377"/>
  <c r="C377"/>
  <c r="J437"/>
  <c r="F437"/>
  <c r="B437"/>
  <c r="I437"/>
  <c r="E437"/>
  <c r="A437"/>
  <c r="C437"/>
  <c r="H437"/>
  <c r="G437"/>
  <c r="D437"/>
  <c r="J445"/>
  <c r="F445"/>
  <c r="B445"/>
  <c r="I445"/>
  <c r="E445"/>
  <c r="A445"/>
  <c r="C445"/>
  <c r="H445"/>
  <c r="G445"/>
  <c r="D445"/>
  <c r="J473"/>
  <c r="F473"/>
  <c r="B473"/>
  <c r="I473"/>
  <c r="E473"/>
  <c r="A473"/>
  <c r="H473"/>
  <c r="D473"/>
  <c r="G473"/>
  <c r="C473"/>
  <c r="J477"/>
  <c r="F477"/>
  <c r="B477"/>
  <c r="I477"/>
  <c r="E477"/>
  <c r="A477"/>
  <c r="H477"/>
  <c r="D477"/>
  <c r="G477"/>
  <c r="C477"/>
  <c r="J481"/>
  <c r="F481"/>
  <c r="B481"/>
  <c r="I481"/>
  <c r="E481"/>
  <c r="A481"/>
  <c r="H481"/>
  <c r="D481"/>
  <c r="G481"/>
  <c r="C481"/>
  <c r="J485"/>
  <c r="F485"/>
  <c r="B485"/>
  <c r="I485"/>
  <c r="E485"/>
  <c r="A485"/>
  <c r="H485"/>
  <c r="D485"/>
  <c r="G485"/>
  <c r="C485"/>
  <c r="J489"/>
  <c r="F489"/>
  <c r="B489"/>
  <c r="I489"/>
  <c r="E489"/>
  <c r="A489"/>
  <c r="H489"/>
  <c r="D489"/>
  <c r="G489"/>
  <c r="C489"/>
  <c r="J493"/>
  <c r="F493"/>
  <c r="B493"/>
  <c r="I493"/>
  <c r="E493"/>
  <c r="A493"/>
  <c r="H493"/>
  <c r="D493"/>
  <c r="G493"/>
  <c r="C493"/>
  <c r="J497"/>
  <c r="F497"/>
  <c r="B497"/>
  <c r="I497"/>
  <c r="E497"/>
  <c r="A497"/>
  <c r="H497"/>
  <c r="D497"/>
  <c r="G497"/>
  <c r="C497"/>
  <c r="J501"/>
  <c r="F501"/>
  <c r="B501"/>
  <c r="I501"/>
  <c r="E501"/>
  <c r="A501"/>
  <c r="H501"/>
  <c r="D501"/>
  <c r="G501"/>
  <c r="C501"/>
  <c r="J505"/>
  <c r="F505"/>
  <c r="B505"/>
  <c r="I505"/>
  <c r="E505"/>
  <c r="A505"/>
  <c r="H505"/>
  <c r="D505"/>
  <c r="G505"/>
  <c r="C505"/>
  <c r="J509"/>
  <c r="F509"/>
  <c r="B509"/>
  <c r="I509"/>
  <c r="E509"/>
  <c r="A509"/>
  <c r="H509"/>
  <c r="D509"/>
  <c r="G509"/>
  <c r="C509"/>
  <c r="J517"/>
  <c r="F517"/>
  <c r="B517"/>
  <c r="I517"/>
  <c r="E517"/>
  <c r="A517"/>
  <c r="H517"/>
  <c r="D517"/>
  <c r="G517"/>
  <c r="C517"/>
  <c r="J525"/>
  <c r="F525"/>
  <c r="B525"/>
  <c r="I525"/>
  <c r="E525"/>
  <c r="A525"/>
  <c r="H525"/>
  <c r="D525"/>
  <c r="G525"/>
  <c r="C525"/>
  <c r="J537"/>
  <c r="F537"/>
  <c r="B537"/>
  <c r="I537"/>
  <c r="E537"/>
  <c r="A537"/>
  <c r="H537"/>
  <c r="D537"/>
  <c r="G537"/>
  <c r="C537"/>
  <c r="J541"/>
  <c r="F541"/>
  <c r="B541"/>
  <c r="I541"/>
  <c r="E541"/>
  <c r="A541"/>
  <c r="H541"/>
  <c r="D541"/>
  <c r="G541"/>
  <c r="C541"/>
  <c r="J545"/>
  <c r="F545"/>
  <c r="B545"/>
  <c r="I545"/>
  <c r="E545"/>
  <c r="A545"/>
  <c r="H545"/>
  <c r="D545"/>
  <c r="G545"/>
  <c r="C545"/>
  <c r="J549"/>
  <c r="F549"/>
  <c r="B549"/>
  <c r="I549"/>
  <c r="E549"/>
  <c r="A549"/>
  <c r="H549"/>
  <c r="D549"/>
  <c r="G549"/>
  <c r="C549"/>
  <c r="J561"/>
  <c r="F561"/>
  <c r="B561"/>
  <c r="I561"/>
  <c r="E561"/>
  <c r="A561"/>
  <c r="H561"/>
  <c r="D561"/>
  <c r="G561"/>
  <c r="C561"/>
  <c r="J565"/>
  <c r="F565"/>
  <c r="B565"/>
  <c r="I565"/>
  <c r="E565"/>
  <c r="A565"/>
  <c r="H565"/>
  <c r="D565"/>
  <c r="G565"/>
  <c r="C565"/>
  <c r="J569"/>
  <c r="F569"/>
  <c r="B569"/>
  <c r="I569"/>
  <c r="E569"/>
  <c r="A569"/>
  <c r="H569"/>
  <c r="D569"/>
  <c r="G569"/>
  <c r="C569"/>
  <c r="J573"/>
  <c r="F573"/>
  <c r="B573"/>
  <c r="I573"/>
  <c r="E573"/>
  <c r="A573"/>
  <c r="H573"/>
  <c r="D573"/>
  <c r="G573"/>
  <c r="C573"/>
  <c r="J577"/>
  <c r="F577"/>
  <c r="B577"/>
  <c r="I577"/>
  <c r="E577"/>
  <c r="A577"/>
  <c r="H577"/>
  <c r="D577"/>
  <c r="G577"/>
  <c r="C577"/>
  <c r="J581"/>
  <c r="F581"/>
  <c r="B581"/>
  <c r="I581"/>
  <c r="E581"/>
  <c r="A581"/>
  <c r="H581"/>
  <c r="D581"/>
  <c r="G581"/>
  <c r="C581"/>
  <c r="J585"/>
  <c r="F585"/>
  <c r="B585"/>
  <c r="H585"/>
  <c r="C585"/>
  <c r="G585"/>
  <c r="A585"/>
  <c r="E585"/>
  <c r="I585"/>
  <c r="D585"/>
  <c r="J589"/>
  <c r="F589"/>
  <c r="B589"/>
  <c r="H589"/>
  <c r="C589"/>
  <c r="G589"/>
  <c r="A589"/>
  <c r="E589"/>
  <c r="I589"/>
  <c r="D589"/>
  <c r="J593"/>
  <c r="F593"/>
  <c r="B593"/>
  <c r="H593"/>
  <c r="C593"/>
  <c r="G593"/>
  <c r="A593"/>
  <c r="E593"/>
  <c r="I593"/>
  <c r="D593"/>
  <c r="J597"/>
  <c r="F597"/>
  <c r="B597"/>
  <c r="H597"/>
  <c r="C597"/>
  <c r="G597"/>
  <c r="A597"/>
  <c r="E597"/>
  <c r="I597"/>
  <c r="D597"/>
  <c r="I601"/>
  <c r="E601"/>
  <c r="A601"/>
  <c r="F601"/>
  <c r="D601"/>
  <c r="J601"/>
  <c r="C601"/>
  <c r="H601"/>
  <c r="B601"/>
  <c r="G601"/>
  <c r="I605"/>
  <c r="E605"/>
  <c r="A605"/>
  <c r="F605"/>
  <c r="J605"/>
  <c r="C605"/>
  <c r="H605"/>
  <c r="B605"/>
  <c r="G605"/>
  <c r="D605"/>
  <c r="I609"/>
  <c r="E609"/>
  <c r="A609"/>
  <c r="G609"/>
  <c r="C609"/>
  <c r="J609"/>
  <c r="B609"/>
  <c r="F609"/>
  <c r="D609"/>
  <c r="H609"/>
  <c r="I613"/>
  <c r="E613"/>
  <c r="A613"/>
  <c r="G613"/>
  <c r="C613"/>
  <c r="J613"/>
  <c r="B613"/>
  <c r="H613"/>
  <c r="F613"/>
  <c r="D613"/>
  <c r="I617"/>
  <c r="E617"/>
  <c r="A617"/>
  <c r="G617"/>
  <c r="C617"/>
  <c r="J617"/>
  <c r="B617"/>
  <c r="H617"/>
  <c r="F617"/>
  <c r="D617"/>
  <c r="I621"/>
  <c r="E621"/>
  <c r="A621"/>
  <c r="G621"/>
  <c r="C621"/>
  <c r="J621"/>
  <c r="B621"/>
  <c r="D621"/>
  <c r="H621"/>
  <c r="F621"/>
  <c r="I625"/>
  <c r="E625"/>
  <c r="A625"/>
  <c r="G625"/>
  <c r="C625"/>
  <c r="D625"/>
  <c r="J625"/>
  <c r="B625"/>
  <c r="F625"/>
  <c r="H625"/>
  <c r="I629"/>
  <c r="E629"/>
  <c r="A629"/>
  <c r="G629"/>
  <c r="C629"/>
  <c r="D629"/>
  <c r="J629"/>
  <c r="B629"/>
  <c r="H629"/>
  <c r="F629"/>
  <c r="I633"/>
  <c r="E633"/>
  <c r="A633"/>
  <c r="G633"/>
  <c r="C633"/>
  <c r="D633"/>
  <c r="J633"/>
  <c r="B633"/>
  <c r="F633"/>
  <c r="H633"/>
  <c r="I637"/>
  <c r="E637"/>
  <c r="A637"/>
  <c r="G637"/>
  <c r="C637"/>
  <c r="D637"/>
  <c r="J637"/>
  <c r="B637"/>
  <c r="H637"/>
  <c r="F637"/>
  <c r="I641"/>
  <c r="E641"/>
  <c r="A641"/>
  <c r="G641"/>
  <c r="C641"/>
  <c r="D641"/>
  <c r="J641"/>
  <c r="B641"/>
  <c r="F641"/>
  <c r="H641"/>
  <c r="I645"/>
  <c r="E645"/>
  <c r="A645"/>
  <c r="G645"/>
  <c r="C645"/>
  <c r="D645"/>
  <c r="J645"/>
  <c r="B645"/>
  <c r="H645"/>
  <c r="F645"/>
  <c r="I649"/>
  <c r="E649"/>
  <c r="A649"/>
  <c r="G649"/>
  <c r="C649"/>
  <c r="D649"/>
  <c r="J649"/>
  <c r="B649"/>
  <c r="F649"/>
  <c r="H649"/>
  <c r="I653"/>
  <c r="E653"/>
  <c r="A653"/>
  <c r="G653"/>
  <c r="C653"/>
  <c r="D653"/>
  <c r="J653"/>
  <c r="B653"/>
  <c r="H653"/>
  <c r="F653"/>
  <c r="I657"/>
  <c r="E657"/>
  <c r="A657"/>
  <c r="G657"/>
  <c r="C657"/>
  <c r="H657"/>
  <c r="D657"/>
  <c r="J657"/>
  <c r="B657"/>
  <c r="F657"/>
  <c r="I661"/>
  <c r="E661"/>
  <c r="A661"/>
  <c r="H661"/>
  <c r="D661"/>
  <c r="G661"/>
  <c r="C661"/>
  <c r="F661"/>
  <c r="J661"/>
  <c r="B661"/>
  <c r="I665"/>
  <c r="E665"/>
  <c r="A665"/>
  <c r="H665"/>
  <c r="D665"/>
  <c r="G665"/>
  <c r="C665"/>
  <c r="F665"/>
  <c r="J665"/>
  <c r="B665"/>
  <c r="I669"/>
  <c r="E669"/>
  <c r="A669"/>
  <c r="H669"/>
  <c r="D669"/>
  <c r="G669"/>
  <c r="C669"/>
  <c r="F669"/>
  <c r="J669"/>
  <c r="B669"/>
  <c r="I673"/>
  <c r="E673"/>
  <c r="A673"/>
  <c r="H673"/>
  <c r="D673"/>
  <c r="G673"/>
  <c r="C673"/>
  <c r="F673"/>
  <c r="J673"/>
  <c r="B673"/>
  <c r="I677"/>
  <c r="E677"/>
  <c r="A677"/>
  <c r="H677"/>
  <c r="D677"/>
  <c r="G677"/>
  <c r="C677"/>
  <c r="F677"/>
  <c r="J677"/>
  <c r="B677"/>
  <c r="H681"/>
  <c r="D681"/>
  <c r="F681"/>
  <c r="A681"/>
  <c r="J681"/>
  <c r="E681"/>
  <c r="I681"/>
  <c r="C681"/>
  <c r="G681"/>
  <c r="B681"/>
  <c r="H685"/>
  <c r="D685"/>
  <c r="F685"/>
  <c r="A685"/>
  <c r="J685"/>
  <c r="E685"/>
  <c r="I685"/>
  <c r="C685"/>
  <c r="G685"/>
  <c r="B685"/>
  <c r="H689"/>
  <c r="D689"/>
  <c r="F689"/>
  <c r="A689"/>
  <c r="J689"/>
  <c r="E689"/>
  <c r="I689"/>
  <c r="C689"/>
  <c r="G689"/>
  <c r="B689"/>
  <c r="H693"/>
  <c r="D693"/>
  <c r="F693"/>
  <c r="A693"/>
  <c r="J693"/>
  <c r="E693"/>
  <c r="I693"/>
  <c r="C693"/>
  <c r="G693"/>
  <c r="B693"/>
  <c r="H697"/>
  <c r="D697"/>
  <c r="G697"/>
  <c r="C697"/>
  <c r="J697"/>
  <c r="B697"/>
  <c r="I697"/>
  <c r="A697"/>
  <c r="F697"/>
  <c r="E697"/>
  <c r="H701"/>
  <c r="D701"/>
  <c r="G701"/>
  <c r="C701"/>
  <c r="J701"/>
  <c r="B701"/>
  <c r="I701"/>
  <c r="A701"/>
  <c r="F701"/>
  <c r="E701"/>
  <c r="H705"/>
  <c r="D705"/>
  <c r="G705"/>
  <c r="C705"/>
  <c r="J705"/>
  <c r="B705"/>
  <c r="I705"/>
  <c r="A705"/>
  <c r="F705"/>
  <c r="E705"/>
  <c r="H709"/>
  <c r="D709"/>
  <c r="G709"/>
  <c r="C709"/>
  <c r="J709"/>
  <c r="B709"/>
  <c r="I709"/>
  <c r="A709"/>
  <c r="F709"/>
  <c r="E709"/>
  <c r="H713"/>
  <c r="D713"/>
  <c r="G713"/>
  <c r="C713"/>
  <c r="J713"/>
  <c r="B713"/>
  <c r="I713"/>
  <c r="A713"/>
  <c r="F713"/>
  <c r="E713"/>
  <c r="H717"/>
  <c r="D717"/>
  <c r="G717"/>
  <c r="C717"/>
  <c r="J717"/>
  <c r="F717"/>
  <c r="B717"/>
  <c r="A717"/>
  <c r="I717"/>
  <c r="E717"/>
  <c r="H721"/>
  <c r="D721"/>
  <c r="G721"/>
  <c r="C721"/>
  <c r="J721"/>
  <c r="F721"/>
  <c r="B721"/>
  <c r="A721"/>
  <c r="I721"/>
  <c r="E721"/>
  <c r="H725"/>
  <c r="D725"/>
  <c r="G725"/>
  <c r="C725"/>
  <c r="J725"/>
  <c r="F725"/>
  <c r="B725"/>
  <c r="A725"/>
  <c r="I725"/>
  <c r="E725"/>
  <c r="H729"/>
  <c r="D729"/>
  <c r="G729"/>
  <c r="C729"/>
  <c r="J729"/>
  <c r="F729"/>
  <c r="B729"/>
  <c r="A729"/>
  <c r="I729"/>
  <c r="E729"/>
  <c r="H733"/>
  <c r="D733"/>
  <c r="G733"/>
  <c r="C733"/>
  <c r="J733"/>
  <c r="F733"/>
  <c r="B733"/>
  <c r="A733"/>
  <c r="I733"/>
  <c r="E733"/>
  <c r="H737"/>
  <c r="D737"/>
  <c r="G737"/>
  <c r="C737"/>
  <c r="J737"/>
  <c r="F737"/>
  <c r="B737"/>
  <c r="A737"/>
  <c r="I737"/>
  <c r="E737"/>
  <c r="H741"/>
  <c r="D741"/>
  <c r="G741"/>
  <c r="C741"/>
  <c r="J741"/>
  <c r="F741"/>
  <c r="B741"/>
  <c r="A741"/>
  <c r="I741"/>
  <c r="E741"/>
  <c r="H745"/>
  <c r="D745"/>
  <c r="G745"/>
  <c r="C745"/>
  <c r="J745"/>
  <c r="F745"/>
  <c r="B745"/>
  <c r="A745"/>
  <c r="I745"/>
  <c r="E745"/>
  <c r="H749"/>
  <c r="D749"/>
  <c r="G749"/>
  <c r="C749"/>
  <c r="J749"/>
  <c r="F749"/>
  <c r="B749"/>
  <c r="A749"/>
  <c r="I749"/>
  <c r="E749"/>
  <c r="J753"/>
  <c r="F753"/>
  <c r="B753"/>
  <c r="E753"/>
  <c r="I753"/>
  <c r="D753"/>
  <c r="H753"/>
  <c r="C753"/>
  <c r="G753"/>
  <c r="A753"/>
  <c r="J757"/>
  <c r="F757"/>
  <c r="B757"/>
  <c r="E757"/>
  <c r="I757"/>
  <c r="D757"/>
  <c r="H757"/>
  <c r="C757"/>
  <c r="A757"/>
  <c r="G757"/>
  <c r="J761"/>
  <c r="F761"/>
  <c r="B761"/>
  <c r="E761"/>
  <c r="I761"/>
  <c r="D761"/>
  <c r="H761"/>
  <c r="C761"/>
  <c r="G761"/>
  <c r="A761"/>
  <c r="J765"/>
  <c r="F765"/>
  <c r="B765"/>
  <c r="E765"/>
  <c r="I765"/>
  <c r="D765"/>
  <c r="H765"/>
  <c r="C765"/>
  <c r="G765"/>
  <c r="A765"/>
  <c r="J769"/>
  <c r="F769"/>
  <c r="B769"/>
  <c r="E769"/>
  <c r="I769"/>
  <c r="D769"/>
  <c r="H769"/>
  <c r="C769"/>
  <c r="G769"/>
  <c r="A769"/>
  <c r="J773"/>
  <c r="F773"/>
  <c r="B773"/>
  <c r="E773"/>
  <c r="I773"/>
  <c r="D773"/>
  <c r="H773"/>
  <c r="C773"/>
  <c r="G773"/>
  <c r="A773"/>
  <c r="J777"/>
  <c r="F777"/>
  <c r="B777"/>
  <c r="E777"/>
  <c r="I777"/>
  <c r="D777"/>
  <c r="H777"/>
  <c r="C777"/>
  <c r="G777"/>
  <c r="A777"/>
  <c r="J781"/>
  <c r="F781"/>
  <c r="B781"/>
  <c r="G781"/>
  <c r="A781"/>
  <c r="E781"/>
  <c r="I781"/>
  <c r="H781"/>
  <c r="D781"/>
  <c r="C781"/>
  <c r="J785"/>
  <c r="F785"/>
  <c r="B785"/>
  <c r="G785"/>
  <c r="A785"/>
  <c r="E785"/>
  <c r="D785"/>
  <c r="C785"/>
  <c r="I785"/>
  <c r="H785"/>
  <c r="J789"/>
  <c r="F789"/>
  <c r="B789"/>
  <c r="G789"/>
  <c r="A789"/>
  <c r="E789"/>
  <c r="I789"/>
  <c r="H789"/>
  <c r="D789"/>
  <c r="C789"/>
  <c r="J793"/>
  <c r="F793"/>
  <c r="B793"/>
  <c r="G793"/>
  <c r="A793"/>
  <c r="E793"/>
  <c r="D793"/>
  <c r="C793"/>
  <c r="I793"/>
  <c r="H793"/>
  <c r="J797"/>
  <c r="F797"/>
  <c r="B797"/>
  <c r="G797"/>
  <c r="A797"/>
  <c r="E797"/>
  <c r="I797"/>
  <c r="H797"/>
  <c r="D797"/>
  <c r="C797"/>
  <c r="J801"/>
  <c r="F801"/>
  <c r="B801"/>
  <c r="H801"/>
  <c r="C801"/>
  <c r="G801"/>
  <c r="A801"/>
  <c r="E801"/>
  <c r="I801"/>
  <c r="D801"/>
  <c r="J805"/>
  <c r="F805"/>
  <c r="B805"/>
  <c r="H805"/>
  <c r="C805"/>
  <c r="G805"/>
  <c r="A805"/>
  <c r="E805"/>
  <c r="I805"/>
  <c r="D805"/>
  <c r="J809"/>
  <c r="F809"/>
  <c r="B809"/>
  <c r="H809"/>
  <c r="C809"/>
  <c r="G809"/>
  <c r="A809"/>
  <c r="E809"/>
  <c r="D809"/>
  <c r="I809"/>
  <c r="J813"/>
  <c r="F813"/>
  <c r="B813"/>
  <c r="H813"/>
  <c r="C813"/>
  <c r="G813"/>
  <c r="A813"/>
  <c r="E813"/>
  <c r="I813"/>
  <c r="D813"/>
  <c r="J817"/>
  <c r="F817"/>
  <c r="B817"/>
  <c r="H817"/>
  <c r="C817"/>
  <c r="G817"/>
  <c r="A817"/>
  <c r="E817"/>
  <c r="I817"/>
  <c r="D817"/>
  <c r="J821"/>
  <c r="F821"/>
  <c r="B821"/>
  <c r="H821"/>
  <c r="C821"/>
  <c r="G821"/>
  <c r="A821"/>
  <c r="E821"/>
  <c r="I821"/>
  <c r="D821"/>
  <c r="J825"/>
  <c r="F825"/>
  <c r="B825"/>
  <c r="H825"/>
  <c r="C825"/>
  <c r="G825"/>
  <c r="A825"/>
  <c r="E825"/>
  <c r="D825"/>
  <c r="I825"/>
  <c r="J829"/>
  <c r="F829"/>
  <c r="B829"/>
  <c r="H829"/>
  <c r="C829"/>
  <c r="G829"/>
  <c r="A829"/>
  <c r="E829"/>
  <c r="I829"/>
  <c r="D829"/>
  <c r="J833"/>
  <c r="F833"/>
  <c r="B833"/>
  <c r="H833"/>
  <c r="C833"/>
  <c r="G833"/>
  <c r="A833"/>
  <c r="E833"/>
  <c r="I833"/>
  <c r="D833"/>
  <c r="J837"/>
  <c r="F837"/>
  <c r="B837"/>
  <c r="E837"/>
  <c r="I837"/>
  <c r="D837"/>
  <c r="G837"/>
  <c r="C837"/>
  <c r="A837"/>
  <c r="H837"/>
  <c r="J841"/>
  <c r="F841"/>
  <c r="B841"/>
  <c r="E841"/>
  <c r="I841"/>
  <c r="D841"/>
  <c r="A841"/>
  <c r="H841"/>
  <c r="G841"/>
  <c r="C841"/>
  <c r="J845"/>
  <c r="F845"/>
  <c r="B845"/>
  <c r="E845"/>
  <c r="I845"/>
  <c r="D845"/>
  <c r="G845"/>
  <c r="C845"/>
  <c r="A845"/>
  <c r="H845"/>
  <c r="J849"/>
  <c r="F849"/>
  <c r="B849"/>
  <c r="E849"/>
  <c r="I849"/>
  <c r="D849"/>
  <c r="A849"/>
  <c r="H849"/>
  <c r="G849"/>
  <c r="C849"/>
  <c r="J853"/>
  <c r="F853"/>
  <c r="B853"/>
  <c r="E853"/>
  <c r="I853"/>
  <c r="D853"/>
  <c r="G853"/>
  <c r="C853"/>
  <c r="A853"/>
  <c r="H853"/>
  <c r="J857"/>
  <c r="F857"/>
  <c r="B857"/>
  <c r="E857"/>
  <c r="I857"/>
  <c r="D857"/>
  <c r="A857"/>
  <c r="H857"/>
  <c r="G857"/>
  <c r="C857"/>
  <c r="J861"/>
  <c r="F861"/>
  <c r="B861"/>
  <c r="E861"/>
  <c r="I861"/>
  <c r="D861"/>
  <c r="G861"/>
  <c r="C861"/>
  <c r="A861"/>
  <c r="H861"/>
  <c r="J865"/>
  <c r="F865"/>
  <c r="B865"/>
  <c r="E865"/>
  <c r="I865"/>
  <c r="D865"/>
  <c r="A865"/>
  <c r="H865"/>
  <c r="G865"/>
  <c r="C865"/>
  <c r="J869"/>
  <c r="F869"/>
  <c r="B869"/>
  <c r="E869"/>
  <c r="I869"/>
  <c r="D869"/>
  <c r="G869"/>
  <c r="C869"/>
  <c r="A869"/>
  <c r="H869"/>
  <c r="J873"/>
  <c r="F873"/>
  <c r="B873"/>
  <c r="E873"/>
  <c r="I873"/>
  <c r="D873"/>
  <c r="A873"/>
  <c r="H873"/>
  <c r="G873"/>
  <c r="C873"/>
  <c r="J877"/>
  <c r="F877"/>
  <c r="B877"/>
  <c r="E877"/>
  <c r="I877"/>
  <c r="D877"/>
  <c r="G877"/>
  <c r="C877"/>
  <c r="A877"/>
  <c r="H877"/>
  <c r="J881"/>
  <c r="F881"/>
  <c r="B881"/>
  <c r="E881"/>
  <c r="I881"/>
  <c r="D881"/>
  <c r="A881"/>
  <c r="H881"/>
  <c r="G881"/>
  <c r="C881"/>
  <c r="J885"/>
  <c r="F885"/>
  <c r="B885"/>
  <c r="E885"/>
  <c r="I885"/>
  <c r="D885"/>
  <c r="G885"/>
  <c r="C885"/>
  <c r="A885"/>
  <c r="H885"/>
  <c r="J889"/>
  <c r="F889"/>
  <c r="B889"/>
  <c r="E889"/>
  <c r="I889"/>
  <c r="D889"/>
  <c r="H889"/>
  <c r="C889"/>
  <c r="G889"/>
  <c r="A889"/>
  <c r="J893"/>
  <c r="F893"/>
  <c r="B893"/>
  <c r="E893"/>
  <c r="I893"/>
  <c r="D893"/>
  <c r="H893"/>
  <c r="C893"/>
  <c r="G893"/>
  <c r="A893"/>
  <c r="J897"/>
  <c r="F897"/>
  <c r="B897"/>
  <c r="E897"/>
  <c r="I897"/>
  <c r="D897"/>
  <c r="H897"/>
  <c r="C897"/>
  <c r="A897"/>
  <c r="G897"/>
  <c r="I901"/>
  <c r="E901"/>
  <c r="A901"/>
  <c r="G901"/>
  <c r="B901"/>
  <c r="H901"/>
  <c r="F901"/>
  <c r="D901"/>
  <c r="J901"/>
  <c r="C901"/>
  <c r="I905"/>
  <c r="E905"/>
  <c r="A905"/>
  <c r="G905"/>
  <c r="B905"/>
  <c r="F905"/>
  <c r="D905"/>
  <c r="J905"/>
  <c r="C905"/>
  <c r="H905"/>
  <c r="I909"/>
  <c r="E909"/>
  <c r="A909"/>
  <c r="G909"/>
  <c r="B909"/>
  <c r="D909"/>
  <c r="J909"/>
  <c r="C909"/>
  <c r="H909"/>
  <c r="F909"/>
  <c r="I913"/>
  <c r="E913"/>
  <c r="A913"/>
  <c r="G913"/>
  <c r="B913"/>
  <c r="J913"/>
  <c r="C913"/>
  <c r="H913"/>
  <c r="F913"/>
  <c r="D913"/>
  <c r="I917"/>
  <c r="E917"/>
  <c r="A917"/>
  <c r="G917"/>
  <c r="B917"/>
  <c r="H917"/>
  <c r="F917"/>
  <c r="D917"/>
  <c r="J917"/>
  <c r="C917"/>
  <c r="I921"/>
  <c r="E921"/>
  <c r="A921"/>
  <c r="G921"/>
  <c r="B921"/>
  <c r="F921"/>
  <c r="D921"/>
  <c r="J921"/>
  <c r="C921"/>
  <c r="H921"/>
  <c r="I925"/>
  <c r="E925"/>
  <c r="A925"/>
  <c r="G925"/>
  <c r="B925"/>
  <c r="D925"/>
  <c r="J925"/>
  <c r="C925"/>
  <c r="H925"/>
  <c r="F925"/>
  <c r="I929"/>
  <c r="E929"/>
  <c r="A929"/>
  <c r="G929"/>
  <c r="B929"/>
  <c r="J929"/>
  <c r="C929"/>
  <c r="H929"/>
  <c r="F929"/>
  <c r="D929"/>
  <c r="I933"/>
  <c r="E933"/>
  <c r="A933"/>
  <c r="G933"/>
  <c r="B933"/>
  <c r="H933"/>
  <c r="F933"/>
  <c r="D933"/>
  <c r="J933"/>
  <c r="C933"/>
  <c r="I937"/>
  <c r="E937"/>
  <c r="A937"/>
  <c r="G937"/>
  <c r="B937"/>
  <c r="H937"/>
  <c r="F937"/>
  <c r="D937"/>
  <c r="C937"/>
  <c r="J937"/>
  <c r="I941"/>
  <c r="E941"/>
  <c r="A941"/>
  <c r="G941"/>
  <c r="B941"/>
  <c r="F941"/>
  <c r="J941"/>
  <c r="H941"/>
  <c r="D941"/>
  <c r="C941"/>
  <c r="I945"/>
  <c r="E945"/>
  <c r="A945"/>
  <c r="G945"/>
  <c r="B945"/>
  <c r="D945"/>
  <c r="J945"/>
  <c r="H945"/>
  <c r="F945"/>
  <c r="C945"/>
  <c r="I949"/>
  <c r="E949"/>
  <c r="A949"/>
  <c r="G949"/>
  <c r="B949"/>
  <c r="D949"/>
  <c r="C949"/>
  <c r="J949"/>
  <c r="H949"/>
  <c r="F949"/>
  <c r="I953"/>
  <c r="E953"/>
  <c r="A953"/>
  <c r="G953"/>
  <c r="B953"/>
  <c r="D953"/>
  <c r="J953"/>
  <c r="C953"/>
  <c r="H953"/>
  <c r="F953"/>
  <c r="H957"/>
  <c r="D957"/>
  <c r="G957"/>
  <c r="B957"/>
  <c r="J957"/>
  <c r="C957"/>
  <c r="E957"/>
  <c r="A957"/>
  <c r="I957"/>
  <c r="F957"/>
  <c r="H961"/>
  <c r="D961"/>
  <c r="G961"/>
  <c r="B961"/>
  <c r="J961"/>
  <c r="C961"/>
  <c r="E961"/>
  <c r="A961"/>
  <c r="I961"/>
  <c r="F961"/>
  <c r="H965"/>
  <c r="D965"/>
  <c r="G965"/>
  <c r="B965"/>
  <c r="J965"/>
  <c r="C965"/>
  <c r="E965"/>
  <c r="A965"/>
  <c r="I965"/>
  <c r="F965"/>
  <c r="D5"/>
  <c r="B7"/>
  <c r="F8"/>
  <c r="J9"/>
  <c r="G11"/>
  <c r="D21"/>
  <c r="B23"/>
  <c r="F24"/>
  <c r="J25"/>
  <c r="G27"/>
  <c r="D37"/>
  <c r="B39"/>
  <c r="F40"/>
  <c r="J41"/>
  <c r="G43"/>
  <c r="D53"/>
  <c r="B55"/>
  <c r="F56"/>
  <c r="G59"/>
  <c r="D69"/>
  <c r="B71"/>
  <c r="F72"/>
  <c r="J73"/>
  <c r="G75"/>
  <c r="B87"/>
  <c r="F88"/>
  <c r="J89"/>
  <c r="G91"/>
  <c r="I17"/>
  <c r="E17"/>
  <c r="A17"/>
  <c r="H17"/>
  <c r="C17"/>
  <c r="G17"/>
  <c r="B17"/>
  <c r="F17"/>
  <c r="I33"/>
  <c r="E33"/>
  <c r="A33"/>
  <c r="H33"/>
  <c r="C33"/>
  <c r="G33"/>
  <c r="B33"/>
  <c r="F33"/>
  <c r="I45"/>
  <c r="E45"/>
  <c r="A45"/>
  <c r="H45"/>
  <c r="C45"/>
  <c r="G45"/>
  <c r="B45"/>
  <c r="F45"/>
  <c r="I57"/>
  <c r="E57"/>
  <c r="A57"/>
  <c r="H57"/>
  <c r="C57"/>
  <c r="G57"/>
  <c r="B57"/>
  <c r="F57"/>
  <c r="I85"/>
  <c r="E85"/>
  <c r="A85"/>
  <c r="H85"/>
  <c r="C85"/>
  <c r="G85"/>
  <c r="B85"/>
  <c r="F85"/>
  <c r="I93"/>
  <c r="E93"/>
  <c r="A93"/>
  <c r="H93"/>
  <c r="C93"/>
  <c r="G93"/>
  <c r="B93"/>
  <c r="F93"/>
  <c r="I105"/>
  <c r="E105"/>
  <c r="A105"/>
  <c r="H105"/>
  <c r="D105"/>
  <c r="G105"/>
  <c r="F105"/>
  <c r="C105"/>
  <c r="J105"/>
  <c r="B105"/>
  <c r="I117"/>
  <c r="E117"/>
  <c r="A117"/>
  <c r="H117"/>
  <c r="D117"/>
  <c r="G117"/>
  <c r="F117"/>
  <c r="C117"/>
  <c r="J117"/>
  <c r="B117"/>
  <c r="I125"/>
  <c r="E125"/>
  <c r="A125"/>
  <c r="H125"/>
  <c r="D125"/>
  <c r="G125"/>
  <c r="F125"/>
  <c r="C125"/>
  <c r="J125"/>
  <c r="B125"/>
  <c r="I145"/>
  <c r="E145"/>
  <c r="A145"/>
  <c r="H145"/>
  <c r="D145"/>
  <c r="G145"/>
  <c r="F145"/>
  <c r="C145"/>
  <c r="J145"/>
  <c r="B145"/>
  <c r="I157"/>
  <c r="E157"/>
  <c r="A157"/>
  <c r="H157"/>
  <c r="D157"/>
  <c r="G157"/>
  <c r="F157"/>
  <c r="C157"/>
  <c r="J157"/>
  <c r="B157"/>
  <c r="I165"/>
  <c r="E165"/>
  <c r="A165"/>
  <c r="H165"/>
  <c r="D165"/>
  <c r="G165"/>
  <c r="F165"/>
  <c r="C165"/>
  <c r="J165"/>
  <c r="B165"/>
  <c r="I173"/>
  <c r="E173"/>
  <c r="A173"/>
  <c r="H173"/>
  <c r="D173"/>
  <c r="G173"/>
  <c r="F173"/>
  <c r="C173"/>
  <c r="J173"/>
  <c r="B173"/>
  <c r="I185"/>
  <c r="E185"/>
  <c r="A185"/>
  <c r="H185"/>
  <c r="D185"/>
  <c r="G185"/>
  <c r="F185"/>
  <c r="C185"/>
  <c r="J185"/>
  <c r="B185"/>
  <c r="I193"/>
  <c r="E193"/>
  <c r="A193"/>
  <c r="H193"/>
  <c r="D193"/>
  <c r="G193"/>
  <c r="F193"/>
  <c r="C193"/>
  <c r="J193"/>
  <c r="B193"/>
  <c r="I197"/>
  <c r="E197"/>
  <c r="A197"/>
  <c r="H197"/>
  <c r="D197"/>
  <c r="G197"/>
  <c r="F197"/>
  <c r="C197"/>
  <c r="J197"/>
  <c r="B197"/>
  <c r="I201"/>
  <c r="E201"/>
  <c r="A201"/>
  <c r="H201"/>
  <c r="D201"/>
  <c r="G201"/>
  <c r="F201"/>
  <c r="C201"/>
  <c r="J201"/>
  <c r="B201"/>
  <c r="J213"/>
  <c r="F213"/>
  <c r="B213"/>
  <c r="I213"/>
  <c r="E213"/>
  <c r="A213"/>
  <c r="H213"/>
  <c r="D213"/>
  <c r="G213"/>
  <c r="C213"/>
  <c r="J225"/>
  <c r="F225"/>
  <c r="B225"/>
  <c r="I225"/>
  <c r="E225"/>
  <c r="A225"/>
  <c r="H225"/>
  <c r="D225"/>
  <c r="G225"/>
  <c r="C225"/>
  <c r="J233"/>
  <c r="F233"/>
  <c r="B233"/>
  <c r="I233"/>
  <c r="E233"/>
  <c r="A233"/>
  <c r="H233"/>
  <c r="D233"/>
  <c r="G233"/>
  <c r="C233"/>
  <c r="J253"/>
  <c r="F253"/>
  <c r="B253"/>
  <c r="I253"/>
  <c r="E253"/>
  <c r="A253"/>
  <c r="H253"/>
  <c r="D253"/>
  <c r="G253"/>
  <c r="C253"/>
  <c r="J269"/>
  <c r="F269"/>
  <c r="B269"/>
  <c r="I269"/>
  <c r="E269"/>
  <c r="A269"/>
  <c r="H269"/>
  <c r="D269"/>
  <c r="G269"/>
  <c r="C269"/>
  <c r="J289"/>
  <c r="F289"/>
  <c r="B289"/>
  <c r="I289"/>
  <c r="E289"/>
  <c r="A289"/>
  <c r="H289"/>
  <c r="D289"/>
  <c r="G289"/>
  <c r="C289"/>
  <c r="J305"/>
  <c r="F305"/>
  <c r="B305"/>
  <c r="I305"/>
  <c r="E305"/>
  <c r="A305"/>
  <c r="H305"/>
  <c r="D305"/>
  <c r="G305"/>
  <c r="C305"/>
  <c r="J313"/>
  <c r="F313"/>
  <c r="B313"/>
  <c r="I313"/>
  <c r="E313"/>
  <c r="A313"/>
  <c r="H313"/>
  <c r="D313"/>
  <c r="G313"/>
  <c r="C313"/>
  <c r="J329"/>
  <c r="F329"/>
  <c r="B329"/>
  <c r="I329"/>
  <c r="E329"/>
  <c r="A329"/>
  <c r="H329"/>
  <c r="D329"/>
  <c r="G329"/>
  <c r="C329"/>
  <c r="J333"/>
  <c r="F333"/>
  <c r="B333"/>
  <c r="I333"/>
  <c r="E333"/>
  <c r="A333"/>
  <c r="H333"/>
  <c r="D333"/>
  <c r="G333"/>
  <c r="C333"/>
  <c r="J357"/>
  <c r="F357"/>
  <c r="B357"/>
  <c r="I357"/>
  <c r="E357"/>
  <c r="A357"/>
  <c r="H357"/>
  <c r="D357"/>
  <c r="G357"/>
  <c r="C357"/>
  <c r="J369"/>
  <c r="F369"/>
  <c r="B369"/>
  <c r="I369"/>
  <c r="E369"/>
  <c r="A369"/>
  <c r="H369"/>
  <c r="D369"/>
  <c r="G369"/>
  <c r="C369"/>
  <c r="J381"/>
  <c r="F381"/>
  <c r="B381"/>
  <c r="I381"/>
  <c r="E381"/>
  <c r="A381"/>
  <c r="H381"/>
  <c r="D381"/>
  <c r="G381"/>
  <c r="C381"/>
  <c r="J389"/>
  <c r="F389"/>
  <c r="B389"/>
  <c r="I389"/>
  <c r="E389"/>
  <c r="A389"/>
  <c r="H389"/>
  <c r="D389"/>
  <c r="G389"/>
  <c r="C389"/>
  <c r="J405"/>
  <c r="F405"/>
  <c r="B405"/>
  <c r="I405"/>
  <c r="E405"/>
  <c r="A405"/>
  <c r="C405"/>
  <c r="H405"/>
  <c r="G405"/>
  <c r="D405"/>
  <c r="J465"/>
  <c r="F465"/>
  <c r="B465"/>
  <c r="I465"/>
  <c r="E465"/>
  <c r="A465"/>
  <c r="H465"/>
  <c r="D465"/>
  <c r="G465"/>
  <c r="C465"/>
  <c r="J521"/>
  <c r="F521"/>
  <c r="B521"/>
  <c r="I521"/>
  <c r="E521"/>
  <c r="A521"/>
  <c r="H521"/>
  <c r="D521"/>
  <c r="G521"/>
  <c r="C521"/>
  <c r="J529"/>
  <c r="F529"/>
  <c r="B529"/>
  <c r="I529"/>
  <c r="E529"/>
  <c r="A529"/>
  <c r="H529"/>
  <c r="D529"/>
  <c r="G529"/>
  <c r="C529"/>
  <c r="J533"/>
  <c r="F533"/>
  <c r="B533"/>
  <c r="I533"/>
  <c r="E533"/>
  <c r="A533"/>
  <c r="H533"/>
  <c r="D533"/>
  <c r="G533"/>
  <c r="C533"/>
  <c r="J553"/>
  <c r="F553"/>
  <c r="B553"/>
  <c r="I553"/>
  <c r="E553"/>
  <c r="A553"/>
  <c r="H553"/>
  <c r="D553"/>
  <c r="G553"/>
  <c r="C553"/>
  <c r="I2"/>
  <c r="E2"/>
  <c r="A2"/>
  <c r="G2"/>
  <c r="B2"/>
  <c r="F2"/>
  <c r="J2"/>
  <c r="D2"/>
  <c r="I6"/>
  <c r="E6"/>
  <c r="A6"/>
  <c r="G6"/>
  <c r="B6"/>
  <c r="F6"/>
  <c r="J6"/>
  <c r="D6"/>
  <c r="I10"/>
  <c r="E10"/>
  <c r="A10"/>
  <c r="G10"/>
  <c r="B10"/>
  <c r="F10"/>
  <c r="J10"/>
  <c r="D10"/>
  <c r="I14"/>
  <c r="E14"/>
  <c r="A14"/>
  <c r="G14"/>
  <c r="B14"/>
  <c r="F14"/>
  <c r="J14"/>
  <c r="D14"/>
  <c r="I18"/>
  <c r="E18"/>
  <c r="A18"/>
  <c r="G18"/>
  <c r="B18"/>
  <c r="F18"/>
  <c r="J18"/>
  <c r="D18"/>
  <c r="I22"/>
  <c r="E22"/>
  <c r="A22"/>
  <c r="G22"/>
  <c r="B22"/>
  <c r="F22"/>
  <c r="J22"/>
  <c r="D22"/>
  <c r="I26"/>
  <c r="E26"/>
  <c r="A26"/>
  <c r="G26"/>
  <c r="B26"/>
  <c r="F26"/>
  <c r="J26"/>
  <c r="D26"/>
  <c r="I30"/>
  <c r="E30"/>
  <c r="A30"/>
  <c r="G30"/>
  <c r="B30"/>
  <c r="F30"/>
  <c r="J30"/>
  <c r="D30"/>
  <c r="I34"/>
  <c r="E34"/>
  <c r="A34"/>
  <c r="G34"/>
  <c r="B34"/>
  <c r="F34"/>
  <c r="J34"/>
  <c r="D34"/>
  <c r="I38"/>
  <c r="E38"/>
  <c r="A38"/>
  <c r="G38"/>
  <c r="B38"/>
  <c r="F38"/>
  <c r="J38"/>
  <c r="D38"/>
  <c r="I42"/>
  <c r="E42"/>
  <c r="A42"/>
  <c r="G42"/>
  <c r="B42"/>
  <c r="F42"/>
  <c r="J42"/>
  <c r="D42"/>
  <c r="I46"/>
  <c r="E46"/>
  <c r="A46"/>
  <c r="G46"/>
  <c r="B46"/>
  <c r="F46"/>
  <c r="J46"/>
  <c r="D46"/>
  <c r="I50"/>
  <c r="E50"/>
  <c r="A50"/>
  <c r="G50"/>
  <c r="B50"/>
  <c r="F50"/>
  <c r="J50"/>
  <c r="D50"/>
  <c r="I54"/>
  <c r="E54"/>
  <c r="A54"/>
  <c r="G54"/>
  <c r="B54"/>
  <c r="F54"/>
  <c r="J54"/>
  <c r="D54"/>
  <c r="I58"/>
  <c r="E58"/>
  <c r="A58"/>
  <c r="G58"/>
  <c r="B58"/>
  <c r="F58"/>
  <c r="J58"/>
  <c r="D58"/>
  <c r="I62"/>
  <c r="E62"/>
  <c r="A62"/>
  <c r="G62"/>
  <c r="B62"/>
  <c r="F62"/>
  <c r="J62"/>
  <c r="D62"/>
  <c r="I66"/>
  <c r="E66"/>
  <c r="A66"/>
  <c r="G66"/>
  <c r="B66"/>
  <c r="F66"/>
  <c r="J66"/>
  <c r="D66"/>
  <c r="I70"/>
  <c r="E70"/>
  <c r="A70"/>
  <c r="G70"/>
  <c r="B70"/>
  <c r="F70"/>
  <c r="J70"/>
  <c r="D70"/>
  <c r="I74"/>
  <c r="E74"/>
  <c r="A74"/>
  <c r="G74"/>
  <c r="B74"/>
  <c r="F74"/>
  <c r="J74"/>
  <c r="D74"/>
  <c r="I78"/>
  <c r="E78"/>
  <c r="A78"/>
  <c r="G78"/>
  <c r="B78"/>
  <c r="F78"/>
  <c r="J78"/>
  <c r="D78"/>
  <c r="I82"/>
  <c r="E82"/>
  <c r="A82"/>
  <c r="G82"/>
  <c r="B82"/>
  <c r="F82"/>
  <c r="J82"/>
  <c r="D82"/>
  <c r="I86"/>
  <c r="E86"/>
  <c r="A86"/>
  <c r="G86"/>
  <c r="B86"/>
  <c r="F86"/>
  <c r="J86"/>
  <c r="D86"/>
  <c r="I90"/>
  <c r="E90"/>
  <c r="A90"/>
  <c r="G90"/>
  <c r="B90"/>
  <c r="F90"/>
  <c r="J90"/>
  <c r="D90"/>
  <c r="I94"/>
  <c r="E94"/>
  <c r="A94"/>
  <c r="G94"/>
  <c r="B94"/>
  <c r="F94"/>
  <c r="J94"/>
  <c r="D94"/>
  <c r="I98"/>
  <c r="E98"/>
  <c r="A98"/>
  <c r="H98"/>
  <c r="D98"/>
  <c r="J98"/>
  <c r="B98"/>
  <c r="G98"/>
  <c r="F98"/>
  <c r="C98"/>
  <c r="I102"/>
  <c r="E102"/>
  <c r="A102"/>
  <c r="H102"/>
  <c r="D102"/>
  <c r="J102"/>
  <c r="B102"/>
  <c r="G102"/>
  <c r="F102"/>
  <c r="C102"/>
  <c r="I106"/>
  <c r="E106"/>
  <c r="A106"/>
  <c r="H106"/>
  <c r="D106"/>
  <c r="J106"/>
  <c r="B106"/>
  <c r="G106"/>
  <c r="F106"/>
  <c r="C106"/>
  <c r="I110"/>
  <c r="E110"/>
  <c r="A110"/>
  <c r="H110"/>
  <c r="D110"/>
  <c r="J110"/>
  <c r="B110"/>
  <c r="G110"/>
  <c r="F110"/>
  <c r="C110"/>
  <c r="I114"/>
  <c r="E114"/>
  <c r="A114"/>
  <c r="H114"/>
  <c r="D114"/>
  <c r="J114"/>
  <c r="B114"/>
  <c r="G114"/>
  <c r="F114"/>
  <c r="C114"/>
  <c r="I118"/>
  <c r="E118"/>
  <c r="A118"/>
  <c r="H118"/>
  <c r="D118"/>
  <c r="J118"/>
  <c r="B118"/>
  <c r="G118"/>
  <c r="F118"/>
  <c r="C118"/>
  <c r="I122"/>
  <c r="E122"/>
  <c r="A122"/>
  <c r="H122"/>
  <c r="D122"/>
  <c r="J122"/>
  <c r="B122"/>
  <c r="G122"/>
  <c r="F122"/>
  <c r="C122"/>
  <c r="I126"/>
  <c r="E126"/>
  <c r="A126"/>
  <c r="H126"/>
  <c r="D126"/>
  <c r="J126"/>
  <c r="B126"/>
  <c r="G126"/>
  <c r="F126"/>
  <c r="C126"/>
  <c r="I130"/>
  <c r="E130"/>
  <c r="A130"/>
  <c r="H130"/>
  <c r="D130"/>
  <c r="J130"/>
  <c r="B130"/>
  <c r="G130"/>
  <c r="F130"/>
  <c r="C130"/>
  <c r="I134"/>
  <c r="E134"/>
  <c r="A134"/>
  <c r="H134"/>
  <c r="D134"/>
  <c r="J134"/>
  <c r="B134"/>
  <c r="G134"/>
  <c r="F134"/>
  <c r="C134"/>
  <c r="I138"/>
  <c r="E138"/>
  <c r="A138"/>
  <c r="H138"/>
  <c r="D138"/>
  <c r="J138"/>
  <c r="B138"/>
  <c r="G138"/>
  <c r="F138"/>
  <c r="C138"/>
  <c r="I142"/>
  <c r="E142"/>
  <c r="A142"/>
  <c r="H142"/>
  <c r="D142"/>
  <c r="J142"/>
  <c r="B142"/>
  <c r="G142"/>
  <c r="F142"/>
  <c r="C142"/>
  <c r="I146"/>
  <c r="E146"/>
  <c r="A146"/>
  <c r="H146"/>
  <c r="D146"/>
  <c r="J146"/>
  <c r="B146"/>
  <c r="G146"/>
  <c r="F146"/>
  <c r="C146"/>
  <c r="I150"/>
  <c r="E150"/>
  <c r="A150"/>
  <c r="H150"/>
  <c r="D150"/>
  <c r="J150"/>
  <c r="B150"/>
  <c r="G150"/>
  <c r="F150"/>
  <c r="C150"/>
  <c r="I154"/>
  <c r="E154"/>
  <c r="A154"/>
  <c r="H154"/>
  <c r="D154"/>
  <c r="J154"/>
  <c r="B154"/>
  <c r="G154"/>
  <c r="F154"/>
  <c r="C154"/>
  <c r="I158"/>
  <c r="E158"/>
  <c r="A158"/>
  <c r="H158"/>
  <c r="D158"/>
  <c r="J158"/>
  <c r="B158"/>
  <c r="G158"/>
  <c r="F158"/>
  <c r="C158"/>
  <c r="I162"/>
  <c r="E162"/>
  <c r="A162"/>
  <c r="H162"/>
  <c r="D162"/>
  <c r="J162"/>
  <c r="B162"/>
  <c r="G162"/>
  <c r="F162"/>
  <c r="C162"/>
  <c r="I166"/>
  <c r="E166"/>
  <c r="A166"/>
  <c r="H166"/>
  <c r="D166"/>
  <c r="J166"/>
  <c r="B166"/>
  <c r="G166"/>
  <c r="F166"/>
  <c r="C166"/>
  <c r="I170"/>
  <c r="E170"/>
  <c r="A170"/>
  <c r="H170"/>
  <c r="D170"/>
  <c r="J170"/>
  <c r="B170"/>
  <c r="G170"/>
  <c r="F170"/>
  <c r="C170"/>
  <c r="I174"/>
  <c r="E174"/>
  <c r="A174"/>
  <c r="H174"/>
  <c r="D174"/>
  <c r="J174"/>
  <c r="B174"/>
  <c r="G174"/>
  <c r="F174"/>
  <c r="C174"/>
  <c r="I178"/>
  <c r="E178"/>
  <c r="A178"/>
  <c r="H178"/>
  <c r="D178"/>
  <c r="J178"/>
  <c r="B178"/>
  <c r="G178"/>
  <c r="F178"/>
  <c r="C178"/>
  <c r="I182"/>
  <c r="E182"/>
  <c r="A182"/>
  <c r="H182"/>
  <c r="D182"/>
  <c r="J182"/>
  <c r="B182"/>
  <c r="G182"/>
  <c r="F182"/>
  <c r="C182"/>
  <c r="I186"/>
  <c r="E186"/>
  <c r="A186"/>
  <c r="H186"/>
  <c r="D186"/>
  <c r="J186"/>
  <c r="B186"/>
  <c r="G186"/>
  <c r="F186"/>
  <c r="C186"/>
  <c r="I190"/>
  <c r="E190"/>
  <c r="A190"/>
  <c r="H190"/>
  <c r="D190"/>
  <c r="J190"/>
  <c r="B190"/>
  <c r="G190"/>
  <c r="F190"/>
  <c r="C190"/>
  <c r="I194"/>
  <c r="E194"/>
  <c r="A194"/>
  <c r="H194"/>
  <c r="D194"/>
  <c r="J194"/>
  <c r="B194"/>
  <c r="G194"/>
  <c r="F194"/>
  <c r="C194"/>
  <c r="I198"/>
  <c r="E198"/>
  <c r="A198"/>
  <c r="H198"/>
  <c r="D198"/>
  <c r="J198"/>
  <c r="B198"/>
  <c r="G198"/>
  <c r="F198"/>
  <c r="C198"/>
  <c r="I202"/>
  <c r="E202"/>
  <c r="A202"/>
  <c r="H202"/>
  <c r="D202"/>
  <c r="J202"/>
  <c r="B202"/>
  <c r="G202"/>
  <c r="F202"/>
  <c r="C202"/>
  <c r="I206"/>
  <c r="E206"/>
  <c r="A206"/>
  <c r="H206"/>
  <c r="D206"/>
  <c r="J206"/>
  <c r="B206"/>
  <c r="G206"/>
  <c r="F206"/>
  <c r="C206"/>
  <c r="J210"/>
  <c r="F210"/>
  <c r="B210"/>
  <c r="I210"/>
  <c r="E210"/>
  <c r="A210"/>
  <c r="H210"/>
  <c r="D210"/>
  <c r="G210"/>
  <c r="C210"/>
  <c r="J214"/>
  <c r="F214"/>
  <c r="B214"/>
  <c r="I214"/>
  <c r="E214"/>
  <c r="A214"/>
  <c r="H214"/>
  <c r="D214"/>
  <c r="G214"/>
  <c r="C214"/>
  <c r="J218"/>
  <c r="F218"/>
  <c r="B218"/>
  <c r="I218"/>
  <c r="E218"/>
  <c r="A218"/>
  <c r="H218"/>
  <c r="D218"/>
  <c r="G218"/>
  <c r="C218"/>
  <c r="J222"/>
  <c r="F222"/>
  <c r="B222"/>
  <c r="I222"/>
  <c r="E222"/>
  <c r="A222"/>
  <c r="H222"/>
  <c r="D222"/>
  <c r="G222"/>
  <c r="C222"/>
  <c r="J226"/>
  <c r="F226"/>
  <c r="B226"/>
  <c r="I226"/>
  <c r="E226"/>
  <c r="A226"/>
  <c r="H226"/>
  <c r="D226"/>
  <c r="G226"/>
  <c r="C226"/>
  <c r="J230"/>
  <c r="F230"/>
  <c r="B230"/>
  <c r="I230"/>
  <c r="E230"/>
  <c r="A230"/>
  <c r="H230"/>
  <c r="D230"/>
  <c r="G230"/>
  <c r="C230"/>
  <c r="J234"/>
  <c r="F234"/>
  <c r="B234"/>
  <c r="I234"/>
  <c r="E234"/>
  <c r="A234"/>
  <c r="H234"/>
  <c r="D234"/>
  <c r="G234"/>
  <c r="C234"/>
  <c r="J238"/>
  <c r="F238"/>
  <c r="B238"/>
  <c r="I238"/>
  <c r="E238"/>
  <c r="A238"/>
  <c r="H238"/>
  <c r="D238"/>
  <c r="G238"/>
  <c r="C238"/>
  <c r="J242"/>
  <c r="F242"/>
  <c r="B242"/>
  <c r="I242"/>
  <c r="E242"/>
  <c r="A242"/>
  <c r="H242"/>
  <c r="D242"/>
  <c r="G242"/>
  <c r="C242"/>
  <c r="J246"/>
  <c r="F246"/>
  <c r="B246"/>
  <c r="I246"/>
  <c r="E246"/>
  <c r="A246"/>
  <c r="H246"/>
  <c r="D246"/>
  <c r="G246"/>
  <c r="C246"/>
  <c r="J250"/>
  <c r="F250"/>
  <c r="B250"/>
  <c r="I250"/>
  <c r="E250"/>
  <c r="A250"/>
  <c r="H250"/>
  <c r="D250"/>
  <c r="G250"/>
  <c r="C250"/>
  <c r="J254"/>
  <c r="F254"/>
  <c r="B254"/>
  <c r="I254"/>
  <c r="E254"/>
  <c r="A254"/>
  <c r="H254"/>
  <c r="D254"/>
  <c r="G254"/>
  <c r="C254"/>
  <c r="J258"/>
  <c r="F258"/>
  <c r="B258"/>
  <c r="I258"/>
  <c r="E258"/>
  <c r="A258"/>
  <c r="H258"/>
  <c r="D258"/>
  <c r="G258"/>
  <c r="C258"/>
  <c r="J262"/>
  <c r="F262"/>
  <c r="B262"/>
  <c r="I262"/>
  <c r="E262"/>
  <c r="A262"/>
  <c r="H262"/>
  <c r="D262"/>
  <c r="G262"/>
  <c r="C262"/>
  <c r="J266"/>
  <c r="F266"/>
  <c r="B266"/>
  <c r="I266"/>
  <c r="E266"/>
  <c r="A266"/>
  <c r="H266"/>
  <c r="D266"/>
  <c r="G266"/>
  <c r="C266"/>
  <c r="J270"/>
  <c r="F270"/>
  <c r="B270"/>
  <c r="I270"/>
  <c r="E270"/>
  <c r="A270"/>
  <c r="H270"/>
  <c r="D270"/>
  <c r="G270"/>
  <c r="C270"/>
  <c r="J274"/>
  <c r="F274"/>
  <c r="B274"/>
  <c r="I274"/>
  <c r="E274"/>
  <c r="A274"/>
  <c r="H274"/>
  <c r="D274"/>
  <c r="G274"/>
  <c r="C274"/>
  <c r="J278"/>
  <c r="F278"/>
  <c r="B278"/>
  <c r="I278"/>
  <c r="E278"/>
  <c r="A278"/>
  <c r="H278"/>
  <c r="D278"/>
  <c r="G278"/>
  <c r="C278"/>
  <c r="J282"/>
  <c r="F282"/>
  <c r="B282"/>
  <c r="I282"/>
  <c r="E282"/>
  <c r="A282"/>
  <c r="H282"/>
  <c r="D282"/>
  <c r="G282"/>
  <c r="C282"/>
  <c r="J286"/>
  <c r="F286"/>
  <c r="B286"/>
  <c r="I286"/>
  <c r="E286"/>
  <c r="A286"/>
  <c r="H286"/>
  <c r="D286"/>
  <c r="G286"/>
  <c r="C286"/>
  <c r="J290"/>
  <c r="F290"/>
  <c r="B290"/>
  <c r="I290"/>
  <c r="E290"/>
  <c r="A290"/>
  <c r="H290"/>
  <c r="D290"/>
  <c r="G290"/>
  <c r="C290"/>
  <c r="J294"/>
  <c r="F294"/>
  <c r="B294"/>
  <c r="I294"/>
  <c r="E294"/>
  <c r="A294"/>
  <c r="H294"/>
  <c r="D294"/>
  <c r="G294"/>
  <c r="C294"/>
  <c r="J298"/>
  <c r="F298"/>
  <c r="B298"/>
  <c r="I298"/>
  <c r="E298"/>
  <c r="A298"/>
  <c r="H298"/>
  <c r="D298"/>
  <c r="G298"/>
  <c r="C298"/>
  <c r="J302"/>
  <c r="F302"/>
  <c r="B302"/>
  <c r="I302"/>
  <c r="E302"/>
  <c r="A302"/>
  <c r="H302"/>
  <c r="D302"/>
  <c r="G302"/>
  <c r="C302"/>
  <c r="J306"/>
  <c r="F306"/>
  <c r="B306"/>
  <c r="I306"/>
  <c r="E306"/>
  <c r="A306"/>
  <c r="H306"/>
  <c r="D306"/>
  <c r="G306"/>
  <c r="C306"/>
  <c r="J310"/>
  <c r="F310"/>
  <c r="B310"/>
  <c r="I310"/>
  <c r="E310"/>
  <c r="A310"/>
  <c r="H310"/>
  <c r="D310"/>
  <c r="G310"/>
  <c r="C310"/>
  <c r="J314"/>
  <c r="F314"/>
  <c r="B314"/>
  <c r="I314"/>
  <c r="E314"/>
  <c r="A314"/>
  <c r="H314"/>
  <c r="D314"/>
  <c r="G314"/>
  <c r="C314"/>
  <c r="J318"/>
  <c r="F318"/>
  <c r="B318"/>
  <c r="I318"/>
  <c r="E318"/>
  <c r="A318"/>
  <c r="H318"/>
  <c r="D318"/>
  <c r="G318"/>
  <c r="C318"/>
  <c r="J322"/>
  <c r="F322"/>
  <c r="B322"/>
  <c r="I322"/>
  <c r="E322"/>
  <c r="A322"/>
  <c r="H322"/>
  <c r="D322"/>
  <c r="G322"/>
  <c r="C322"/>
  <c r="J326"/>
  <c r="F326"/>
  <c r="B326"/>
  <c r="I326"/>
  <c r="E326"/>
  <c r="A326"/>
  <c r="H326"/>
  <c r="D326"/>
  <c r="G326"/>
  <c r="C326"/>
  <c r="J330"/>
  <c r="F330"/>
  <c r="B330"/>
  <c r="I330"/>
  <c r="E330"/>
  <c r="A330"/>
  <c r="H330"/>
  <c r="D330"/>
  <c r="G330"/>
  <c r="C330"/>
  <c r="J334"/>
  <c r="F334"/>
  <c r="B334"/>
  <c r="I334"/>
  <c r="E334"/>
  <c r="A334"/>
  <c r="H334"/>
  <c r="D334"/>
  <c r="G334"/>
  <c r="C334"/>
  <c r="J338"/>
  <c r="F338"/>
  <c r="B338"/>
  <c r="I338"/>
  <c r="E338"/>
  <c r="A338"/>
  <c r="H338"/>
  <c r="D338"/>
  <c r="G338"/>
  <c r="C338"/>
  <c r="J342"/>
  <c r="F342"/>
  <c r="B342"/>
  <c r="I342"/>
  <c r="E342"/>
  <c r="A342"/>
  <c r="H342"/>
  <c r="D342"/>
  <c r="G342"/>
  <c r="C342"/>
  <c r="J346"/>
  <c r="F346"/>
  <c r="B346"/>
  <c r="I346"/>
  <c r="E346"/>
  <c r="A346"/>
  <c r="H346"/>
  <c r="D346"/>
  <c r="G346"/>
  <c r="C346"/>
  <c r="J350"/>
  <c r="F350"/>
  <c r="B350"/>
  <c r="I350"/>
  <c r="E350"/>
  <c r="A350"/>
  <c r="H350"/>
  <c r="D350"/>
  <c r="G350"/>
  <c r="C350"/>
  <c r="J354"/>
  <c r="F354"/>
  <c r="B354"/>
  <c r="I354"/>
  <c r="E354"/>
  <c r="A354"/>
  <c r="H354"/>
  <c r="D354"/>
  <c r="G354"/>
  <c r="C354"/>
  <c r="J358"/>
  <c r="F358"/>
  <c r="B358"/>
  <c r="I358"/>
  <c r="E358"/>
  <c r="A358"/>
  <c r="H358"/>
  <c r="D358"/>
  <c r="G358"/>
  <c r="C358"/>
  <c r="J362"/>
  <c r="F362"/>
  <c r="B362"/>
  <c r="I362"/>
  <c r="E362"/>
  <c r="A362"/>
  <c r="H362"/>
  <c r="D362"/>
  <c r="G362"/>
  <c r="C362"/>
  <c r="J366"/>
  <c r="F366"/>
  <c r="B366"/>
  <c r="I366"/>
  <c r="E366"/>
  <c r="A366"/>
  <c r="H366"/>
  <c r="D366"/>
  <c r="G366"/>
  <c r="C366"/>
  <c r="J370"/>
  <c r="F370"/>
  <c r="B370"/>
  <c r="I370"/>
  <c r="E370"/>
  <c r="A370"/>
  <c r="H370"/>
  <c r="D370"/>
  <c r="G370"/>
  <c r="C370"/>
  <c r="J374"/>
  <c r="F374"/>
  <c r="B374"/>
  <c r="I374"/>
  <c r="E374"/>
  <c r="A374"/>
  <c r="H374"/>
  <c r="D374"/>
  <c r="G374"/>
  <c r="C374"/>
  <c r="J378"/>
  <c r="F378"/>
  <c r="B378"/>
  <c r="I378"/>
  <c r="E378"/>
  <c r="A378"/>
  <c r="H378"/>
  <c r="D378"/>
  <c r="G378"/>
  <c r="C378"/>
  <c r="J382"/>
  <c r="F382"/>
  <c r="B382"/>
  <c r="I382"/>
  <c r="E382"/>
  <c r="A382"/>
  <c r="H382"/>
  <c r="D382"/>
  <c r="G382"/>
  <c r="C382"/>
  <c r="J386"/>
  <c r="F386"/>
  <c r="B386"/>
  <c r="I386"/>
  <c r="E386"/>
  <c r="A386"/>
  <c r="H386"/>
  <c r="D386"/>
  <c r="G386"/>
  <c r="C386"/>
  <c r="J390"/>
  <c r="F390"/>
  <c r="B390"/>
  <c r="I390"/>
  <c r="E390"/>
  <c r="A390"/>
  <c r="H390"/>
  <c r="D390"/>
  <c r="G390"/>
  <c r="C390"/>
  <c r="I394"/>
  <c r="E394"/>
  <c r="A394"/>
  <c r="J394"/>
  <c r="D394"/>
  <c r="H394"/>
  <c r="C394"/>
  <c r="G394"/>
  <c r="B394"/>
  <c r="F394"/>
  <c r="I398"/>
  <c r="E398"/>
  <c r="A398"/>
  <c r="J398"/>
  <c r="D398"/>
  <c r="H398"/>
  <c r="C398"/>
  <c r="G398"/>
  <c r="B398"/>
  <c r="F398"/>
  <c r="J402"/>
  <c r="F402"/>
  <c r="B402"/>
  <c r="I402"/>
  <c r="E402"/>
  <c r="A402"/>
  <c r="G402"/>
  <c r="D402"/>
  <c r="C402"/>
  <c r="H402"/>
  <c r="J406"/>
  <c r="F406"/>
  <c r="B406"/>
  <c r="I406"/>
  <c r="E406"/>
  <c r="A406"/>
  <c r="G406"/>
  <c r="D406"/>
  <c r="C406"/>
  <c r="H406"/>
  <c r="J410"/>
  <c r="F410"/>
  <c r="B410"/>
  <c r="I410"/>
  <c r="E410"/>
  <c r="A410"/>
  <c r="G410"/>
  <c r="D410"/>
  <c r="C410"/>
  <c r="H410"/>
  <c r="J414"/>
  <c r="F414"/>
  <c r="B414"/>
  <c r="I414"/>
  <c r="E414"/>
  <c r="A414"/>
  <c r="G414"/>
  <c r="D414"/>
  <c r="C414"/>
  <c r="H414"/>
  <c r="J418"/>
  <c r="F418"/>
  <c r="B418"/>
  <c r="I418"/>
  <c r="E418"/>
  <c r="A418"/>
  <c r="G418"/>
  <c r="D418"/>
  <c r="C418"/>
  <c r="H418"/>
  <c r="J422"/>
  <c r="F422"/>
  <c r="B422"/>
  <c r="I422"/>
  <c r="E422"/>
  <c r="A422"/>
  <c r="G422"/>
  <c r="D422"/>
  <c r="C422"/>
  <c r="H422"/>
  <c r="J426"/>
  <c r="F426"/>
  <c r="B426"/>
  <c r="I426"/>
  <c r="E426"/>
  <c r="A426"/>
  <c r="G426"/>
  <c r="D426"/>
  <c r="C426"/>
  <c r="H426"/>
  <c r="J430"/>
  <c r="F430"/>
  <c r="B430"/>
  <c r="I430"/>
  <c r="E430"/>
  <c r="A430"/>
  <c r="G430"/>
  <c r="D430"/>
  <c r="C430"/>
  <c r="H430"/>
  <c r="J434"/>
  <c r="F434"/>
  <c r="B434"/>
  <c r="I434"/>
  <c r="E434"/>
  <c r="A434"/>
  <c r="G434"/>
  <c r="D434"/>
  <c r="C434"/>
  <c r="H434"/>
  <c r="J438"/>
  <c r="F438"/>
  <c r="B438"/>
  <c r="I438"/>
  <c r="E438"/>
  <c r="A438"/>
  <c r="G438"/>
  <c r="D438"/>
  <c r="C438"/>
  <c r="H438"/>
  <c r="J442"/>
  <c r="F442"/>
  <c r="B442"/>
  <c r="I442"/>
  <c r="E442"/>
  <c r="A442"/>
  <c r="G442"/>
  <c r="D442"/>
  <c r="C442"/>
  <c r="H442"/>
  <c r="J446"/>
  <c r="F446"/>
  <c r="B446"/>
  <c r="I446"/>
  <c r="E446"/>
  <c r="A446"/>
  <c r="G446"/>
  <c r="D446"/>
  <c r="C446"/>
  <c r="H446"/>
  <c r="J450"/>
  <c r="F450"/>
  <c r="B450"/>
  <c r="I450"/>
  <c r="E450"/>
  <c r="A450"/>
  <c r="G450"/>
  <c r="D450"/>
  <c r="C450"/>
  <c r="H450"/>
  <c r="J454"/>
  <c r="F454"/>
  <c r="B454"/>
  <c r="I454"/>
  <c r="E454"/>
  <c r="A454"/>
  <c r="H454"/>
  <c r="G454"/>
  <c r="D454"/>
  <c r="C454"/>
  <c r="J458"/>
  <c r="F458"/>
  <c r="B458"/>
  <c r="I458"/>
  <c r="E458"/>
  <c r="A458"/>
  <c r="H458"/>
  <c r="D458"/>
  <c r="G458"/>
  <c r="C458"/>
  <c r="J462"/>
  <c r="F462"/>
  <c r="B462"/>
  <c r="I462"/>
  <c r="E462"/>
  <c r="A462"/>
  <c r="H462"/>
  <c r="D462"/>
  <c r="G462"/>
  <c r="C462"/>
  <c r="J466"/>
  <c r="F466"/>
  <c r="B466"/>
  <c r="I466"/>
  <c r="E466"/>
  <c r="A466"/>
  <c r="H466"/>
  <c r="D466"/>
  <c r="G466"/>
  <c r="C466"/>
  <c r="J470"/>
  <c r="F470"/>
  <c r="B470"/>
  <c r="I470"/>
  <c r="E470"/>
  <c r="A470"/>
  <c r="H470"/>
  <c r="D470"/>
  <c r="G470"/>
  <c r="C470"/>
  <c r="J474"/>
  <c r="F474"/>
  <c r="B474"/>
  <c r="I474"/>
  <c r="E474"/>
  <c r="A474"/>
  <c r="H474"/>
  <c r="D474"/>
  <c r="G474"/>
  <c r="C474"/>
  <c r="J478"/>
  <c r="F478"/>
  <c r="B478"/>
  <c r="I478"/>
  <c r="E478"/>
  <c r="A478"/>
  <c r="H478"/>
  <c r="D478"/>
  <c r="G478"/>
  <c r="C478"/>
  <c r="J482"/>
  <c r="F482"/>
  <c r="B482"/>
  <c r="I482"/>
  <c r="E482"/>
  <c r="A482"/>
  <c r="H482"/>
  <c r="D482"/>
  <c r="G482"/>
  <c r="C482"/>
  <c r="J486"/>
  <c r="F486"/>
  <c r="B486"/>
  <c r="I486"/>
  <c r="E486"/>
  <c r="A486"/>
  <c r="H486"/>
  <c r="D486"/>
  <c r="G486"/>
  <c r="C486"/>
  <c r="J490"/>
  <c r="F490"/>
  <c r="B490"/>
  <c r="I490"/>
  <c r="E490"/>
  <c r="A490"/>
  <c r="H490"/>
  <c r="D490"/>
  <c r="G490"/>
  <c r="C490"/>
  <c r="J494"/>
  <c r="F494"/>
  <c r="B494"/>
  <c r="I494"/>
  <c r="E494"/>
  <c r="A494"/>
  <c r="H494"/>
  <c r="D494"/>
  <c r="G494"/>
  <c r="C494"/>
  <c r="J498"/>
  <c r="F498"/>
  <c r="B498"/>
  <c r="I498"/>
  <c r="E498"/>
  <c r="A498"/>
  <c r="H498"/>
  <c r="D498"/>
  <c r="G498"/>
  <c r="C498"/>
  <c r="J502"/>
  <c r="F502"/>
  <c r="B502"/>
  <c r="I502"/>
  <c r="E502"/>
  <c r="A502"/>
  <c r="H502"/>
  <c r="D502"/>
  <c r="G502"/>
  <c r="C502"/>
  <c r="J506"/>
  <c r="F506"/>
  <c r="B506"/>
  <c r="I506"/>
  <c r="E506"/>
  <c r="A506"/>
  <c r="H506"/>
  <c r="D506"/>
  <c r="G506"/>
  <c r="C506"/>
  <c r="J510"/>
  <c r="F510"/>
  <c r="B510"/>
  <c r="I510"/>
  <c r="E510"/>
  <c r="A510"/>
  <c r="H510"/>
  <c r="D510"/>
  <c r="G510"/>
  <c r="C510"/>
  <c r="J514"/>
  <c r="F514"/>
  <c r="B514"/>
  <c r="I514"/>
  <c r="E514"/>
  <c r="A514"/>
  <c r="H514"/>
  <c r="D514"/>
  <c r="G514"/>
  <c r="C514"/>
  <c r="J518"/>
  <c r="F518"/>
  <c r="B518"/>
  <c r="I518"/>
  <c r="E518"/>
  <c r="A518"/>
  <c r="H518"/>
  <c r="D518"/>
  <c r="G518"/>
  <c r="C518"/>
  <c r="J522"/>
  <c r="F522"/>
  <c r="B522"/>
  <c r="I522"/>
  <c r="E522"/>
  <c r="A522"/>
  <c r="H522"/>
  <c r="D522"/>
  <c r="G522"/>
  <c r="C522"/>
  <c r="J526"/>
  <c r="F526"/>
  <c r="B526"/>
  <c r="I526"/>
  <c r="E526"/>
  <c r="A526"/>
  <c r="H526"/>
  <c r="D526"/>
  <c r="G526"/>
  <c r="C526"/>
  <c r="J530"/>
  <c r="F530"/>
  <c r="B530"/>
  <c r="I530"/>
  <c r="E530"/>
  <c r="A530"/>
  <c r="H530"/>
  <c r="D530"/>
  <c r="G530"/>
  <c r="C530"/>
  <c r="J534"/>
  <c r="F534"/>
  <c r="B534"/>
  <c r="I534"/>
  <c r="E534"/>
  <c r="A534"/>
  <c r="H534"/>
  <c r="D534"/>
  <c r="G534"/>
  <c r="C534"/>
  <c r="J538"/>
  <c r="F538"/>
  <c r="B538"/>
  <c r="I538"/>
  <c r="E538"/>
  <c r="A538"/>
  <c r="H538"/>
  <c r="D538"/>
  <c r="G538"/>
  <c r="C538"/>
  <c r="J542"/>
  <c r="F542"/>
  <c r="B542"/>
  <c r="I542"/>
  <c r="E542"/>
  <c r="A542"/>
  <c r="H542"/>
  <c r="D542"/>
  <c r="G542"/>
  <c r="C542"/>
  <c r="J546"/>
  <c r="F546"/>
  <c r="B546"/>
  <c r="I546"/>
  <c r="E546"/>
  <c r="A546"/>
  <c r="H546"/>
  <c r="D546"/>
  <c r="G546"/>
  <c r="C546"/>
  <c r="J550"/>
  <c r="F550"/>
  <c r="B550"/>
  <c r="I550"/>
  <c r="E550"/>
  <c r="A550"/>
  <c r="H550"/>
  <c r="D550"/>
  <c r="G550"/>
  <c r="C550"/>
  <c r="J554"/>
  <c r="F554"/>
  <c r="B554"/>
  <c r="I554"/>
  <c r="E554"/>
  <c r="A554"/>
  <c r="H554"/>
  <c r="D554"/>
  <c r="G554"/>
  <c r="C554"/>
  <c r="J558"/>
  <c r="F558"/>
  <c r="B558"/>
  <c r="I558"/>
  <c r="E558"/>
  <c r="A558"/>
  <c r="H558"/>
  <c r="D558"/>
  <c r="G558"/>
  <c r="C558"/>
  <c r="J562"/>
  <c r="F562"/>
  <c r="B562"/>
  <c r="I562"/>
  <c r="E562"/>
  <c r="A562"/>
  <c r="H562"/>
  <c r="D562"/>
  <c r="G562"/>
  <c r="C562"/>
  <c r="J566"/>
  <c r="F566"/>
  <c r="B566"/>
  <c r="I566"/>
  <c r="E566"/>
  <c r="A566"/>
  <c r="H566"/>
  <c r="D566"/>
  <c r="G566"/>
  <c r="C566"/>
  <c r="J570"/>
  <c r="F570"/>
  <c r="B570"/>
  <c r="I570"/>
  <c r="E570"/>
  <c r="A570"/>
  <c r="H570"/>
  <c r="D570"/>
  <c r="G570"/>
  <c r="C570"/>
  <c r="J574"/>
  <c r="F574"/>
  <c r="B574"/>
  <c r="I574"/>
  <c r="E574"/>
  <c r="A574"/>
  <c r="H574"/>
  <c r="D574"/>
  <c r="G574"/>
  <c r="C574"/>
  <c r="J578"/>
  <c r="F578"/>
  <c r="B578"/>
  <c r="I578"/>
  <c r="E578"/>
  <c r="A578"/>
  <c r="H578"/>
  <c r="D578"/>
  <c r="G578"/>
  <c r="C578"/>
  <c r="J582"/>
  <c r="F582"/>
  <c r="B582"/>
  <c r="I582"/>
  <c r="E582"/>
  <c r="A582"/>
  <c r="H582"/>
  <c r="D582"/>
  <c r="G582"/>
  <c r="C582"/>
  <c r="J586"/>
  <c r="F586"/>
  <c r="B586"/>
  <c r="G586"/>
  <c r="A586"/>
  <c r="E586"/>
  <c r="I586"/>
  <c r="D586"/>
  <c r="H586"/>
  <c r="C586"/>
  <c r="J590"/>
  <c r="F590"/>
  <c r="B590"/>
  <c r="G590"/>
  <c r="A590"/>
  <c r="E590"/>
  <c r="I590"/>
  <c r="D590"/>
  <c r="H590"/>
  <c r="C590"/>
  <c r="J594"/>
  <c r="F594"/>
  <c r="B594"/>
  <c r="G594"/>
  <c r="A594"/>
  <c r="E594"/>
  <c r="I594"/>
  <c r="D594"/>
  <c r="H594"/>
  <c r="C594"/>
  <c r="J598"/>
  <c r="F598"/>
  <c r="B598"/>
  <c r="G598"/>
  <c r="A598"/>
  <c r="E598"/>
  <c r="I598"/>
  <c r="D598"/>
  <c r="H598"/>
  <c r="C598"/>
  <c r="I602"/>
  <c r="E602"/>
  <c r="A602"/>
  <c r="J602"/>
  <c r="D602"/>
  <c r="F602"/>
  <c r="C602"/>
  <c r="H602"/>
  <c r="B602"/>
  <c r="G602"/>
  <c r="I606"/>
  <c r="E606"/>
  <c r="A606"/>
  <c r="J606"/>
  <c r="D606"/>
  <c r="C606"/>
  <c r="H606"/>
  <c r="B606"/>
  <c r="G606"/>
  <c r="F606"/>
  <c r="I610"/>
  <c r="E610"/>
  <c r="A610"/>
  <c r="G610"/>
  <c r="C610"/>
  <c r="D610"/>
  <c r="B610"/>
  <c r="J610"/>
  <c r="H610"/>
  <c r="F610"/>
  <c r="I614"/>
  <c r="E614"/>
  <c r="A614"/>
  <c r="G614"/>
  <c r="C614"/>
  <c r="D614"/>
  <c r="F614"/>
  <c r="B614"/>
  <c r="J614"/>
  <c r="H614"/>
  <c r="I618"/>
  <c r="E618"/>
  <c r="A618"/>
  <c r="G618"/>
  <c r="C618"/>
  <c r="D618"/>
  <c r="H618"/>
  <c r="F618"/>
  <c r="B618"/>
  <c r="J618"/>
  <c r="I622"/>
  <c r="E622"/>
  <c r="A622"/>
  <c r="G622"/>
  <c r="C622"/>
  <c r="D622"/>
  <c r="J622"/>
  <c r="H622"/>
  <c r="F622"/>
  <c r="B622"/>
  <c r="I626"/>
  <c r="E626"/>
  <c r="A626"/>
  <c r="G626"/>
  <c r="C626"/>
  <c r="F626"/>
  <c r="D626"/>
  <c r="B626"/>
  <c r="J626"/>
  <c r="H626"/>
  <c r="I630"/>
  <c r="E630"/>
  <c r="A630"/>
  <c r="G630"/>
  <c r="C630"/>
  <c r="F630"/>
  <c r="D630"/>
  <c r="J630"/>
  <c r="H630"/>
  <c r="B630"/>
  <c r="I634"/>
  <c r="E634"/>
  <c r="A634"/>
  <c r="G634"/>
  <c r="C634"/>
  <c r="F634"/>
  <c r="D634"/>
  <c r="B634"/>
  <c r="J634"/>
  <c r="H634"/>
  <c r="I638"/>
  <c r="E638"/>
  <c r="A638"/>
  <c r="G638"/>
  <c r="C638"/>
  <c r="F638"/>
  <c r="D638"/>
  <c r="J638"/>
  <c r="H638"/>
  <c r="B638"/>
  <c r="I642"/>
  <c r="E642"/>
  <c r="A642"/>
  <c r="G642"/>
  <c r="C642"/>
  <c r="F642"/>
  <c r="D642"/>
  <c r="B642"/>
  <c r="J642"/>
  <c r="H642"/>
  <c r="I646"/>
  <c r="E646"/>
  <c r="A646"/>
  <c r="G646"/>
  <c r="C646"/>
  <c r="F646"/>
  <c r="D646"/>
  <c r="J646"/>
  <c r="H646"/>
  <c r="B646"/>
  <c r="I650"/>
  <c r="E650"/>
  <c r="A650"/>
  <c r="G650"/>
  <c r="C650"/>
  <c r="F650"/>
  <c r="D650"/>
  <c r="B650"/>
  <c r="J650"/>
  <c r="H650"/>
  <c r="I654"/>
  <c r="E654"/>
  <c r="A654"/>
  <c r="G654"/>
  <c r="C654"/>
  <c r="F654"/>
  <c r="D654"/>
  <c r="J654"/>
  <c r="H654"/>
  <c r="B654"/>
  <c r="I658"/>
  <c r="E658"/>
  <c r="A658"/>
  <c r="H658"/>
  <c r="D658"/>
  <c r="G658"/>
  <c r="C658"/>
  <c r="B658"/>
  <c r="J658"/>
  <c r="F658"/>
  <c r="I662"/>
  <c r="E662"/>
  <c r="A662"/>
  <c r="H662"/>
  <c r="D662"/>
  <c r="G662"/>
  <c r="C662"/>
  <c r="B662"/>
  <c r="J662"/>
  <c r="F662"/>
  <c r="I666"/>
  <c r="E666"/>
  <c r="A666"/>
  <c r="H666"/>
  <c r="D666"/>
  <c r="G666"/>
  <c r="C666"/>
  <c r="B666"/>
  <c r="J666"/>
  <c r="F666"/>
  <c r="I670"/>
  <c r="E670"/>
  <c r="A670"/>
  <c r="H670"/>
  <c r="D670"/>
  <c r="G670"/>
  <c r="C670"/>
  <c r="B670"/>
  <c r="J670"/>
  <c r="F670"/>
  <c r="I674"/>
  <c r="E674"/>
  <c r="A674"/>
  <c r="H674"/>
  <c r="D674"/>
  <c r="G674"/>
  <c r="C674"/>
  <c r="B674"/>
  <c r="J674"/>
  <c r="F674"/>
  <c r="I678"/>
  <c r="E678"/>
  <c r="A678"/>
  <c r="H678"/>
  <c r="D678"/>
  <c r="G678"/>
  <c r="C678"/>
  <c r="B678"/>
  <c r="J678"/>
  <c r="F678"/>
  <c r="H682"/>
  <c r="D682"/>
  <c r="I682"/>
  <c r="C682"/>
  <c r="G682"/>
  <c r="B682"/>
  <c r="F682"/>
  <c r="A682"/>
  <c r="J682"/>
  <c r="E682"/>
  <c r="H686"/>
  <c r="D686"/>
  <c r="I686"/>
  <c r="C686"/>
  <c r="G686"/>
  <c r="B686"/>
  <c r="F686"/>
  <c r="A686"/>
  <c r="J686"/>
  <c r="E686"/>
  <c r="H690"/>
  <c r="D690"/>
  <c r="I690"/>
  <c r="C690"/>
  <c r="G690"/>
  <c r="B690"/>
  <c r="F690"/>
  <c r="A690"/>
  <c r="J690"/>
  <c r="E690"/>
  <c r="H694"/>
  <c r="D694"/>
  <c r="I694"/>
  <c r="C694"/>
  <c r="G694"/>
  <c r="B694"/>
  <c r="F694"/>
  <c r="A694"/>
  <c r="J694"/>
  <c r="E694"/>
  <c r="H698"/>
  <c r="D698"/>
  <c r="G698"/>
  <c r="C698"/>
  <c r="J698"/>
  <c r="B698"/>
  <c r="I698"/>
  <c r="A698"/>
  <c r="F698"/>
  <c r="E698"/>
  <c r="H702"/>
  <c r="D702"/>
  <c r="G702"/>
  <c r="C702"/>
  <c r="J702"/>
  <c r="B702"/>
  <c r="I702"/>
  <c r="A702"/>
  <c r="F702"/>
  <c r="E702"/>
  <c r="H706"/>
  <c r="D706"/>
  <c r="G706"/>
  <c r="C706"/>
  <c r="J706"/>
  <c r="B706"/>
  <c r="I706"/>
  <c r="A706"/>
  <c r="F706"/>
  <c r="E706"/>
  <c r="H710"/>
  <c r="D710"/>
  <c r="G710"/>
  <c r="C710"/>
  <c r="J710"/>
  <c r="B710"/>
  <c r="I710"/>
  <c r="A710"/>
  <c r="F710"/>
  <c r="E710"/>
  <c r="H714"/>
  <c r="D714"/>
  <c r="G714"/>
  <c r="C714"/>
  <c r="J714"/>
  <c r="B714"/>
  <c r="I714"/>
  <c r="A714"/>
  <c r="F714"/>
  <c r="E714"/>
  <c r="H718"/>
  <c r="D718"/>
  <c r="G718"/>
  <c r="C718"/>
  <c r="J718"/>
  <c r="F718"/>
  <c r="B718"/>
  <c r="I718"/>
  <c r="E718"/>
  <c r="A718"/>
  <c r="H722"/>
  <c r="D722"/>
  <c r="G722"/>
  <c r="C722"/>
  <c r="J722"/>
  <c r="F722"/>
  <c r="B722"/>
  <c r="I722"/>
  <c r="E722"/>
  <c r="A722"/>
  <c r="H726"/>
  <c r="D726"/>
  <c r="G726"/>
  <c r="C726"/>
  <c r="J726"/>
  <c r="F726"/>
  <c r="B726"/>
  <c r="I726"/>
  <c r="E726"/>
  <c r="A726"/>
  <c r="H730"/>
  <c r="D730"/>
  <c r="G730"/>
  <c r="C730"/>
  <c r="J730"/>
  <c r="F730"/>
  <c r="B730"/>
  <c r="I730"/>
  <c r="E730"/>
  <c r="A730"/>
  <c r="H734"/>
  <c r="D734"/>
  <c r="G734"/>
  <c r="C734"/>
  <c r="J734"/>
  <c r="F734"/>
  <c r="B734"/>
  <c r="I734"/>
  <c r="E734"/>
  <c r="A734"/>
  <c r="H738"/>
  <c r="D738"/>
  <c r="G738"/>
  <c r="C738"/>
  <c r="J738"/>
  <c r="F738"/>
  <c r="B738"/>
  <c r="I738"/>
  <c r="E738"/>
  <c r="A738"/>
  <c r="H742"/>
  <c r="D742"/>
  <c r="G742"/>
  <c r="C742"/>
  <c r="J742"/>
  <c r="F742"/>
  <c r="B742"/>
  <c r="I742"/>
  <c r="E742"/>
  <c r="A742"/>
  <c r="H746"/>
  <c r="D746"/>
  <c r="G746"/>
  <c r="C746"/>
  <c r="J746"/>
  <c r="F746"/>
  <c r="B746"/>
  <c r="I746"/>
  <c r="E746"/>
  <c r="A746"/>
  <c r="J750"/>
  <c r="F750"/>
  <c r="I750"/>
  <c r="D750"/>
  <c r="H750"/>
  <c r="C750"/>
  <c r="G750"/>
  <c r="B750"/>
  <c r="E750"/>
  <c r="A750"/>
  <c r="J754"/>
  <c r="F754"/>
  <c r="B754"/>
  <c r="I754"/>
  <c r="D754"/>
  <c r="H754"/>
  <c r="C754"/>
  <c r="G754"/>
  <c r="A754"/>
  <c r="E754"/>
  <c r="J758"/>
  <c r="F758"/>
  <c r="B758"/>
  <c r="I758"/>
  <c r="D758"/>
  <c r="H758"/>
  <c r="C758"/>
  <c r="G758"/>
  <c r="A758"/>
  <c r="E758"/>
  <c r="J762"/>
  <c r="F762"/>
  <c r="B762"/>
  <c r="I762"/>
  <c r="D762"/>
  <c r="H762"/>
  <c r="C762"/>
  <c r="G762"/>
  <c r="A762"/>
  <c r="E762"/>
  <c r="J766"/>
  <c r="F766"/>
  <c r="B766"/>
  <c r="I766"/>
  <c r="D766"/>
  <c r="H766"/>
  <c r="C766"/>
  <c r="G766"/>
  <c r="A766"/>
  <c r="E766"/>
  <c r="J770"/>
  <c r="F770"/>
  <c r="B770"/>
  <c r="I770"/>
  <c r="D770"/>
  <c r="H770"/>
  <c r="C770"/>
  <c r="G770"/>
  <c r="A770"/>
  <c r="E770"/>
  <c r="J774"/>
  <c r="F774"/>
  <c r="B774"/>
  <c r="I774"/>
  <c r="D774"/>
  <c r="H774"/>
  <c r="C774"/>
  <c r="G774"/>
  <c r="A774"/>
  <c r="E774"/>
  <c r="J778"/>
  <c r="F778"/>
  <c r="B778"/>
  <c r="I778"/>
  <c r="D778"/>
  <c r="H778"/>
  <c r="C778"/>
  <c r="G778"/>
  <c r="A778"/>
  <c r="E778"/>
  <c r="J782"/>
  <c r="F782"/>
  <c r="B782"/>
  <c r="E782"/>
  <c r="I782"/>
  <c r="D782"/>
  <c r="C782"/>
  <c r="A782"/>
  <c r="H782"/>
  <c r="G782"/>
  <c r="J786"/>
  <c r="F786"/>
  <c r="B786"/>
  <c r="E786"/>
  <c r="I786"/>
  <c r="D786"/>
  <c r="H786"/>
  <c r="G786"/>
  <c r="C786"/>
  <c r="A786"/>
  <c r="J790"/>
  <c r="F790"/>
  <c r="B790"/>
  <c r="E790"/>
  <c r="I790"/>
  <c r="D790"/>
  <c r="C790"/>
  <c r="A790"/>
  <c r="H790"/>
  <c r="G790"/>
  <c r="J794"/>
  <c r="F794"/>
  <c r="B794"/>
  <c r="E794"/>
  <c r="I794"/>
  <c r="D794"/>
  <c r="H794"/>
  <c r="G794"/>
  <c r="C794"/>
  <c r="A794"/>
  <c r="J798"/>
  <c r="F798"/>
  <c r="B798"/>
  <c r="E798"/>
  <c r="I798"/>
  <c r="D798"/>
  <c r="C798"/>
  <c r="A798"/>
  <c r="H798"/>
  <c r="G798"/>
  <c r="J802"/>
  <c r="F802"/>
  <c r="B802"/>
  <c r="G802"/>
  <c r="A802"/>
  <c r="E802"/>
  <c r="I802"/>
  <c r="D802"/>
  <c r="H802"/>
  <c r="C802"/>
  <c r="J806"/>
  <c r="F806"/>
  <c r="B806"/>
  <c r="G806"/>
  <c r="A806"/>
  <c r="E806"/>
  <c r="I806"/>
  <c r="D806"/>
  <c r="H806"/>
  <c r="C806"/>
  <c r="J810"/>
  <c r="F810"/>
  <c r="B810"/>
  <c r="G810"/>
  <c r="A810"/>
  <c r="E810"/>
  <c r="I810"/>
  <c r="D810"/>
  <c r="C810"/>
  <c r="H810"/>
  <c r="J814"/>
  <c r="F814"/>
  <c r="B814"/>
  <c r="G814"/>
  <c r="A814"/>
  <c r="E814"/>
  <c r="I814"/>
  <c r="D814"/>
  <c r="H814"/>
  <c r="C814"/>
  <c r="J818"/>
  <c r="F818"/>
  <c r="B818"/>
  <c r="G818"/>
  <c r="A818"/>
  <c r="E818"/>
  <c r="I818"/>
  <c r="D818"/>
  <c r="H818"/>
  <c r="C818"/>
  <c r="J822"/>
  <c r="F822"/>
  <c r="B822"/>
  <c r="G822"/>
  <c r="A822"/>
  <c r="E822"/>
  <c r="I822"/>
  <c r="D822"/>
  <c r="H822"/>
  <c r="C822"/>
  <c r="J826"/>
  <c r="F826"/>
  <c r="B826"/>
  <c r="G826"/>
  <c r="A826"/>
  <c r="E826"/>
  <c r="I826"/>
  <c r="D826"/>
  <c r="C826"/>
  <c r="H826"/>
  <c r="J830"/>
  <c r="F830"/>
  <c r="B830"/>
  <c r="G830"/>
  <c r="A830"/>
  <c r="E830"/>
  <c r="I830"/>
  <c r="D830"/>
  <c r="H830"/>
  <c r="C830"/>
  <c r="J834"/>
  <c r="F834"/>
  <c r="B834"/>
  <c r="G834"/>
  <c r="A834"/>
  <c r="E834"/>
  <c r="I834"/>
  <c r="D834"/>
  <c r="H834"/>
  <c r="C834"/>
  <c r="J838"/>
  <c r="F838"/>
  <c r="B838"/>
  <c r="I838"/>
  <c r="D838"/>
  <c r="H838"/>
  <c r="C838"/>
  <c r="A838"/>
  <c r="G838"/>
  <c r="E838"/>
  <c r="J842"/>
  <c r="F842"/>
  <c r="B842"/>
  <c r="I842"/>
  <c r="D842"/>
  <c r="H842"/>
  <c r="C842"/>
  <c r="G842"/>
  <c r="E842"/>
  <c r="A842"/>
  <c r="J846"/>
  <c r="F846"/>
  <c r="B846"/>
  <c r="I846"/>
  <c r="D846"/>
  <c r="H846"/>
  <c r="C846"/>
  <c r="A846"/>
  <c r="G846"/>
  <c r="E846"/>
  <c r="J850"/>
  <c r="F850"/>
  <c r="B850"/>
  <c r="I850"/>
  <c r="D850"/>
  <c r="H850"/>
  <c r="C850"/>
  <c r="G850"/>
  <c r="E850"/>
  <c r="A850"/>
  <c r="J854"/>
  <c r="F854"/>
  <c r="B854"/>
  <c r="I854"/>
  <c r="D854"/>
  <c r="H854"/>
  <c r="C854"/>
  <c r="A854"/>
  <c r="G854"/>
  <c r="E854"/>
  <c r="J858"/>
  <c r="F858"/>
  <c r="B858"/>
  <c r="I858"/>
  <c r="D858"/>
  <c r="H858"/>
  <c r="C858"/>
  <c r="G858"/>
  <c r="E858"/>
  <c r="A858"/>
  <c r="J862"/>
  <c r="F862"/>
  <c r="B862"/>
  <c r="I862"/>
  <c r="D862"/>
  <c r="H862"/>
  <c r="C862"/>
  <c r="A862"/>
  <c r="G862"/>
  <c r="E862"/>
  <c r="J866"/>
  <c r="F866"/>
  <c r="B866"/>
  <c r="I866"/>
  <c r="D866"/>
  <c r="H866"/>
  <c r="C866"/>
  <c r="G866"/>
  <c r="E866"/>
  <c r="A866"/>
  <c r="J870"/>
  <c r="F870"/>
  <c r="B870"/>
  <c r="I870"/>
  <c r="D870"/>
  <c r="H870"/>
  <c r="C870"/>
  <c r="A870"/>
  <c r="G870"/>
  <c r="E870"/>
  <c r="J874"/>
  <c r="F874"/>
  <c r="B874"/>
  <c r="I874"/>
  <c r="D874"/>
  <c r="H874"/>
  <c r="C874"/>
  <c r="G874"/>
  <c r="E874"/>
  <c r="A874"/>
  <c r="J878"/>
  <c r="F878"/>
  <c r="B878"/>
  <c r="I878"/>
  <c r="D878"/>
  <c r="H878"/>
  <c r="C878"/>
  <c r="A878"/>
  <c r="G878"/>
  <c r="E878"/>
  <c r="J882"/>
  <c r="F882"/>
  <c r="B882"/>
  <c r="I882"/>
  <c r="D882"/>
  <c r="H882"/>
  <c r="C882"/>
  <c r="G882"/>
  <c r="E882"/>
  <c r="A882"/>
  <c r="J886"/>
  <c r="F886"/>
  <c r="B886"/>
  <c r="I886"/>
  <c r="D886"/>
  <c r="H886"/>
  <c r="C886"/>
  <c r="A886"/>
  <c r="G886"/>
  <c r="E886"/>
  <c r="J890"/>
  <c r="F890"/>
  <c r="B890"/>
  <c r="I890"/>
  <c r="D890"/>
  <c r="H890"/>
  <c r="C890"/>
  <c r="G890"/>
  <c r="A890"/>
  <c r="E890"/>
  <c r="J894"/>
  <c r="F894"/>
  <c r="B894"/>
  <c r="I894"/>
  <c r="D894"/>
  <c r="H894"/>
  <c r="C894"/>
  <c r="G894"/>
  <c r="A894"/>
  <c r="E894"/>
  <c r="I898"/>
  <c r="F898"/>
  <c r="B898"/>
  <c r="J898"/>
  <c r="D898"/>
  <c r="H898"/>
  <c r="C898"/>
  <c r="G898"/>
  <c r="A898"/>
  <c r="E898"/>
  <c r="I902"/>
  <c r="E902"/>
  <c r="A902"/>
  <c r="F902"/>
  <c r="H902"/>
  <c r="B902"/>
  <c r="G902"/>
  <c r="D902"/>
  <c r="J902"/>
  <c r="C902"/>
  <c r="I906"/>
  <c r="E906"/>
  <c r="A906"/>
  <c r="F906"/>
  <c r="G906"/>
  <c r="D906"/>
  <c r="J906"/>
  <c r="C906"/>
  <c r="H906"/>
  <c r="B906"/>
  <c r="I910"/>
  <c r="E910"/>
  <c r="A910"/>
  <c r="F910"/>
  <c r="D910"/>
  <c r="J910"/>
  <c r="C910"/>
  <c r="H910"/>
  <c r="B910"/>
  <c r="G910"/>
  <c r="I914"/>
  <c r="E914"/>
  <c r="A914"/>
  <c r="F914"/>
  <c r="J914"/>
  <c r="C914"/>
  <c r="H914"/>
  <c r="B914"/>
  <c r="G914"/>
  <c r="D914"/>
  <c r="I918"/>
  <c r="E918"/>
  <c r="A918"/>
  <c r="F918"/>
  <c r="H918"/>
  <c r="B918"/>
  <c r="G918"/>
  <c r="D918"/>
  <c r="J918"/>
  <c r="C918"/>
  <c r="I922"/>
  <c r="E922"/>
  <c r="A922"/>
  <c r="F922"/>
  <c r="G922"/>
  <c r="D922"/>
  <c r="J922"/>
  <c r="C922"/>
  <c r="H922"/>
  <c r="B922"/>
  <c r="I926"/>
  <c r="E926"/>
  <c r="A926"/>
  <c r="F926"/>
  <c r="D926"/>
  <c r="J926"/>
  <c r="C926"/>
  <c r="H926"/>
  <c r="B926"/>
  <c r="G926"/>
  <c r="I930"/>
  <c r="E930"/>
  <c r="A930"/>
  <c r="F930"/>
  <c r="J930"/>
  <c r="C930"/>
  <c r="H930"/>
  <c r="B930"/>
  <c r="G930"/>
  <c r="D930"/>
  <c r="I934"/>
  <c r="E934"/>
  <c r="A934"/>
  <c r="F934"/>
  <c r="H934"/>
  <c r="B934"/>
  <c r="G934"/>
  <c r="D934"/>
  <c r="J934"/>
  <c r="C934"/>
  <c r="I938"/>
  <c r="E938"/>
  <c r="A938"/>
  <c r="F938"/>
  <c r="H938"/>
  <c r="B938"/>
  <c r="C938"/>
  <c r="J938"/>
  <c r="G938"/>
  <c r="D938"/>
  <c r="I942"/>
  <c r="E942"/>
  <c r="A942"/>
  <c r="F942"/>
  <c r="G942"/>
  <c r="C942"/>
  <c r="J942"/>
  <c r="B942"/>
  <c r="H942"/>
  <c r="D942"/>
  <c r="I946"/>
  <c r="E946"/>
  <c r="A946"/>
  <c r="F946"/>
  <c r="G946"/>
  <c r="D946"/>
  <c r="C946"/>
  <c r="B946"/>
  <c r="J946"/>
  <c r="H946"/>
  <c r="C2"/>
  <c r="B3"/>
  <c r="F4"/>
  <c r="J5"/>
  <c r="H6"/>
  <c r="G7"/>
  <c r="D17"/>
  <c r="C18"/>
  <c r="B19"/>
  <c r="F20"/>
  <c r="J21"/>
  <c r="H22"/>
  <c r="G23"/>
  <c r="D33"/>
  <c r="C34"/>
  <c r="B35"/>
  <c r="F36"/>
  <c r="J37"/>
  <c r="H38"/>
  <c r="G39"/>
  <c r="D49"/>
  <c r="C50"/>
  <c r="B51"/>
  <c r="F52"/>
  <c r="J53"/>
  <c r="H54"/>
  <c r="G55"/>
  <c r="D65"/>
  <c r="C66"/>
  <c r="B67"/>
  <c r="F68"/>
  <c r="J69"/>
  <c r="H70"/>
  <c r="G71"/>
  <c r="D81"/>
  <c r="C82"/>
  <c r="B83"/>
  <c r="F84"/>
  <c r="J85"/>
  <c r="H86"/>
  <c r="G87"/>
  <c r="B97"/>
  <c r="I952"/>
  <c r="E952"/>
  <c r="A952"/>
  <c r="H952"/>
  <c r="C952"/>
  <c r="J952"/>
  <c r="B952"/>
  <c r="G952"/>
  <c r="F952"/>
  <c r="D952"/>
  <c r="H956"/>
  <c r="J956"/>
  <c r="E956"/>
  <c r="A956"/>
  <c r="I956"/>
  <c r="C956"/>
  <c r="G956"/>
  <c r="F956"/>
  <c r="D956"/>
  <c r="B956"/>
  <c r="H960"/>
  <c r="D960"/>
  <c r="J960"/>
  <c r="E960"/>
  <c r="I960"/>
  <c r="B960"/>
  <c r="G960"/>
  <c r="F960"/>
  <c r="C960"/>
  <c r="A960"/>
  <c r="H964"/>
  <c r="D964"/>
  <c r="J964"/>
  <c r="E964"/>
  <c r="I964"/>
  <c r="B964"/>
  <c r="G964"/>
  <c r="F964"/>
  <c r="C964"/>
  <c r="A964"/>
  <c r="H968"/>
  <c r="D968"/>
  <c r="J968"/>
  <c r="E968"/>
  <c r="I968"/>
  <c r="B968"/>
  <c r="G968"/>
  <c r="F968"/>
  <c r="C968"/>
  <c r="A968"/>
  <c r="H972"/>
  <c r="D972"/>
  <c r="J972"/>
  <c r="E972"/>
  <c r="I972"/>
  <c r="B972"/>
  <c r="G972"/>
  <c r="F972"/>
  <c r="C972"/>
  <c r="A972"/>
  <c r="H976"/>
  <c r="D976"/>
  <c r="J976"/>
  <c r="E976"/>
  <c r="I976"/>
  <c r="B976"/>
  <c r="G976"/>
  <c r="F976"/>
  <c r="C976"/>
  <c r="A976"/>
  <c r="H980"/>
  <c r="D980"/>
  <c r="J980"/>
  <c r="E980"/>
  <c r="I980"/>
  <c r="B980"/>
  <c r="G980"/>
  <c r="F980"/>
  <c r="C980"/>
  <c r="A980"/>
  <c r="H984"/>
  <c r="D984"/>
  <c r="J984"/>
  <c r="E984"/>
  <c r="I984"/>
  <c r="B984"/>
  <c r="G984"/>
  <c r="F984"/>
  <c r="C984"/>
  <c r="A984"/>
  <c r="H988"/>
  <c r="D988"/>
  <c r="J988"/>
  <c r="E988"/>
  <c r="I988"/>
  <c r="B988"/>
  <c r="G988"/>
  <c r="F988"/>
  <c r="C988"/>
  <c r="A988"/>
  <c r="H992"/>
  <c r="D992"/>
  <c r="J992"/>
  <c r="E992"/>
  <c r="I992"/>
  <c r="B992"/>
  <c r="G992"/>
  <c r="F992"/>
  <c r="C992"/>
  <c r="A992"/>
  <c r="H996"/>
  <c r="D996"/>
  <c r="J996"/>
  <c r="E996"/>
  <c r="I996"/>
  <c r="B996"/>
  <c r="G996"/>
  <c r="F996"/>
  <c r="C996"/>
  <c r="A996"/>
  <c r="H1000"/>
  <c r="D1000"/>
  <c r="J1000"/>
  <c r="E1000"/>
  <c r="I1000"/>
  <c r="B1000"/>
  <c r="G1000"/>
  <c r="F1000"/>
  <c r="C1000"/>
  <c r="A1000"/>
  <c r="H1004"/>
  <c r="D1004"/>
  <c r="J1004"/>
  <c r="E1004"/>
  <c r="I1004"/>
  <c r="B1004"/>
  <c r="G1004"/>
  <c r="F1004"/>
  <c r="C1004"/>
  <c r="A1004"/>
  <c r="H1008"/>
  <c r="D1008"/>
  <c r="J1008"/>
  <c r="E1008"/>
  <c r="I1008"/>
  <c r="B1008"/>
  <c r="G1008"/>
  <c r="F1008"/>
  <c r="C1008"/>
  <c r="A1008"/>
  <c r="H1012"/>
  <c r="D1012"/>
  <c r="J1012"/>
  <c r="E1012"/>
  <c r="I1012"/>
  <c r="B1012"/>
  <c r="G1012"/>
  <c r="F1012"/>
  <c r="C1012"/>
  <c r="A1012"/>
  <c r="H1016"/>
  <c r="D1016"/>
  <c r="J1016"/>
  <c r="E1016"/>
  <c r="I1016"/>
  <c r="B1016"/>
  <c r="G1016"/>
  <c r="F1016"/>
  <c r="C1016"/>
  <c r="A1016"/>
  <c r="H1020"/>
  <c r="D1020"/>
  <c r="J1020"/>
  <c r="E1020"/>
  <c r="I1020"/>
  <c r="C1020"/>
  <c r="B1020"/>
  <c r="F1020"/>
  <c r="A1020"/>
  <c r="G1020"/>
  <c r="H1024"/>
  <c r="D1024"/>
  <c r="J1024"/>
  <c r="E1024"/>
  <c r="I1024"/>
  <c r="C1024"/>
  <c r="B1024"/>
  <c r="F1024"/>
  <c r="A1024"/>
  <c r="G1024"/>
  <c r="H1028"/>
  <c r="D1028"/>
  <c r="J1028"/>
  <c r="E1028"/>
  <c r="I1028"/>
  <c r="C1028"/>
  <c r="B1028"/>
  <c r="F1028"/>
  <c r="A1028"/>
  <c r="G1028"/>
  <c r="H969"/>
  <c r="D969"/>
  <c r="G969"/>
  <c r="B969"/>
  <c r="J969"/>
  <c r="C969"/>
  <c r="E969"/>
  <c r="A969"/>
  <c r="I969"/>
  <c r="F969"/>
  <c r="H973"/>
  <c r="D973"/>
  <c r="G973"/>
  <c r="B973"/>
  <c r="J973"/>
  <c r="C973"/>
  <c r="E973"/>
  <c r="A973"/>
  <c r="I973"/>
  <c r="F973"/>
  <c r="H977"/>
  <c r="D977"/>
  <c r="G977"/>
  <c r="B977"/>
  <c r="J977"/>
  <c r="C977"/>
  <c r="E977"/>
  <c r="A977"/>
  <c r="I977"/>
  <c r="F977"/>
  <c r="H981"/>
  <c r="D981"/>
  <c r="G981"/>
  <c r="B981"/>
  <c r="J981"/>
  <c r="C981"/>
  <c r="E981"/>
  <c r="A981"/>
  <c r="I981"/>
  <c r="F981"/>
  <c r="H985"/>
  <c r="D985"/>
  <c r="G985"/>
  <c r="B985"/>
  <c r="J985"/>
  <c r="C985"/>
  <c r="E985"/>
  <c r="A985"/>
  <c r="I985"/>
  <c r="F985"/>
  <c r="H989"/>
  <c r="D989"/>
  <c r="G989"/>
  <c r="B989"/>
  <c r="J989"/>
  <c r="C989"/>
  <c r="E989"/>
  <c r="A989"/>
  <c r="I989"/>
  <c r="F989"/>
  <c r="H993"/>
  <c r="D993"/>
  <c r="G993"/>
  <c r="B993"/>
  <c r="J993"/>
  <c r="C993"/>
  <c r="E993"/>
  <c r="A993"/>
  <c r="I993"/>
  <c r="F993"/>
  <c r="H997"/>
  <c r="D997"/>
  <c r="G997"/>
  <c r="B997"/>
  <c r="J997"/>
  <c r="C997"/>
  <c r="E997"/>
  <c r="A997"/>
  <c r="I997"/>
  <c r="F997"/>
  <c r="H1001"/>
  <c r="D1001"/>
  <c r="G1001"/>
  <c r="B1001"/>
  <c r="J1001"/>
  <c r="C1001"/>
  <c r="E1001"/>
  <c r="A1001"/>
  <c r="I1001"/>
  <c r="F1001"/>
  <c r="H1005"/>
  <c r="D1005"/>
  <c r="G1005"/>
  <c r="B1005"/>
  <c r="J1005"/>
  <c r="C1005"/>
  <c r="E1005"/>
  <c r="A1005"/>
  <c r="I1005"/>
  <c r="F1005"/>
  <c r="H1009"/>
  <c r="D1009"/>
  <c r="G1009"/>
  <c r="B1009"/>
  <c r="J1009"/>
  <c r="C1009"/>
  <c r="E1009"/>
  <c r="A1009"/>
  <c r="I1009"/>
  <c r="F1009"/>
  <c r="H1013"/>
  <c r="D1013"/>
  <c r="G1013"/>
  <c r="B1013"/>
  <c r="J1013"/>
  <c r="C1013"/>
  <c r="E1013"/>
  <c r="A1013"/>
  <c r="I1013"/>
  <c r="F1013"/>
  <c r="H1017"/>
  <c r="D1017"/>
  <c r="G1017"/>
  <c r="B1017"/>
  <c r="J1017"/>
  <c r="C1017"/>
  <c r="E1017"/>
  <c r="A1017"/>
  <c r="I1017"/>
  <c r="F1017"/>
  <c r="H1021"/>
  <c r="D1021"/>
  <c r="G1021"/>
  <c r="B1021"/>
  <c r="F1021"/>
  <c r="A1021"/>
  <c r="J1021"/>
  <c r="C1021"/>
  <c r="I1021"/>
  <c r="E1021"/>
  <c r="H1025"/>
  <c r="D1025"/>
  <c r="G1025"/>
  <c r="B1025"/>
  <c r="F1025"/>
  <c r="A1025"/>
  <c r="J1025"/>
  <c r="C1025"/>
  <c r="I1025"/>
  <c r="E1025"/>
  <c r="H1029"/>
  <c r="D1029"/>
  <c r="G1029"/>
  <c r="B1029"/>
  <c r="F1029"/>
  <c r="A1029"/>
  <c r="J1029"/>
  <c r="C1029"/>
  <c r="I1029"/>
  <c r="E1029"/>
  <c r="I950"/>
  <c r="E950"/>
  <c r="A950"/>
  <c r="F950"/>
  <c r="G950"/>
  <c r="D950"/>
  <c r="H950"/>
  <c r="C950"/>
  <c r="B950"/>
  <c r="J950"/>
  <c r="I954"/>
  <c r="E954"/>
  <c r="A954"/>
  <c r="F954"/>
  <c r="D954"/>
  <c r="J954"/>
  <c r="C954"/>
  <c r="H954"/>
  <c r="G954"/>
  <c r="B954"/>
  <c r="H958"/>
  <c r="D958"/>
  <c r="J958"/>
  <c r="E958"/>
  <c r="I958"/>
  <c r="B958"/>
  <c r="G958"/>
  <c r="F958"/>
  <c r="C958"/>
  <c r="A958"/>
  <c r="H962"/>
  <c r="D962"/>
  <c r="J962"/>
  <c r="E962"/>
  <c r="I962"/>
  <c r="B962"/>
  <c r="G962"/>
  <c r="F962"/>
  <c r="C962"/>
  <c r="A962"/>
  <c r="H966"/>
  <c r="D966"/>
  <c r="J966"/>
  <c r="E966"/>
  <c r="I966"/>
  <c r="B966"/>
  <c r="G966"/>
  <c r="F966"/>
  <c r="C966"/>
  <c r="A966"/>
  <c r="H970"/>
  <c r="D970"/>
  <c r="J970"/>
  <c r="E970"/>
  <c r="I970"/>
  <c r="B970"/>
  <c r="G970"/>
  <c r="F970"/>
  <c r="C970"/>
  <c r="A970"/>
  <c r="H974"/>
  <c r="D974"/>
  <c r="J974"/>
  <c r="E974"/>
  <c r="I974"/>
  <c r="B974"/>
  <c r="G974"/>
  <c r="F974"/>
  <c r="C974"/>
  <c r="A974"/>
  <c r="H978"/>
  <c r="D978"/>
  <c r="J978"/>
  <c r="E978"/>
  <c r="I978"/>
  <c r="B978"/>
  <c r="G978"/>
  <c r="F978"/>
  <c r="C978"/>
  <c r="A978"/>
  <c r="H982"/>
  <c r="D982"/>
  <c r="J982"/>
  <c r="E982"/>
  <c r="I982"/>
  <c r="B982"/>
  <c r="G982"/>
  <c r="F982"/>
  <c r="C982"/>
  <c r="A982"/>
  <c r="H986"/>
  <c r="D986"/>
  <c r="J986"/>
  <c r="E986"/>
  <c r="I986"/>
  <c r="B986"/>
  <c r="G986"/>
  <c r="F986"/>
  <c r="C986"/>
  <c r="A986"/>
  <c r="H990"/>
  <c r="D990"/>
  <c r="J990"/>
  <c r="E990"/>
  <c r="I990"/>
  <c r="B990"/>
  <c r="G990"/>
  <c r="F990"/>
  <c r="C990"/>
  <c r="A990"/>
  <c r="H994"/>
  <c r="D994"/>
  <c r="J994"/>
  <c r="E994"/>
  <c r="I994"/>
  <c r="B994"/>
  <c r="G994"/>
  <c r="F994"/>
  <c r="C994"/>
  <c r="A994"/>
  <c r="H998"/>
  <c r="D998"/>
  <c r="J998"/>
  <c r="E998"/>
  <c r="I998"/>
  <c r="B998"/>
  <c r="G998"/>
  <c r="F998"/>
  <c r="C998"/>
  <c r="A998"/>
  <c r="H1002"/>
  <c r="D1002"/>
  <c r="J1002"/>
  <c r="E1002"/>
  <c r="I1002"/>
  <c r="B1002"/>
  <c r="G1002"/>
  <c r="F1002"/>
  <c r="C1002"/>
  <c r="A1002"/>
  <c r="H1006"/>
  <c r="D1006"/>
  <c r="J1006"/>
  <c r="E1006"/>
  <c r="I1006"/>
  <c r="B1006"/>
  <c r="G1006"/>
  <c r="F1006"/>
  <c r="C1006"/>
  <c r="A1006"/>
  <c r="H1010"/>
  <c r="D1010"/>
  <c r="J1010"/>
  <c r="E1010"/>
  <c r="I1010"/>
  <c r="B1010"/>
  <c r="G1010"/>
  <c r="F1010"/>
  <c r="C1010"/>
  <c r="A1010"/>
  <c r="H1014"/>
  <c r="D1014"/>
  <c r="J1014"/>
  <c r="E1014"/>
  <c r="I1014"/>
  <c r="B1014"/>
  <c r="G1014"/>
  <c r="F1014"/>
  <c r="C1014"/>
  <c r="A1014"/>
  <c r="H1018"/>
  <c r="D1018"/>
  <c r="J1018"/>
  <c r="E1018"/>
  <c r="I1018"/>
  <c r="C1018"/>
  <c r="B1018"/>
  <c r="G1018"/>
  <c r="F1018"/>
  <c r="A1018"/>
  <c r="H1022"/>
  <c r="D1022"/>
  <c r="J1022"/>
  <c r="E1022"/>
  <c r="I1022"/>
  <c r="C1022"/>
  <c r="B1022"/>
  <c r="G1022"/>
  <c r="F1022"/>
  <c r="A1022"/>
  <c r="H1026"/>
  <c r="D1026"/>
  <c r="J1026"/>
  <c r="E1026"/>
  <c r="I1026"/>
  <c r="C1026"/>
  <c r="B1026"/>
  <c r="G1026"/>
  <c r="F1026"/>
  <c r="A1026"/>
  <c r="H1030"/>
  <c r="D1030"/>
  <c r="J1030"/>
  <c r="E1030"/>
  <c r="I1030"/>
  <c r="C1030"/>
  <c r="B1030"/>
  <c r="G1030"/>
  <c r="F1030"/>
  <c r="A1030"/>
  <c r="K2100" l="1"/>
  <c r="L2100"/>
  <c r="H2100"/>
  <c r="D2100"/>
  <c r="G2100"/>
  <c r="C2100"/>
  <c r="J2100"/>
  <c r="A2100"/>
  <c r="F2100"/>
  <c r="E2100"/>
  <c r="B2100"/>
  <c r="I2100"/>
</calcChain>
</file>

<file path=xl/connections.xml><?xml version="1.0" encoding="utf-8"?>
<connections xmlns="http://schemas.openxmlformats.org/spreadsheetml/2006/main">
  <connection id="1" keepAlive="1" name="ModelConnection_ExternalData_1" description="Модель данных" type="5" refreshedVersion="6" minRefreshableVersion="5" saveData="1">
    <dbPr connection="Data Model Connection" command="01 10 20211" commandType="3"/>
    <extLst>
      <ext xmlns:x15="http://schemas.microsoft.com/office/spreadsheetml/2010/11/main" uri="{DE250136-89BD-433C-8126-D09CA5730AF9}">
        <x15:connection id="" model="1"/>
      </ext>
    </extLst>
  </connection>
  <connection id="2" keepAlive="1" name="ModelConnection_ExternalData_11" description="Модель данных" type="5" refreshedVersion="6" minRefreshableVersion="5" saveData="1">
    <dbPr connection="Data Model Connection" command="temp1" commandType="3"/>
    <extLst>
      <ext xmlns:x15="http://schemas.microsoft.com/office/spreadsheetml/2010/11/main" uri="{DE250136-89BD-433C-8126-D09CA5730AF9}">
        <x15:connection id="" model="1"/>
      </ext>
    </extLst>
  </connection>
  <connection id="3" keepAlive="1" name="ModelConnection_ExternalData_12" description="Модель данных" type="5" refreshedVersion="6" minRefreshableVersion="5" saveData="1">
    <dbPr connection="Data Model Connection" command="temp1  08" commandType="3"/>
    <extLst>
      <ext xmlns:x15="http://schemas.microsoft.com/office/spreadsheetml/2010/11/main" uri="{DE250136-89BD-433C-8126-D09CA5730AF9}">
        <x15:connection id="" model="1"/>
      </ext>
    </extLst>
  </connection>
  <connection id="4" keepAlive="1" name="ModelConnection_ExternalData_13" description="Модель данных" type="5" refreshedVersion="6" minRefreshableVersion="5" saveData="1">
    <dbPr connection="Data Model Connection" command="БАЗА_tutl" commandType="3"/>
    <extLst>
      <ext xmlns:x15="http://schemas.microsoft.com/office/spreadsheetml/2010/11/main" uri="{DE250136-89BD-433C-8126-D09CA5730AF9}">
        <x15:connection id="" model="1"/>
      </ext>
    </extLst>
  </connection>
  <connection id="5" keepAlive="1" name="ModelConnection_ExternalData_14" description="Модель данных" type="5" refreshedVersion="6" minRefreshableVersion="5" saveData="1">
    <dbPr connection="Data Model Connection" command="temp10 1" commandType="3"/>
    <extLst>
      <ext xmlns:x15="http://schemas.microsoft.com/office/spreadsheetml/2010/11/main" uri="{DE250136-89BD-433C-8126-D09CA5730AF9}">
        <x15:connection id="" model="1"/>
      </ext>
    </extLst>
  </connection>
  <connection id="6" keepAlive="1" name="ThisWorkbookDataModel" description="Модель данных"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7" name="Запрос — 01 10 2021" description="Соединение с запросом &quot;01 10 2021&quot; в книге." type="100" refreshedVersion="6" minRefreshableVersion="5">
    <extLst>
      <ext xmlns:x15="http://schemas.microsoft.com/office/spreadsheetml/2010/11/main" uri="{DE250136-89BD-433C-8126-D09CA5730AF9}">
        <x15:connection id="531491b0-ed69-4221-91a9-17fc08013256"/>
      </ext>
    </extLst>
  </connection>
  <connection id="8" keepAlive="1" name="Запрос — stok" description="Соединение с запросом &quot;stok&quot; в книге." type="5" refreshedVersion="0" background="1">
    <dbPr connection="Provider=Microsoft.Mashup.OleDb.1;Data Source=$Workbook$;Location=stok;Extended Properties=&quot;&quot;" command="SELECT * FROM [stok]"/>
  </connection>
  <connection id="9" keepAlive="1" name="Запрос — temp10" description="Соединение с запросом &quot;temp10&quot; в книге." type="5" refreshedVersion="0" background="1">
    <dbPr connection="Provider=Microsoft.Mashup.OleDb.1;Data Source=$Workbook$;Location=temp10;Extended Properties=&quot;&quot;" command="SELECT * FROM [temp10]"/>
  </connection>
  <connection id="10" name="Запрос — temp10 1" description="Соединение с запросом &quot;temp10 1&quot; в книге." type="100" refreshedVersion="6" minRefreshableVersion="5">
    <extLst>
      <ext xmlns:x15="http://schemas.microsoft.com/office/spreadsheetml/2010/11/main" uri="{DE250136-89BD-433C-8126-D09CA5730AF9}">
        <x15:connection id="037ce746-b5e8-4718-815c-9416bd05e248"/>
      </ext>
    </extLst>
  </connection>
  <connection id="11" keepAlive="1" name="Запрос — tutl" description="Соединение с запросом &quot;tutl&quot; в книге." type="5" refreshedVersion="0" background="1">
    <dbPr connection="Provider=Microsoft.Mashup.OleDb.1;Data Source=$Workbook$;Location=tutl;Extended Properties=&quot;&quot;" command="SELECT * FROM [tutl]"/>
  </connection>
  <connection id="12" name="Запрос — БАЗА_tutl" description="Соединение с запросом &quot;БАЗА_tutl&quot; в книге." type="100" refreshedVersion="6" minRefreshableVersion="5">
    <extLst>
      <ext xmlns:x15="http://schemas.microsoft.com/office/spreadsheetml/2010/11/main" uri="{DE250136-89BD-433C-8126-D09CA5730AF9}">
        <x15:connection id="0a77120b-e933-4379-9369-67b3351999bb"/>
      </ext>
    </extLst>
  </connection>
</connections>
</file>

<file path=xl/sharedStrings.xml><?xml version="1.0" encoding="utf-8"?>
<sst xmlns="http://schemas.openxmlformats.org/spreadsheetml/2006/main" count="13350" uniqueCount="2824">
  <si>
    <t>Прочитайте інструкцію до кінця.</t>
  </si>
  <si>
    <t>Забороняється:</t>
  </si>
  <si>
    <t>змінювати заголовки таблиць</t>
  </si>
  <si>
    <t>вилучати графи таблиць</t>
  </si>
  <si>
    <t>додавати графи таблиць</t>
  </si>
  <si>
    <t>відміняти паролі листів та книги</t>
  </si>
  <si>
    <t>вносити дані шляхом копіювання з таблиць інших файлів</t>
  </si>
  <si>
    <t xml:space="preserve">відправляти звіт без заповнення усіх полів Листа "Титул" </t>
  </si>
  <si>
    <t>Заповнення Листа "Титул"</t>
  </si>
  <si>
    <r>
      <rPr>
        <sz val="11"/>
        <color rgb="FF1E4E79"/>
        <rFont val="Arial"/>
        <family val="2"/>
        <charset val="204"/>
      </rPr>
      <t xml:space="preserve">Усі поля листа "Титул" є обов'язковими для заповнення". </t>
    </r>
    <r>
      <rPr>
        <b/>
        <sz val="11"/>
        <color rgb="FFFF0000"/>
        <rFont val="Arial"/>
        <family val="2"/>
        <charset val="204"/>
      </rPr>
      <t>При відсутності заповного листа "ТИТУЛ"  розрахунок по інших листах буде неможливим.</t>
    </r>
  </si>
  <si>
    <t>Поле "Регіон" заповнюється виключно з випадаючого списку.</t>
  </si>
  <si>
    <t>Після заповнення поля "Регіон" данні про відповідальну особу з'являться автоматично. Якщо дані не відповідають дійсності їх необхідно відкорегувати.</t>
  </si>
  <si>
    <t>У випадку коли після заповнення поля "Регіон", у клітинах з даними про відповідальну особу з'являється запис "нема даних", потрібно внести відповідні актуальні дані</t>
  </si>
  <si>
    <t>Заповнення Листа "Залишки в регіоні"</t>
  </si>
  <si>
    <t>Заповнення проводиться по кожній серії препарату, що був розподілений до регіону та є в наявності</t>
  </si>
  <si>
    <t>Серія препарту обовязково вибирається із випадаючого списку клітин графи "Серія". Після вибору серії дані у графах "Міжнародна непатентована назва"; "Торгівельна назва"; "Виробник"; "Термін придатності" будуть заповнені автоматично. (Серії препаратів, дані про документи, згідно з якими був проведений розподіл можливо внести шляхом копіювання виключно з файлу попереднього звіту)</t>
  </si>
  <si>
    <t>В графі "Тип документу про розподіл, передачу, перерозподіл тощо" може бути внесена інформація виключно з випадаючого списку або шляхом копіювання виключно з файлу попереднього звіту.</t>
  </si>
  <si>
    <t>В графі "Номер наказу МОЗ про розподіл (або іншого документу)" дані про наказ МОЗу про розподіл можна вибрати з випадаючого списку.  В такому разі дані про дату видання наказу будуть проставлені автоматично. 
При виборі іншого праметру дані про реєстраційні номери документу можна не зазначати</t>
  </si>
  <si>
    <r>
      <rPr>
        <sz val="11"/>
        <color rgb="FF1E4E79"/>
        <rFont val="Arial"/>
        <family val="2"/>
        <charset val="204"/>
      </rPr>
      <t xml:space="preserve">В графі "Кількість доз однієї серії придатної до використання вакцини, що знаходиться в області (пункти щеплення, лікувально профілактичні заклади, районні склади)" вказується кількість доз вакцини що знаходяться у всіх лікувальних закладах, </t>
    </r>
    <r>
      <rPr>
        <b/>
        <sz val="11"/>
        <color rgb="FF1E4E79"/>
        <rFont val="Arial"/>
        <family val="2"/>
        <charset val="204"/>
      </rPr>
      <t>та яка є придатною до використання</t>
    </r>
  </si>
  <si>
    <r>
      <rPr>
        <sz val="11"/>
        <color rgb="FF1E4E79"/>
        <rFont val="Arial"/>
        <family val="2"/>
        <charset val="204"/>
      </rPr>
      <t xml:space="preserve">У графі "Кількість доз вакцини, що не були використані у звітному місяці у звязку із закінченням терміну придатності" вказується тільки </t>
    </r>
    <r>
      <rPr>
        <b/>
        <sz val="11"/>
        <color rgb="FF1E4E79"/>
        <rFont val="Arial"/>
        <family val="2"/>
        <charset val="204"/>
      </rPr>
      <t>кількість доз вакцини термін придатності якої закінчився у звітномі місяці та які не були використані у зв'язку з цим.</t>
    </r>
    <r>
      <rPr>
        <sz val="11"/>
        <color rgb="FF1E4E79"/>
        <rFont val="Arial"/>
        <family val="2"/>
        <charset val="204"/>
      </rPr>
      <t xml:space="preserve"> </t>
    </r>
    <r>
      <rPr>
        <b/>
        <sz val="11"/>
        <color rgb="FFFF0000"/>
        <rFont val="Arial"/>
        <family val="2"/>
        <charset val="204"/>
      </rPr>
      <t>Кількость доз вакцини, термін придатності яких закінчився у іншому звітньому періоді не вказуються.</t>
    </r>
  </si>
  <si>
    <r>
      <rPr>
        <sz val="11"/>
        <color rgb="FF1E4E79"/>
        <rFont val="Arial"/>
        <family val="2"/>
        <charset val="204"/>
      </rPr>
      <t>В графІ "Кількість доз однієї серії  придатної до використання вакцини, що знаходиться на зберіганні тільки на обласному складі" вказується тільки кількість доз вакцини, що зберігається на обласному складі</t>
    </r>
    <r>
      <rPr>
        <b/>
        <sz val="11"/>
        <color rgb="FF1E4E79"/>
        <rFont val="Arial"/>
        <family val="2"/>
        <charset val="204"/>
      </rPr>
      <t xml:space="preserve"> та яка є придатною до використання</t>
    </r>
  </si>
  <si>
    <t>Дані графи "Загальна кількість в області, доз" формуються автоматично із суми двох попередніх граф</t>
  </si>
  <si>
    <t>Заповнення Листа "Використання"</t>
  </si>
  <si>
    <r>
      <rPr>
        <sz val="11"/>
        <color rgb="FF833C0B"/>
        <rFont val="Arial"/>
        <family val="2"/>
        <charset val="204"/>
      </rPr>
      <t>В графі "Кількість  зроблених у звітному місяці щеплень" вказується</t>
    </r>
    <r>
      <rPr>
        <b/>
        <sz val="11"/>
        <color rgb="FF833C0B"/>
        <rFont val="Arial"/>
        <family val="2"/>
        <charset val="204"/>
      </rPr>
      <t xml:space="preserve"> кількість зроблених щеплень</t>
    </r>
    <r>
      <rPr>
        <sz val="11"/>
        <color rgb="FF833C0B"/>
        <rFont val="Arial"/>
        <family val="2"/>
        <charset val="204"/>
      </rPr>
      <t xml:space="preserve"> </t>
    </r>
    <r>
      <rPr>
        <sz val="11"/>
        <color rgb="FFFF0000"/>
        <rFont val="Arial"/>
        <family val="2"/>
        <charset val="204"/>
      </rPr>
      <t>(не осіб, що були щеплені)</t>
    </r>
    <r>
      <rPr>
        <sz val="11"/>
        <color rgb="FF833C0B"/>
        <rFont val="Arial"/>
        <family val="2"/>
        <charset val="204"/>
      </rPr>
      <t xml:space="preserve"> всіма вакцинами, що віднесені до зазначеної </t>
    </r>
    <r>
      <rPr>
        <b/>
        <sz val="11"/>
        <color rgb="FF833C0B"/>
        <rFont val="Arial"/>
        <family val="2"/>
        <charset val="204"/>
      </rPr>
      <t>Непатентованої міжнародної назви (МНН)
без розбивки за торгівельними назвами</t>
    </r>
  </si>
  <si>
    <r>
      <rPr>
        <sz val="11"/>
        <color rgb="FF833C0B"/>
        <rFont val="Arial"/>
        <family val="2"/>
        <charset val="204"/>
      </rPr>
      <t xml:space="preserve">В графі "Використано доз за звітний місяць" вказується </t>
    </r>
    <r>
      <rPr>
        <b/>
        <sz val="11"/>
        <color rgb="FF833C0B"/>
        <rFont val="Arial"/>
        <family val="2"/>
        <charset val="204"/>
      </rPr>
      <t>кількість використаних для проведння щеплень</t>
    </r>
    <r>
      <rPr>
        <sz val="11"/>
        <color rgb="FF833C0B"/>
        <rFont val="Arial"/>
        <family val="2"/>
        <charset val="204"/>
      </rPr>
      <t xml:space="preserve"> доз враховуючи втрати з різних причин.</t>
    </r>
    <r>
      <rPr>
        <b/>
        <sz val="11"/>
        <color rgb="FF833C0B"/>
        <rFont val="Arial"/>
        <family val="2"/>
        <charset val="204"/>
      </rPr>
      <t xml:space="preserve"> </t>
    </r>
    <r>
      <rPr>
        <sz val="11"/>
        <color rgb="FFFF0000"/>
        <rFont val="Arial"/>
        <family val="2"/>
        <charset val="204"/>
      </rPr>
      <t>Кількость вакцини у якої закінчився термін придатності</t>
    </r>
    <r>
      <rPr>
        <b/>
        <sz val="11"/>
        <color rgb="FFFF0000"/>
        <rFont val="Arial"/>
        <family val="2"/>
        <charset val="204"/>
      </rPr>
      <t xml:space="preserve"> не вказується.</t>
    </r>
  </si>
  <si>
    <t xml:space="preserve">Графа "Залишок на початок звітного періоду, доз" заповнюється на національному рівні (при першому заповнені звіту - дані віддсутні, залишки на кінець звітного періоду не будуть відображатися - це нормально). </t>
  </si>
  <si>
    <t>В графі "Надійшло в регіон з національного рівня або інших регіонів протягом звітного місяця, доз" вказується кількість доз, що були поставлені до регіону з національного рівня або були перерозподілені з інших регіонів у звітному місяці</t>
  </si>
  <si>
    <t>В графі "Передано до інших регіонів протягом звітного місяця, доз" вказується кількість доз, що були передані до інших регіонів у звітному місяці</t>
  </si>
  <si>
    <t>Не можна додавати нові позиції МНН або змінювати зазначені у графі "Міжнародна непатентована назва"</t>
  </si>
  <si>
    <t xml:space="preserve">Не можна додавати нові рядки </t>
  </si>
  <si>
    <r>
      <rPr>
        <sz val="11"/>
        <color rgb="FF833C0B"/>
        <rFont val="Arial"/>
        <family val="2"/>
        <charset val="204"/>
      </rPr>
      <t xml:space="preserve">Всі </t>
    </r>
    <r>
      <rPr>
        <b/>
        <sz val="11"/>
        <color rgb="FF833C0B"/>
        <rFont val="Arial"/>
        <family val="2"/>
        <charset val="204"/>
      </rPr>
      <t>дані вносять цілим числом</t>
    </r>
    <r>
      <rPr>
        <sz val="11"/>
        <color rgb="FF833C0B"/>
        <rFont val="Arial"/>
        <family val="2"/>
        <charset val="204"/>
      </rPr>
      <t xml:space="preserve"> без додавання будь яких приміток, текстових або спеціальних символів</t>
    </r>
  </si>
  <si>
    <t>Лист "Залишки на національному складі" не заповнюється (дані вносяться на національному рівні)- використовується для розрахунків за необхідністю</t>
  </si>
  <si>
    <t>Лист "Середній показник використання" не заповнюється (дані вносяться на національному рівні)- використовується для розрахунків за необхідністю</t>
  </si>
  <si>
    <t>З усіма питання щодо використання файлу та складанню звіту звертатися за телефоном 050-603-75-98 Ігор Миколайович Стариченко (i.starychenko@phc.org.ua)</t>
  </si>
  <si>
    <t>У разі виявлення помилок повідомте за зазначеним вище телефоном або e-mail , будь ласка :)</t>
  </si>
  <si>
    <t>Інформація про залишки вакцин, що використовуются для проведення рутинної імунізації</t>
  </si>
  <si>
    <t>Регіон</t>
  </si>
  <si>
    <t>Дніпропетровська</t>
  </si>
  <si>
    <t xml:space="preserve">Станом на </t>
  </si>
  <si>
    <t>Посада відповідальної особи</t>
  </si>
  <si>
    <t>Призвище</t>
  </si>
  <si>
    <t>Ім'я</t>
  </si>
  <si>
    <t>По батькові</t>
  </si>
  <si>
    <t>Телефон відповідальної особи</t>
  </si>
  <si>
    <t>E- MAIL відповідальної особи</t>
  </si>
  <si>
    <t>Серія</t>
  </si>
  <si>
    <t>Міжнародна непатентована назва</t>
  </si>
  <si>
    <t>Торгівельна назва</t>
  </si>
  <si>
    <t>Виробник</t>
  </si>
  <si>
    <t>Термін придатності</t>
  </si>
  <si>
    <t>Тип документу про розподіл, передачу, перерозподіл тощо</t>
  </si>
  <si>
    <t>Номер наказу МОЗ про розподіл (або іншого документу)</t>
  </si>
  <si>
    <t>Дата наказу МОЗ про розподіл (або іншого документу)</t>
  </si>
  <si>
    <t>Кількість доз однієї серії придатної до використання вакцини, що знаходиться в області (пункти щеплення, лікувально профілактичні заклади, районні склади)</t>
  </si>
  <si>
    <t>Кількість доз однієї серії  придатної до використання вакцини, що знаходиться на зберіганні тільки на обласному складі</t>
  </si>
  <si>
    <t>Кількість доз вакцини, що не були використані у звітному місяці у звязку із закінченням терміну придатності</t>
  </si>
  <si>
    <t>Загальна кількість вакцини в області, доз</t>
  </si>
  <si>
    <r>
      <rPr>
        <b/>
        <sz val="11"/>
        <color theme="1"/>
        <rFont val="Calibri"/>
        <family val="2"/>
        <charset val="204"/>
      </rPr>
      <t xml:space="preserve">Кількість  зроблених
 </t>
    </r>
    <r>
      <rPr>
        <b/>
        <sz val="16"/>
        <color theme="1"/>
        <rFont val="Calibri"/>
        <family val="2"/>
        <charset val="204"/>
      </rPr>
      <t>у звітному місяці</t>
    </r>
    <r>
      <rPr>
        <b/>
        <sz val="11"/>
        <color theme="1"/>
        <rFont val="Calibri"/>
        <family val="2"/>
        <charset val="204"/>
      </rPr>
      <t xml:space="preserve"> щеплень</t>
    </r>
  </si>
  <si>
    <r>
      <rPr>
        <sz val="11"/>
        <color theme="1"/>
        <rFont val="Calibri"/>
        <family val="2"/>
        <charset val="204"/>
      </rPr>
      <t>Використано доз</t>
    </r>
    <r>
      <rPr>
        <b/>
        <sz val="11"/>
        <color theme="1"/>
        <rFont val="Calibri"/>
        <family val="2"/>
        <charset val="204"/>
      </rPr>
      <t xml:space="preserve"> за звітний місяць при проведенні щеплень</t>
    </r>
  </si>
  <si>
    <t>Залишок придатних до використання вакцин на початок звітного періоду, доз</t>
  </si>
  <si>
    <t>Надійшло в регіон з національного рівня або інших регіонів протягом звітного місяця, доз</t>
  </si>
  <si>
    <t>Передано до інших регіонів протягом звітного місяця, доз</t>
  </si>
  <si>
    <t>Залишок на кінець звітнього періоду, доз</t>
  </si>
  <si>
    <t>Розлив у звітному періоді, доз</t>
  </si>
  <si>
    <t>Показник втрат у звітному періоді</t>
  </si>
  <si>
    <t>Анатоксин для профілактики дифтерії та правцю з зменшеним вмістом антигену (АДП-М)</t>
  </si>
  <si>
    <t>Анатоксин для профілактики дифтерії та правця (АДП)</t>
  </si>
  <si>
    <t>Вакцина для профілактики гемофільної інфекції типу b</t>
  </si>
  <si>
    <t>Вакцина для профілактики гепатиту В для дітей</t>
  </si>
  <si>
    <t>Вакцина для профілактики кашлюку,дифтерії та правця з цільноклітинним кашлюковим компонентом</t>
  </si>
  <si>
    <t>Вакцина для профілактики кору, паротиту та краснухи</t>
  </si>
  <si>
    <t>Вакцина для профілактики поліомієліту (інактивована)</t>
  </si>
  <si>
    <t>Вакцина для профілактики поліомієліту (оральна)</t>
  </si>
  <si>
    <t>Вакцина для профілактики сказу</t>
  </si>
  <si>
    <t>Вакцина для профілактики туберкульозу</t>
  </si>
  <si>
    <t>Комбінована вакцина для профілактики кашлюка з цільноклітинним кашлюковим компонентом, дифтерії, правця, гепатиту В та гемофільної інфекції типу b</t>
  </si>
  <si>
    <t>Вакцина для профілкактики пневмококової інфекції</t>
  </si>
  <si>
    <t>Вінницька</t>
  </si>
  <si>
    <t>Волинська</t>
  </si>
  <si>
    <t>Донецька</t>
  </si>
  <si>
    <t>Житомирська</t>
  </si>
  <si>
    <t>Закарпатська</t>
  </si>
  <si>
    <t>Запорізька</t>
  </si>
  <si>
    <t>Ів.-Франківська</t>
  </si>
  <si>
    <t>Київська</t>
  </si>
  <si>
    <t>Кіровоградська</t>
  </si>
  <si>
    <t>Луганська</t>
  </si>
  <si>
    <t>Львівська</t>
  </si>
  <si>
    <t>м.Київ</t>
  </si>
  <si>
    <t>Миколаївська</t>
  </si>
  <si>
    <t>Одеська</t>
  </si>
  <si>
    <t>Полтавська</t>
  </si>
  <si>
    <t>Рівненська</t>
  </si>
  <si>
    <t>Сумська</t>
  </si>
  <si>
    <t>Тернопільська</t>
  </si>
  <si>
    <t>Харківська</t>
  </si>
  <si>
    <t>Херсонська</t>
  </si>
  <si>
    <t>Хмельницька</t>
  </si>
  <si>
    <t>Черкаська</t>
  </si>
  <si>
    <t>Чернівецька</t>
  </si>
  <si>
    <t>Чернігівська</t>
  </si>
  <si>
    <t>Сумма по полю Загальна кількість вакцини в області, доз</t>
  </si>
  <si>
    <t>Івано-Франківська</t>
  </si>
  <si>
    <t>Общий итог</t>
  </si>
  <si>
    <t>Средньомісячне використання за період 2018-2020</t>
  </si>
  <si>
    <t>Січень</t>
  </si>
  <si>
    <t>Лютий</t>
  </si>
  <si>
    <t>Березень</t>
  </si>
  <si>
    <t>Квітень</t>
  </si>
  <si>
    <t>Травень</t>
  </si>
  <si>
    <t>Червень</t>
  </si>
  <si>
    <t>Липень</t>
  </si>
  <si>
    <t>Серпень</t>
  </si>
  <si>
    <t>Вересень</t>
  </si>
  <si>
    <t>Жовтень</t>
  </si>
  <si>
    <t>Листопад</t>
  </si>
  <si>
    <t>Грудень</t>
  </si>
  <si>
    <t>Средньомісячне використання в поточному році</t>
  </si>
  <si>
    <t>Пром. Підсумок</t>
  </si>
  <si>
    <t>Розподілно до</t>
  </si>
  <si>
    <t>Кількість доз</t>
  </si>
  <si>
    <t>С2141</t>
  </si>
  <si>
    <t>ДП "Укрвакцина МОЗУ"</t>
  </si>
  <si>
    <t>C2144</t>
  </si>
  <si>
    <t>222600820C</t>
  </si>
  <si>
    <t>2859Y029E</t>
  </si>
  <si>
    <t>2859Y030E</t>
  </si>
  <si>
    <t>114T7023</t>
  </si>
  <si>
    <t>1140М024B</t>
  </si>
  <si>
    <t>1148T022</t>
  </si>
  <si>
    <t>UFA18017</t>
  </si>
  <si>
    <t>R3L901V</t>
  </si>
  <si>
    <t>R3L921V</t>
  </si>
  <si>
    <t>R1G242V</t>
  </si>
  <si>
    <t>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t>
  </si>
  <si>
    <t>Санофі Пастер С.А.Франція</t>
  </si>
  <si>
    <t>U1A921V</t>
  </si>
  <si>
    <t>62C20039A</t>
  </si>
  <si>
    <t>AOP4A676BB</t>
  </si>
  <si>
    <t>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t>
  </si>
  <si>
    <t>Гласко Сміт Кляйн,Біолоджікалз С.А.,Бельгія</t>
  </si>
  <si>
    <t>AMJRЕ252АА</t>
  </si>
  <si>
    <t>AMJRЕ258АA</t>
  </si>
  <si>
    <t>AMJRE259AB</t>
  </si>
  <si>
    <t>AMJRE314AA</t>
  </si>
  <si>
    <t>2859Y029F</t>
  </si>
  <si>
    <t>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t>
  </si>
  <si>
    <t>СЕРУМ ІНСТИТУТ ІНДІЇ ПВТ. ЛТД., Індія</t>
  </si>
  <si>
    <t>2859Y029G</t>
  </si>
  <si>
    <t>Где используется</t>
  </si>
  <si>
    <t>Шаблон подстановки</t>
  </si>
  <si>
    <t>Маска поиска</t>
  </si>
  <si>
    <t>маша</t>
  </si>
  <si>
    <t>имя листа</t>
  </si>
  <si>
    <t xml:space="preserve"> диапазон</t>
  </si>
  <si>
    <t>диапазон</t>
  </si>
  <si>
    <t>*request*</t>
  </si>
  <si>
    <t>ясень</t>
  </si>
  <si>
    <t>Залишки в регіоні</t>
  </si>
  <si>
    <t>A2:A12000</t>
  </si>
  <si>
    <t>КОДИ</t>
  </si>
  <si>
    <t>вася</t>
  </si>
  <si>
    <t>Титул</t>
  </si>
  <si>
    <t>E4:E4</t>
  </si>
  <si>
    <t>L2:L60</t>
  </si>
  <si>
    <t>где request - искомая строка</t>
  </si>
  <si>
    <t>каша</t>
  </si>
  <si>
    <t>F2:F12000</t>
  </si>
  <si>
    <t>G2:G4</t>
  </si>
  <si>
    <t>паша</t>
  </si>
  <si>
    <t>request* - начинается со строки</t>
  </si>
  <si>
    <t>Залишки на національному складі</t>
  </si>
  <si>
    <t>A3:A12000</t>
  </si>
  <si>
    <t>*request - заканчивается строкой</t>
  </si>
  <si>
    <t>F3:F12000</t>
  </si>
  <si>
    <t>*request* - содержится в строке</t>
  </si>
  <si>
    <t>В случае отсутствия ключевого слова request, маской</t>
  </si>
  <si>
    <t>поиска будет считаться *request*.</t>
  </si>
  <si>
    <t>Поиск по уже введенному в ячейку значению</t>
  </si>
  <si>
    <t>ИСТИНА - да</t>
  </si>
  <si>
    <t>ЛОЖЬ - нет</t>
  </si>
  <si>
    <t>При наличии значений, отличных от вышеупомянутых</t>
  </si>
  <si>
    <t>будет использовано значение ИСТИНА.</t>
  </si>
  <si>
    <t>Сравнение с учетом регистра</t>
  </si>
  <si>
    <t>будет использовано значение ЛОЖЬ.</t>
  </si>
  <si>
    <t>Заголовок формирования списка</t>
  </si>
  <si>
    <t xml:space="preserve">Всего уникальных записей: </t>
  </si>
  <si>
    <t>При отсутствии значения, будет использовано</t>
  </si>
  <si>
    <t>значение "Unique records: "</t>
  </si>
  <si>
    <t>Заголовок поиска</t>
  </si>
  <si>
    <t xml:space="preserve">Найдено по запросу: </t>
  </si>
  <si>
    <t>значение "Search result: "</t>
  </si>
  <si>
    <t>Ширина формы</t>
  </si>
  <si>
    <t>При наличии значений, отличных от положительных</t>
  </si>
  <si>
    <t>чисел или чисел меньше 100, или числа больше</t>
  </si>
  <si>
    <t>половины ширина приложения, будет использовано</t>
  </si>
  <si>
    <t>значение 210.</t>
  </si>
  <si>
    <t>Назва препарату</t>
  </si>
  <si>
    <t>Тип документу</t>
  </si>
  <si>
    <t>№ наказу</t>
  </si>
  <si>
    <t>дата</t>
  </si>
  <si>
    <t>221500817A</t>
  </si>
  <si>
    <t>БАЙОЛОДЖІКАЛ І. ЛІМІТЕД, Індія</t>
  </si>
  <si>
    <t>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t>
  </si>
  <si>
    <t>Наказ МОЗ</t>
  </si>
  <si>
    <t>221500817B</t>
  </si>
  <si>
    <t>Лист</t>
  </si>
  <si>
    <t>221501318В</t>
  </si>
  <si>
    <t>Товаро-транспортна накладна</t>
  </si>
  <si>
    <t>221501418В</t>
  </si>
  <si>
    <t>221501518A</t>
  </si>
  <si>
    <t>221501518В</t>
  </si>
  <si>
    <t>2459L002</t>
  </si>
  <si>
    <t>ДІФТЕТ ДТ ВАКЦИНА дифтерії та правця вакцина (адсорбована) Суспензія для ін’єкцій по 10 доз (5 мл) у флаконі; по 10 флаконів у картонній коробці,</t>
  </si>
  <si>
    <t>2459L005</t>
  </si>
  <si>
    <t>C2124</t>
  </si>
  <si>
    <t>ББ-НЦІПХЛтд. Болгарія</t>
  </si>
  <si>
    <t>C2125</t>
  </si>
  <si>
    <t>C2130</t>
  </si>
  <si>
    <t>С2117</t>
  </si>
  <si>
    <t>С2124</t>
  </si>
  <si>
    <t>С2125</t>
  </si>
  <si>
    <t>С2129</t>
  </si>
  <si>
    <t>1148T020</t>
  </si>
  <si>
    <t>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t>
  </si>
  <si>
    <t>07.06.201</t>
  </si>
  <si>
    <t>1148T021</t>
  </si>
  <si>
    <t>1148T026</t>
  </si>
  <si>
    <t>1148T035</t>
  </si>
  <si>
    <t>1148T036</t>
  </si>
  <si>
    <t>1148Т012</t>
  </si>
  <si>
    <t>1148Т013</t>
  </si>
  <si>
    <t>1148Т014</t>
  </si>
  <si>
    <t>1148Т015</t>
  </si>
  <si>
    <t>1148Т016</t>
  </si>
  <si>
    <t>1148Т017</t>
  </si>
  <si>
    <t>1148Т018</t>
  </si>
  <si>
    <t>1148Т019</t>
  </si>
  <si>
    <t>114T7056</t>
  </si>
  <si>
    <t>114T7058</t>
  </si>
  <si>
    <t>114T7059</t>
  </si>
  <si>
    <t>114T7061</t>
  </si>
  <si>
    <t>114T7062</t>
  </si>
  <si>
    <t>114T7063</t>
  </si>
  <si>
    <t>114T7064</t>
  </si>
  <si>
    <t>114T7065</t>
  </si>
  <si>
    <t>114T7066</t>
  </si>
  <si>
    <t>114Т7024</t>
  </si>
  <si>
    <t>114Т7057</t>
  </si>
  <si>
    <t>114Т7060</t>
  </si>
  <si>
    <t>UFA16005</t>
  </si>
  <si>
    <t>ЕлДжі Лайф Сайенсіс Лтд,Корея</t>
  </si>
  <si>
    <t>ЕУВАКС В ВАКЦИНА ДЛЯ ПРОФІЛАКТИКИ ГЕПАТИТУ В РЕКОМБІНАНТНА РІДКА суспензія для ін'єкцій 10 мкг/дозу по 05 мл (1 доза) у флаконі,</t>
  </si>
  <si>
    <t>UFA16022</t>
  </si>
  <si>
    <t>UFA17011</t>
  </si>
  <si>
    <t>UFA17012</t>
  </si>
  <si>
    <t>UFA17017</t>
  </si>
  <si>
    <t>UFA17018</t>
  </si>
  <si>
    <t>UFA17019</t>
  </si>
  <si>
    <t>UFA17020</t>
  </si>
  <si>
    <t>UFA17021</t>
  </si>
  <si>
    <t>UFA18010</t>
  </si>
  <si>
    <t>UFA18011</t>
  </si>
  <si>
    <t>UFA18013</t>
  </si>
  <si>
    <t>UFA18014</t>
  </si>
  <si>
    <t>UFA18015</t>
  </si>
  <si>
    <t>UFA18016</t>
  </si>
  <si>
    <t>UFA18018</t>
  </si>
  <si>
    <t>UFA18020</t>
  </si>
  <si>
    <t>2828X001A</t>
  </si>
  <si>
    <t>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t>
  </si>
  <si>
    <t>2828X003A</t>
  </si>
  <si>
    <t>2828X003B</t>
  </si>
  <si>
    <t>2829Х017В</t>
  </si>
  <si>
    <t>2859YO29F</t>
  </si>
  <si>
    <t>AMJRD747AA</t>
  </si>
  <si>
    <t>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t>
  </si>
  <si>
    <t>AMJRD750AA</t>
  </si>
  <si>
    <t>AMJRD804AA</t>
  </si>
  <si>
    <t>AMJRD829AA</t>
  </si>
  <si>
    <t>AMJRD831AA</t>
  </si>
  <si>
    <t>AMJRD835AА</t>
  </si>
  <si>
    <t>AMJRD839AA</t>
  </si>
  <si>
    <t>AMJRD840AA</t>
  </si>
  <si>
    <t>AMJRD841AA</t>
  </si>
  <si>
    <t>AMJRD842AA</t>
  </si>
  <si>
    <t>AMJRD843AC</t>
  </si>
  <si>
    <t>AMJRD844AA</t>
  </si>
  <si>
    <t>AMJRD844AC</t>
  </si>
  <si>
    <t>AMJRD847ВА</t>
  </si>
  <si>
    <t>AMJRD992AС</t>
  </si>
  <si>
    <t>AMJRD993AA</t>
  </si>
  <si>
    <t>AMJRD995АА</t>
  </si>
  <si>
    <t>AMJRD996AA</t>
  </si>
  <si>
    <t>AMJRD996AВ</t>
  </si>
  <si>
    <t>AMJRD999AА</t>
  </si>
  <si>
    <t>AMJRE144AB</t>
  </si>
  <si>
    <t>AMJRE145AB</t>
  </si>
  <si>
    <t>AMJRE146AA</t>
  </si>
  <si>
    <t>AMJRE210AA</t>
  </si>
  <si>
    <t>AMJRЕ001AА</t>
  </si>
  <si>
    <t>AMJRЕ027AА</t>
  </si>
  <si>
    <t>AMJRЕ028AА</t>
  </si>
  <si>
    <t>AMJRЕ030AA</t>
  </si>
  <si>
    <t>AMJRЕ142AВ</t>
  </si>
  <si>
    <t>AMJRЕ143АВ</t>
  </si>
  <si>
    <t>R005605</t>
  </si>
  <si>
    <t>R006760</t>
  </si>
  <si>
    <t>R007698</t>
  </si>
  <si>
    <t>R008029</t>
  </si>
  <si>
    <t>R008031</t>
  </si>
  <si>
    <t>АМJRЕ142АА</t>
  </si>
  <si>
    <t>P1B871V</t>
  </si>
  <si>
    <t>P3A221V</t>
  </si>
  <si>
    <t>P3A501V</t>
  </si>
  <si>
    <t>P3D131V</t>
  </si>
  <si>
    <t>P3D331V</t>
  </si>
  <si>
    <t>P3E011V</t>
  </si>
  <si>
    <t>P3E881V</t>
  </si>
  <si>
    <t>R1G232V</t>
  </si>
  <si>
    <t>R1G241V</t>
  </si>
  <si>
    <t>R1G261V</t>
  </si>
  <si>
    <t>R3L891V</t>
  </si>
  <si>
    <t>R3А081V</t>
  </si>
  <si>
    <t>R3А881V</t>
  </si>
  <si>
    <t>R3В181V</t>
  </si>
  <si>
    <t>P3L921V</t>
  </si>
  <si>
    <t>AOP4A570AB</t>
  </si>
  <si>
    <t>AOP4A623AA</t>
  </si>
  <si>
    <t>AOP4A667АЕ</t>
  </si>
  <si>
    <t>AOPA668AD</t>
  </si>
  <si>
    <t>А0Р4А478АА</t>
  </si>
  <si>
    <t>АОР4А622АG</t>
  </si>
  <si>
    <t>КАЙРОН БЕРІНГ ВАКЦИНС ПРИВАТ ЛТД, Індія</t>
  </si>
  <si>
    <t>РАБІПУР® РСЕС АНТИРАБІЧНА ВАКЦИНА  В.Р.Ліофілізат для розчину для ін'єкцій по 1 дозі, 5 флаконів з ліофілізатом у комплекті з  5 ампулами розчинника по 1 мл (стерильна вода для ін’єкцій В.Р)</t>
  </si>
  <si>
    <t>R1F412M</t>
  </si>
  <si>
    <t>ВЕРОРАБ / VERORAB ВАКЦИНА АНТИРАБІЧНА ІНАКТИВОВАНА СУХА порошок для суспензії для ін'єкцій по 1 дозі у флаконах № 1 у комплекті з розчинником по 05 мл у попередньо заповнених шприцах № 1,</t>
  </si>
  <si>
    <t>R1С842М</t>
  </si>
  <si>
    <t>62В18056А</t>
  </si>
  <si>
    <t>ТОВ "Фарма Лайф",Україна</t>
  </si>
  <si>
    <t>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t>
  </si>
  <si>
    <t>62С18018А</t>
  </si>
  <si>
    <t>62С19006А</t>
  </si>
  <si>
    <t>385-2</t>
  </si>
  <si>
    <t>ББ-НЦІПХ Лтд, Болгарія</t>
  </si>
  <si>
    <t>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t>
  </si>
  <si>
    <t>386-2</t>
  </si>
  <si>
    <t>295-1</t>
  </si>
  <si>
    <t>335-1</t>
  </si>
  <si>
    <t>335-2</t>
  </si>
  <si>
    <t>336-2</t>
  </si>
  <si>
    <t>385-1</t>
  </si>
  <si>
    <t>386-1</t>
  </si>
  <si>
    <t>2859Y011B</t>
  </si>
  <si>
    <t>2859Y011А</t>
  </si>
  <si>
    <t>2859Y012В</t>
  </si>
  <si>
    <t>2859Y012С</t>
  </si>
  <si>
    <t>2859Y030B</t>
  </si>
  <si>
    <t>222600520C</t>
  </si>
  <si>
    <t>222600620A</t>
  </si>
  <si>
    <t>0370G022</t>
  </si>
  <si>
    <t>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t>
  </si>
  <si>
    <t>0370G048</t>
  </si>
  <si>
    <t>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t>
  </si>
  <si>
    <t>2450L004</t>
  </si>
  <si>
    <t>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t>
  </si>
  <si>
    <t>2450L005</t>
  </si>
  <si>
    <t>2820X01OA</t>
  </si>
  <si>
    <t>111600520С</t>
  </si>
  <si>
    <t>222600820В</t>
  </si>
  <si>
    <t>1140М019</t>
  </si>
  <si>
    <t>UFA20020</t>
  </si>
  <si>
    <t>UFA20022</t>
  </si>
  <si>
    <t>2820Х011А</t>
  </si>
  <si>
    <t>2828Х017В</t>
  </si>
  <si>
    <t>AMJRE250AA</t>
  </si>
  <si>
    <t>AMJRE253AА</t>
  </si>
  <si>
    <t>31.08.2022</t>
  </si>
  <si>
    <t>AMJRЕ254ВA</t>
  </si>
  <si>
    <t>30.06.2022</t>
  </si>
  <si>
    <t>AMJRЕ259AA</t>
  </si>
  <si>
    <t>U1F921Y</t>
  </si>
  <si>
    <t>2820Х010А</t>
  </si>
  <si>
    <t>1480T049</t>
  </si>
  <si>
    <t>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t>
  </si>
  <si>
    <t>0370G131</t>
  </si>
  <si>
    <t>1140М024A</t>
  </si>
  <si>
    <t>1140T023</t>
  </si>
  <si>
    <t>222600620C</t>
  </si>
  <si>
    <t>епідеміолог</t>
  </si>
  <si>
    <t>Чурпіта</t>
  </si>
  <si>
    <t>Євгенія</t>
  </si>
  <si>
    <t>Дмитрівна</t>
  </si>
  <si>
    <t>665634503</t>
  </si>
  <si>
    <t>evgesha0301@ukr.net</t>
  </si>
  <si>
    <t>Головний бухгалтер</t>
  </si>
  <si>
    <t>Радзієвська</t>
  </si>
  <si>
    <t>Віоріка</t>
  </si>
  <si>
    <t>Павлівна</t>
  </si>
  <si>
    <t>677201764</t>
  </si>
  <si>
    <t>smb_vin@ukr.net</t>
  </si>
  <si>
    <t>Василівна</t>
  </si>
  <si>
    <t>лікар епідеміолог</t>
  </si>
  <si>
    <t>Вербинська</t>
  </si>
  <si>
    <t>Юлія</t>
  </si>
  <si>
    <t>Володимирівна</t>
  </si>
  <si>
    <t>676068313</t>
  </si>
  <si>
    <t>ukvak.dp@ukr.net</t>
  </si>
  <si>
    <t>Кухарук</t>
  </si>
  <si>
    <t>Анна</t>
  </si>
  <si>
    <t>0412-46-02-51</t>
  </si>
  <si>
    <t>healthzt@gmail.com</t>
  </si>
  <si>
    <t>бухгалтер</t>
  </si>
  <si>
    <t>Березовська</t>
  </si>
  <si>
    <t>Яна</t>
  </si>
  <si>
    <t>Сергіївна</t>
  </si>
  <si>
    <t>vakcinadol@ukr.net</t>
  </si>
  <si>
    <t>Горшков</t>
  </si>
  <si>
    <t>Олександр</t>
  </si>
  <si>
    <t>Вадимович</t>
  </si>
  <si>
    <t>0512 43-03-48</t>
  </si>
  <si>
    <t>bazasmp25@ukr.net</t>
  </si>
  <si>
    <t>економіст</t>
  </si>
  <si>
    <t>Давіденко</t>
  </si>
  <si>
    <t>Дар'я</t>
  </si>
  <si>
    <t>Олександрівна</t>
  </si>
  <si>
    <t>093-496-30-13</t>
  </si>
  <si>
    <t>vakcina.cgz21@gmail.com</t>
  </si>
  <si>
    <t>Оператор комп"ютерного набору</t>
  </si>
  <si>
    <t>Овсянікова</t>
  </si>
  <si>
    <t>Олександра</t>
  </si>
  <si>
    <t>Юріївна</t>
  </si>
  <si>
    <t>667807842</t>
  </si>
  <si>
    <t>podklvak@gmail.com</t>
  </si>
  <si>
    <t>помічник лікаря епідеміолога</t>
  </si>
  <si>
    <t>Сідлецька</t>
  </si>
  <si>
    <t>Ганна</t>
  </si>
  <si>
    <t>Ярославівна</t>
  </si>
  <si>
    <t>068 75 846 31</t>
  </si>
  <si>
    <t>asidletska@ukr.net</t>
  </si>
  <si>
    <t>лаборант</t>
  </si>
  <si>
    <t>Кірілкіна</t>
  </si>
  <si>
    <t>зав.відділу моніторингу імунопрофіалктики та захисту населення від інфекційних хвороб</t>
  </si>
  <si>
    <t>Скляр</t>
  </si>
  <si>
    <t>Валентина</t>
  </si>
  <si>
    <t>Іванівна</t>
  </si>
  <si>
    <t>monvak@ukr.net</t>
  </si>
  <si>
    <t>Гира</t>
  </si>
  <si>
    <t>Леся</t>
  </si>
  <si>
    <t>066-48-77-442</t>
  </si>
  <si>
    <t>doctor26111@gmail.com</t>
  </si>
  <si>
    <t>Name</t>
  </si>
  <si>
    <t>Пользовательская</t>
  </si>
  <si>
    <t>Кількість доз однієї серії придатної до використання вакцини, що знаходиться в о</t>
  </si>
  <si>
    <t>Кількість доз однієї серії  придатної до використання вакцини, що знаходиться на</t>
  </si>
  <si>
    <t>Кількість доз вакцини, що не були використані у звітному місяці у звязку із закі</t>
  </si>
  <si>
    <t>1529</t>
  </si>
  <si>
    <t>22.07.2021</t>
  </si>
  <si>
    <t>904</t>
  </si>
  <si>
    <t>11.05.2021</t>
  </si>
  <si>
    <t>302</t>
  </si>
  <si>
    <t>11.02.2020</t>
  </si>
  <si>
    <t>Житомирська2829Х017В</t>
  </si>
  <si>
    <t>Закарпатська2829Х017В</t>
  </si>
  <si>
    <t>11.03.2020</t>
  </si>
  <si>
    <t>Чернівецька2829Х017В</t>
  </si>
  <si>
    <t>Хмельницька2829Х017В</t>
  </si>
  <si>
    <t>Вінницька2829Х017В</t>
  </si>
  <si>
    <t>Кіровоградська2829Х017В</t>
  </si>
  <si>
    <t>Кіровоградська2859Y029G</t>
  </si>
  <si>
    <t>Кіровоградська2859Y029F</t>
  </si>
  <si>
    <t>Полтавська2459L005</t>
  </si>
  <si>
    <t>1727</t>
  </si>
  <si>
    <t>30.07.2020</t>
  </si>
  <si>
    <t>Полтавська2859Y029F</t>
  </si>
  <si>
    <t>Сумська2859Y029F</t>
  </si>
  <si>
    <t>Сумська2459L005</t>
  </si>
  <si>
    <t>Харківська2459L005</t>
  </si>
  <si>
    <t>Миколаївська2459L005</t>
  </si>
  <si>
    <t>Хмельницька2459L005</t>
  </si>
  <si>
    <t>Одеська2459L005</t>
  </si>
  <si>
    <t>Чернівецька2459L005</t>
  </si>
  <si>
    <t>Житомирська2459L005</t>
  </si>
  <si>
    <t>Дніпропетровська2459L005</t>
  </si>
  <si>
    <t>398</t>
  </si>
  <si>
    <t>05.03.2021</t>
  </si>
  <si>
    <t>Вінницька2459L005</t>
  </si>
  <si>
    <t>Харківська0370G022</t>
  </si>
  <si>
    <t>423</t>
  </si>
  <si>
    <t>10.03.2021</t>
  </si>
  <si>
    <t>Закарпатська2459L002</t>
  </si>
  <si>
    <t>2390</t>
  </si>
  <si>
    <t>05.12.2019</t>
  </si>
  <si>
    <t>Закарпатська0370G022</t>
  </si>
  <si>
    <t>Одеська2459L002</t>
  </si>
  <si>
    <t>Вінницька0370G022</t>
  </si>
  <si>
    <t>1088</t>
  </si>
  <si>
    <t>14.09.2017</t>
  </si>
  <si>
    <t>Дніпропетровська2459L002</t>
  </si>
  <si>
    <t>Хмельницька0370G022</t>
  </si>
  <si>
    <t>Дніпропетровська0370G022</t>
  </si>
  <si>
    <t>Сумська0370G022</t>
  </si>
  <si>
    <t>Чернівецька0370G022</t>
  </si>
  <si>
    <t>Чернівецька2459L002</t>
  </si>
  <si>
    <t>Житомирська0370G022</t>
  </si>
  <si>
    <t>Полтавська0370G022</t>
  </si>
  <si>
    <t>Кіровоградська0370G022</t>
  </si>
  <si>
    <t>1663</t>
  </si>
  <si>
    <t>12.09.2018</t>
  </si>
  <si>
    <t>Кіровоградська2459L002</t>
  </si>
  <si>
    <t>Миколаївська0370G022</t>
  </si>
  <si>
    <t>Хмельницька0370G048</t>
  </si>
  <si>
    <t>Житомирська0370G048</t>
  </si>
  <si>
    <t>Миколаївська0370G048</t>
  </si>
  <si>
    <t>Кіровоградська0370G048</t>
  </si>
  <si>
    <t>198</t>
  </si>
  <si>
    <t>07.02.2018</t>
  </si>
  <si>
    <t>Закарпатська0370G048</t>
  </si>
  <si>
    <t>Чернівецька0370G048</t>
  </si>
  <si>
    <t>Харківська0370G048</t>
  </si>
  <si>
    <t>Полтавська0370G048</t>
  </si>
  <si>
    <t>Дніпропетровська0370G048</t>
  </si>
  <si>
    <t>Дніпропетровська2820Х010А</t>
  </si>
  <si>
    <t>Дніпропетровська2820Х011А</t>
  </si>
  <si>
    <t>Сумська2820Х010А</t>
  </si>
  <si>
    <t>Закарпатська2820Х010А</t>
  </si>
  <si>
    <t>Кіровоградська2820Х010А</t>
  </si>
  <si>
    <t>192</t>
  </si>
  <si>
    <t>Кіровоградська2820Х011А</t>
  </si>
  <si>
    <t>865</t>
  </si>
  <si>
    <t>17.04.2019</t>
  </si>
  <si>
    <t>Харківська2820X01OA</t>
  </si>
  <si>
    <t>Харківська2820Х011А</t>
  </si>
  <si>
    <t>Харківська0370G131</t>
  </si>
  <si>
    <t>1209</t>
  </si>
  <si>
    <t>16.06.2021</t>
  </si>
  <si>
    <t>Закарпатська0370G131</t>
  </si>
  <si>
    <t>Житомирська1140М019</t>
  </si>
  <si>
    <t>Кіровоградська1140М019</t>
  </si>
  <si>
    <t>1314</t>
  </si>
  <si>
    <t>13.07.2018</t>
  </si>
  <si>
    <t>Дніпропетровська1140М019</t>
  </si>
  <si>
    <t>Полтавська1140М019</t>
  </si>
  <si>
    <t>Харківська1140М019</t>
  </si>
  <si>
    <t>Закарпатська1140М019</t>
  </si>
  <si>
    <t>Вінницька1140М019</t>
  </si>
  <si>
    <t>Харківська2450L004</t>
  </si>
  <si>
    <t>Житомирська2450L004</t>
  </si>
  <si>
    <t>Вінницька2450L004</t>
  </si>
  <si>
    <t>Закарпатська2450L004</t>
  </si>
  <si>
    <t>Сумська2450L004</t>
  </si>
  <si>
    <t>Полтавська2450L004</t>
  </si>
  <si>
    <t>Дніпропетровська2450L004</t>
  </si>
  <si>
    <t>Івано-Франківська2450L005</t>
  </si>
  <si>
    <t>Полтавська2450L005</t>
  </si>
  <si>
    <t>Вінницька1480T049</t>
  </si>
  <si>
    <t>2</t>
  </si>
  <si>
    <t>02.01.2020</t>
  </si>
  <si>
    <t>54</t>
  </si>
  <si>
    <t>30.09.2021</t>
  </si>
  <si>
    <t>ОдеськаAMJRD996AВ</t>
  </si>
  <si>
    <t>ЖитомирськаAMJRD996AВ</t>
  </si>
  <si>
    <t>ЗакарпатськаAMJRD996AВ</t>
  </si>
  <si>
    <t>ЗакарпатськаAMJRD992AС</t>
  </si>
  <si>
    <t>14.01.2020</t>
  </si>
  <si>
    <t>ЗакарпатськаAMJRЕ142AВ</t>
  </si>
  <si>
    <t>ЧернівецькаAMJRЕ143АВ</t>
  </si>
  <si>
    <t>ЧернівецькаAMJRЕ028AА</t>
  </si>
  <si>
    <t>ЧернівецькаAMJRЕ142AВ</t>
  </si>
  <si>
    <t>КіровоградськаAMJRD992AС</t>
  </si>
  <si>
    <t>КіровоградськаAMJRЕ142AВ</t>
  </si>
  <si>
    <t>СумськаAMJRE144AB</t>
  </si>
  <si>
    <t>ВінницькаAMJRD996AВ</t>
  </si>
  <si>
    <t>КіровоградськаAMJRD996AВ</t>
  </si>
  <si>
    <t>ВінницькаAMJRЕ028AА</t>
  </si>
  <si>
    <t>СумськаAMJRЕ142AВ</t>
  </si>
  <si>
    <t>СумськаAMJRЕ028AА</t>
  </si>
  <si>
    <t>ВінницькаAMJRD992AС</t>
  </si>
  <si>
    <t>897</t>
  </si>
  <si>
    <t>16.04.2020</t>
  </si>
  <si>
    <t>ВінницькаAOP4A667АЕ</t>
  </si>
  <si>
    <t>2439</t>
  </si>
  <si>
    <t>10.12.2019</t>
  </si>
  <si>
    <t>МиколаївськаAOP4A667АЕ</t>
  </si>
  <si>
    <t>ОдеськаAMJRE146AA</t>
  </si>
  <si>
    <t>1428</t>
  </si>
  <si>
    <t>19.06.2020</t>
  </si>
  <si>
    <t>ПолтавськаAMJRE146AA</t>
  </si>
  <si>
    <t>КіровоградськаAOP4A667АЕ</t>
  </si>
  <si>
    <t>ЧернівецькаAOP4A667АЕ</t>
  </si>
  <si>
    <t>ДніпропетровськаAMJRE145AB</t>
  </si>
  <si>
    <t>ОдеськаAMJRE210AA</t>
  </si>
  <si>
    <t>ДніпропетровськаAMJRE210AA</t>
  </si>
  <si>
    <t>МиколаївськаAOPA668AD</t>
  </si>
  <si>
    <t>224</t>
  </si>
  <si>
    <t>10.02.2021</t>
  </si>
  <si>
    <t>2423</t>
  </si>
  <si>
    <t>26.10.2020</t>
  </si>
  <si>
    <t>ЗакарпатськаAOPA668AD</t>
  </si>
  <si>
    <t>СумськаAOPA668AD</t>
  </si>
  <si>
    <t>ХарківськаAOPA668AD</t>
  </si>
  <si>
    <t>ДніпропетровськаAOPA668AD</t>
  </si>
  <si>
    <t>ХарківськаAMJRЕ258АA</t>
  </si>
  <si>
    <t>69</t>
  </si>
  <si>
    <t>18.01.2021</t>
  </si>
  <si>
    <t>ХарківськаAMJRЕ254ВA</t>
  </si>
  <si>
    <t>ДніпропетровськаAMJRE250AA</t>
  </si>
  <si>
    <t>ДніпропетровськаAMJRE259AB</t>
  </si>
  <si>
    <t>ХарківськаAMJRE314AA</t>
  </si>
  <si>
    <t>629</t>
  </si>
  <si>
    <t>06.03.2020</t>
  </si>
  <si>
    <t>ВінницькаR1G232V</t>
  </si>
  <si>
    <t>1568</t>
  </si>
  <si>
    <t>08.12.2017</t>
  </si>
  <si>
    <t>ЧернівецькаR3L921V</t>
  </si>
  <si>
    <t>16.03.2020</t>
  </si>
  <si>
    <t>СумськаR3L901V</t>
  </si>
  <si>
    <t>КіровоградськаR3L891V</t>
  </si>
  <si>
    <t>ДніпропетровськаR1G241V</t>
  </si>
  <si>
    <t>ПолтавськаR1G241V</t>
  </si>
  <si>
    <t>КіровоградськаR1G241V</t>
  </si>
  <si>
    <t>ХарківськаR1G242V</t>
  </si>
  <si>
    <t>СумськаR1G242V</t>
  </si>
  <si>
    <t>Чернівецька62С18018А</t>
  </si>
  <si>
    <t>1651</t>
  </si>
  <si>
    <t>22.07.2019</t>
  </si>
  <si>
    <t>Харківська62С18018А</t>
  </si>
  <si>
    <t>Хмельницька62С18018А</t>
  </si>
  <si>
    <t>Полтавська62В18056А</t>
  </si>
  <si>
    <t>Кіровоградська62В18056А</t>
  </si>
  <si>
    <t>Сумська62В18056А</t>
  </si>
  <si>
    <t>Одеська62В18056А</t>
  </si>
  <si>
    <t>Житомирська62В18056А</t>
  </si>
  <si>
    <t>2377</t>
  </si>
  <si>
    <t>31.07.2023</t>
  </si>
  <si>
    <t>КіровоградськаU1A921V</t>
  </si>
  <si>
    <t>ХарківськаU1A921V</t>
  </si>
  <si>
    <t>1126</t>
  </si>
  <si>
    <t>07.06.0201</t>
  </si>
  <si>
    <t>29.04.2021</t>
  </si>
  <si>
    <t>ЖитомирськаUFA20020</t>
  </si>
  <si>
    <t>842</t>
  </si>
  <si>
    <t>ЧернівецькаUFA20020</t>
  </si>
  <si>
    <t>ДніпропетровськаUFA20020</t>
  </si>
  <si>
    <t>ВінницькаUFA20020</t>
  </si>
  <si>
    <t>529</t>
  </si>
  <si>
    <t>21.03.2018</t>
  </si>
  <si>
    <t>ЗакарпатськаUFA20020</t>
  </si>
  <si>
    <t>КіровоградськаUFA20020</t>
  </si>
  <si>
    <t>ПолтавськаUFA20020</t>
  </si>
  <si>
    <t>ХарківськаUFA20020</t>
  </si>
  <si>
    <t>СумськаUFA20020</t>
  </si>
  <si>
    <t>Харківська222600520C</t>
  </si>
  <si>
    <t>Хмельницька222600520C</t>
  </si>
  <si>
    <t>Закарпатська222600520C</t>
  </si>
  <si>
    <t>Вінницька222600520C</t>
  </si>
  <si>
    <t>2340</t>
  </si>
  <si>
    <t>13.12.2018</t>
  </si>
  <si>
    <t>Одеська222600520C</t>
  </si>
  <si>
    <t>1394</t>
  </si>
  <si>
    <t>10.11.2017</t>
  </si>
  <si>
    <t>Чернівецька222600520C</t>
  </si>
  <si>
    <t>Житомирська111600520С</t>
  </si>
  <si>
    <t>Житомирська222600520C</t>
  </si>
  <si>
    <t>Полтавська222600520C</t>
  </si>
  <si>
    <t>Сумська222600520C</t>
  </si>
  <si>
    <t>Кіровоградська222600620A</t>
  </si>
  <si>
    <t>Закарпатська222600620A</t>
  </si>
  <si>
    <t>Харківська222600620A</t>
  </si>
  <si>
    <t>ДніпропетровськаUFA20022</t>
  </si>
  <si>
    <t>ПолтавськаUFA20022</t>
  </si>
  <si>
    <t>КіровоградськаUFA20022</t>
  </si>
  <si>
    <t>ХарківськаUFA20022</t>
  </si>
  <si>
    <t>ЗакарпатськаUFA20022</t>
  </si>
  <si>
    <t>СумськаUFA20022</t>
  </si>
  <si>
    <t>Дніпропетровська222600820В</t>
  </si>
  <si>
    <t>Харківська222600820C</t>
  </si>
  <si>
    <t>Івано-ФранківськаR3L891V</t>
  </si>
  <si>
    <t>Івано-ФранківськаAMJRD992AС</t>
  </si>
  <si>
    <t>Івано-ФранківськаAMJRD996AВ</t>
  </si>
  <si>
    <t>Івано-ФранківськаAMJRЕ142AВ</t>
  </si>
  <si>
    <t>Івано-Франківська2829Х017В</t>
  </si>
  <si>
    <t>Івано-ФранківськаR1G232V</t>
  </si>
  <si>
    <t>Івано-ФранківськаAOP4A667АЕ</t>
  </si>
  <si>
    <t>Івано-ФранківськаR1G241V</t>
  </si>
  <si>
    <t>Івано-ФранківськаAOPA668AD</t>
  </si>
  <si>
    <t>Івано-Франківська0370G022</t>
  </si>
  <si>
    <t>Івано-Франківська0370G048</t>
  </si>
  <si>
    <t>Івано-Франківська2820X01OA</t>
  </si>
  <si>
    <t>Івано-Франківська222600520C</t>
  </si>
  <si>
    <t>Івано-Франківська222600620A</t>
  </si>
  <si>
    <t>Івано-ФранківськаUFA20022</t>
  </si>
  <si>
    <t>Івано-Франківська2859Y029F</t>
  </si>
  <si>
    <t>Івано-Франківська2459L005</t>
  </si>
  <si>
    <t>Івано-Франківська2820Х011А</t>
  </si>
  <si>
    <t>Івано-Франківська1140М019</t>
  </si>
  <si>
    <t>Івано-Франківська2450L004</t>
  </si>
  <si>
    <t>ЖитомирськаAMJRD992AС</t>
  </si>
  <si>
    <t>ОдеськаR3L901V</t>
  </si>
  <si>
    <t>ХмельницькаAMJRЕ142AВ</t>
  </si>
  <si>
    <t>ЖитомирськаR1G232V</t>
  </si>
  <si>
    <t>ЧернівецькаR3L901V</t>
  </si>
  <si>
    <t>ЗакарпатськаR1G232V</t>
  </si>
  <si>
    <t>ХмельницькаAMJRЕ143АВ</t>
  </si>
  <si>
    <t>5</t>
  </si>
  <si>
    <t>ХмельницькаR3L901V</t>
  </si>
  <si>
    <t>ЖитомирськаAOP4A667АЕ</t>
  </si>
  <si>
    <t>МиколаївськаAMJRE146AA</t>
  </si>
  <si>
    <t>МиколаївськаR1G242V</t>
  </si>
  <si>
    <t>ХмельницькаR1G242V</t>
  </si>
  <si>
    <t>ЗакарпатськаAMJRE145AB</t>
  </si>
  <si>
    <t>846</t>
  </si>
  <si>
    <t>05.05.2018</t>
  </si>
  <si>
    <t>МиколаївськаAMJRE210AA</t>
  </si>
  <si>
    <t>ХмельницькаAOPA668AD</t>
  </si>
  <si>
    <t>ПолтавськаAOPA668AD</t>
  </si>
  <si>
    <t>ОдеськаAOPA668AD</t>
  </si>
  <si>
    <t>ВінницькаAOPA668AD</t>
  </si>
  <si>
    <t>ОдеськаAMJRE253AА</t>
  </si>
  <si>
    <t>КіровоградськаAMJRЕ252АА</t>
  </si>
  <si>
    <t>ЧернівецькаAMJRЕ258АA</t>
  </si>
  <si>
    <t>ВінницькаAMJRE250AA</t>
  </si>
  <si>
    <t>ВінницькаU1A921V</t>
  </si>
  <si>
    <t>ОдеськаUFA20020</t>
  </si>
  <si>
    <t>МиколаївськаUFA20020</t>
  </si>
  <si>
    <t>642</t>
  </si>
  <si>
    <t>ХмельницькаUFA20020</t>
  </si>
  <si>
    <t>Миколаївська222600520C</t>
  </si>
  <si>
    <t>Кіровоградська222600520C</t>
  </si>
  <si>
    <t>Дніпропетровська222600620A</t>
  </si>
  <si>
    <t>Хмельницька222600620A</t>
  </si>
  <si>
    <t>Житомирська222600620A</t>
  </si>
  <si>
    <t>Одеська222600620A</t>
  </si>
  <si>
    <t>Вінницька222600620A</t>
  </si>
  <si>
    <t>23.06.2021</t>
  </si>
  <si>
    <t>ЧернівецькаUFA20022</t>
  </si>
  <si>
    <t>ВінницькаUFA20022</t>
  </si>
  <si>
    <t>ХмельницькаUFA20022</t>
  </si>
  <si>
    <t>ЖитомирськаUFA20022</t>
  </si>
  <si>
    <t>ОдеськаUFA20022</t>
  </si>
  <si>
    <t>Одеська222600820C</t>
  </si>
  <si>
    <t>Вінницька222600820В</t>
  </si>
  <si>
    <t>Хмельницька222600820C</t>
  </si>
  <si>
    <t>Закарпатська222600820В</t>
  </si>
  <si>
    <t>09.01.2019</t>
  </si>
  <si>
    <t>Харківська2859Y029F</t>
  </si>
  <si>
    <t>Одеська2859Y029F</t>
  </si>
  <si>
    <t>Хмельницька2859Y030E</t>
  </si>
  <si>
    <t>Харківська2859Y030E</t>
  </si>
  <si>
    <t>Одеська0370G022</t>
  </si>
  <si>
    <t>Вінницька0370G048</t>
  </si>
  <si>
    <t>Сумська0370G048</t>
  </si>
  <si>
    <t>Одеська0370G048</t>
  </si>
  <si>
    <t>Хмельницька2820X01OA</t>
  </si>
  <si>
    <t>Закарпатська2820Х011А</t>
  </si>
  <si>
    <t>Житомирська2820Х010А</t>
  </si>
  <si>
    <t>Вінницька2820Х011А</t>
  </si>
  <si>
    <t>Вінницька2820X01OA</t>
  </si>
  <si>
    <t>Вінницька2820Х010А</t>
  </si>
  <si>
    <t>Івано-Франківська0370G131</t>
  </si>
  <si>
    <t>Кіровоградська0370G131</t>
  </si>
  <si>
    <t>Хмельницька0370G131</t>
  </si>
  <si>
    <t>Миколаївська0370G131</t>
  </si>
  <si>
    <t>Одеська0370G131</t>
  </si>
  <si>
    <t>Житомирська0370G131</t>
  </si>
  <si>
    <t>Миколаївська1140М019</t>
  </si>
  <si>
    <t>Одеська1140М019</t>
  </si>
  <si>
    <t>Одеська2450L004</t>
  </si>
  <si>
    <t>Миколаївська2450L004</t>
  </si>
  <si>
    <t>Хмельницька2450L004</t>
  </si>
  <si>
    <t>Чернівецька2450L004</t>
  </si>
  <si>
    <t>Вінницька2450L005</t>
  </si>
  <si>
    <t>Кіровоградська2450L005</t>
  </si>
  <si>
    <t>1263</t>
  </si>
  <si>
    <t>Сумська1480T049</t>
  </si>
  <si>
    <t>Одеська1480T049</t>
  </si>
  <si>
    <t>Кіровоградська1480T049</t>
  </si>
  <si>
    <t>41</t>
  </si>
  <si>
    <t>Івано-Франківська1480T049</t>
  </si>
  <si>
    <t>Хмельницька1480T049</t>
  </si>
  <si>
    <t>ЖитомирськаAMJRЕ142AВ</t>
  </si>
  <si>
    <t>ЖитомирськаR1G241V</t>
  </si>
  <si>
    <t>ЗакарпатськаR1G241V</t>
  </si>
  <si>
    <t>ОдеськаR1G241V</t>
  </si>
  <si>
    <t>Хмельницька2859Y029F</t>
  </si>
  <si>
    <t>ПолтавськаAMJRE210AA</t>
  </si>
  <si>
    <t>Одеська2859Y029G</t>
  </si>
  <si>
    <t>Закарпатська2859Y029F</t>
  </si>
  <si>
    <t>ЗакарпатськаAMJRE210AA</t>
  </si>
  <si>
    <t>Закарпатська2859Y029G</t>
  </si>
  <si>
    <t>Полтавська2859Y030E</t>
  </si>
  <si>
    <t>Чернівецька2859Y030E</t>
  </si>
  <si>
    <t>Одеська2859Y030E</t>
  </si>
  <si>
    <t>СумськаAMJRE253AА</t>
  </si>
  <si>
    <t>ЗакарпатськаAMJRE250AA</t>
  </si>
  <si>
    <t>ЗакарпатськаAMJRЕ252АА</t>
  </si>
  <si>
    <t>ЖитомирськаAMJRE250AA</t>
  </si>
  <si>
    <t>ХмельницькаAMJRЕ258АA</t>
  </si>
  <si>
    <t>МиколаївськаAMJRE253AА</t>
  </si>
  <si>
    <t>ПолтавськаAMJRE253AА</t>
  </si>
  <si>
    <t>ЖитомирськаAMJRE259AB</t>
  </si>
  <si>
    <t>Сумська2820Х011А</t>
  </si>
  <si>
    <t>Полтавська2820Х011А</t>
  </si>
  <si>
    <t>ХмельницькаAMJRE314AA</t>
  </si>
  <si>
    <t>Хмельницька2820Х011А</t>
  </si>
  <si>
    <t>Чернівецька2820Х011А</t>
  </si>
  <si>
    <t>Миколаївська2820Х011А</t>
  </si>
  <si>
    <t>СумськаAMJRE314AA</t>
  </si>
  <si>
    <t>ЧернівецькаAMJRE314AA</t>
  </si>
  <si>
    <t>Житомирська2820Х011А</t>
  </si>
  <si>
    <t>Одеська2820Х011А</t>
  </si>
  <si>
    <t>Сумська0370G131</t>
  </si>
  <si>
    <t>ЖитомирськаU1A921V</t>
  </si>
  <si>
    <t>07.06.2021</t>
  </si>
  <si>
    <t>ПолтавськаU1A921V</t>
  </si>
  <si>
    <t>ЧернівецькаU1A921V</t>
  </si>
  <si>
    <t>СумськаU1A921V</t>
  </si>
  <si>
    <t>ХмельницькаU1F921Y</t>
  </si>
  <si>
    <t>МиколаївськаU1A921V</t>
  </si>
  <si>
    <t>Івано-ФранківськаU1A921V</t>
  </si>
  <si>
    <t>ОдеськаU1A921V</t>
  </si>
  <si>
    <t>ЗакарпатськаU1A921V</t>
  </si>
  <si>
    <t>Хмельницька1140М019</t>
  </si>
  <si>
    <t>Івано-Франківська1140М024A</t>
  </si>
  <si>
    <t>Кіровоградська1140М024A</t>
  </si>
  <si>
    <t>Чернівецька1140М024B</t>
  </si>
  <si>
    <t>Закарпатська1140T023</t>
  </si>
  <si>
    <t>Харківська1140М024B</t>
  </si>
  <si>
    <t>Хмельницька1140М024B</t>
  </si>
  <si>
    <t>Миколаївська1140М024A</t>
  </si>
  <si>
    <t>Одеська1140М024A</t>
  </si>
  <si>
    <t>Сумська1140М024A</t>
  </si>
  <si>
    <t>Одеська2450L005</t>
  </si>
  <si>
    <t>Харківська2450L005</t>
  </si>
  <si>
    <t>Миколаївська2450L005</t>
  </si>
  <si>
    <t>Житомирська2450L005</t>
  </si>
  <si>
    <t>Миколаївська222600620A</t>
  </si>
  <si>
    <t>МиколаївськаUFA20022</t>
  </si>
  <si>
    <t>Житомирська222600820В</t>
  </si>
  <si>
    <t>Миколаївська222600820C</t>
  </si>
  <si>
    <t>Чернівецька222600820C</t>
  </si>
  <si>
    <t>Полтавська222600820C</t>
  </si>
  <si>
    <t>Сумська222600820C</t>
  </si>
  <si>
    <t>Column1</t>
  </si>
  <si>
    <t>Кількість  зроблених  у звітному місяці щеплень</t>
  </si>
  <si>
    <t>Використано доз за звітний місяць при проведенні щеплень</t>
  </si>
  <si>
    <t>Надійшло в регіон з національного рівня або інших регіонів протягом звітного міс</t>
  </si>
  <si>
    <t>ВінницькаВакцина для профілактики гепатиту В для дітей</t>
  </si>
  <si>
    <t>ВінницькаВакцина для профілактики кашлюку,дифтерії та правця з цільноклітинним кашлюковим компонентом</t>
  </si>
  <si>
    <t>ВінницькаВакцина для профілактики кору, паротиту та краснухи</t>
  </si>
  <si>
    <t>ВінницькаВакцина для профілактики поліомієліту (інактивована)</t>
  </si>
  <si>
    <t>ВінницькаВакцина для профілактики поліомієліту (оральна)</t>
  </si>
  <si>
    <t>ВінницькаВакцина для профілактики сказу</t>
  </si>
  <si>
    <t>ВінницькаКомбінована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</si>
  <si>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ВінницькаВакцина для профілкактики пневмококової інфекції</t>
  </si>
  <si>
    <t>ВолинськаВакцина для профілкактики пневмококової інфекції</t>
  </si>
  <si>
    <t>ДніпропетровськаАнатоксин для профілактики дифтерії та правцю з зменшеним вмістом антигену (АДП-М)</t>
  </si>
  <si>
    <t>ДніпропетровськаАнатоксин для профілактики дифтерії та правця (АДП)</t>
  </si>
  <si>
    <t>ДніпропетровськаВакцина для профілактики гепатиту В для дітей</t>
  </si>
  <si>
    <t>ДніпропетровськаВакцина для профілактики кашлюку,дифтерії та правця з цільноклітинним кашлюковим компонентом</t>
  </si>
  <si>
    <t>ДніпропетровськаВакцина для профілактики поліомієліту (інактивована)</t>
  </si>
  <si>
    <t>ДніпропетровськаВакцина для профілактики поліомієліту (оральна)</t>
  </si>
  <si>
    <t>ДніпропетровськаВакцина для профілактики сказу</t>
  </si>
  <si>
    <t>ДніпропетровськаКомбінована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</si>
  <si>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ДніпропетровськаВакцина для профілкактики пневмококової інфекції</t>
  </si>
  <si>
    <t>ЖитомирськаВакцина для профілактики гепатиту В для дітей</t>
  </si>
  <si>
    <t>ЖитомирськаВакцина для профілактики кашлюку,дифтерії та правця з цільноклітинним кашлюковим компонентом</t>
  </si>
  <si>
    <t>ЖитомирськаВакцина для профілактики кору, паротиту та краснухи</t>
  </si>
  <si>
    <t>ЖитомирськаВакцина для профілактики поліомієліту (інактивована)</t>
  </si>
  <si>
    <t>ЖитомирськаВакцина для профілактики поліомієліту (оральна)</t>
  </si>
  <si>
    <t>ЖитомирськаКомбінована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</si>
  <si>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ЖитомирськаВакцина для профілкактики пневмококової інфекції</t>
  </si>
  <si>
    <t>ЗакарпатськаАнатоксин для профілактики дифтерії та правцю з зменшеним вмістом антигену (АДП-М)</t>
  </si>
  <si>
    <t>ЗакарпатськаАнатоксин для профілактики дифтерії та правця (АДП)</t>
  </si>
  <si>
    <t>ЗакарпатськаВакцина для профілактики гемофільної інфекції типу b</t>
  </si>
  <si>
    <t>ЗакарпатськаВакцина для профілактики гепатиту В для дітей</t>
  </si>
  <si>
    <t>ЗакарпатськаВакцина для профілактики кашлюку,дифтерії та правця з цільноклітинним кашлюковим компонентом</t>
  </si>
  <si>
    <t>ЗакарпатськаВакцина для профілактики кору, паротиту та краснухи</t>
  </si>
  <si>
    <t>ЗапорізькаВакцина для профілактики гемофільної інфекції типу b</t>
  </si>
  <si>
    <t>ЗапорізькаВакцина для профілактики гепатиту В для дітей</t>
  </si>
  <si>
    <t>ЗапорізькаВакцина для профілактики кашлюку,дифтерії та правця з цільноклітинним кашлюковим компонентом</t>
  </si>
  <si>
    <t>ЗапорізькаВакцина для профілактики кору, паротиту та краснухи</t>
  </si>
  <si>
    <t>ЗапорізькаВакцина для профілактики поліомієліту (інактивована)</t>
  </si>
  <si>
    <t>ЗапорізькаВакцина для профілактики поліомієліту (оральна)</t>
  </si>
  <si>
    <t>ЗапорізькаКомбінована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</si>
  <si>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КіровоградськаВакцина для профілактики кашлюку,дифтерії та правця з цільноклітинним кашлюковим компонентом</t>
  </si>
  <si>
    <t>КіровоградськаВакцина для профілкактики пневмококової інфекції</t>
  </si>
  <si>
    <t>ЛьвівськаВакцина для профілактики гепатиту В для дітей</t>
  </si>
  <si>
    <t>ЛьвівськаВакцина для профілактики кашлюку,дифтерії та правця з цільноклітинним кашлюковим компонентом</t>
  </si>
  <si>
    <t>ЛьвівськаВакцина для профілактики кору, паротиту та краснухи</t>
  </si>
  <si>
    <t>ЛьвівськаВакцина для профілактики поліомієліту (інактивована)</t>
  </si>
  <si>
    <t>ЛьвівськаВакцина для профілактики поліомієліту (оральна)</t>
  </si>
  <si>
    <t>ЛьвівськаВакцина для профілкактики пневмококової інфекції</t>
  </si>
  <si>
    <t>МиколаївськаВакцина для профілактики гепатиту В для дітей</t>
  </si>
  <si>
    <t>МиколаївськаВакцина для профілактики кашлюку,дифтерії та правця з цільноклітинним кашлюковим компонентом</t>
  </si>
  <si>
    <t>МиколаївськаВакцина для профілактики кору, паротиту та краснухи</t>
  </si>
  <si>
    <t>МиколаївськаВакцина для профілактики поліомієліту (інактивована)</t>
  </si>
  <si>
    <t>МиколаївськаВакцина для профілактики поліомієліту (оральна)</t>
  </si>
  <si>
    <t>МиколаївськаКомбінована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</si>
  <si>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МиколаївськаВакцина для профілкактики пневмококової інфекції</t>
  </si>
  <si>
    <t>ОдеськаВакцина для профілактики гепатиту В для дітей</t>
  </si>
  <si>
    <t>ОдеськаВакцина для профілактики кашлюку,дифтерії та правця з цільноклітинним кашлюковим компонентом</t>
  </si>
  <si>
    <t>ОдеськаВакцина для профілактики кору, паротиту та краснухи</t>
  </si>
  <si>
    <t>ОдеськаВакцина для профілактики поліомієліту (інактивована)</t>
  </si>
  <si>
    <t>ОдеськаВакцина для профілактики поліомієліту (оральна)</t>
  </si>
  <si>
    <t>ОдеськаКомбінована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</si>
  <si>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ОдеськаВакцина для профілкактики пневмококової інфекції</t>
  </si>
  <si>
    <t>РівненськаВакцина для профілактики сказу</t>
  </si>
  <si>
    <t>РівненськаВакцина для профілкактики пневмококової інфекції</t>
  </si>
  <si>
    <t>ТернопільськаВакцина для профілактики гепатиту В для дітей</t>
  </si>
  <si>
    <t>ТернопільськаВакцина для профілактики кашлюку,дифтерії та правця з цільноклітинним кашлюковим компонентом</t>
  </si>
  <si>
    <t>ТернопільськаВакцина для профілактики кору, паротиту та краснухи</t>
  </si>
  <si>
    <t>ТернопільськаВакцина для профілактики поліомієліту (інактивована)</t>
  </si>
  <si>
    <t>ТернопільськаВакцина для профілактики поліомієліту (оральна)</t>
  </si>
  <si>
    <t>ТернопільськаКомбінована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</si>
  <si>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ТернопільськаВакцина для профілкактики пневмококової інфекції</t>
  </si>
  <si>
    <t>ХарківськаВакцина для профілактики гепатиту В для дітей</t>
  </si>
  <si>
    <t>ХарківськаВакцина для профілактики кашлюку,дифтерії та правця з цільноклітинним кашлюковим компонентом</t>
  </si>
  <si>
    <t>ХарківськаВакцина для профілактики кору, паротиту та краснухи</t>
  </si>
  <si>
    <t>ХарківськаВакцина для профілактики поліомієліту (інактивована)</t>
  </si>
  <si>
    <t>ХарківськаВакцина для профілактики поліомієліту (оральна)</t>
  </si>
  <si>
    <t>ХарківськаВакцина для профілактики сказу</t>
  </si>
  <si>
    <t>ХарківськаКомбінована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</si>
  <si>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ХарківськаВакцина для профілкактики пневмококової інфекції</t>
  </si>
  <si>
    <t>ХмельницькаАнатоксин для профілактики дифтерії та правцю з зменшеним вмістом антигену (АДП-М)</t>
  </si>
  <si>
    <t>ХмельницькаАнатоксин для профілактики дифтерії та правця (АДП)</t>
  </si>
  <si>
    <t>ХмельницькаВакцина для профілактики гемофільної інфекції типу b</t>
  </si>
  <si>
    <t>ХмельницькаВакцина для профілактики гепатиту В для дітей</t>
  </si>
  <si>
    <t>ХмельницькаВакцина для профілактики кашлюку,дифтерії та правця з цільноклітинним кашлюковим компонентом</t>
  </si>
  <si>
    <t>ХмельницькаВакцина для профілактики кору, паротиту та краснухи</t>
  </si>
  <si>
    <t>ХмельницькаВакцина для профілактики поліомієліту (інактивована)</t>
  </si>
  <si>
    <t>ХмельницькаВакцина для профілактики поліомієліту (оральна)</t>
  </si>
  <si>
    <t>ХмельницькаВакцина для профілактики сказу</t>
  </si>
  <si>
    <t>ХмельницькаВакцина для профілактики туберкульозу</t>
  </si>
  <si>
    <t>ХмельницькаКомбінована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</si>
  <si>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ХмельницькаВакцина для профілкактики пневмококової інфекції</t>
  </si>
  <si>
    <t>ЧернівецькаВакцина для профілактики поліомієліту (оральна)</t>
  </si>
  <si>
    <t>ВінницькаАнатоксин для профілактики дифтерії та правцю з зменшеним вмістом антигену (АДП-М)</t>
  </si>
  <si>
    <t>ВінницькаАнатоксин для профілактики дифтерії та правця (АДП)</t>
  </si>
  <si>
    <t>ВінницькаВакцина для профілактики гемофільної інфекції типу b</t>
  </si>
  <si>
    <t>ВінницькаВакцина для профілактики туберкульозу</t>
  </si>
  <si>
    <t>ВолинськаАнатоксин для профілактики дифтерії та правцю з зменшеним вмістом антигену (АДП-М)</t>
  </si>
  <si>
    <t>ВолинськаАнатоксин для профілактики дифтерії та правця (АДП)</t>
  </si>
  <si>
    <t>ВолинськаВакцина для профілактики гемофільної інфекції типу b</t>
  </si>
  <si>
    <t>ВолинськаВакцина для профілактики гепатиту В для дітей</t>
  </si>
  <si>
    <t>ВолинськаВакцина для профілактики кашлюку,дифтерії та правця з цільноклітинним кашлюковим компонентом</t>
  </si>
  <si>
    <t>ВолинськаВакцина для профілактики кору, паротиту та краснухи</t>
  </si>
  <si>
    <t>ВолинськаВакцина для профілактики поліомієліту (інактивована)</t>
  </si>
  <si>
    <t>ВолинськаВакцина для профілактики поліомієліту (оральна)</t>
  </si>
  <si>
    <t>ВолинськаВакцина для профілактики сказу</t>
  </si>
  <si>
    <t>ВолинськаВакцина для профілактики туберкульозу</t>
  </si>
  <si>
    <t>ВолинськаКомбінована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</si>
  <si>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ДніпропетровськаВакцина для профілактики гемофільної інфекції типу b</t>
  </si>
  <si>
    <t>ДніпропетровськаВакцина для профілактики кору, паротиту та краснухи</t>
  </si>
  <si>
    <t>ДніпропетровськаВакцина для профілактики туберкульозу</t>
  </si>
  <si>
    <t>ЖитомирськаАнатоксин для профілактики дифтерії та правцю з зменшеним вмістом антигену (АДП-М)</t>
  </si>
  <si>
    <t>ЖитомирськаАнатоксин для профілактики дифтерії та правця (АДП)</t>
  </si>
  <si>
    <t>ЖитомирськаВакцина для профілактики гемофільної інфекції типу b</t>
  </si>
  <si>
    <t>ЖитомирськаВакцина для профілактики сказу</t>
  </si>
  <si>
    <t>ЖитомирськаВакцина для профілактики туберкульозу</t>
  </si>
  <si>
    <t>ЗакарпатськаВакцина для профілактики поліомієліту (інактивована)</t>
  </si>
  <si>
    <t>ЗакарпатськаВакцина для профілактики поліомієліту (оральна)</t>
  </si>
  <si>
    <t>ЗакарпатськаВакцина для профілактики сказу</t>
  </si>
  <si>
    <t>ЗакарпатськаВакцина для профілактики туберкульозу</t>
  </si>
  <si>
    <t>ЗакарпатськаКомбінована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</si>
  <si>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ЗакарпатськаВакцина для профілкактики пневмококової інфекції</t>
  </si>
  <si>
    <t>ЗапорізькаАнатоксин для профілактики дифтерії та правцю з зменшеним вмістом антигену (АДП-М)</t>
  </si>
  <si>
    <t>ЗапорізькаАнатоксин для профілактики дифтерії та правця (АДП)</t>
  </si>
  <si>
    <t>ЗапорізькаВакцина для профілактики сказу</t>
  </si>
  <si>
    <t>ЗапорізькаВакцина для профілактики туберкульозу</t>
  </si>
  <si>
    <t>ЗапорізькаВакцина для профілкактики пневмококової інфекції</t>
  </si>
  <si>
    <t>ЛьвівськаАнатоксин для профілактики дифтерії та правцю з зменшеним вмістом антигену (АДП-М)</t>
  </si>
  <si>
    <t>ЛьвівськаАнатоксин для профілактики дифтерії та правця (АДП)</t>
  </si>
  <si>
    <t>ЛьвівськаВакцина для профілактики гемофільної інфекції типу b</t>
  </si>
  <si>
    <t>ЛьвівськаВакцина для профілактики сказу</t>
  </si>
  <si>
    <t>ЛьвівськаВакцина для профілактики туберкульозу</t>
  </si>
  <si>
    <t>ЛьвівськаКомбінована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</si>
  <si>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МиколаївськаАнатоксин для профілактики дифтерії та правцю з зменшеним вмістом антигену (АДП-М)</t>
  </si>
  <si>
    <t>МиколаївськаАнатоксин для профілактики дифтерії та правця (АДП)</t>
  </si>
  <si>
    <t>МиколаївськаВакцина для профілактики гемофільної інфекції типу b</t>
  </si>
  <si>
    <t>МиколаївськаВакцина для профілактики сказу</t>
  </si>
  <si>
    <t>МиколаївськаВакцина для профілактики туберкульозу</t>
  </si>
  <si>
    <t>ОдеськаАнатоксин для профілактики дифтерії та правцю з зменшеним вмістом антигену (АДП-М)</t>
  </si>
  <si>
    <t>ОдеськаАнатоксин для профілактики дифтерії та правця (АДП)</t>
  </si>
  <si>
    <t>ОдеськаВакцина для профілактики гемофільної інфекції типу b</t>
  </si>
  <si>
    <t>ОдеськаВакцина для профілактики сказу</t>
  </si>
  <si>
    <t>ОдеськаВакцина для профілактики туберкульозу</t>
  </si>
  <si>
    <t>ПолтавськаАнатоксин для профілактики дифтерії та правцю з зменшеним вмістом антигену (АДП-М)</t>
  </si>
  <si>
    <t>ПолтавськаАнатоксин для профілактики дифтерії та правця (АДП)</t>
  </si>
  <si>
    <t>ПолтавськаВакцина для профілактики гемофільної інфекції типу b</t>
  </si>
  <si>
    <t>ПолтавськаВакцина для профілактики гепатиту В для дітей</t>
  </si>
  <si>
    <t>ПолтавськаВакцина для профілактики кашлюку,дифтерії та правця з цільноклітинним кашлюковим компонентом</t>
  </si>
  <si>
    <t>ПолтавськаВакцина для профілактики кору, паротиту та краснухи</t>
  </si>
  <si>
    <t>ПолтавськаВакцина для профілактики поліомієліту (інактивована)</t>
  </si>
  <si>
    <t>ПолтавськаВакцина для профілактики поліомієліту (оральна)</t>
  </si>
  <si>
    <t>ПолтавськаВакцина для профілактики сказу</t>
  </si>
  <si>
    <t>ПолтавськаВакцина для профілактики туберкульозу</t>
  </si>
  <si>
    <t>ПолтавськаКомбінована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</si>
  <si>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ПолтавськаВакцина для профілкактики пневмококової інфекції</t>
  </si>
  <si>
    <t>РівненськаАнатоксин для профілактики дифтерії та правцю з зменшеним вмістом антигену (АДП-М)</t>
  </si>
  <si>
    <t>РівненськаАнатоксин для профілактики дифтерії та правця (АДП)</t>
  </si>
  <si>
    <t>РівненськаВакцина для профілактики гемофільної інфекції типу b</t>
  </si>
  <si>
    <t>РівненськаВакцина для профілактики гепатиту В для дітей</t>
  </si>
  <si>
    <t>РівненськаВакцина для профілактики кашлюку,дифтерії та правця з цільноклітинним кашлюковим компонентом</t>
  </si>
  <si>
    <t>РівненськаВакцина для профілактики кору, паротиту та краснухи</t>
  </si>
  <si>
    <t>РівненськаВакцина для профілактики поліомієліту (інактивована)</t>
  </si>
  <si>
    <t>РівненськаВакцина для профілактики поліомієліту (оральна)</t>
  </si>
  <si>
    <t>РівненськаВакцина для профілактики туберкульозу</t>
  </si>
  <si>
    <t>РівненськаКомбінована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</si>
  <si>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СумськаАнатоксин для профілактики дифтерії та правцю з зменшеним вмістом антигену (АДП-М)</t>
  </si>
  <si>
    <t>СумськаАнатоксин для профілактики дифтерії та правця (АДП)</t>
  </si>
  <si>
    <t>СумськаВакцина для профілактики гемофільної інфекції типу b</t>
  </si>
  <si>
    <t>СумськаВакцина для профілактики гепатиту В для дітей</t>
  </si>
  <si>
    <t>СумськаВакцина для профілактики кашлюку,дифтерії та правця з цільноклітинним кашлюковим компонентом</t>
  </si>
  <si>
    <t>СумськаВакцина для профілактики кору, паротиту та краснухи</t>
  </si>
  <si>
    <t>СумськаВакцина для профілактики поліомієліту (інактивована)</t>
  </si>
  <si>
    <t>СумськаВакцина для профілактики поліомієліту (оральна)</t>
  </si>
  <si>
    <t>СумськаВакцина для профілактики сказу</t>
  </si>
  <si>
    <t>СумськаВакцина для профілактики туберкульозу</t>
  </si>
  <si>
    <t>СумськаКомбінована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</si>
  <si>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СумськаВакцина для профілкактики пневмококової інфекції</t>
  </si>
  <si>
    <t>ТернопільськаАнатоксин для профілактики дифтерії та правцю з зменшеним вмістом антигену (АДП-М)</t>
  </si>
  <si>
    <t>ТернопільськаАнатоксин для профілактики дифтерії та правця (АДП)</t>
  </si>
  <si>
    <t>ТернопільськаВакцина для профілактики гемофільної інфекції типу b</t>
  </si>
  <si>
    <t>ТернопільськаВакцина для профілактики сказу</t>
  </si>
  <si>
    <t>ТернопільськаВакцина для профілактики туберкульозу</t>
  </si>
  <si>
    <t>ХарківськаАнатоксин для профілактики дифтерії та правцю з зменшеним вмістом антигену (АДП-М)</t>
  </si>
  <si>
    <t>ХарківськаАнатоксин для профілактики дифтерії та правця (АДП)</t>
  </si>
  <si>
    <t>ХарківськаВакцина для профілактики гемофільної інфекції типу b</t>
  </si>
  <si>
    <t>ХарківськаВакцина для профілактики туберкульозу</t>
  </si>
  <si>
    <t>ЧернівецькаАнатоксин для профілактики дифтерії та правцю з зменшеним вмістом антигену (АДП-М)</t>
  </si>
  <si>
    <t>ЧернівецькаАнатоксин для профілактики дифтерії та правця (АДП)</t>
  </si>
  <si>
    <t>ЧернівецькаВакцина для профілактики гемофільної інфекції типу b</t>
  </si>
  <si>
    <t>ЧернівецькаВакцина для профілактики гепатиту В для дітей</t>
  </si>
  <si>
    <t>ЧернівецькаВакцина для профілактики кашлюку,дифтерії та правця з цільноклітинним кашлюковим компонентом</t>
  </si>
  <si>
    <t>ЧернівецькаВакцина для профілактики кору, паротиту та краснухи</t>
  </si>
  <si>
    <t>ЧернівецькаВакцина для профілактики поліомієліту (інактивована)</t>
  </si>
  <si>
    <t>ЧернівецькаВакцина для профілактики сказу</t>
  </si>
  <si>
    <t>ЧернівецькаВакцина для профілактики туберкульозу</t>
  </si>
  <si>
    <t>ЧернівецькаКомбінована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</si>
  <si>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ЧернівецькаВакцина для профілкактики пневмококової інфекції</t>
  </si>
  <si>
    <t>Івано-ФранківськаАнатоксин для профілактики дифтерії та правцю з зменшеним вмістом антигену (АДП-М)</t>
  </si>
  <si>
    <t>Івано-ФранківськаАнатоксин для профілактики дифтерії та правця (АДП)</t>
  </si>
  <si>
    <t>Івано-ФранківськаВакцина для профілактики гемофільної інфекції типу b</t>
  </si>
  <si>
    <t>Івано-ФранківськаВакцина для профілактики гепатиту В для дітей</t>
  </si>
  <si>
    <t>Івано-ФранківськаВакцина для профілактики кашлюку,дифтерії та правця з цільноклітинним кашлюковим компонентом</t>
  </si>
  <si>
    <t>Івано-ФранківськаВакцина для профілактики кору, паротиту та краснухи</t>
  </si>
  <si>
    <t>Івано-ФранківськаВакцина для профілактики поліомієліту (інактивована)</t>
  </si>
  <si>
    <t>Івано-ФранківськаВакцина для профілактики поліомієліту (оральна)</t>
  </si>
  <si>
    <t>Івано-ФранківськаВакцина для профілактики сказу</t>
  </si>
  <si>
    <t>Івано-ФранківськаВакцина для профілактики туберкульозу</t>
  </si>
  <si>
    <t>Івано-ФранківськаКомбінована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</si>
  <si>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Івано-ФранківськаВакцина для профілкактики пневмококової інфекції</t>
  </si>
  <si>
    <t>КіровоградськаАнатоксин для профілактики дифтерії та правцю з зменшеним вмістом антигену (АДП-М)</t>
  </si>
  <si>
    <t>КіровоградськаАнатоксин для профілактики дифтерії та правця (АДП)</t>
  </si>
  <si>
    <t>КіровоградськаВакцина для профілактики гемофільної інфекції типу b</t>
  </si>
  <si>
    <t>КіровоградськаВакцина для профілактики гепатиту В для дітей</t>
  </si>
  <si>
    <t>КіровоградськаВакцина для профілактики кору, паротиту та краснухи</t>
  </si>
  <si>
    <t>КіровоградськаВакцина для профілактики поліомієліту (інактивована)</t>
  </si>
  <si>
    <t>КіровоградськаВакцина для профілактики поліомієліту (оральна)</t>
  </si>
  <si>
    <t>КіровоградськаВакцина для профілактики сказу</t>
  </si>
  <si>
    <t>КіровоградськаВакцина для профілактики туберкульозу</t>
  </si>
  <si>
    <t>КіровоградськаКомбінована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</si>
  <si>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31.03.2022</t>
  </si>
  <si>
    <t>31.05.2022</t>
  </si>
  <si>
    <t>31.01.2023</t>
  </si>
  <si>
    <t>31.12.2021</t>
  </si>
  <si>
    <t>31.05.2023</t>
  </si>
  <si>
    <t>30.06.2023</t>
  </si>
  <si>
    <t>31.08.2023</t>
  </si>
  <si>
    <t>31.10.2023</t>
  </si>
  <si>
    <t>Івано-Франківська2859Y029G</t>
  </si>
  <si>
    <t>31.03.2023</t>
  </si>
  <si>
    <t>Івано-ФранківськаUFA20020</t>
  </si>
  <si>
    <t>14.06.2023</t>
  </si>
  <si>
    <t>21.10.2023</t>
  </si>
  <si>
    <t>31.10.2021</t>
  </si>
  <si>
    <t>31.01.2022</t>
  </si>
  <si>
    <t>1519</t>
  </si>
  <si>
    <t>Івано-ФранківськаAMJRЕ252АА</t>
  </si>
  <si>
    <t>Івано-ФранківськаAMJRЕ259AA</t>
  </si>
  <si>
    <t>31.07.2022</t>
  </si>
  <si>
    <t>28.02.2023</t>
  </si>
  <si>
    <t>Вінницька62В18056А</t>
  </si>
  <si>
    <t>Дніпропетровська222600520C</t>
  </si>
  <si>
    <t>Дніпропетровська0370G131</t>
  </si>
  <si>
    <t>Дніпропетровська1480T049</t>
  </si>
  <si>
    <t>ДніпропетровськаAOP4A676BB</t>
  </si>
  <si>
    <t>30.09.2022</t>
  </si>
  <si>
    <t>Кіровоградська2450L004</t>
  </si>
  <si>
    <t>2225</t>
  </si>
  <si>
    <t>29.11.2018</t>
  </si>
  <si>
    <t>303</t>
  </si>
  <si>
    <t>14.02.2019</t>
  </si>
  <si>
    <t>КіровоградськаAOPA668AD</t>
  </si>
  <si>
    <t>409</t>
  </si>
  <si>
    <t>Київ</t>
  </si>
  <si>
    <t>ЛуганськаAOPA668AD</t>
  </si>
  <si>
    <t>Луганська222600620A</t>
  </si>
  <si>
    <t>Рівненська222600620C</t>
  </si>
  <si>
    <t>Рівненська2829Х017В</t>
  </si>
  <si>
    <t>Рівненська1140М019</t>
  </si>
  <si>
    <t>РівненськаUFA20020</t>
  </si>
  <si>
    <t>РівненськаUFA20022</t>
  </si>
  <si>
    <t>РівненськаAOPA668AD</t>
  </si>
  <si>
    <t>РівненськаAOP4A667АЕ</t>
  </si>
  <si>
    <t>Рівненська2450L004</t>
  </si>
  <si>
    <t>Рівненська0370G022</t>
  </si>
  <si>
    <t>Рівненська0370G048</t>
  </si>
  <si>
    <t>Рівненська62В18056А</t>
  </si>
  <si>
    <t>30.11.2021</t>
  </si>
  <si>
    <t>Чернігівська0370G022</t>
  </si>
  <si>
    <t>Чернігівська0370G048</t>
  </si>
  <si>
    <t>Чернігівська2459L005</t>
  </si>
  <si>
    <t>Чернігівська222600520C</t>
  </si>
  <si>
    <t>Чернігівська222600820C</t>
  </si>
  <si>
    <t>03.08.2021</t>
  </si>
  <si>
    <t>Чернігівська2859Y030E</t>
  </si>
  <si>
    <t>ЧернігівськаUFA20020</t>
  </si>
  <si>
    <t>ЧернігівськаUFA20022</t>
  </si>
  <si>
    <t>Кіровоградська222600820В</t>
  </si>
  <si>
    <t>2098</t>
  </si>
  <si>
    <t>16.10.2019</t>
  </si>
  <si>
    <t>1577</t>
  </si>
  <si>
    <t>27.07.2021</t>
  </si>
  <si>
    <t>18.02.2021</t>
  </si>
  <si>
    <t>ЛуганськаR3L901V</t>
  </si>
  <si>
    <t>ЛуганськаAMJRE259AB</t>
  </si>
  <si>
    <t>Луганська222600520C</t>
  </si>
  <si>
    <t>Рівненська222600620A</t>
  </si>
  <si>
    <t>РівненськаAOP4A676BB</t>
  </si>
  <si>
    <t>РівненськаAMJRЕ028AА</t>
  </si>
  <si>
    <t>РівненськаAMJRE144AB</t>
  </si>
  <si>
    <t>РівненськаR3L901V</t>
  </si>
  <si>
    <t>РівненськаR1G241V</t>
  </si>
  <si>
    <t>Чернівецька222600620C</t>
  </si>
  <si>
    <t>ЧернівецькаAOPA668AD</t>
  </si>
  <si>
    <t>Чернігівська222600620A</t>
  </si>
  <si>
    <t>ЧернігівськаR1G242V</t>
  </si>
  <si>
    <t>ЧернігівськаAOPA668AD</t>
  </si>
  <si>
    <t>ЧернігівськаAMJRE146AA</t>
  </si>
  <si>
    <t>ЧернігівськаAMJRE210AA</t>
  </si>
  <si>
    <t>Вінницька0370G131</t>
  </si>
  <si>
    <t>Житомирська1480T049</t>
  </si>
  <si>
    <t>Житомирська1140T023</t>
  </si>
  <si>
    <t>06.08.2021</t>
  </si>
  <si>
    <t>11.02.2021</t>
  </si>
  <si>
    <t>Луганська2859Y029G</t>
  </si>
  <si>
    <t>Луганська2459L005</t>
  </si>
  <si>
    <t>Луганська2820Х011А</t>
  </si>
  <si>
    <t>Луганська0370G131</t>
  </si>
  <si>
    <t>Миколаївська2820X01OA</t>
  </si>
  <si>
    <t>Одеська2820X01OA</t>
  </si>
  <si>
    <t>Полтавська0370G131</t>
  </si>
  <si>
    <t>Полтавська1140М024A</t>
  </si>
  <si>
    <t>Полтавська1480T049</t>
  </si>
  <si>
    <t>Рівненська1140М024A</t>
  </si>
  <si>
    <t>Рівненська2450L005</t>
  </si>
  <si>
    <t>Рівненська0370G131</t>
  </si>
  <si>
    <t>Рівненська1480T049</t>
  </si>
  <si>
    <t>Чернівецька2820X01OA</t>
  </si>
  <si>
    <t>Чернівецька0370G131</t>
  </si>
  <si>
    <t>12.07.2021</t>
  </si>
  <si>
    <t>Чернівецька1480T049</t>
  </si>
  <si>
    <t>Чернігівська2450L004</t>
  </si>
  <si>
    <t>Чернігівська2820X01OA</t>
  </si>
  <si>
    <t>Чернігівська2820Х011А</t>
  </si>
  <si>
    <t>Чернігівська1140М024B</t>
  </si>
  <si>
    <t>Київська2459L005</t>
  </si>
  <si>
    <t>КиївськаAMJRE259AB</t>
  </si>
  <si>
    <t>КиївськаAMJRЕ252АА</t>
  </si>
  <si>
    <t>КиївськаR3L891V</t>
  </si>
  <si>
    <t>КиївськаU1A921V</t>
  </si>
  <si>
    <t>Київська0370G131</t>
  </si>
  <si>
    <t>Київська1140М019</t>
  </si>
  <si>
    <t>Київська1480T049</t>
  </si>
  <si>
    <t>Київська222600520C</t>
  </si>
  <si>
    <t>Київська222600620A</t>
  </si>
  <si>
    <t>Київська222600820В</t>
  </si>
  <si>
    <t>Київська2820Х011А</t>
  </si>
  <si>
    <t>Луганська2859Y029F</t>
  </si>
  <si>
    <t>ЛуганськаU1A921V</t>
  </si>
  <si>
    <t>Луганська1140М024A</t>
  </si>
  <si>
    <t>Луганська1480T049</t>
  </si>
  <si>
    <t>ОдеськаAMJRЕ259AA</t>
  </si>
  <si>
    <t>Рівненська222600820C</t>
  </si>
  <si>
    <t>Рівненська2859Y030E</t>
  </si>
  <si>
    <t>РівненськаAMJRE259AB</t>
  </si>
  <si>
    <t>РівненськаAMJRE253AА</t>
  </si>
  <si>
    <t>РівненськаU1A921V</t>
  </si>
  <si>
    <t>ХарківськаAOP4A676BB</t>
  </si>
  <si>
    <t>ЧернігівськаAMJRЕ258АA</t>
  </si>
  <si>
    <t>ЧернігівськаAMJRE314AA</t>
  </si>
  <si>
    <t>ЧернігівськаU1A921V</t>
  </si>
  <si>
    <t>Кіровоградська ОбластьКомбінована вакцина для профілактики кашлюка з цільноклітинним кашлюковим компонентом, дифтерії, правця, гепатиту В та гемофільної інфекції типу b</t>
  </si>
  <si>
    <t>Кіровоградська ОбластьВакцина для профілкактики пневмококової інфекції</t>
  </si>
  <si>
    <t>ЧернігівськаАнатоксин для профілактики дифтерії та правцю з зменшеним вмістом антигену (АДП-М)</t>
  </si>
  <si>
    <t>ЧернігівськаАнатоксин для профілактики дифтерії та правця (АДП)</t>
  </si>
  <si>
    <t>ЧернігівськаВакцина для профілактики гемофільної інфекції типу b</t>
  </si>
  <si>
    <t>ЧернігівськаВакцина для профілактики гепатиту В для дітей</t>
  </si>
  <si>
    <t>ЧернігівськаВакцина для профілактики кашлюку,дифтерії та правця з цільноклітинним кашлюковим компонентом</t>
  </si>
  <si>
    <t>ЧернігівськаВакцина для профілактики кору, паротиту та краснухи</t>
  </si>
  <si>
    <t>ЧернігівськаВакцина для профілактики поліомієліту (інактивована)</t>
  </si>
  <si>
    <t>ЧернігівськаВакцина для профілактики поліомієліту (оральна)</t>
  </si>
  <si>
    <t>ЧернігівськаВакцина для профілактики сказу</t>
  </si>
  <si>
    <t>ЧернігівськаВакцина для профілактики туберкульозу</t>
  </si>
  <si>
    <t>ЧернігівськаКомбінована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</si>
  <si>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ЧернігівськаВакцина для профілкактики пневмококової інфекції</t>
  </si>
  <si>
    <t>Кіровоградська ОбластьАнатоксин для профілактики дифтерії та правцю з зменшеним вмістом антигену (АДП-М)</t>
  </si>
  <si>
    <t>Кіровоградська ОбластьАнатоксин для профілактики дифтерії та правця (АДП)</t>
  </si>
  <si>
    <t>Кіровоградська ОбластьВакцина для профілактики гемофільної інфекції типу b(гемофільна)</t>
  </si>
  <si>
    <t>Вакцина для профілактики гемофільної інфекції типу b(гемофільна)</t>
  </si>
  <si>
    <t>Кіровоградська ОбластьВакцина для профілактики гепатиту В для дітей(еувакс)</t>
  </si>
  <si>
    <t>Вакцина для профілактики гепатиту В для дітей(еувакс)</t>
  </si>
  <si>
    <t>Кіровоградська ОбластьВакцина для профілактики кашлюку,дифтерії та правця з цільноклітинним кашлюковим компонентом(АКДП)</t>
  </si>
  <si>
    <t>Вакцина для профілактики кашлюку,дифтерії та правця з цільноклітинним кашлюковим компонентом(АКДП)</t>
  </si>
  <si>
    <t>Кіровоградська ОбластьВакцина для профілактики кору, паротиту та краснухи(приорикс)</t>
  </si>
  <si>
    <t>Вакцина для профілактики кору, паротиту та краснухи(приорикс)</t>
  </si>
  <si>
    <t>Кіровоградська ОбластьВакцина для профілактики поліомієліту (інактивована імовакс поліо)</t>
  </si>
  <si>
    <t>Вакцина для профілактики поліомієліту (інактивована імовакс поліо)</t>
  </si>
  <si>
    <t>Кіровоградська ОбластьВакцина для профілактики поліомієліту (оральна поліо сабін)</t>
  </si>
  <si>
    <t>Вакцина для профілактики поліомієліту (оральна поліо сабін)</t>
  </si>
  <si>
    <t>Кіровоградська ОбластьВакцина для профілактики сказу</t>
  </si>
  <si>
    <t>Кіровоградська ОбластьВакцина для профілактики туберкульозу(БЦЖ)</t>
  </si>
  <si>
    <t>Вакцина для профілактики туберкульозу(БЦЖ)</t>
  </si>
  <si>
    <t>КиївськаАнатоксин для профілактики дифтерії та правцю з зменшеним вмістом антигену (АДП-М)</t>
  </si>
  <si>
    <t>КиївськаАнатоксин для профілактики дифтерії та правця (АДП)</t>
  </si>
  <si>
    <t>КиївськаВакцина для профілактики гемофільної інфекції типу b</t>
  </si>
  <si>
    <t>КиївськаВакцина для профілактики гепатиту В для дітей</t>
  </si>
  <si>
    <t>КиївськаВакцина для профілактики кашлюку,дифтерії та правця з цільноклітинним кашлюковим компонентом</t>
  </si>
  <si>
    <t>КиївськаВакцина для профілактики кору, паротиту та краснухи</t>
  </si>
  <si>
    <t>КиївськаВакцина для профілактики поліомієліту (інактивована)</t>
  </si>
  <si>
    <t>КиївськаВакцина для профілактики поліомієліту (оральна)</t>
  </si>
  <si>
    <t>КиївськаВакцина для профілактики сказу</t>
  </si>
  <si>
    <t>КиївськаВакцина для профілактики туберкульозу</t>
  </si>
  <si>
    <t>КиївськаКомбінована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</si>
  <si>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КиївськаВакцина для профілкактики пневмококової інфекції</t>
  </si>
  <si>
    <t>ЛуганськаАнатоксин для профілактики дифтерії та правцю з зменшеним вмістом антигену (АДП-М)</t>
  </si>
  <si>
    <t>ЛуганськаАнатоксин для профілактики дифтерії та правця (АДП)</t>
  </si>
  <si>
    <t>ЛуганськаВакцина для профілактики гемофільної інфекції типу b</t>
  </si>
  <si>
    <t>ЛуганськаВакцина для профілактики гепатиту В для дітей</t>
  </si>
  <si>
    <t>ЛуганськаВакцина для профілактики кашлюку,дифтерії та правця з цільноклітинним кашлюковим компонентом</t>
  </si>
  <si>
    <t>ЛуганськаВакцина для профілактики кору, паротиту та краснухи</t>
  </si>
  <si>
    <t>ЛуганськаВакцина для профілактики поліомієліту (інактивована)</t>
  </si>
  <si>
    <t>ЛуганськаВакцина для профілактики поліомієліту (оральна)</t>
  </si>
  <si>
    <t>ЛуганськаВакцина для профілактики сказу</t>
  </si>
  <si>
    <t>ЛуганськаВакцина для профілактики туберкульозу</t>
  </si>
  <si>
    <t>ЛуганськаКомбінована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</si>
  <si>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ЛуганськаВакцина для профілкактики пневмококової інфекції</t>
  </si>
  <si>
    <t>Пента хиб 1740 доз, снято с использования по истечению срока годности</t>
  </si>
  <si>
    <t>м.КиївАнатоксин для профілактики дифтерії та правцю з зменшеним вмістом антигену (АДП-М)</t>
  </si>
  <si>
    <t>м.КиївАнатоксин для профілактики дифтерії та правця (АДП)</t>
  </si>
  <si>
    <t>м.КиївВакцина для профілактики гемофільної інфекції типу b</t>
  </si>
  <si>
    <t>м.КиївВакцина для профілактики гепатиту В для дітей</t>
  </si>
  <si>
    <t>м.КиївВакцина для профілактики кашлюку,дифтерії та правця з цільноклітинним кашлюковим компонентом</t>
  </si>
  <si>
    <t>м.КиївВакцина для профілактики кору, паротиту та краснухи</t>
  </si>
  <si>
    <t>м.КиївВакцина для профілактики поліомієліту (інактивована)</t>
  </si>
  <si>
    <t>м.КиївВакцина для профілактики поліомієліту (оральна)</t>
  </si>
  <si>
    <t>м.КиївВакцина для профілактики сказу</t>
  </si>
  <si>
    <t>м.КиївВакцина для профілактики туберкульозу</t>
  </si>
  <si>
    <t>м.КиївКомбінована вакцина для профілактики кашлюка з цільноклітинним кашлюковим компонентом, дифтерії, правця, гепатиту В та гемофільної інфекції типу b</t>
  </si>
  <si>
    <t>м.КиївВакцина для профілкактики пневмококової інфекції</t>
  </si>
  <si>
    <t>150292</t>
  </si>
  <si>
    <t>0</t>
  </si>
  <si>
    <t>8141</t>
  </si>
  <si>
    <t>11826</t>
  </si>
  <si>
    <t>5769</t>
  </si>
  <si>
    <t>52823</t>
  </si>
  <si>
    <t>15138</t>
  </si>
  <si>
    <t>23479</t>
  </si>
  <si>
    <t>12183</t>
  </si>
  <si>
    <t>5010</t>
  </si>
  <si>
    <t>2350</t>
  </si>
  <si>
    <t>8081</t>
  </si>
  <si>
    <t>38533</t>
  </si>
  <si>
    <t>35102</t>
  </si>
  <si>
    <t>5196</t>
  </si>
  <si>
    <t>4297</t>
  </si>
  <si>
    <t>7275</t>
  </si>
  <si>
    <t>6756</t>
  </si>
  <si>
    <t>2637</t>
  </si>
  <si>
    <t>1914</t>
  </si>
  <si>
    <t>31502</t>
  </si>
  <si>
    <t>27334</t>
  </si>
  <si>
    <t>23334</t>
  </si>
  <si>
    <t>20542</t>
  </si>
  <si>
    <t>19694</t>
  </si>
  <si>
    <t>14940</t>
  </si>
  <si>
    <t>6467</t>
  </si>
  <si>
    <t>3397</t>
  </si>
  <si>
    <t>542</t>
  </si>
  <si>
    <t>21860</t>
  </si>
  <si>
    <t>20520</t>
  </si>
  <si>
    <t>1751</t>
  </si>
  <si>
    <t>657</t>
  </si>
  <si>
    <t>8898</t>
  </si>
  <si>
    <t>8241</t>
  </si>
  <si>
    <t>166</t>
  </si>
  <si>
    <t>1150</t>
  </si>
  <si>
    <t>984</t>
  </si>
  <si>
    <t>1468</t>
  </si>
  <si>
    <t>5896</t>
  </si>
  <si>
    <t>17850</t>
  </si>
  <si>
    <t>22278</t>
  </si>
  <si>
    <t>254</t>
  </si>
  <si>
    <t>825</t>
  </si>
  <si>
    <t>5100</t>
  </si>
  <si>
    <t>5671</t>
  </si>
  <si>
    <t>59</t>
  </si>
  <si>
    <t>-59</t>
  </si>
  <si>
    <t>890</t>
  </si>
  <si>
    <t>2291</t>
  </si>
  <si>
    <t>1401</t>
  </si>
  <si>
    <t>1091</t>
  </si>
  <si>
    <t>36682</t>
  </si>
  <si>
    <t>35591</t>
  </si>
  <si>
    <t>8100</t>
  </si>
  <si>
    <t>9350</t>
  </si>
  <si>
    <t>315</t>
  </si>
  <si>
    <t>2258</t>
  </si>
  <si>
    <t>6000</t>
  </si>
  <si>
    <t>5615</t>
  </si>
  <si>
    <t>330</t>
  </si>
  <si>
    <t>6</t>
  </si>
  <si>
    <t>76</t>
  </si>
  <si>
    <t>-76</t>
  </si>
  <si>
    <t>1078</t>
  </si>
  <si>
    <t>17680</t>
  </si>
  <si>
    <t>16602</t>
  </si>
  <si>
    <t>3592</t>
  </si>
  <si>
    <t>11810</t>
  </si>
  <si>
    <t>8218</t>
  </si>
  <si>
    <t>135</t>
  </si>
  <si>
    <t>1820</t>
  </si>
  <si>
    <t>1685</t>
  </si>
  <si>
    <t>4748</t>
  </si>
  <si>
    <t>66083</t>
  </si>
  <si>
    <t>61335</t>
  </si>
  <si>
    <t>34</t>
  </si>
  <si>
    <t>51</t>
  </si>
  <si>
    <t>2950</t>
  </si>
  <si>
    <t>2967</t>
  </si>
  <si>
    <t>1356</t>
  </si>
  <si>
    <t>40285</t>
  </si>
  <si>
    <t>38929</t>
  </si>
  <si>
    <t>639</t>
  </si>
  <si>
    <t>10588</t>
  </si>
  <si>
    <t>9949</t>
  </si>
  <si>
    <t>548</t>
  </si>
  <si>
    <t>-548</t>
  </si>
  <si>
    <t>17</t>
  </si>
  <si>
    <t>-17</t>
  </si>
  <si>
    <t>203</t>
  </si>
  <si>
    <t>-203</t>
  </si>
  <si>
    <t>338</t>
  </si>
  <si>
    <t>5200</t>
  </si>
  <si>
    <t>4862</t>
  </si>
  <si>
    <t>117</t>
  </si>
  <si>
    <t>219</t>
  </si>
  <si>
    <t>102</t>
  </si>
  <si>
    <t>2269</t>
  </si>
  <si>
    <t>22713</t>
  </si>
  <si>
    <t>20444</t>
  </si>
  <si>
    <t>3408</t>
  </si>
  <si>
    <t>3835</t>
  </si>
  <si>
    <t>6329</t>
  </si>
  <si>
    <t>9800</t>
  </si>
  <si>
    <t>12294</t>
  </si>
  <si>
    <t>427</t>
  </si>
  <si>
    <t>7854</t>
  </si>
  <si>
    <t>9538</t>
  </si>
  <si>
    <t>7169</t>
  </si>
  <si>
    <t>30000</t>
  </si>
  <si>
    <t>27631</t>
  </si>
  <si>
    <t>1684</t>
  </si>
  <si>
    <t>3089</t>
  </si>
  <si>
    <t>3205</t>
  </si>
  <si>
    <t>67751</t>
  </si>
  <si>
    <t>64546</t>
  </si>
  <si>
    <t>116</t>
  </si>
  <si>
    <t>1404</t>
  </si>
  <si>
    <t>1536</t>
  </si>
  <si>
    <t>8780</t>
  </si>
  <si>
    <t>7244</t>
  </si>
  <si>
    <t>132</t>
  </si>
  <si>
    <t>1180</t>
  </si>
  <si>
    <t>1380</t>
  </si>
  <si>
    <t>5165</t>
  </si>
  <si>
    <t>3785</t>
  </si>
  <si>
    <t>200</t>
  </si>
  <si>
    <t>1851</t>
  </si>
  <si>
    <t>2017</t>
  </si>
  <si>
    <t>25900</t>
  </si>
  <si>
    <t>23883</t>
  </si>
  <si>
    <t>2416</t>
  </si>
  <si>
    <t>2537</t>
  </si>
  <si>
    <t>40911</t>
  </si>
  <si>
    <t>38374</t>
  </si>
  <si>
    <t>121</t>
  </si>
  <si>
    <t>1157</t>
  </si>
  <si>
    <t>1645</t>
  </si>
  <si>
    <t>52168</t>
  </si>
  <si>
    <t>50523</t>
  </si>
  <si>
    <t>488</t>
  </si>
  <si>
    <t>4153</t>
  </si>
  <si>
    <t>4375</t>
  </si>
  <si>
    <t>18853</t>
  </si>
  <si>
    <t>14478</t>
  </si>
  <si>
    <t>222</t>
  </si>
  <si>
    <t>240</t>
  </si>
  <si>
    <t>246</t>
  </si>
  <si>
    <t>-48</t>
  </si>
  <si>
    <t>1072</t>
  </si>
  <si>
    <t>2460</t>
  </si>
  <si>
    <t>21920</t>
  </si>
  <si>
    <t>19460</t>
  </si>
  <si>
    <t>1388</t>
  </si>
  <si>
    <t>9775</t>
  </si>
  <si>
    <t>10106</t>
  </si>
  <si>
    <t>54490</t>
  </si>
  <si>
    <t>331</t>
  </si>
  <si>
    <t>2814</t>
  </si>
  <si>
    <t>2918</t>
  </si>
  <si>
    <t>9914</t>
  </si>
  <si>
    <t>104</t>
  </si>
  <si>
    <t>3085</t>
  </si>
  <si>
    <t>3090</t>
  </si>
  <si>
    <t>1866</t>
  </si>
  <si>
    <t>3480</t>
  </si>
  <si>
    <t>3655</t>
  </si>
  <si>
    <t>28601</t>
  </si>
  <si>
    <t>175</t>
  </si>
  <si>
    <t>5452</t>
  </si>
  <si>
    <t>5678</t>
  </si>
  <si>
    <t>36355</t>
  </si>
  <si>
    <t>226</t>
  </si>
  <si>
    <t>5847</t>
  </si>
  <si>
    <t>7331</t>
  </si>
  <si>
    <t>17484</t>
  </si>
  <si>
    <t>1484</t>
  </si>
  <si>
    <t>7072</t>
  </si>
  <si>
    <t>7539</t>
  </si>
  <si>
    <t>14200</t>
  </si>
  <si>
    <t>15232</t>
  </si>
  <si>
    <t>467</t>
  </si>
  <si>
    <t>2617</t>
  </si>
  <si>
    <t>7640</t>
  </si>
  <si>
    <t>40550</t>
  </si>
  <si>
    <t>5023</t>
  </si>
  <si>
    <t>6729</t>
  </si>
  <si>
    <t>7645</t>
  </si>
  <si>
    <t>22500</t>
  </si>
  <si>
    <t>6500</t>
  </si>
  <si>
    <t>21355</t>
  </si>
  <si>
    <t>916</t>
  </si>
  <si>
    <t>7322</t>
  </si>
  <si>
    <t>7881</t>
  </si>
  <si>
    <t>197750</t>
  </si>
  <si>
    <t>189869</t>
  </si>
  <si>
    <t>559</t>
  </si>
  <si>
    <t>1397</t>
  </si>
  <si>
    <t>1614</t>
  </si>
  <si>
    <t>6539</t>
  </si>
  <si>
    <t>4925</t>
  </si>
  <si>
    <t>217</t>
  </si>
  <si>
    <t>952</t>
  </si>
  <si>
    <t>965</t>
  </si>
  <si>
    <t>2001</t>
  </si>
  <si>
    <t>9450</t>
  </si>
  <si>
    <t>10486</t>
  </si>
  <si>
    <t>13</t>
  </si>
  <si>
    <t>1618</t>
  </si>
  <si>
    <t>5379</t>
  </si>
  <si>
    <t>3652</t>
  </si>
  <si>
    <t>109</t>
  </si>
  <si>
    <t>1739</t>
  </si>
  <si>
    <t>2278</t>
  </si>
  <si>
    <t>36936</t>
  </si>
  <si>
    <t>34658</t>
  </si>
  <si>
    <t>539</t>
  </si>
  <si>
    <t>3826</t>
  </si>
  <si>
    <t>5740</t>
  </si>
  <si>
    <t>54904</t>
  </si>
  <si>
    <t>49164</t>
  </si>
  <si>
    <t>1900</t>
  </si>
  <si>
    <t>9370</t>
  </si>
  <si>
    <t>35396</t>
  </si>
  <si>
    <t>26026</t>
  </si>
  <si>
    <t>7470</t>
  </si>
  <si>
    <t>4310</t>
  </si>
  <si>
    <t>4964</t>
  </si>
  <si>
    <t>18796</t>
  </si>
  <si>
    <t>13832</t>
  </si>
  <si>
    <t>654</t>
  </si>
  <si>
    <t>679</t>
  </si>
  <si>
    <t>3260</t>
  </si>
  <si>
    <t>6940</t>
  </si>
  <si>
    <t>58000</t>
  </si>
  <si>
    <t>61680</t>
  </si>
  <si>
    <t>2581</t>
  </si>
  <si>
    <t>5110</t>
  </si>
  <si>
    <t>5610</t>
  </si>
  <si>
    <t>2282</t>
  </si>
  <si>
    <t>20700</t>
  </si>
  <si>
    <t>17372</t>
  </si>
  <si>
    <t>500</t>
  </si>
  <si>
    <t>6556</t>
  </si>
  <si>
    <t>7379</t>
  </si>
  <si>
    <t>19800</t>
  </si>
  <si>
    <t>12421</t>
  </si>
  <si>
    <t>823</t>
  </si>
  <si>
    <t>1850</t>
  </si>
  <si>
    <t>2200</t>
  </si>
  <si>
    <t>49854</t>
  </si>
  <si>
    <t>47654</t>
  </si>
  <si>
    <t>350</t>
  </si>
  <si>
    <t>1260</t>
  </si>
  <si>
    <t>1481</t>
  </si>
  <si>
    <t>8827</t>
  </si>
  <si>
    <t>7346</t>
  </si>
  <si>
    <t>221</t>
  </si>
  <si>
    <t>1004</t>
  </si>
  <si>
    <t>1007</t>
  </si>
  <si>
    <t>4183</t>
  </si>
  <si>
    <t>3176</t>
  </si>
  <si>
    <t>3</t>
  </si>
  <si>
    <t>1531</t>
  </si>
  <si>
    <t>1960</t>
  </si>
  <si>
    <t>19447</t>
  </si>
  <si>
    <t>17487</t>
  </si>
  <si>
    <t>429</t>
  </si>
  <si>
    <t>2466</t>
  </si>
  <si>
    <t>2746</t>
  </si>
  <si>
    <t>23133</t>
  </si>
  <si>
    <t>20387</t>
  </si>
  <si>
    <t>280</t>
  </si>
  <si>
    <t>2461</t>
  </si>
  <si>
    <t>3798</t>
  </si>
  <si>
    <t>41204</t>
  </si>
  <si>
    <t>37406</t>
  </si>
  <si>
    <t>1337</t>
  </si>
  <si>
    <t>3189</t>
  </si>
  <si>
    <t>3637</t>
  </si>
  <si>
    <t>160</t>
  </si>
  <si>
    <t>-3477</t>
  </si>
  <si>
    <t>448</t>
  </si>
  <si>
    <t>713</t>
  </si>
  <si>
    <t>2160</t>
  </si>
  <si>
    <t>-40</t>
  </si>
  <si>
    <t>1487</t>
  </si>
  <si>
    <t>7140</t>
  </si>
  <si>
    <t>8462</t>
  </si>
  <si>
    <t>72160</t>
  </si>
  <si>
    <t>63698</t>
  </si>
  <si>
    <t>1322</t>
  </si>
  <si>
    <t>1771</t>
  </si>
  <si>
    <t>2099</t>
  </si>
  <si>
    <t>16345</t>
  </si>
  <si>
    <t>14246</t>
  </si>
  <si>
    <t>328</t>
  </si>
  <si>
    <t>1311</t>
  </si>
  <si>
    <t>1313</t>
  </si>
  <si>
    <t>1040</t>
  </si>
  <si>
    <t>-273</t>
  </si>
  <si>
    <t>2892</t>
  </si>
  <si>
    <t>46981</t>
  </si>
  <si>
    <t>43389</t>
  </si>
  <si>
    <t>700</t>
  </si>
  <si>
    <t>5103</t>
  </si>
  <si>
    <t>5534</t>
  </si>
  <si>
    <t>9999</t>
  </si>
  <si>
    <t>4465</t>
  </si>
  <si>
    <t>431</t>
  </si>
  <si>
    <t>3377</t>
  </si>
  <si>
    <t>4851</t>
  </si>
  <si>
    <t>55500</t>
  </si>
  <si>
    <t>50649</t>
  </si>
  <si>
    <t>1474</t>
  </si>
  <si>
    <t>1099</t>
  </si>
  <si>
    <t>2820</t>
  </si>
  <si>
    <t>24340</t>
  </si>
  <si>
    <t>21520</t>
  </si>
  <si>
    <t>1721</t>
  </si>
  <si>
    <t>2633</t>
  </si>
  <si>
    <t>2721</t>
  </si>
  <si>
    <t>14168</t>
  </si>
  <si>
    <t>11447</t>
  </si>
  <si>
    <t>88</t>
  </si>
  <si>
    <t>11467</t>
  </si>
  <si>
    <t>11949</t>
  </si>
  <si>
    <t>99949</t>
  </si>
  <si>
    <t>88000</t>
  </si>
  <si>
    <t>482</t>
  </si>
  <si>
    <t>2732</t>
  </si>
  <si>
    <t>2944</t>
  </si>
  <si>
    <t>13964</t>
  </si>
  <si>
    <t>11020</t>
  </si>
  <si>
    <t>212</t>
  </si>
  <si>
    <t>2433</t>
  </si>
  <si>
    <t>12408</t>
  </si>
  <si>
    <t>9975</t>
  </si>
  <si>
    <t>4390</t>
  </si>
  <si>
    <t>5177</t>
  </si>
  <si>
    <t>67858</t>
  </si>
  <si>
    <t>62681</t>
  </si>
  <si>
    <t>787</t>
  </si>
  <si>
    <t>6643</t>
  </si>
  <si>
    <t>7743</t>
  </si>
  <si>
    <t>82587</t>
  </si>
  <si>
    <t>74844</t>
  </si>
  <si>
    <t>1100</t>
  </si>
  <si>
    <t>7156</t>
  </si>
  <si>
    <t>16271</t>
  </si>
  <si>
    <t>78434</t>
  </si>
  <si>
    <t>62163</t>
  </si>
  <si>
    <t>9115</t>
  </si>
  <si>
    <t>1840</t>
  </si>
  <si>
    <t>5080</t>
  </si>
  <si>
    <t>18190</t>
  </si>
  <si>
    <t>13110</t>
  </si>
  <si>
    <t>3240</t>
  </si>
  <si>
    <t>3896</t>
  </si>
  <si>
    <t>4611</t>
  </si>
  <si>
    <t>13565</t>
  </si>
  <si>
    <t>8954</t>
  </si>
  <si>
    <t>715</t>
  </si>
  <si>
    <t>4303</t>
  </si>
  <si>
    <t>4916</t>
  </si>
  <si>
    <t>-4916</t>
  </si>
  <si>
    <t>613</t>
  </si>
  <si>
    <t>1042</t>
  </si>
  <si>
    <t>1153</t>
  </si>
  <si>
    <t>-1153</t>
  </si>
  <si>
    <t>111</t>
  </si>
  <si>
    <t>651</t>
  </si>
  <si>
    <t>652</t>
  </si>
  <si>
    <t>-652</t>
  </si>
  <si>
    <t>1</t>
  </si>
  <si>
    <t>1232</t>
  </si>
  <si>
    <t>1244</t>
  </si>
  <si>
    <t>-1244</t>
  </si>
  <si>
    <t>12</t>
  </si>
  <si>
    <t>1912</t>
  </si>
  <si>
    <t>2259</t>
  </si>
  <si>
    <t>-2259</t>
  </si>
  <si>
    <t>347</t>
  </si>
  <si>
    <t>3946</t>
  </si>
  <si>
    <t>4733</t>
  </si>
  <si>
    <t>-4733</t>
  </si>
  <si>
    <t>2770</t>
  </si>
  <si>
    <t>5069</t>
  </si>
  <si>
    <t>-5069</t>
  </si>
  <si>
    <t>2299</t>
  </si>
  <si>
    <t>3778</t>
  </si>
  <si>
    <t>4472</t>
  </si>
  <si>
    <t>-4472</t>
  </si>
  <si>
    <t>694</t>
  </si>
  <si>
    <t>87</t>
  </si>
  <si>
    <t>425</t>
  </si>
  <si>
    <t>-425</t>
  </si>
  <si>
    <t>658</t>
  </si>
  <si>
    <t>-2200</t>
  </si>
  <si>
    <t>1542</t>
  </si>
  <si>
    <t>2210</t>
  </si>
  <si>
    <t>3529</t>
  </si>
  <si>
    <t>-3529</t>
  </si>
  <si>
    <t>1319</t>
  </si>
  <si>
    <t>1051</t>
  </si>
  <si>
    <t>1152</t>
  </si>
  <si>
    <t>101</t>
  </si>
  <si>
    <t>407</t>
  </si>
  <si>
    <t>57</t>
  </si>
  <si>
    <t>487</t>
  </si>
  <si>
    <t>566</t>
  </si>
  <si>
    <t>79</t>
  </si>
  <si>
    <t>731</t>
  </si>
  <si>
    <t>1101</t>
  </si>
  <si>
    <t>370</t>
  </si>
  <si>
    <t>1132</t>
  </si>
  <si>
    <t>734</t>
  </si>
  <si>
    <t>1139</t>
  </si>
  <si>
    <t>1399</t>
  </si>
  <si>
    <t>260</t>
  </si>
  <si>
    <t>304</t>
  </si>
  <si>
    <t>262</t>
  </si>
  <si>
    <t>900</t>
  </si>
  <si>
    <t>638</t>
  </si>
  <si>
    <t>364</t>
  </si>
  <si>
    <t>373</t>
  </si>
  <si>
    <t>9</t>
  </si>
  <si>
    <t>4231</t>
  </si>
  <si>
    <t>4652</t>
  </si>
  <si>
    <t>152664</t>
  </si>
  <si>
    <t>148012</t>
  </si>
  <si>
    <t>421</t>
  </si>
  <si>
    <t>1192</t>
  </si>
  <si>
    <t>1353</t>
  </si>
  <si>
    <t>8897</t>
  </si>
  <si>
    <t>7544</t>
  </si>
  <si>
    <t>161</t>
  </si>
  <si>
    <t>690</t>
  </si>
  <si>
    <t>693</t>
  </si>
  <si>
    <t>10284</t>
  </si>
  <si>
    <t>9591</t>
  </si>
  <si>
    <t>1149</t>
  </si>
  <si>
    <t>5226</t>
  </si>
  <si>
    <t>4073</t>
  </si>
  <si>
    <t>4</t>
  </si>
  <si>
    <t>1197</t>
  </si>
  <si>
    <t>1602</t>
  </si>
  <si>
    <t>27975</t>
  </si>
  <si>
    <t>26373</t>
  </si>
  <si>
    <t>405</t>
  </si>
  <si>
    <t>3214</t>
  </si>
  <si>
    <t>4223</t>
  </si>
  <si>
    <t>52860</t>
  </si>
  <si>
    <t>48637</t>
  </si>
  <si>
    <t>1009</t>
  </si>
  <si>
    <t>3122</t>
  </si>
  <si>
    <t>7414</t>
  </si>
  <si>
    <t>35546</t>
  </si>
  <si>
    <t>28132</t>
  </si>
  <si>
    <t>4292</t>
  </si>
  <si>
    <t>2073</t>
  </si>
  <si>
    <t>2255</t>
  </si>
  <si>
    <t>10659</t>
  </si>
  <si>
    <t>8404</t>
  </si>
  <si>
    <t>182</t>
  </si>
  <si>
    <t>329</t>
  </si>
  <si>
    <t>332</t>
  </si>
  <si>
    <t>2959</t>
  </si>
  <si>
    <t>2627</t>
  </si>
  <si>
    <t>737</t>
  </si>
  <si>
    <t>2540</t>
  </si>
  <si>
    <t>26778</t>
  </si>
  <si>
    <t>24238</t>
  </si>
  <si>
    <t>1803</t>
  </si>
  <si>
    <t>2519</t>
  </si>
  <si>
    <t>37981</t>
  </si>
  <si>
    <t>33798</t>
  </si>
  <si>
    <t>1664</t>
  </si>
  <si>
    <t>10300</t>
  </si>
  <si>
    <t>11062</t>
  </si>
  <si>
    <t>201775</t>
  </si>
  <si>
    <t>190713</t>
  </si>
  <si>
    <t>762</t>
  </si>
  <si>
    <t>1658</t>
  </si>
  <si>
    <t>10678</t>
  </si>
  <si>
    <t>9020</t>
  </si>
  <si>
    <t>90</t>
  </si>
  <si>
    <t>3818</t>
  </si>
  <si>
    <t>4306</t>
  </si>
  <si>
    <t>45327</t>
  </si>
  <si>
    <t>41021</t>
  </si>
  <si>
    <t>5420</t>
  </si>
  <si>
    <t>5774</t>
  </si>
  <si>
    <t>65600</t>
  </si>
  <si>
    <t>59826</t>
  </si>
  <si>
    <t>354</t>
  </si>
  <si>
    <t>6494</t>
  </si>
  <si>
    <t>11032</t>
  </si>
  <si>
    <t>101073</t>
  </si>
  <si>
    <t>90041</t>
  </si>
  <si>
    <t>4538</t>
  </si>
  <si>
    <t>1828</t>
  </si>
  <si>
    <t>4560</t>
  </si>
  <si>
    <t>33300</t>
  </si>
  <si>
    <t>28740</t>
  </si>
  <si>
    <t>3842</t>
  </si>
  <si>
    <t>4280</t>
  </si>
  <si>
    <t>101282</t>
  </si>
  <si>
    <t>97002</t>
  </si>
  <si>
    <t>438</t>
  </si>
  <si>
    <t>1753</t>
  </si>
  <si>
    <t>1931</t>
  </si>
  <si>
    <t>3179</t>
  </si>
  <si>
    <t>178</t>
  </si>
  <si>
    <t>1219</t>
  </si>
  <si>
    <t>3053</t>
  </si>
  <si>
    <t>1821</t>
  </si>
  <si>
    <t>1976</t>
  </si>
  <si>
    <t>42731</t>
  </si>
  <si>
    <t>40341</t>
  </si>
  <si>
    <t>414</t>
  </si>
  <si>
    <t>3428</t>
  </si>
  <si>
    <t>3731</t>
  </si>
  <si>
    <t>42741</t>
  </si>
  <si>
    <t>39010</t>
  </si>
  <si>
    <t>1799</t>
  </si>
  <si>
    <t>2230</t>
  </si>
  <si>
    <t>70809</t>
  </si>
  <si>
    <t>68579</t>
  </si>
  <si>
    <t>5000</t>
  </si>
  <si>
    <t>30740</t>
  </si>
  <si>
    <t>25740</t>
  </si>
  <si>
    <t>4048</t>
  </si>
  <si>
    <t>19919</t>
  </si>
  <si>
    <t>17529</t>
  </si>
  <si>
    <t>3304</t>
  </si>
  <si>
    <t>3636</t>
  </si>
  <si>
    <t>-3636</t>
  </si>
  <si>
    <t>1012</t>
  </si>
  <si>
    <t>1054</t>
  </si>
  <si>
    <t>-1054</t>
  </si>
  <si>
    <t>42</t>
  </si>
  <si>
    <t>1050</t>
  </si>
  <si>
    <t>1095</t>
  </si>
  <si>
    <t>-1095</t>
  </si>
  <si>
    <t>45</t>
  </si>
  <si>
    <t>1108</t>
  </si>
  <si>
    <t>1273</t>
  </si>
  <si>
    <t>-1273</t>
  </si>
  <si>
    <t>165</t>
  </si>
  <si>
    <t>2425</t>
  </si>
  <si>
    <t>3164</t>
  </si>
  <si>
    <t>-3164</t>
  </si>
  <si>
    <t>739</t>
  </si>
  <si>
    <t>1198</t>
  </si>
  <si>
    <t>2261</t>
  </si>
  <si>
    <t>-2261</t>
  </si>
  <si>
    <t>1063</t>
  </si>
  <si>
    <t>452</t>
  </si>
  <si>
    <t>2240</t>
  </si>
  <si>
    <t>-2240</t>
  </si>
  <si>
    <t>1788</t>
  </si>
  <si>
    <t>1068</t>
  </si>
  <si>
    <t>2677</t>
  </si>
  <si>
    <t>-2677</t>
  </si>
  <si>
    <t>1609</t>
  </si>
  <si>
    <t>7241</t>
  </si>
  <si>
    <t>8273</t>
  </si>
  <si>
    <t>-8273</t>
  </si>
  <si>
    <t>1032</t>
  </si>
  <si>
    <t>1796</t>
  </si>
  <si>
    <t>2084</t>
  </si>
  <si>
    <t>-2084</t>
  </si>
  <si>
    <t>288</t>
  </si>
  <si>
    <t>742</t>
  </si>
  <si>
    <t>-742</t>
  </si>
  <si>
    <t>2538</t>
  </si>
  <si>
    <t>2543</t>
  </si>
  <si>
    <t>-2543</t>
  </si>
  <si>
    <t>2453</t>
  </si>
  <si>
    <t>3149</t>
  </si>
  <si>
    <t>-3149</t>
  </si>
  <si>
    <t>696</t>
  </si>
  <si>
    <t>6162</t>
  </si>
  <si>
    <t>6718</t>
  </si>
  <si>
    <t>-6718</t>
  </si>
  <si>
    <t>556</t>
  </si>
  <si>
    <t>2645</t>
  </si>
  <si>
    <t>4320</t>
  </si>
  <si>
    <t>-4320</t>
  </si>
  <si>
    <t>1675</t>
  </si>
  <si>
    <t>1566</t>
  </si>
  <si>
    <t>5260</t>
  </si>
  <si>
    <t>-5260</t>
  </si>
  <si>
    <t>3694</t>
  </si>
  <si>
    <t>3235</t>
  </si>
  <si>
    <t>9293</t>
  </si>
  <si>
    <t>-9293</t>
  </si>
  <si>
    <t>6058</t>
  </si>
  <si>
    <t>2171</t>
  </si>
  <si>
    <t>2349</t>
  </si>
  <si>
    <t>-2349</t>
  </si>
  <si>
    <t>2613</t>
  </si>
  <si>
    <t>3533</t>
  </si>
  <si>
    <t>-3533</t>
  </si>
  <si>
    <t>920</t>
  </si>
  <si>
    <t>4068</t>
  </si>
  <si>
    <t>6712</t>
  </si>
  <si>
    <t>-6712</t>
  </si>
  <si>
    <t>2644</t>
  </si>
  <si>
    <t>2586</t>
  </si>
  <si>
    <t>4920</t>
  </si>
  <si>
    <t>-4920</t>
  </si>
  <si>
    <t>2334</t>
  </si>
  <si>
    <t>5659</t>
  </si>
  <si>
    <t>7102</t>
  </si>
  <si>
    <t>-7102</t>
  </si>
  <si>
    <t>1443</t>
  </si>
  <si>
    <t>335</t>
  </si>
  <si>
    <t>-335</t>
  </si>
  <si>
    <t>1621</t>
  </si>
  <si>
    <t>1690</t>
  </si>
  <si>
    <t>-1690</t>
  </si>
  <si>
    <t>10344</t>
  </si>
  <si>
    <t>10728</t>
  </si>
  <si>
    <t>-10728</t>
  </si>
  <si>
    <t>384</t>
  </si>
  <si>
    <t>2339</t>
  </si>
  <si>
    <t>2456</t>
  </si>
  <si>
    <t>-2456</t>
  </si>
  <si>
    <t>2359</t>
  </si>
  <si>
    <t>-2377</t>
  </si>
  <si>
    <t>18</t>
  </si>
  <si>
    <t>4116</t>
  </si>
  <si>
    <t>4799</t>
  </si>
  <si>
    <t>-4799</t>
  </si>
  <si>
    <t>683</t>
  </si>
  <si>
    <t>5127</t>
  </si>
  <si>
    <t>11351</t>
  </si>
  <si>
    <t>-11351</t>
  </si>
  <si>
    <t>6224</t>
  </si>
  <si>
    <t>5309</t>
  </si>
  <si>
    <t>5837</t>
  </si>
  <si>
    <t>-5837</t>
  </si>
  <si>
    <t>528</t>
  </si>
  <si>
    <t>661</t>
  </si>
  <si>
    <t>-661</t>
  </si>
  <si>
    <t>2931</t>
  </si>
  <si>
    <t>-2931</t>
  </si>
  <si>
    <t>52</t>
  </si>
  <si>
    <t>-52</t>
  </si>
  <si>
    <t>1177</t>
  </si>
  <si>
    <t>1377</t>
  </si>
  <si>
    <t>-1377</t>
  </si>
  <si>
    <t>1846</t>
  </si>
  <si>
    <t>2010</t>
  </si>
  <si>
    <t>-2010</t>
  </si>
  <si>
    <t>164</t>
  </si>
  <si>
    <t>2365</t>
  </si>
  <si>
    <t>2482</t>
  </si>
  <si>
    <t>-2482</t>
  </si>
  <si>
    <t>1638</t>
  </si>
  <si>
    <t>-1638</t>
  </si>
  <si>
    <t>486</t>
  </si>
  <si>
    <t>4136</t>
  </si>
  <si>
    <t>4365</t>
  </si>
  <si>
    <t>-4365</t>
  </si>
  <si>
    <t>229</t>
  </si>
  <si>
    <t>-1091</t>
  </si>
  <si>
    <t>655</t>
  </si>
  <si>
    <t>-655</t>
  </si>
  <si>
    <t>1454</t>
  </si>
  <si>
    <t>-1474</t>
  </si>
  <si>
    <t>20</t>
  </si>
  <si>
    <t>1450</t>
  </si>
  <si>
    <t>1709</t>
  </si>
  <si>
    <t>-1709</t>
  </si>
  <si>
    <t>259</t>
  </si>
  <si>
    <t>2100</t>
  </si>
  <si>
    <t>2231</t>
  </si>
  <si>
    <t>-2231</t>
  </si>
  <si>
    <t>131</t>
  </si>
  <si>
    <t>1593</t>
  </si>
  <si>
    <t>2741</t>
  </si>
  <si>
    <t>-2741</t>
  </si>
  <si>
    <t>1148</t>
  </si>
  <si>
    <t>3495</t>
  </si>
  <si>
    <t>3799</t>
  </si>
  <si>
    <t>-3799</t>
  </si>
  <si>
    <t>1093</t>
  </si>
  <si>
    <t>-1093</t>
  </si>
  <si>
    <t>2692</t>
  </si>
  <si>
    <t>2695</t>
  </si>
  <si>
    <t>-2695</t>
  </si>
  <si>
    <t>2935</t>
  </si>
  <si>
    <t>3645</t>
  </si>
  <si>
    <t>-3645</t>
  </si>
  <si>
    <t>710</t>
  </si>
  <si>
    <t>5532</t>
  </si>
  <si>
    <t>6174</t>
  </si>
  <si>
    <t>-6174</t>
  </si>
  <si>
    <t>4044</t>
  </si>
  <si>
    <t>7765</t>
  </si>
  <si>
    <t>-7765</t>
  </si>
  <si>
    <t>3721</t>
  </si>
  <si>
    <t>7814</t>
  </si>
  <si>
    <t>8878</t>
  </si>
  <si>
    <t>-8878</t>
  </si>
  <si>
    <t>1064</t>
  </si>
  <si>
    <t>1170</t>
  </si>
  <si>
    <t>1186</t>
  </si>
  <si>
    <t>-1186</t>
  </si>
  <si>
    <t>16</t>
  </si>
  <si>
    <t>1515</t>
  </si>
  <si>
    <t>1874</t>
  </si>
  <si>
    <t>-1874</t>
  </si>
  <si>
    <t>359</t>
  </si>
  <si>
    <t>2305</t>
  </si>
  <si>
    <t>626</t>
  </si>
  <si>
    <t>1567</t>
  </si>
  <si>
    <t>4264</t>
  </si>
  <si>
    <t>-4264</t>
  </si>
  <si>
    <t>2697</t>
  </si>
  <si>
    <t>3555</t>
  </si>
  <si>
    <t>3836</t>
  </si>
  <si>
    <t>-3836</t>
  </si>
  <si>
    <t>281</t>
  </si>
  <si>
    <t>1518</t>
  </si>
  <si>
    <t>-1568</t>
  </si>
  <si>
    <t>50</t>
  </si>
  <si>
    <t>-54</t>
  </si>
  <si>
    <t>-3778</t>
  </si>
  <si>
    <t>4344</t>
  </si>
  <si>
    <t>-4344</t>
  </si>
  <si>
    <t>545</t>
  </si>
  <si>
    <t>5162</t>
  </si>
  <si>
    <t>5454</t>
  </si>
  <si>
    <t>-5454</t>
  </si>
  <si>
    <t>292</t>
  </si>
  <si>
    <t>6315</t>
  </si>
  <si>
    <t>10295</t>
  </si>
  <si>
    <t>-10295</t>
  </si>
  <si>
    <t>3980</t>
  </si>
  <si>
    <t>7395</t>
  </si>
  <si>
    <t>7831</t>
  </si>
  <si>
    <t>-7831</t>
  </si>
  <si>
    <t>436</t>
  </si>
  <si>
    <t>4684</t>
  </si>
  <si>
    <t>-4684</t>
  </si>
  <si>
    <t>818</t>
  </si>
  <si>
    <t>828</t>
  </si>
  <si>
    <t>-828</t>
  </si>
  <si>
    <t>10</t>
  </si>
  <si>
    <t>1178</t>
  </si>
  <si>
    <t>-1542</t>
  </si>
  <si>
    <t>3255</t>
  </si>
  <si>
    <t>-3255</t>
  </si>
  <si>
    <t>363</t>
  </si>
  <si>
    <t>896</t>
  </si>
  <si>
    <t>1341</t>
  </si>
  <si>
    <t>-1341</t>
  </si>
  <si>
    <t>445</t>
  </si>
  <si>
    <t>2628</t>
  </si>
  <si>
    <t>2971</t>
  </si>
  <si>
    <t>-2971</t>
  </si>
  <si>
    <t>343</t>
  </si>
  <si>
    <t>527</t>
  </si>
  <si>
    <t>-527</t>
  </si>
  <si>
    <t>1975</t>
  </si>
  <si>
    <t>-1976</t>
  </si>
  <si>
    <t>2940</t>
  </si>
  <si>
    <t>3578</t>
  </si>
  <si>
    <t>-3578</t>
  </si>
  <si>
    <t>6062</t>
  </si>
  <si>
    <t>6668</t>
  </si>
  <si>
    <t>-6668</t>
  </si>
  <si>
    <t>606</t>
  </si>
  <si>
    <t>2699</t>
  </si>
  <si>
    <t>4147</t>
  </si>
  <si>
    <t>-4147</t>
  </si>
  <si>
    <t>1448</t>
  </si>
  <si>
    <t>6547</t>
  </si>
  <si>
    <t>7295</t>
  </si>
  <si>
    <t>-7295</t>
  </si>
  <si>
    <t>748</t>
  </si>
  <si>
    <t>-212</t>
  </si>
  <si>
    <t>2511</t>
  </si>
  <si>
    <t>-2511</t>
  </si>
  <si>
    <t>2440</t>
  </si>
  <si>
    <t>2738</t>
  </si>
  <si>
    <t>-2738</t>
  </si>
  <si>
    <t>298</t>
  </si>
  <si>
    <t>5391</t>
  </si>
  <si>
    <t>6207</t>
  </si>
  <si>
    <t>35600</t>
  </si>
  <si>
    <t>29393</t>
  </si>
  <si>
    <t>816</t>
  </si>
  <si>
    <t>1517</t>
  </si>
  <si>
    <t>1780</t>
  </si>
  <si>
    <t>4900</t>
  </si>
  <si>
    <t>3120</t>
  </si>
  <si>
    <t>263</t>
  </si>
  <si>
    <t>830</t>
  </si>
  <si>
    <t>8900</t>
  </si>
  <si>
    <t>8070</t>
  </si>
  <si>
    <t>799</t>
  </si>
  <si>
    <t>2780</t>
  </si>
  <si>
    <t>45000</t>
  </si>
  <si>
    <t>42220</t>
  </si>
  <si>
    <t>1981</t>
  </si>
  <si>
    <t>2990</t>
  </si>
  <si>
    <t>3330</t>
  </si>
  <si>
    <t>17500</t>
  </si>
  <si>
    <t>14170</t>
  </si>
  <si>
    <t>340</t>
  </si>
  <si>
    <t>859</t>
  </si>
  <si>
    <t>950</t>
  </si>
  <si>
    <t>3900</t>
  </si>
  <si>
    <t>91</t>
  </si>
  <si>
    <t>667</t>
  </si>
  <si>
    <t>670</t>
  </si>
  <si>
    <t>6600</t>
  </si>
  <si>
    <t>5930</t>
  </si>
  <si>
    <t>2195</t>
  </si>
  <si>
    <t>1772</t>
  </si>
  <si>
    <t>2150</t>
  </si>
  <si>
    <t>-2150</t>
  </si>
  <si>
    <t>378</t>
  </si>
  <si>
    <t>2831</t>
  </si>
  <si>
    <t>3750</t>
  </si>
  <si>
    <t>-3750</t>
  </si>
  <si>
    <t>919</t>
  </si>
  <si>
    <t>1905</t>
  </si>
  <si>
    <t>2750</t>
  </si>
  <si>
    <t>-2750</t>
  </si>
  <si>
    <t>845</t>
  </si>
  <si>
    <t>3853</t>
  </si>
  <si>
    <t>4300</t>
  </si>
  <si>
    <t>-4300</t>
  </si>
  <si>
    <t>447</t>
  </si>
  <si>
    <t>376</t>
  </si>
  <si>
    <t>3040</t>
  </si>
  <si>
    <t>21000</t>
  </si>
  <si>
    <t>17960</t>
  </si>
  <si>
    <t>2664</t>
  </si>
  <si>
    <t>1296</t>
  </si>
  <si>
    <t>1300</t>
  </si>
  <si>
    <t>-1300</t>
  </si>
  <si>
    <t>1239</t>
  </si>
  <si>
    <t>16611</t>
  </si>
  <si>
    <t>6604</t>
  </si>
  <si>
    <t>31640</t>
  </si>
  <si>
    <t>25036</t>
  </si>
  <si>
    <t>864</t>
  </si>
  <si>
    <t>4140</t>
  </si>
  <si>
    <t>20000</t>
  </si>
  <si>
    <t>15860</t>
  </si>
  <si>
    <t>2621</t>
  </si>
  <si>
    <t>3083</t>
  </si>
  <si>
    <t>3198</t>
  </si>
  <si>
    <t>14600</t>
  </si>
  <si>
    <t>11402</t>
  </si>
  <si>
    <t>115</t>
  </si>
  <si>
    <t>4100</t>
  </si>
  <si>
    <t>2564</t>
  </si>
  <si>
    <t>879</t>
  </si>
  <si>
    <t>7600</t>
  </si>
  <si>
    <t>6721</t>
  </si>
  <si>
    <t>237</t>
  </si>
  <si>
    <t>2650</t>
  </si>
  <si>
    <t>2410</t>
  </si>
  <si>
    <t>1070</t>
  </si>
  <si>
    <t>18560</t>
  </si>
  <si>
    <t>1370</t>
  </si>
  <si>
    <t>2958</t>
  </si>
  <si>
    <t>4853</t>
  </si>
  <si>
    <t>-3753</t>
  </si>
  <si>
    <t>1895</t>
  </si>
  <si>
    <t>4697</t>
  </si>
  <si>
    <t>5693</t>
  </si>
  <si>
    <t>8700</t>
  </si>
  <si>
    <t>3007</t>
  </si>
  <si>
    <t>996</t>
  </si>
  <si>
    <t>85</t>
  </si>
  <si>
    <t>176</t>
  </si>
  <si>
    <t>-176</t>
  </si>
  <si>
    <t>743</t>
  </si>
  <si>
    <t>7400</t>
  </si>
  <si>
    <t>1520</t>
  </si>
  <si>
    <t>4060</t>
  </si>
  <si>
    <t>1077</t>
  </si>
  <si>
    <t>1993</t>
  </si>
  <si>
    <t>2005</t>
  </si>
  <si>
    <t>410</t>
  </si>
  <si>
    <t>-1595</t>
  </si>
  <si>
    <t>3548</t>
  </si>
  <si>
    <t>3790</t>
  </si>
  <si>
    <t>13700</t>
  </si>
  <si>
    <t>9910</t>
  </si>
  <si>
    <t>242</t>
  </si>
  <si>
    <t>1241</t>
  </si>
  <si>
    <t>1427</t>
  </si>
  <si>
    <t>6150</t>
  </si>
  <si>
    <t>4723</t>
  </si>
  <si>
    <t>186</t>
  </si>
  <si>
    <t>388</t>
  </si>
  <si>
    <t>408</t>
  </si>
  <si>
    <t>3342</t>
  </si>
  <si>
    <t>840</t>
  </si>
  <si>
    <t>11000</t>
  </si>
  <si>
    <t>8060</t>
  </si>
  <si>
    <t>8600</t>
  </si>
  <si>
    <t>7956</t>
  </si>
  <si>
    <t>8914</t>
  </si>
  <si>
    <t>34800</t>
  </si>
  <si>
    <t>25886</t>
  </si>
  <si>
    <t>958</t>
  </si>
  <si>
    <t>2163</t>
  </si>
  <si>
    <t>2515</t>
  </si>
  <si>
    <t>4885</t>
  </si>
  <si>
    <t>352</t>
  </si>
  <si>
    <t>922</t>
  </si>
  <si>
    <t>12100</t>
  </si>
  <si>
    <t>11178</t>
  </si>
  <si>
    <t>113</t>
  </si>
  <si>
    <t>3500</t>
  </si>
  <si>
    <t>3387</t>
  </si>
  <si>
    <t>1594</t>
  </si>
  <si>
    <t>43000</t>
  </si>
  <si>
    <t>37920</t>
  </si>
  <si>
    <t>3486</t>
  </si>
  <si>
    <t>2702</t>
  </si>
  <si>
    <t>4800</t>
  </si>
  <si>
    <t>6554</t>
  </si>
  <si>
    <t>7099</t>
  </si>
  <si>
    <t>36100</t>
  </si>
  <si>
    <t>29001</t>
  </si>
  <si>
    <t>1188</t>
  </si>
  <si>
    <t>1352</t>
  </si>
  <si>
    <t>4400</t>
  </si>
  <si>
    <t>3048</t>
  </si>
  <si>
    <t>921</t>
  </si>
  <si>
    <t>7550</t>
  </si>
  <si>
    <t>6629</t>
  </si>
  <si>
    <t>261</t>
  </si>
  <si>
    <t>279</t>
  </si>
  <si>
    <t>2850</t>
  </si>
  <si>
    <t>2571</t>
  </si>
  <si>
    <t>489</t>
  </si>
  <si>
    <t>1620</t>
  </si>
  <si>
    <t>26000</t>
  </si>
  <si>
    <t>24380</t>
  </si>
  <si>
    <t>1131</t>
  </si>
  <si>
    <t>11865</t>
  </si>
  <si>
    <t>12736</t>
  </si>
  <si>
    <t>59600</t>
  </si>
  <si>
    <t>46864</t>
  </si>
  <si>
    <t>871</t>
  </si>
  <si>
    <t>2264</t>
  </si>
  <si>
    <t>2382</t>
  </si>
  <si>
    <t>6100</t>
  </si>
  <si>
    <t>3718</t>
  </si>
  <si>
    <t>118</t>
  </si>
  <si>
    <t>13200</t>
  </si>
  <si>
    <t>12048</t>
  </si>
  <si>
    <t>199</t>
  </si>
  <si>
    <t>1488</t>
  </si>
  <si>
    <t>3540</t>
  </si>
  <si>
    <t>29000</t>
  </si>
  <si>
    <t>25460</t>
  </si>
  <si>
    <t>2052</t>
  </si>
  <si>
    <t>9024</t>
  </si>
  <si>
    <t>9524</t>
  </si>
  <si>
    <t>53200</t>
  </si>
  <si>
    <t>43676</t>
  </si>
  <si>
    <t>1167</t>
  </si>
  <si>
    <t>4000</t>
  </si>
  <si>
    <t>2687</t>
  </si>
  <si>
    <t>146</t>
  </si>
  <si>
    <t>888</t>
  </si>
  <si>
    <t>8562</t>
  </si>
  <si>
    <t>1480</t>
  </si>
  <si>
    <t>-1480</t>
  </si>
  <si>
    <t>1887</t>
  </si>
  <si>
    <t>2362</t>
  </si>
  <si>
    <t>-2362</t>
  </si>
  <si>
    <t>475</t>
  </si>
  <si>
    <t>3320</t>
  </si>
  <si>
    <t>4856</t>
  </si>
  <si>
    <t>-4856</t>
  </si>
  <si>
    <t>8244</t>
  </si>
  <si>
    <t>-8244</t>
  </si>
  <si>
    <t>5879</t>
  </si>
  <si>
    <t>3753</t>
  </si>
  <si>
    <t>4385</t>
  </si>
  <si>
    <t>-4385</t>
  </si>
  <si>
    <t>632</t>
  </si>
  <si>
    <t>317</t>
  </si>
  <si>
    <t>3720</t>
  </si>
  <si>
    <t>-3720</t>
  </si>
  <si>
    <t>2981</t>
  </si>
  <si>
    <t>1103</t>
  </si>
  <si>
    <t>-1103</t>
  </si>
  <si>
    <t>66</t>
  </si>
  <si>
    <t>-66</t>
  </si>
  <si>
    <t>3196</t>
  </si>
  <si>
    <t>3687</t>
  </si>
  <si>
    <t>22800</t>
  </si>
  <si>
    <t>19113</t>
  </si>
  <si>
    <t>491</t>
  </si>
  <si>
    <t>907</t>
  </si>
  <si>
    <t>1005</t>
  </si>
  <si>
    <t>4200</t>
  </si>
  <si>
    <t>3195</t>
  </si>
  <si>
    <t>98</t>
  </si>
  <si>
    <t>669</t>
  </si>
  <si>
    <t>687</t>
  </si>
  <si>
    <t>7950</t>
  </si>
  <si>
    <t>7263</t>
  </si>
  <si>
    <t>1592</t>
  </si>
  <si>
    <t>1668</t>
  </si>
  <si>
    <t>-1668</t>
  </si>
  <si>
    <t>-2721</t>
  </si>
  <si>
    <t>558</t>
  </si>
  <si>
    <t>3035</t>
  </si>
  <si>
    <t>3359</t>
  </si>
  <si>
    <t>-3359</t>
  </si>
  <si>
    <t>324</t>
  </si>
  <si>
    <t>1884</t>
  </si>
  <si>
    <t>-2461</t>
  </si>
  <si>
    <t>577</t>
  </si>
  <si>
    <t>2451</t>
  </si>
  <si>
    <t>2863</t>
  </si>
  <si>
    <t>-2863</t>
  </si>
  <si>
    <t>412</t>
  </si>
  <si>
    <t>4180</t>
  </si>
  <si>
    <t>31000</t>
  </si>
  <si>
    <t>26820</t>
  </si>
  <si>
    <t>3301</t>
  </si>
  <si>
    <t>1495</t>
  </si>
  <si>
    <t>-1495</t>
  </si>
  <si>
    <t>67</t>
  </si>
  <si>
    <t>2965</t>
  </si>
  <si>
    <t>3355</t>
  </si>
  <si>
    <t>32400</t>
  </si>
  <si>
    <t>29045</t>
  </si>
  <si>
    <t>390</t>
  </si>
  <si>
    <t>791</t>
  </si>
  <si>
    <t>858</t>
  </si>
  <si>
    <t>3200</t>
  </si>
  <si>
    <t>2342</t>
  </si>
  <si>
    <t>5350</t>
  </si>
  <si>
    <t>4721</t>
  </si>
  <si>
    <t>1224</t>
  </si>
  <si>
    <t>1253</t>
  </si>
  <si>
    <t>-1253</t>
  </si>
  <si>
    <t>29</t>
  </si>
  <si>
    <t>1214</t>
  </si>
  <si>
    <t>-1214</t>
  </si>
  <si>
    <t>114</t>
  </si>
  <si>
    <t>3384</t>
  </si>
  <si>
    <t>-3384</t>
  </si>
  <si>
    <t>1105</t>
  </si>
  <si>
    <t>2303</t>
  </si>
  <si>
    <t>-2303</t>
  </si>
  <si>
    <t>3471</t>
  </si>
  <si>
    <t>-3471</t>
  </si>
  <si>
    <t>295</t>
  </si>
  <si>
    <t>1400</t>
  </si>
  <si>
    <t>1202</t>
  </si>
  <si>
    <t>506</t>
  </si>
  <si>
    <t>2120</t>
  </si>
  <si>
    <t>19000</t>
  </si>
  <si>
    <t>16880</t>
  </si>
  <si>
    <t>712</t>
  </si>
  <si>
    <t>-712</t>
  </si>
  <si>
    <t>15</t>
  </si>
  <si>
    <t>-15</t>
  </si>
  <si>
    <t>1190</t>
  </si>
  <si>
    <t>1420</t>
  </si>
  <si>
    <t>22100</t>
  </si>
  <si>
    <t>20680</t>
  </si>
  <si>
    <t>230</t>
  </si>
  <si>
    <t>860</t>
  </si>
  <si>
    <t>988</t>
  </si>
  <si>
    <t>3600</t>
  </si>
  <si>
    <t>2612</t>
  </si>
  <si>
    <t>128</t>
  </si>
  <si>
    <t>258</t>
  </si>
  <si>
    <t>4650</t>
  </si>
  <si>
    <t>4392</t>
  </si>
  <si>
    <t>3580</t>
  </si>
  <si>
    <t>28000</t>
  </si>
  <si>
    <t>24420</t>
  </si>
  <si>
    <t>2752</t>
  </si>
  <si>
    <t>5893</t>
  </si>
  <si>
    <t>47300</t>
  </si>
  <si>
    <t>40753</t>
  </si>
  <si>
    <t>1845</t>
  </si>
  <si>
    <t>2124</t>
  </si>
  <si>
    <t>8050</t>
  </si>
  <si>
    <t>5926</t>
  </si>
  <si>
    <t>763</t>
  </si>
  <si>
    <t>10750</t>
  </si>
  <si>
    <t>9987</t>
  </si>
  <si>
    <t>1238</t>
  </si>
  <si>
    <t>26860</t>
  </si>
  <si>
    <t>2902</t>
  </si>
  <si>
    <t>1673</t>
  </si>
  <si>
    <t>1906</t>
  </si>
  <si>
    <t>11600</t>
  </si>
  <si>
    <t>9694</t>
  </si>
  <si>
    <t>233</t>
  </si>
  <si>
    <t>1013</t>
  </si>
  <si>
    <t>1189</t>
  </si>
  <si>
    <t>4750</t>
  </si>
  <si>
    <t>3561</t>
  </si>
  <si>
    <t>440</t>
  </si>
  <si>
    <t>4760</t>
  </si>
  <si>
    <t>562</t>
  </si>
  <si>
    <t>-562</t>
  </si>
  <si>
    <t>1615</t>
  </si>
  <si>
    <t>2142</t>
  </si>
  <si>
    <t>2328</t>
  </si>
  <si>
    <t>-2328</t>
  </si>
  <si>
    <t>1530</t>
  </si>
  <si>
    <t>2112</t>
  </si>
  <si>
    <t>-2112</t>
  </si>
  <si>
    <t>582</t>
  </si>
  <si>
    <t>123</t>
  </si>
  <si>
    <t>564</t>
  </si>
  <si>
    <t>13000</t>
  </si>
  <si>
    <t>11180</t>
  </si>
  <si>
    <t>1256</t>
  </si>
  <si>
    <t>1342</t>
  </si>
  <si>
    <t>-1342</t>
  </si>
  <si>
    <t>6234</t>
  </si>
  <si>
    <t>7458</t>
  </si>
  <si>
    <t>18800</t>
  </si>
  <si>
    <t>1725</t>
  </si>
  <si>
    <t>2079</t>
  </si>
  <si>
    <t>5250</t>
  </si>
  <si>
    <t>706</t>
  </si>
  <si>
    <t>6700</t>
  </si>
  <si>
    <t>2071</t>
  </si>
  <si>
    <t>2081</t>
  </si>
  <si>
    <t>2833</t>
  </si>
  <si>
    <t>3584</t>
  </si>
  <si>
    <t>751</t>
  </si>
  <si>
    <t>4531</t>
  </si>
  <si>
    <t>5091</t>
  </si>
  <si>
    <t>560</t>
  </si>
  <si>
    <t>3890</t>
  </si>
  <si>
    <t>1057</t>
  </si>
  <si>
    <t>3204</t>
  </si>
  <si>
    <t>3784</t>
  </si>
  <si>
    <t>580</t>
  </si>
  <si>
    <t>1980</t>
  </si>
  <si>
    <t>22000</t>
  </si>
  <si>
    <t>1328</t>
  </si>
  <si>
    <t>2176</t>
  </si>
  <si>
    <t>Завідувачка відділу статистики щеплень КНП "ОІАЦМС" ЖОР</t>
  </si>
  <si>
    <t>32-14-17</t>
  </si>
  <si>
    <t>Войцеховська</t>
  </si>
  <si>
    <t>Мирослава</t>
  </si>
  <si>
    <t>Миколаївна</t>
  </si>
  <si>
    <t>067-425-20-31</t>
  </si>
  <si>
    <t>v.slava@ukr.net</t>
  </si>
  <si>
    <t>провідний бухгалтер</t>
  </si>
  <si>
    <t>Доманова</t>
  </si>
  <si>
    <t>Петрівна</t>
  </si>
  <si>
    <t>kievsnid@gmail.com</t>
  </si>
  <si>
    <t>Завідуюча аптечним  складом</t>
  </si>
  <si>
    <t>Гребенюк</t>
  </si>
  <si>
    <t>Ірина</t>
  </si>
  <si>
    <t>Вікторівна</t>
  </si>
  <si>
    <t>066 470 62 70</t>
  </si>
  <si>
    <t>irina.grebeniuck@gmail.com</t>
  </si>
  <si>
    <t>лікар - епідеміолог</t>
  </si>
  <si>
    <t>Апанасенко</t>
  </si>
  <si>
    <t>Анастасія</t>
  </si>
  <si>
    <t>933865987</t>
  </si>
  <si>
    <t>vakcin@ukr.net</t>
  </si>
  <si>
    <t>об'єднувати клітини, рядки, графи</t>
  </si>
  <si>
    <t>1140T021</t>
  </si>
  <si>
    <t>UFA21004</t>
  </si>
  <si>
    <t>2851X011A</t>
  </si>
  <si>
    <t>1140T022</t>
  </si>
  <si>
    <t>ДонецькаАнатоксин для профілактики дифтерії та правцю з зменшеним вмістом антигену (АДП-М)</t>
  </si>
  <si>
    <t>ДонецькаАнатоксин для профілактики дифтерії та правця (АДП)</t>
  </si>
  <si>
    <t>ДонецькаВакцина для профілактики гемофільної інфекції типу b</t>
  </si>
  <si>
    <t>ДонецькаВакцина для профілактики гепатиту В для дітей</t>
  </si>
  <si>
    <t>ДонецькаВакцина для профілактики кашлюку,дифтерії та правця з цільноклітинним кашлюковим компонентом</t>
  </si>
  <si>
    <t>ДонецькаВакцина для профілактики кору, паротиту та краснухи</t>
  </si>
  <si>
    <t>ДонецькаВакцина для профілактики поліомієліту (інактивована)</t>
  </si>
  <si>
    <t>ДонецькаВакцина для профілактики поліомієліту (оральна)</t>
  </si>
  <si>
    <t>ДонецькаВакцина для профілактики сказу</t>
  </si>
  <si>
    <t>ДонецькаВакцина для профілактики туберкульозу</t>
  </si>
  <si>
    <t>ДонецькаКомбінована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</si>
  <si>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ДонецькаВакцина для профілкактики пневмококової інфекції</t>
  </si>
  <si>
    <t>Наглій</t>
  </si>
  <si>
    <t>Наталія</t>
  </si>
  <si>
    <t>naglijnata2019@ukr.net</t>
  </si>
  <si>
    <t>AMJRE210AD</t>
  </si>
  <si>
    <t>1140M018</t>
  </si>
  <si>
    <t>ХерсонськаАнатоксин для профілактики дифтерії та правцю з зменшеним вмістом антигену (АДП-М)</t>
  </si>
  <si>
    <t>ХерсонськаАнатоксин для профілактики дифтерії та правця (АДП)</t>
  </si>
  <si>
    <t>ХерсонськаВакцина для профілактики гемофільної інфекції типу b</t>
  </si>
  <si>
    <t>ХерсонськаВакцина для профілактики гепатиту В для дітей</t>
  </si>
  <si>
    <t>ХерсонськаВакцина для профілактики кашлюку,дифтерії та правця з цільноклітинним кашлюковим компонентом</t>
  </si>
  <si>
    <t>ХерсонськаВакцина для профілактики кору, паротиту та краснухи</t>
  </si>
  <si>
    <t>ХерсонськаВакцина для профілактики поліомієліту (інактивована)</t>
  </si>
  <si>
    <t>ХерсонськаВакцина для профілактики поліомієліту (оральна)</t>
  </si>
  <si>
    <t>ХерсонськаВакцина для профілактики сказу</t>
  </si>
  <si>
    <t>ХерсонськаВакцина для профілактики туберкульозу</t>
  </si>
  <si>
    <t>ХерсонськаКомбінована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</si>
  <si>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ХерсонськаВакцина для профілкактики пневмококової інфекції</t>
  </si>
  <si>
    <t>ЧеркаськаВакцина для профілактики гемофільної інфекції типу b</t>
  </si>
  <si>
    <t>ЧеркаськаВакцина для профілактики гепатиту В для дітей</t>
  </si>
  <si>
    <t>ЧеркаськаВакцина для профілактики сказу</t>
  </si>
  <si>
    <t>ЧеркаськаВакцина для профілкактики пневмококової інфекції</t>
  </si>
  <si>
    <t>ЧеркаськаАнатоксин для профілактики дифтерії та правцю з зменшеним вмістом антигену (АДП-М)</t>
  </si>
  <si>
    <t>ЧеркаськаАнатоксин для профілактики дифтерії та правця (АДП)</t>
  </si>
  <si>
    <t>ЧеркаськаВакцина для профілактики кашлюку,дифтерії та правця з цільноклітинним кашлюковим компонентом</t>
  </si>
  <si>
    <t>ЧеркаськаВакцина для профілактики кору, паротиту та краснухи</t>
  </si>
  <si>
    <t>ЧеркаськаВакцина для профілактики поліомієліту (інактивована)</t>
  </si>
  <si>
    <t>ЧеркаськаВакцина для профілактики поліомієліту (оральна)</t>
  </si>
  <si>
    <t>ЧеркаськаВакцина для профілактики туберкульозу</t>
  </si>
  <si>
    <t>ЧеркаськаКомбінована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</si>
  <si>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31.12.2022</t>
  </si>
  <si>
    <t>Вінницька2859Y029F</t>
  </si>
  <si>
    <t>Волинська0370G022</t>
  </si>
  <si>
    <t>Волинська0370G048</t>
  </si>
  <si>
    <t>Волинська2829Х017В</t>
  </si>
  <si>
    <t>01.02.2020</t>
  </si>
  <si>
    <t>Волинська1140М019</t>
  </si>
  <si>
    <t>Волинська2459L005</t>
  </si>
  <si>
    <t>Волинська2859Y029F</t>
  </si>
  <si>
    <t>Волинська2859Y029G</t>
  </si>
  <si>
    <t>Волинська2450L004</t>
  </si>
  <si>
    <t>Дніпропетровська2859Y029F</t>
  </si>
  <si>
    <t>Дніпропетровська2859Y029G</t>
  </si>
  <si>
    <t>Донецька0370G022</t>
  </si>
  <si>
    <t>Донецька0370G048</t>
  </si>
  <si>
    <t>Донецька2459L002</t>
  </si>
  <si>
    <t>Донецька2459L005</t>
  </si>
  <si>
    <t>Донецька2829Х017В</t>
  </si>
  <si>
    <t>Донецька2820X01OA</t>
  </si>
  <si>
    <t>Донецька2859Y029F</t>
  </si>
  <si>
    <t>Донецька1140М019</t>
  </si>
  <si>
    <t>Запорізька0370G022</t>
  </si>
  <si>
    <t>Запорізька0370G048</t>
  </si>
  <si>
    <t>Запорізька2450L004</t>
  </si>
  <si>
    <t>Запорізька2450L005</t>
  </si>
  <si>
    <t>Запорізька1140М019</t>
  </si>
  <si>
    <t>Київ2450L004</t>
  </si>
  <si>
    <t>Київ2820Х010А</t>
  </si>
  <si>
    <t>Київ0370G048</t>
  </si>
  <si>
    <t>Київ1140М019</t>
  </si>
  <si>
    <t>Київ2859Y029E</t>
  </si>
  <si>
    <t>Львівська2829Х017В</t>
  </si>
  <si>
    <t>Львівська2450L004</t>
  </si>
  <si>
    <t>Львівська2820Х010А</t>
  </si>
  <si>
    <t>Львівська0370G022</t>
  </si>
  <si>
    <t>Львівська0370G048</t>
  </si>
  <si>
    <t>Львівська2459L005</t>
  </si>
  <si>
    <t>Львівська2459L002</t>
  </si>
  <si>
    <t>Миколаївська2859Y029G</t>
  </si>
  <si>
    <t>Сумська2450L005</t>
  </si>
  <si>
    <t>Сумська1140М019</t>
  </si>
  <si>
    <t>Сумська2820X01OA</t>
  </si>
  <si>
    <t>Сумська2859Y030E</t>
  </si>
  <si>
    <t>Тернопільська0370G022</t>
  </si>
  <si>
    <t>Тернопільська0370G048</t>
  </si>
  <si>
    <t>Тернопільська1140М019</t>
  </si>
  <si>
    <t>Тернопільська2459L005</t>
  </si>
  <si>
    <t>Тернопільська2450L004</t>
  </si>
  <si>
    <t>Харківська1140М024A</t>
  </si>
  <si>
    <t>Харківська1480T049</t>
  </si>
  <si>
    <t>Херсонська2829Х017В</t>
  </si>
  <si>
    <t>Херсонська1140М019</t>
  </si>
  <si>
    <t>Херсонська2459L005</t>
  </si>
  <si>
    <t>Херсонська0370G022</t>
  </si>
  <si>
    <t>Херсонська0370G048</t>
  </si>
  <si>
    <t>Черкаська0370G022</t>
  </si>
  <si>
    <t>Черкаська0370G048</t>
  </si>
  <si>
    <t>ВолинськаAOP4A667АЕ</t>
  </si>
  <si>
    <t>ВолинськаAOPA668AD</t>
  </si>
  <si>
    <t>Волинська222600520C</t>
  </si>
  <si>
    <t>ВолинськаAMJRD996AВ</t>
  </si>
  <si>
    <t>ВолинськаAMJRD992AС</t>
  </si>
  <si>
    <t>ВолинськаAMJRЕ028AА</t>
  </si>
  <si>
    <t>Волинська62В18056А</t>
  </si>
  <si>
    <t>ВолинськаUFA20020</t>
  </si>
  <si>
    <t>ВолинськаUFA20022</t>
  </si>
  <si>
    <t>ВолинськаR1G241V</t>
  </si>
  <si>
    <t>ВолинськаR1G232V</t>
  </si>
  <si>
    <t>Дніпропетровська62В18056А</t>
  </si>
  <si>
    <t>Донецька222600520C</t>
  </si>
  <si>
    <t>ДонецькаUFA20020</t>
  </si>
  <si>
    <t>ДонецькаUFA20022</t>
  </si>
  <si>
    <t>ДонецькаAOP4A667АЕ</t>
  </si>
  <si>
    <t>ДонецькаAOPA668AD</t>
  </si>
  <si>
    <t>ДонецькаAMJRD992AС</t>
  </si>
  <si>
    <t>ДонецькаAMJRD996AВ</t>
  </si>
  <si>
    <t>ЗакарпатськаAOP4A676BB</t>
  </si>
  <si>
    <t>Запорізька222600520C</t>
  </si>
  <si>
    <t>ЗапорізькаUFA20022</t>
  </si>
  <si>
    <t>ЗапорізькаAMJRЕ142AВ</t>
  </si>
  <si>
    <t>ЗапорізькаAMJRE145AB</t>
  </si>
  <si>
    <t>ЗапорізькаAOPA668AD</t>
  </si>
  <si>
    <t>Запорізька62В18056А</t>
  </si>
  <si>
    <t>Запорізька62С19006А</t>
  </si>
  <si>
    <t>04.12.2019</t>
  </si>
  <si>
    <t>Київ222600520C</t>
  </si>
  <si>
    <t>Київ222600620C</t>
  </si>
  <si>
    <t>КиївUFA20020</t>
  </si>
  <si>
    <t>КиївUFA20022</t>
  </si>
  <si>
    <t>КиївAOPA668AD</t>
  </si>
  <si>
    <t>КиївAOP4A676BB</t>
  </si>
  <si>
    <t>КиївAMJRЕ142AВ</t>
  </si>
  <si>
    <t>КиївAMJRЕ143АВ</t>
  </si>
  <si>
    <t>КиївAMJRЕ028AА</t>
  </si>
  <si>
    <t>ЛьвівськаAMJRD996AВ</t>
  </si>
  <si>
    <t>ЛьвівськаAMJRЕ142AВ</t>
  </si>
  <si>
    <t>ЛьвівськаAMJRE144AB</t>
  </si>
  <si>
    <t>ЛьвівськаAOPA668AD</t>
  </si>
  <si>
    <t>ЛьвівськаUFA20022</t>
  </si>
  <si>
    <t>ЛьвівськаAOP4A667АЕ</t>
  </si>
  <si>
    <t>Львівська62В18056А</t>
  </si>
  <si>
    <t>Миколаївська62В18056А</t>
  </si>
  <si>
    <t>Рівненська222600520C</t>
  </si>
  <si>
    <t>Сумська222600620A</t>
  </si>
  <si>
    <t>ТернопільськаAOP4A667АЕ</t>
  </si>
  <si>
    <t>ТернопільськаUFA20020</t>
  </si>
  <si>
    <t>Тернопільська222600520C</t>
  </si>
  <si>
    <t>Тернопільська62В18056А</t>
  </si>
  <si>
    <t>Тернопільська62С19006А</t>
  </si>
  <si>
    <t>ХерсонськаUFA20020</t>
  </si>
  <si>
    <t>ХерсонськаUFA20022</t>
  </si>
  <si>
    <t>Херсонська222600520C</t>
  </si>
  <si>
    <t>ЧеркаськаR1G242V</t>
  </si>
  <si>
    <t>ЧеркаськаR3L901V</t>
  </si>
  <si>
    <t>ЧеркаськаUFA20020</t>
  </si>
  <si>
    <t>ЧеркаськаUFA20022</t>
  </si>
  <si>
    <t>Черкаська222600520C</t>
  </si>
  <si>
    <t>1475</t>
  </si>
  <si>
    <t>27.11.2017</t>
  </si>
  <si>
    <t>Кіровоградська2459L005</t>
  </si>
  <si>
    <t>ЧеркаськаAOPA668AD</t>
  </si>
  <si>
    <t>ЧеркаськаAOP4A667АЕ</t>
  </si>
  <si>
    <t>ЧеркаськаAMJRЕ142AВ</t>
  </si>
  <si>
    <t>Черкаська62С18018А</t>
  </si>
  <si>
    <t>Черкаська1140М018</t>
  </si>
  <si>
    <t>1140М018</t>
  </si>
  <si>
    <t>Чернігівська2859Y029F</t>
  </si>
  <si>
    <t>ЗапорізькаR1G232V</t>
  </si>
  <si>
    <t>Запорізька2829Х017В</t>
  </si>
  <si>
    <t>ЗапорізькаAMJRD996AВ</t>
  </si>
  <si>
    <t>ТернопільськаAMJRЕ142AВ</t>
  </si>
  <si>
    <t>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t>
  </si>
  <si>
    <t>ТернопільськаAMJRE144AB</t>
  </si>
  <si>
    <t>ХерсонськаR3L901V</t>
  </si>
  <si>
    <t>ВінницькаAMJRE210AD</t>
  </si>
  <si>
    <t>КіровоградськаAMJRE259AB</t>
  </si>
  <si>
    <t>КіровоградськаAOP4A676BB</t>
  </si>
  <si>
    <t>1885</t>
  </si>
  <si>
    <t>06.09.2021</t>
  </si>
  <si>
    <t>Київська2859Y029F</t>
  </si>
  <si>
    <t>Київська2859Y029G</t>
  </si>
  <si>
    <t>ХмельницькаAOP4A676BB</t>
  </si>
  <si>
    <t>ЧеркаськаAOP4A676BB</t>
  </si>
  <si>
    <t>Черкаська2820X01OA</t>
  </si>
  <si>
    <t>Черкаська0370G131</t>
  </si>
  <si>
    <t>Черкаська1480T049</t>
  </si>
  <si>
    <t>Івано-Франківська222600820В</t>
  </si>
  <si>
    <t>ВінницькаAOP4A676BB</t>
  </si>
  <si>
    <t>Волинська222600620A</t>
  </si>
  <si>
    <t>ВолинськаAMJRE250AA</t>
  </si>
  <si>
    <t>ВолинськаU1A921V</t>
  </si>
  <si>
    <t>Донецька222600820В</t>
  </si>
  <si>
    <t>ДонецькаR1G232V</t>
  </si>
  <si>
    <t>ДонецькаR1G241V</t>
  </si>
  <si>
    <t>ДонецькаAMJRЕ142AВ</t>
  </si>
  <si>
    <t>Донецька62В18056А</t>
  </si>
  <si>
    <t>ЗапорізькаR1G241V</t>
  </si>
  <si>
    <t>Запорізька222600820В</t>
  </si>
  <si>
    <t>Запорізька222600620A</t>
  </si>
  <si>
    <t>ЗапорізькаUFA20020</t>
  </si>
  <si>
    <t>ЗапорізькаAMJRE146AA</t>
  </si>
  <si>
    <t>ЗапорізькаAMJRE210AA</t>
  </si>
  <si>
    <t>ЗапорізькаAOP4A676BB</t>
  </si>
  <si>
    <t>КиївR1G242V</t>
  </si>
  <si>
    <t>КиївAMJRЕ258АA</t>
  </si>
  <si>
    <t>КиївськаAOP4A676BB</t>
  </si>
  <si>
    <t>ЛуганськаAOP4A676BB</t>
  </si>
  <si>
    <t>ЛьвівськаAMJRЕ252АА</t>
  </si>
  <si>
    <t>ЛьвівськаAMJRE253AА</t>
  </si>
  <si>
    <t>ЛьвівськаAOP4A676BB</t>
  </si>
  <si>
    <t>Львівська222600620A</t>
  </si>
  <si>
    <t>Львівська222600520C</t>
  </si>
  <si>
    <t>ЛьвівськаR1G241V</t>
  </si>
  <si>
    <t>ЛьвівськаR3L901V</t>
  </si>
  <si>
    <t>ЛьвівськаUFA20020</t>
  </si>
  <si>
    <t>Львівська222600820C</t>
  </si>
  <si>
    <t>Полтавська222600620C</t>
  </si>
  <si>
    <t>1825</t>
  </si>
  <si>
    <t>ТернопільськаAOPA668AD</t>
  </si>
  <si>
    <t>ТернопільськаR1G242V</t>
  </si>
  <si>
    <t>ТернопільськаUFA20022</t>
  </si>
  <si>
    <t>ТернопільськаAMJRE253AА</t>
  </si>
  <si>
    <t>Тернопільська222600620A</t>
  </si>
  <si>
    <t>Херсонська222600620A</t>
  </si>
  <si>
    <t>Херсонська62В18056А</t>
  </si>
  <si>
    <t>ХерсонськаAMJRE146AA</t>
  </si>
  <si>
    <t>ХерсонськаAOP4A667АЕ</t>
  </si>
  <si>
    <t>ЧеркаськаU1A921V</t>
  </si>
  <si>
    <t>Черкаська222600620A</t>
  </si>
  <si>
    <t>Черкаська222600820C</t>
  </si>
  <si>
    <t>ЧеркаськаAMJRЕ258АA</t>
  </si>
  <si>
    <t>ЧеркаськаAMJRE314AA</t>
  </si>
  <si>
    <t>ЧернівецькаR1G242V</t>
  </si>
  <si>
    <t>Вінницька2859Y029G</t>
  </si>
  <si>
    <t>Волинська0370G131</t>
  </si>
  <si>
    <t>Волинська2820Х010А</t>
  </si>
  <si>
    <t>Волинська1480T049</t>
  </si>
  <si>
    <t>Волинська1140T021</t>
  </si>
  <si>
    <t>Донецька0370G131</t>
  </si>
  <si>
    <t>Донецька2820Х011А</t>
  </si>
  <si>
    <t>Донецька1480T049</t>
  </si>
  <si>
    <t>Житомирська2859Y029G</t>
  </si>
  <si>
    <t>Запорізька1480T049</t>
  </si>
  <si>
    <t>Запорізька0370G131</t>
  </si>
  <si>
    <t>Запорізька2820X01OA</t>
  </si>
  <si>
    <t>Запорізька2820Х011А</t>
  </si>
  <si>
    <t>Запорізька2859Y029F</t>
  </si>
  <si>
    <t>Запорізька1140T023</t>
  </si>
  <si>
    <t>Запорізька1140М024A</t>
  </si>
  <si>
    <t>Київ2459L005</t>
  </si>
  <si>
    <t>Київ2820Х011А</t>
  </si>
  <si>
    <t>Київ0370G131</t>
  </si>
  <si>
    <t>Київ1140М024B</t>
  </si>
  <si>
    <t>Київ1480T049</t>
  </si>
  <si>
    <t>Київ2859Y030E</t>
  </si>
  <si>
    <t>Львівська2859Y029F</t>
  </si>
  <si>
    <t>Львівська2859Y029G</t>
  </si>
  <si>
    <t>Львівська2450L005</t>
  </si>
  <si>
    <t>Львівська1140М019</t>
  </si>
  <si>
    <t>Львівська2820Х011А</t>
  </si>
  <si>
    <t>Львівська0370G131</t>
  </si>
  <si>
    <t>Львівська1480T049</t>
  </si>
  <si>
    <t>Львівська1140М024A</t>
  </si>
  <si>
    <t>Миколаївська2859Y029F</t>
  </si>
  <si>
    <t>Миколаївська1480T049</t>
  </si>
  <si>
    <t>Полтавська2820Х010А</t>
  </si>
  <si>
    <t>Рівненська2820X01OA</t>
  </si>
  <si>
    <t>Рівненська2859Y029F</t>
  </si>
  <si>
    <t>Тернопільська0370G131</t>
  </si>
  <si>
    <t>Тернопільська1140М024B</t>
  </si>
  <si>
    <t>Тернопільська2820X01OA</t>
  </si>
  <si>
    <t>ВАКЦИНА ДЛЯ ПРОФІЛАКТИКИ ДИФТЕРІЇ ПРАВЦЯ ТА КАШЛЮКУ АДСОРБОВАНА З ЦІЛЬНОКЛІТИННИМ КАШЛЮКОВИМ КОМПОНЕНТОМСуспензія для ін`єкцій по 10 доз (одна доза 05 мл) по 5 мл у флаконі по 50 флаконів у пачці з картону,</t>
  </si>
  <si>
    <t>Тернопільська2450L005</t>
  </si>
  <si>
    <t>Тернопільська2859YO29F</t>
  </si>
  <si>
    <t>Тернопільська1480T049</t>
  </si>
  <si>
    <t>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t>
  </si>
  <si>
    <t>Херсонська2859Y029F</t>
  </si>
  <si>
    <t>Херсонська1140М024B</t>
  </si>
  <si>
    <t>Херсонська0370G131</t>
  </si>
  <si>
    <t>Херсонська2820X01OA</t>
  </si>
  <si>
    <t>Херсонська2450L004</t>
  </si>
  <si>
    <t>Черкаська2820Х011А</t>
  </si>
  <si>
    <t>Черкаська2450L004</t>
  </si>
  <si>
    <t>Черкаська1140М024B</t>
  </si>
  <si>
    <t>Черкаська2859Y030E</t>
  </si>
  <si>
    <t>Чернівецька2859Y029F</t>
  </si>
  <si>
    <t>Чернігівська0370G131</t>
  </si>
  <si>
    <t>Чернігівська1480T049</t>
  </si>
  <si>
    <t>Івано-ФранківськаAOP4A676BB</t>
  </si>
  <si>
    <t>Волинська2820Х011А</t>
  </si>
  <si>
    <t>Волинська222600820В</t>
  </si>
  <si>
    <t>ВолинськаAMJRE259AB</t>
  </si>
  <si>
    <t>ДніпропетровськаU1F921Y</t>
  </si>
  <si>
    <t>Донецька222600620A</t>
  </si>
  <si>
    <t>Донецька2859Y029G</t>
  </si>
  <si>
    <t>Донецька1140T023</t>
  </si>
  <si>
    <t>ДонецькаAMJRE250AA</t>
  </si>
  <si>
    <t>ДонецькаAMJRE259AB</t>
  </si>
  <si>
    <t>ДонецькаU1F921Y</t>
  </si>
  <si>
    <t>ЖитомирськаAOP4A676BB</t>
  </si>
  <si>
    <t>Житомирська2859Y029F</t>
  </si>
  <si>
    <t>ЗапорізькаU1A921V</t>
  </si>
  <si>
    <t>КиївU1A921V</t>
  </si>
  <si>
    <t>Київ222600820C</t>
  </si>
  <si>
    <t>ЛьвівськаAMJRE259AB</t>
  </si>
  <si>
    <t>Львівська222600820В</t>
  </si>
  <si>
    <t>ЛьвівськаU1A921V</t>
  </si>
  <si>
    <t>МиколаївськаAMJRЕ259AA</t>
  </si>
  <si>
    <t>ОдеськаAOP4A676BB</t>
  </si>
  <si>
    <t>ПолтавськаAOP4A676BB</t>
  </si>
  <si>
    <t>ПолтавськаAMJRE259AB</t>
  </si>
  <si>
    <t>СумськаAOP4A676BB</t>
  </si>
  <si>
    <t>ТернопільськаU1A921V</t>
  </si>
  <si>
    <t>14.06.2021</t>
  </si>
  <si>
    <t>ТернопільськаR3L901V</t>
  </si>
  <si>
    <t>Тернопільська2820Х011А</t>
  </si>
  <si>
    <t>ТернопільськаAMJRЕ254ВA</t>
  </si>
  <si>
    <t>ТернопільськаAMJRE314AA</t>
  </si>
  <si>
    <t>Тернопільська222600820C</t>
  </si>
  <si>
    <t>Тернопільська2859Y030E</t>
  </si>
  <si>
    <t>Херсонська2859Y030E</t>
  </si>
  <si>
    <t>ХерсонськаR1G242V</t>
  </si>
  <si>
    <t>Херсонська1480T049</t>
  </si>
  <si>
    <t>Херсонська222600820C</t>
  </si>
  <si>
    <t>Херсонська2820Х011А</t>
  </si>
  <si>
    <t>ХерсонськаU1F921Y</t>
  </si>
  <si>
    <t>ХерсонськаAMJRE210AA</t>
  </si>
  <si>
    <t>ХерсонськаAMJRЕ258АA</t>
  </si>
  <si>
    <t>ХерсонськаAMJRE314AA</t>
  </si>
  <si>
    <t>ХерсонськаAOPA668AD</t>
  </si>
  <si>
    <t>ЧернівецькаAOP4A676BB</t>
  </si>
  <si>
    <t>ВінницькаAMJRE259AB</t>
  </si>
  <si>
    <t>Лікар епідеміолог ДУ "Волинський Центр контролі та профілактики захворювань"</t>
  </si>
  <si>
    <t>Серватович</t>
  </si>
  <si>
    <t>Беата</t>
  </si>
  <si>
    <t>095-198-12-83</t>
  </si>
  <si>
    <t>imunvol@unetkr</t>
  </si>
  <si>
    <t>заступник начальника управління - начальник відділу</t>
  </si>
  <si>
    <t>Педенко</t>
  </si>
  <si>
    <t>нема даних</t>
  </si>
  <si>
    <t>050-520-77-92</t>
  </si>
  <si>
    <t>pedenko_doz@ukr.net</t>
  </si>
  <si>
    <t>Зав. відділу централізованого постачання лік. засобів</t>
  </si>
  <si>
    <t>Чичканова</t>
  </si>
  <si>
    <t xml:space="preserve"> Галина</t>
  </si>
  <si>
    <t>Михайлівна</t>
  </si>
  <si>
    <t>095-507-76-10</t>
  </si>
  <si>
    <t>orgmetod@i.ua</t>
  </si>
  <si>
    <t>Головний спеціаліст Департаменту охорони здоровя м. Києва</t>
  </si>
  <si>
    <t>4830545</t>
  </si>
  <si>
    <t>095 875 03 73</t>
  </si>
  <si>
    <t>ukrvak2015@ukr.net</t>
  </si>
  <si>
    <t>головний спеціаліст відділу моніторингу та правового забезпечення</t>
  </si>
  <si>
    <t>Баранюк</t>
  </si>
  <si>
    <t>Ольга</t>
  </si>
  <si>
    <t>Григорівна</t>
  </si>
  <si>
    <t>52 10 71</t>
  </si>
  <si>
    <t>uozodater@gmail.com</t>
  </si>
  <si>
    <t>80506640855</t>
  </si>
  <si>
    <t xml:space="preserve"> лікар-статист ХОІАЦМС</t>
  </si>
  <si>
    <t>982525533</t>
  </si>
  <si>
    <t>спеціаліст</t>
  </si>
  <si>
    <t>Акуліна</t>
  </si>
  <si>
    <t>Оксана</t>
  </si>
  <si>
    <t>633814580</t>
  </si>
  <si>
    <t>vsmp.ocms@gmail.com</t>
  </si>
  <si>
    <t>головний спеціаліст Департаменту ОЗ</t>
  </si>
  <si>
    <t>Заступник головного лікаря з охорони дитинства та материнства</t>
  </si>
  <si>
    <t>Драгола</t>
  </si>
  <si>
    <t xml:space="preserve">Світлана </t>
  </si>
  <si>
    <t>Олексіївна</t>
  </si>
  <si>
    <t>star.pmsd@ukr.net</t>
  </si>
</sst>
</file>

<file path=xl/styles.xml><?xml version="1.0" encoding="utf-8"?>
<styleSheet xmlns="http://schemas.openxmlformats.org/spreadsheetml/2006/main">
  <numFmts count="2">
    <numFmt numFmtId="164" formatCode="dd\.mm\.yyyy"/>
    <numFmt numFmtId="165" formatCode="d\.m\.yyyy"/>
  </numFmts>
  <fonts count="29">
    <font>
      <sz val="11"/>
      <color theme="1"/>
      <name val="Arial"/>
    </font>
    <font>
      <i/>
      <sz val="14"/>
      <color rgb="FFFF0000"/>
      <name val="Arial"/>
      <family val="2"/>
      <charset val="204"/>
    </font>
    <font>
      <sz val="11"/>
      <name val="Arial"/>
      <family val="2"/>
      <charset val="204"/>
    </font>
    <font>
      <b/>
      <sz val="16"/>
      <color rgb="FFFF0000"/>
      <name val="Arial"/>
      <family val="2"/>
      <charset val="204"/>
    </font>
    <font>
      <sz val="8"/>
      <color theme="1"/>
      <name val="Arial"/>
      <family val="2"/>
      <charset val="204"/>
    </font>
    <font>
      <b/>
      <sz val="14"/>
      <color rgb="FFFF0000"/>
      <name val="Arial"/>
      <family val="2"/>
      <charset val="204"/>
    </font>
    <font>
      <sz val="14"/>
      <color rgb="FF1E4E79"/>
      <name val="Arial"/>
      <family val="2"/>
      <charset val="204"/>
    </font>
    <font>
      <sz val="11"/>
      <color rgb="FF1E4E79"/>
      <name val="Arial"/>
      <family val="2"/>
      <charset val="204"/>
    </font>
    <font>
      <sz val="14"/>
      <color rgb="FF833C0B"/>
      <name val="Arial"/>
      <family val="2"/>
      <charset val="204"/>
    </font>
    <font>
      <sz val="11"/>
      <color rgb="FF833C0B"/>
      <name val="Arial"/>
      <family val="2"/>
      <charset val="204"/>
    </font>
    <font>
      <sz val="14"/>
      <color rgb="FF00B050"/>
      <name val="Arial"/>
      <family val="2"/>
      <charset val="204"/>
    </font>
    <font>
      <b/>
      <sz val="11"/>
      <color theme="1"/>
      <name val="Arial"/>
      <family val="2"/>
      <charset val="204"/>
    </font>
    <font>
      <b/>
      <sz val="11"/>
      <color theme="1"/>
      <name val="Calibri"/>
      <family val="2"/>
      <charset val="204"/>
    </font>
    <font>
      <sz val="11"/>
      <color theme="1"/>
      <name val="Calibri"/>
      <family val="2"/>
      <charset val="204"/>
    </font>
    <font>
      <sz val="6"/>
      <color theme="1"/>
      <name val="Calibri"/>
      <family val="2"/>
      <charset val="204"/>
    </font>
    <font>
      <b/>
      <sz val="16"/>
      <color theme="1"/>
      <name val="Calibri"/>
      <family val="2"/>
      <charset val="204"/>
    </font>
    <font>
      <sz val="12"/>
      <color theme="1"/>
      <name val="Calibri"/>
      <family val="2"/>
      <charset val="204"/>
    </font>
    <font>
      <b/>
      <sz val="10"/>
      <color rgb="FF003366"/>
      <name val="Tahoma"/>
      <family val="2"/>
      <charset val="204"/>
    </font>
    <font>
      <sz val="10"/>
      <color theme="1"/>
      <name val="Arial"/>
      <family val="2"/>
      <charset val="204"/>
    </font>
    <font>
      <i/>
      <sz val="10"/>
      <color theme="1"/>
      <name val="Arial"/>
      <family val="2"/>
      <charset val="204"/>
    </font>
    <font>
      <sz val="11"/>
      <color rgb="FF000000"/>
      <name val="Calibri"/>
      <family val="2"/>
      <charset val="204"/>
    </font>
    <font>
      <b/>
      <sz val="11"/>
      <color rgb="FFFF0000"/>
      <name val="Arial"/>
      <family val="2"/>
      <charset val="204"/>
    </font>
    <font>
      <b/>
      <sz val="11"/>
      <color rgb="FF1E4E79"/>
      <name val="Arial"/>
      <family val="2"/>
      <charset val="204"/>
    </font>
    <font>
      <b/>
      <sz val="11"/>
      <color rgb="FF833C0B"/>
      <name val="Arial"/>
      <family val="2"/>
      <charset val="204"/>
    </font>
    <font>
      <sz val="11"/>
      <color rgb="FFFF0000"/>
      <name val="Arial"/>
      <family val="2"/>
      <charset val="204"/>
    </font>
    <font>
      <sz val="11"/>
      <color theme="1"/>
      <name val="Arial"/>
      <family val="2"/>
      <charset val="204"/>
    </font>
    <font>
      <sz val="9"/>
      <name val="Arial"/>
      <family val="2"/>
      <charset val="204"/>
    </font>
    <font>
      <u/>
      <sz val="11"/>
      <color theme="10"/>
      <name val="Arial"/>
      <family val="2"/>
      <charset val="204"/>
    </font>
    <font>
      <b/>
      <sz val="20"/>
      <color theme="1"/>
      <name val="Arial"/>
      <family val="2"/>
      <charset val="204"/>
    </font>
  </fonts>
  <fills count="14">
    <fill>
      <patternFill patternType="none"/>
    </fill>
    <fill>
      <patternFill patternType="gray125"/>
    </fill>
    <fill>
      <patternFill patternType="solid">
        <fgColor theme="0"/>
        <bgColor theme="0"/>
      </patternFill>
    </fill>
    <fill>
      <patternFill patternType="solid">
        <fgColor rgb="FFFFFFFF"/>
        <bgColor rgb="FFFFFFFF"/>
      </patternFill>
    </fill>
    <fill>
      <patternFill patternType="solid">
        <fgColor theme="9"/>
        <bgColor theme="9"/>
      </patternFill>
    </fill>
    <fill>
      <patternFill patternType="solid">
        <fgColor rgb="FFE2EFD9"/>
        <bgColor rgb="FFE2EFD9"/>
      </patternFill>
    </fill>
    <fill>
      <patternFill patternType="solid">
        <fgColor rgb="FFD8D8D8"/>
        <bgColor rgb="FFD8D8D8"/>
      </patternFill>
    </fill>
    <fill>
      <patternFill patternType="solid">
        <fgColor rgb="FF92D050"/>
        <bgColor rgb="FF92D050"/>
      </patternFill>
    </fill>
    <fill>
      <patternFill patternType="solid">
        <fgColor rgb="FF99CCFF"/>
        <bgColor rgb="FF99CCFF"/>
      </patternFill>
    </fill>
    <fill>
      <patternFill patternType="solid">
        <fgColor rgb="FFFFFF99"/>
        <bgColor rgb="FFFFFF99"/>
      </patternFill>
    </fill>
    <fill>
      <patternFill patternType="solid">
        <fgColor rgb="FFFFCC99"/>
        <bgColor rgb="FFFFCC99"/>
      </patternFill>
    </fill>
    <fill>
      <patternFill patternType="solid">
        <fgColor rgb="FFCCCCFF"/>
        <bgColor rgb="FFCCCCFF"/>
      </patternFill>
    </fill>
    <fill>
      <patternFill patternType="solid">
        <fgColor rgb="FF00FFFF"/>
        <bgColor rgb="FF00FFFF"/>
      </patternFill>
    </fill>
    <fill>
      <patternFill patternType="solid">
        <fgColor rgb="FFD9D9D9"/>
        <bgColor rgb="FFD9D9D9"/>
      </patternFill>
    </fill>
  </fills>
  <borders count="47">
    <border>
      <left/>
      <right/>
      <top/>
      <bottom/>
      <diagonal/>
    </border>
    <border>
      <left/>
      <right/>
      <top/>
      <bottom/>
      <diagonal/>
    </border>
    <border>
      <left/>
      <right/>
      <top/>
      <bottom/>
      <diagonal/>
    </border>
    <border>
      <left/>
      <right/>
      <top/>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right/>
      <top style="thin">
        <color rgb="FF000000"/>
      </top>
      <bottom/>
      <diagonal/>
    </border>
    <border>
      <left/>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808080"/>
      </left>
      <right style="thin">
        <color rgb="FF808080"/>
      </right>
      <top style="thin">
        <color rgb="FF808080"/>
      </top>
      <bottom style="dotted">
        <color rgb="FF808080"/>
      </bottom>
      <diagonal/>
    </border>
    <border>
      <left style="thin">
        <color rgb="FF808080"/>
      </left>
      <right style="thin">
        <color rgb="FF808080"/>
      </right>
      <top style="dotted">
        <color rgb="FF808080"/>
      </top>
      <bottom style="dotted">
        <color rgb="FF808080"/>
      </bottom>
      <diagonal/>
    </border>
    <border>
      <left style="thin">
        <color rgb="FF808080"/>
      </left>
      <right style="thin">
        <color rgb="FF808080"/>
      </right>
      <top style="dotted">
        <color rgb="FF808080"/>
      </top>
      <bottom style="thin">
        <color rgb="FF808080"/>
      </bottom>
      <diagonal/>
    </border>
    <border>
      <left style="thin">
        <color rgb="FF000000"/>
      </left>
      <right style="thin">
        <color rgb="FF000000"/>
      </right>
      <top style="hair">
        <color rgb="FF000000"/>
      </top>
      <bottom/>
      <diagonal/>
    </border>
    <border>
      <left/>
      <right style="thin">
        <color rgb="FF000000"/>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style="thin">
        <color rgb="FF000000"/>
      </left>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27" fillId="0" borderId="0" applyNumberFormat="0" applyFill="0" applyBorder="0" applyAlignment="0" applyProtection="0"/>
  </cellStyleXfs>
  <cellXfs count="148">
    <xf numFmtId="0" fontId="0" fillId="0" borderId="0" xfId="0" applyFont="1" applyAlignment="1"/>
    <xf numFmtId="0" fontId="0" fillId="0" borderId="0" xfId="0" applyFont="1"/>
    <xf numFmtId="0" fontId="0" fillId="2" borderId="4" xfId="0" applyFont="1" applyFill="1" applyBorder="1"/>
    <xf numFmtId="0" fontId="3" fillId="0" borderId="0" xfId="0" applyFont="1"/>
    <xf numFmtId="0" fontId="4" fillId="2" borderId="4" xfId="0" applyFont="1" applyFill="1" applyBorder="1"/>
    <xf numFmtId="0" fontId="5" fillId="2" borderId="4" xfId="0" applyFont="1" applyFill="1" applyBorder="1" applyAlignment="1">
      <alignment horizontal="left"/>
    </xf>
    <xf numFmtId="0" fontId="6" fillId="2" borderId="4" xfId="0" applyFont="1" applyFill="1" applyBorder="1"/>
    <xf numFmtId="0" fontId="8" fillId="2" borderId="4" xfId="0" applyFont="1" applyFill="1" applyBorder="1"/>
    <xf numFmtId="0" fontId="10" fillId="2" borderId="4" xfId="0" applyFont="1" applyFill="1" applyBorder="1"/>
    <xf numFmtId="0" fontId="0" fillId="2" borderId="8" xfId="0" applyFont="1" applyFill="1" applyBorder="1"/>
    <xf numFmtId="0" fontId="0" fillId="2" borderId="9" xfId="0" applyFont="1" applyFill="1" applyBorder="1"/>
    <xf numFmtId="0" fontId="0" fillId="2" borderId="10" xfId="0" applyFont="1" applyFill="1" applyBorder="1"/>
    <xf numFmtId="0" fontId="0" fillId="2" borderId="11" xfId="0" applyFont="1" applyFill="1" applyBorder="1"/>
    <xf numFmtId="0" fontId="11" fillId="2" borderId="4" xfId="0" applyFont="1" applyFill="1" applyBorder="1"/>
    <xf numFmtId="0" fontId="0" fillId="2" borderId="12" xfId="0" applyFont="1" applyFill="1" applyBorder="1"/>
    <xf numFmtId="0" fontId="11" fillId="2" borderId="13" xfId="0" applyFont="1" applyFill="1" applyBorder="1"/>
    <xf numFmtId="0" fontId="0" fillId="2" borderId="17" xfId="0" applyFont="1" applyFill="1" applyBorder="1"/>
    <xf numFmtId="0" fontId="0" fillId="2" borderId="18" xfId="0" applyFont="1" applyFill="1" applyBorder="1"/>
    <xf numFmtId="0" fontId="0" fillId="2" borderId="19" xfId="0" applyFont="1" applyFill="1" applyBorder="1"/>
    <xf numFmtId="0" fontId="12" fillId="0" borderId="20" xfId="0" applyFont="1" applyBorder="1" applyAlignment="1">
      <alignment horizontal="center" vertical="center" wrapText="1"/>
    </xf>
    <xf numFmtId="0" fontId="13" fillId="3" borderId="21" xfId="0" applyFont="1" applyFill="1" applyBorder="1"/>
    <xf numFmtId="164" fontId="14" fillId="0" borderId="21" xfId="0" applyNumberFormat="1" applyFont="1" applyBorder="1" applyAlignment="1">
      <alignment vertical="top" wrapText="1"/>
    </xf>
    <xf numFmtId="164" fontId="13" fillId="0" borderId="21" xfId="0" applyNumberFormat="1" applyFont="1" applyBorder="1"/>
    <xf numFmtId="0" fontId="0" fillId="0" borderId="21" xfId="0" applyFont="1" applyBorder="1"/>
    <xf numFmtId="0" fontId="13" fillId="0" borderId="21" xfId="0" applyFont="1" applyBorder="1" applyAlignment="1">
      <alignment wrapText="1"/>
    </xf>
    <xf numFmtId="14" fontId="13" fillId="0" borderId="21" xfId="0" applyNumberFormat="1" applyFont="1" applyBorder="1"/>
    <xf numFmtId="0" fontId="12" fillId="4" borderId="22" xfId="0" applyFont="1" applyFill="1" applyBorder="1" applyAlignment="1">
      <alignment horizontal="center" vertical="center" wrapText="1"/>
    </xf>
    <xf numFmtId="0" fontId="12" fillId="4" borderId="21" xfId="0" applyFont="1" applyFill="1" applyBorder="1" applyAlignment="1">
      <alignment horizontal="center" vertical="center" wrapText="1"/>
    </xf>
    <xf numFmtId="0" fontId="12" fillId="4" borderId="4" xfId="0" applyFont="1" applyFill="1" applyBorder="1" applyAlignment="1">
      <alignment horizontal="center" vertical="center" wrapText="1"/>
    </xf>
    <xf numFmtId="0" fontId="12" fillId="4" borderId="23" xfId="0" applyFont="1" applyFill="1" applyBorder="1" applyAlignment="1">
      <alignment horizontal="center" vertical="center" wrapText="1"/>
    </xf>
    <xf numFmtId="2" fontId="15" fillId="5" borderId="22" xfId="0" applyNumberFormat="1" applyFont="1" applyFill="1" applyBorder="1" applyAlignment="1">
      <alignment horizontal="center" vertical="top" wrapText="1"/>
    </xf>
    <xf numFmtId="1" fontId="15" fillId="5" borderId="22" xfId="0" applyNumberFormat="1" applyFont="1" applyFill="1" applyBorder="1" applyAlignment="1">
      <alignment horizontal="center" vertical="top" wrapText="1"/>
    </xf>
    <xf numFmtId="9" fontId="15" fillId="5" borderId="22" xfId="0" applyNumberFormat="1" applyFont="1" applyFill="1" applyBorder="1" applyAlignment="1">
      <alignment horizontal="center" vertical="top" wrapText="1"/>
    </xf>
    <xf numFmtId="0" fontId="0" fillId="0" borderId="21" xfId="0" applyFont="1" applyBorder="1"/>
    <xf numFmtId="2" fontId="15" fillId="5" borderId="26" xfId="0" applyNumberFormat="1" applyFont="1" applyFill="1" applyBorder="1" applyAlignment="1">
      <alignment horizontal="center" vertical="top" wrapText="1"/>
    </xf>
    <xf numFmtId="0" fontId="0" fillId="0" borderId="0" xfId="0" applyFont="1" applyAlignment="1">
      <alignment wrapText="1"/>
    </xf>
    <xf numFmtId="2" fontId="0" fillId="0" borderId="0" xfId="0" applyNumberFormat="1" applyFont="1"/>
    <xf numFmtId="2" fontId="15" fillId="5" borderId="28" xfId="0" applyNumberFormat="1" applyFont="1" applyFill="1" applyBorder="1" applyAlignment="1">
      <alignment horizontal="center" vertical="top" wrapText="1"/>
    </xf>
    <xf numFmtId="0" fontId="0" fillId="0" borderId="0" xfId="0" applyFont="1"/>
    <xf numFmtId="0" fontId="13" fillId="0" borderId="0" xfId="0" applyFont="1" applyAlignment="1">
      <alignment wrapText="1"/>
    </xf>
    <xf numFmtId="0" fontId="0" fillId="7" borderId="4" xfId="0" applyFont="1" applyFill="1" applyBorder="1"/>
    <xf numFmtId="0" fontId="12" fillId="4" borderId="29" xfId="0" applyFont="1" applyFill="1" applyBorder="1" applyAlignment="1">
      <alignment horizontal="center" vertical="center" wrapText="1"/>
    </xf>
    <xf numFmtId="0" fontId="12" fillId="4" borderId="30" xfId="0" applyFont="1" applyFill="1" applyBorder="1" applyAlignment="1">
      <alignment horizontal="center" vertical="center" wrapText="1"/>
    </xf>
    <xf numFmtId="0" fontId="12" fillId="4" borderId="4" xfId="0" applyFont="1" applyFill="1" applyBorder="1" applyAlignment="1">
      <alignment horizontal="center" vertical="center" wrapText="1"/>
    </xf>
    <xf numFmtId="0" fontId="12" fillId="4" borderId="31" xfId="0" applyFont="1" applyFill="1" applyBorder="1" applyAlignment="1">
      <alignment horizontal="center" vertical="center" wrapText="1"/>
    </xf>
    <xf numFmtId="1" fontId="0" fillId="0" borderId="21" xfId="0" applyNumberFormat="1" applyFont="1" applyBorder="1"/>
    <xf numFmtId="0" fontId="0" fillId="0" borderId="32" xfId="0" applyFont="1" applyBorder="1"/>
    <xf numFmtId="0" fontId="0" fillId="0" borderId="20" xfId="0" applyFont="1" applyBorder="1"/>
    <xf numFmtId="1" fontId="0" fillId="0" borderId="20" xfId="0" applyNumberFormat="1" applyFont="1" applyBorder="1"/>
    <xf numFmtId="0" fontId="12" fillId="4" borderId="23" xfId="0" applyFont="1" applyFill="1" applyBorder="1" applyAlignment="1">
      <alignment horizontal="center" vertical="center" wrapText="1"/>
    </xf>
    <xf numFmtId="0" fontId="16" fillId="3" borderId="21" xfId="0" applyFont="1" applyFill="1" applyBorder="1"/>
    <xf numFmtId="164" fontId="16" fillId="5" borderId="21" xfId="0" applyNumberFormat="1" applyFont="1" applyFill="1" applyBorder="1" applyAlignment="1">
      <alignment vertical="top" wrapText="1"/>
    </xf>
    <xf numFmtId="164" fontId="16" fillId="5" borderId="21" xfId="0" applyNumberFormat="1" applyFont="1" applyFill="1" applyBorder="1" applyAlignment="1">
      <alignment horizontal="right"/>
    </xf>
    <xf numFmtId="164" fontId="16" fillId="5" borderId="21" xfId="0" applyNumberFormat="1" applyFont="1" applyFill="1" applyBorder="1"/>
    <xf numFmtId="3" fontId="16" fillId="3" borderId="21" xfId="0" applyNumberFormat="1" applyFont="1" applyFill="1" applyBorder="1"/>
    <xf numFmtId="0" fontId="18" fillId="0" borderId="0" xfId="0" applyFont="1" applyAlignment="1">
      <alignment vertical="center"/>
    </xf>
    <xf numFmtId="0" fontId="17" fillId="8" borderId="21" xfId="0" applyFont="1" applyFill="1" applyBorder="1" applyAlignment="1">
      <alignment horizontal="center" vertical="center"/>
    </xf>
    <xf numFmtId="0" fontId="18" fillId="9" borderId="21" xfId="0" applyFont="1" applyFill="1" applyBorder="1" applyAlignment="1">
      <alignment horizontal="center" vertical="center"/>
    </xf>
    <xf numFmtId="0" fontId="18" fillId="9" borderId="33" xfId="0" applyFont="1" applyFill="1" applyBorder="1" applyAlignment="1">
      <alignment horizontal="center" vertical="center"/>
    </xf>
    <xf numFmtId="0" fontId="18" fillId="9" borderId="34" xfId="0" applyFont="1" applyFill="1" applyBorder="1" applyAlignment="1">
      <alignment horizontal="center" vertical="center"/>
    </xf>
    <xf numFmtId="0" fontId="18" fillId="10" borderId="35" xfId="0" applyFont="1" applyFill="1" applyBorder="1" applyAlignment="1">
      <alignment horizontal="left" vertical="center"/>
    </xf>
    <xf numFmtId="0" fontId="18" fillId="10" borderId="36" xfId="0" applyFont="1" applyFill="1" applyBorder="1" applyAlignment="1">
      <alignment horizontal="left" vertical="center"/>
    </xf>
    <xf numFmtId="0" fontId="18" fillId="10" borderId="37" xfId="0" applyFont="1" applyFill="1" applyBorder="1" applyAlignment="1">
      <alignment horizontal="left" vertical="center"/>
    </xf>
    <xf numFmtId="0" fontId="19" fillId="11" borderId="4" xfId="0" applyFont="1" applyFill="1" applyBorder="1" applyAlignment="1">
      <alignment vertical="center"/>
    </xf>
    <xf numFmtId="0" fontId="18" fillId="0" borderId="0" xfId="0" applyFont="1" applyAlignment="1">
      <alignment horizontal="center" vertical="center"/>
    </xf>
    <xf numFmtId="0" fontId="18" fillId="9" borderId="21" xfId="0" applyFont="1" applyFill="1" applyBorder="1" applyAlignment="1">
      <alignment vertical="center"/>
    </xf>
    <xf numFmtId="0" fontId="18" fillId="9" borderId="38" xfId="0" applyFont="1" applyFill="1" applyBorder="1" applyAlignment="1">
      <alignment horizontal="center" vertical="center"/>
    </xf>
    <xf numFmtId="0" fontId="13" fillId="12" borderId="39" xfId="0" applyFont="1" applyFill="1" applyBorder="1" applyAlignment="1">
      <alignment horizontal="center" wrapText="1"/>
    </xf>
    <xf numFmtId="0" fontId="13" fillId="12" borderId="28" xfId="0" applyFont="1" applyFill="1" applyBorder="1" applyAlignment="1">
      <alignment horizontal="left" vertical="top" wrapText="1"/>
    </xf>
    <xf numFmtId="0" fontId="13" fillId="12" borderId="28" xfId="0" applyFont="1" applyFill="1" applyBorder="1" applyAlignment="1">
      <alignment horizontal="center" wrapText="1"/>
    </xf>
    <xf numFmtId="0" fontId="13" fillId="12" borderId="40" xfId="0" applyFont="1" applyFill="1" applyBorder="1" applyAlignment="1">
      <alignment horizontal="center" wrapText="1"/>
    </xf>
    <xf numFmtId="0" fontId="13" fillId="0" borderId="0" xfId="0" applyFont="1"/>
    <xf numFmtId="0" fontId="13" fillId="12" borderId="41" xfId="0" applyFont="1" applyFill="1" applyBorder="1" applyAlignment="1">
      <alignment horizontal="center" wrapText="1"/>
    </xf>
    <xf numFmtId="0" fontId="13" fillId="0" borderId="7" xfId="0" applyFont="1" applyBorder="1" applyAlignment="1">
      <alignment horizontal="center" wrapText="1"/>
    </xf>
    <xf numFmtId="0" fontId="13" fillId="0" borderId="21" xfId="0" applyFont="1" applyBorder="1" applyAlignment="1">
      <alignment horizontal="left" vertical="top" wrapText="1"/>
    </xf>
    <xf numFmtId="0" fontId="13" fillId="0" borderId="21" xfId="0" applyFont="1" applyBorder="1" applyAlignment="1">
      <alignment vertical="top" wrapText="1"/>
    </xf>
    <xf numFmtId="0" fontId="13" fillId="0" borderId="21" xfId="0" applyFont="1" applyBorder="1" applyAlignment="1">
      <alignment horizontal="center" wrapText="1"/>
    </xf>
    <xf numFmtId="0" fontId="13" fillId="0" borderId="6" xfId="0" applyFont="1" applyBorder="1"/>
    <xf numFmtId="0" fontId="20" fillId="0" borderId="21" xfId="0" applyFont="1" applyBorder="1" applyAlignment="1">
      <alignment horizontal="right"/>
    </xf>
    <xf numFmtId="164" fontId="20" fillId="0" borderId="7" xfId="0" applyNumberFormat="1" applyFont="1" applyBorder="1" applyAlignment="1">
      <alignment horizontal="right"/>
    </xf>
    <xf numFmtId="0" fontId="20" fillId="13" borderId="28" xfId="0" applyFont="1" applyFill="1" applyBorder="1" applyAlignment="1">
      <alignment horizontal="right"/>
    </xf>
    <xf numFmtId="164" fontId="20" fillId="13" borderId="39" xfId="0" applyNumberFormat="1" applyFont="1" applyFill="1" applyBorder="1" applyAlignment="1">
      <alignment horizontal="right"/>
    </xf>
    <xf numFmtId="0" fontId="13" fillId="0" borderId="25" xfId="0" applyFont="1" applyBorder="1"/>
    <xf numFmtId="0" fontId="20" fillId="0" borderId="32" xfId="0" applyFont="1" applyBorder="1" applyAlignment="1">
      <alignment horizontal="right"/>
    </xf>
    <xf numFmtId="164" fontId="20" fillId="0" borderId="42" xfId="0" applyNumberFormat="1" applyFont="1" applyBorder="1" applyAlignment="1">
      <alignment horizontal="right"/>
    </xf>
    <xf numFmtId="0" fontId="13" fillId="0" borderId="0" xfId="0" applyFont="1"/>
    <xf numFmtId="165" fontId="20" fillId="0" borderId="42" xfId="0" applyNumberFormat="1" applyFont="1" applyBorder="1" applyAlignment="1">
      <alignment horizontal="right"/>
    </xf>
    <xf numFmtId="165" fontId="20" fillId="13" borderId="39" xfId="0" applyNumberFormat="1" applyFont="1" applyFill="1" applyBorder="1" applyAlignment="1">
      <alignment horizontal="right"/>
    </xf>
    <xf numFmtId="164" fontId="13" fillId="0" borderId="0" xfId="0" applyNumberFormat="1" applyFont="1"/>
    <xf numFmtId="14" fontId="0" fillId="0" borderId="0" xfId="0" applyNumberFormat="1" applyFont="1"/>
    <xf numFmtId="0" fontId="20" fillId="13" borderId="29" xfId="0" applyFont="1" applyFill="1" applyBorder="1" applyAlignment="1">
      <alignment horizontal="right"/>
    </xf>
    <xf numFmtId="164" fontId="20" fillId="13" borderId="31" xfId="0" applyNumberFormat="1" applyFont="1" applyFill="1" applyBorder="1" applyAlignment="1">
      <alignment horizontal="right"/>
    </xf>
    <xf numFmtId="0" fontId="13" fillId="0" borderId="43" xfId="0" applyFont="1" applyBorder="1" applyAlignment="1">
      <alignment horizontal="center" wrapText="1"/>
    </xf>
    <xf numFmtId="164" fontId="13" fillId="0" borderId="44" xfId="0" applyNumberFormat="1" applyFont="1" applyBorder="1" applyAlignment="1">
      <alignment horizontal="center" wrapText="1"/>
    </xf>
    <xf numFmtId="0" fontId="13" fillId="0" borderId="0" xfId="0" applyFont="1" applyAlignment="1">
      <alignment wrapText="1"/>
    </xf>
    <xf numFmtId="14" fontId="0" fillId="2" borderId="13" xfId="0" applyNumberFormat="1" applyFont="1" applyFill="1" applyBorder="1" applyProtection="1">
      <protection locked="0"/>
    </xf>
    <xf numFmtId="14" fontId="13" fillId="3" borderId="21" xfId="0" applyNumberFormat="1" applyFont="1" applyFill="1" applyBorder="1" applyAlignment="1">
      <alignment horizontal="center"/>
    </xf>
    <xf numFmtId="0" fontId="0" fillId="0" borderId="0" xfId="0" applyNumberFormat="1" applyFont="1" applyAlignment="1"/>
    <xf numFmtId="0" fontId="25" fillId="0" borderId="0" xfId="0" applyNumberFormat="1" applyFont="1" applyAlignment="1"/>
    <xf numFmtId="0" fontId="0" fillId="0" borderId="45" xfId="0" applyNumberFormat="1" applyFont="1" applyBorder="1" applyAlignment="1"/>
    <xf numFmtId="0" fontId="0" fillId="0" borderId="45" xfId="0" pivotButton="1" applyFont="1" applyBorder="1" applyAlignment="1"/>
    <xf numFmtId="0" fontId="0" fillId="0" borderId="45" xfId="0" applyFont="1" applyBorder="1" applyAlignment="1"/>
    <xf numFmtId="0" fontId="0" fillId="0" borderId="45" xfId="0" applyFont="1" applyBorder="1" applyAlignment="1">
      <alignment horizontal="left"/>
    </xf>
    <xf numFmtId="0" fontId="0" fillId="0" borderId="45" xfId="0" applyFont="1" applyBorder="1" applyAlignment="1">
      <alignment vertical="top" wrapText="1"/>
    </xf>
    <xf numFmtId="0" fontId="0" fillId="6" borderId="21" xfId="0" applyFont="1" applyFill="1" applyBorder="1" applyProtection="1">
      <protection locked="0" hidden="1"/>
    </xf>
    <xf numFmtId="0" fontId="0" fillId="6" borderId="24" xfId="0" applyFont="1" applyFill="1" applyBorder="1" applyProtection="1">
      <protection locked="0" hidden="1"/>
    </xf>
    <xf numFmtId="0" fontId="0" fillId="0" borderId="21" xfId="0" applyFont="1" applyBorder="1" applyProtection="1">
      <protection locked="0" hidden="1"/>
    </xf>
    <xf numFmtId="0" fontId="0" fillId="0" borderId="25" xfId="0" applyFont="1" applyBorder="1" applyProtection="1">
      <protection locked="0" hidden="1"/>
    </xf>
    <xf numFmtId="0" fontId="0" fillId="6" borderId="27" xfId="0" applyFont="1" applyFill="1" applyBorder="1" applyProtection="1">
      <protection locked="0" hidden="1"/>
    </xf>
    <xf numFmtId="164" fontId="13" fillId="0" borderId="26" xfId="0" applyNumberFormat="1" applyFont="1" applyBorder="1" applyAlignment="1">
      <alignment horizontal="center" wrapText="1"/>
    </xf>
    <xf numFmtId="165" fontId="13" fillId="0" borderId="26" xfId="0" applyNumberFormat="1" applyFont="1" applyBorder="1" applyAlignment="1">
      <alignment horizontal="center" wrapText="1"/>
    </xf>
    <xf numFmtId="0" fontId="13" fillId="0" borderId="23" xfId="0" applyFont="1" applyBorder="1" applyAlignment="1">
      <alignment horizontal="left" vertical="top" wrapText="1"/>
    </xf>
    <xf numFmtId="0" fontId="13" fillId="0" borderId="23" xfId="0" applyFont="1" applyBorder="1" applyAlignment="1">
      <alignment vertical="top" wrapText="1"/>
    </xf>
    <xf numFmtId="0" fontId="13" fillId="0" borderId="23" xfId="0" applyFont="1" applyBorder="1" applyAlignment="1">
      <alignment wrapText="1"/>
    </xf>
    <xf numFmtId="0" fontId="13" fillId="0" borderId="23" xfId="0" applyFont="1" applyBorder="1" applyAlignment="1">
      <alignment horizontal="center" wrapText="1"/>
    </xf>
    <xf numFmtId="14" fontId="13" fillId="0" borderId="0" xfId="0" applyNumberFormat="1" applyFont="1" applyAlignment="1">
      <alignment wrapText="1"/>
    </xf>
    <xf numFmtId="0" fontId="26" fillId="0" borderId="46" xfId="0" applyFont="1" applyBorder="1" applyAlignment="1">
      <alignment vertical="center" wrapText="1"/>
    </xf>
    <xf numFmtId="0" fontId="25" fillId="0" borderId="21" xfId="0" applyFont="1" applyBorder="1"/>
    <xf numFmtId="0" fontId="0" fillId="0" borderId="0" xfId="1" applyNumberFormat="1" applyFont="1" applyAlignment="1"/>
    <xf numFmtId="3" fontId="0" fillId="3" borderId="21" xfId="0" applyNumberFormat="1" applyFont="1" applyFill="1" applyBorder="1"/>
    <xf numFmtId="1" fontId="0" fillId="5" borderId="22" xfId="0" applyNumberFormat="1" applyFont="1" applyFill="1" applyBorder="1" applyAlignment="1">
      <alignment horizontal="center" vertical="top" wrapText="1"/>
    </xf>
    <xf numFmtId="3" fontId="28" fillId="6" borderId="21" xfId="0" applyNumberFormat="1" applyFont="1" applyFill="1" applyBorder="1" applyAlignment="1" applyProtection="1">
      <alignment horizontal="center"/>
      <protection locked="0" hidden="1"/>
    </xf>
    <xf numFmtId="3" fontId="28" fillId="6" borderId="24" xfId="0" applyNumberFormat="1" applyFont="1" applyFill="1" applyBorder="1" applyAlignment="1" applyProtection="1">
      <alignment horizontal="center"/>
      <protection locked="0" hidden="1"/>
    </xf>
    <xf numFmtId="3" fontId="28" fillId="0" borderId="21" xfId="0" applyNumberFormat="1" applyFont="1" applyBorder="1" applyAlignment="1" applyProtection="1">
      <alignment horizontal="center"/>
      <protection locked="0" hidden="1"/>
    </xf>
    <xf numFmtId="3" fontId="28" fillId="0" borderId="25" xfId="0" applyNumberFormat="1" applyFont="1" applyBorder="1" applyAlignment="1" applyProtection="1">
      <alignment horizontal="center"/>
      <protection locked="0" hidden="1"/>
    </xf>
    <xf numFmtId="3" fontId="28" fillId="6" borderId="27" xfId="0" applyNumberFormat="1" applyFont="1" applyFill="1" applyBorder="1" applyAlignment="1" applyProtection="1">
      <alignment horizontal="center"/>
      <protection locked="0" hidden="1"/>
    </xf>
    <xf numFmtId="0" fontId="9" fillId="0" borderId="5" xfId="0" applyFont="1" applyBorder="1" applyAlignment="1">
      <alignment horizontal="left" vertical="top" wrapText="1"/>
    </xf>
    <xf numFmtId="0" fontId="2" fillId="0" borderId="6" xfId="0" applyFont="1" applyBorder="1"/>
    <xf numFmtId="0" fontId="2" fillId="0" borderId="7" xfId="0" applyFont="1" applyBorder="1"/>
    <xf numFmtId="0" fontId="10" fillId="0" borderId="5" xfId="0" applyFont="1" applyBorder="1" applyAlignment="1">
      <alignment horizontal="left"/>
    </xf>
    <xf numFmtId="0" fontId="11" fillId="2" borderId="5" xfId="0" applyFont="1" applyFill="1" applyBorder="1" applyAlignment="1">
      <alignment horizontal="center"/>
    </xf>
    <xf numFmtId="0" fontId="9" fillId="0" borderId="5" xfId="0" applyFont="1" applyBorder="1" applyAlignment="1">
      <alignment horizontal="left"/>
    </xf>
    <xf numFmtId="0" fontId="7" fillId="0" borderId="5" xfId="0" applyFont="1" applyBorder="1" applyAlignment="1">
      <alignment horizontal="left" vertical="top" wrapText="1"/>
    </xf>
    <xf numFmtId="0" fontId="7" fillId="0" borderId="5" xfId="0" applyFont="1" applyBorder="1" applyAlignment="1">
      <alignment horizontal="left" vertical="top"/>
    </xf>
    <xf numFmtId="0" fontId="5" fillId="0" borderId="5" xfId="0" applyFont="1" applyBorder="1" applyAlignment="1">
      <alignment horizontal="left"/>
    </xf>
    <xf numFmtId="0" fontId="1" fillId="2" borderId="1" xfId="0" applyFont="1" applyFill="1" applyBorder="1" applyAlignment="1">
      <alignment horizontal="center"/>
    </xf>
    <xf numFmtId="0" fontId="2" fillId="0" borderId="2" xfId="0" applyFont="1" applyBorder="1"/>
    <xf numFmtId="0" fontId="2" fillId="0" borderId="3" xfId="0" applyFont="1" applyBorder="1"/>
    <xf numFmtId="0" fontId="0" fillId="2" borderId="14" xfId="0" applyFont="1" applyFill="1" applyBorder="1" applyAlignment="1" applyProtection="1">
      <alignment horizontal="center"/>
      <protection locked="0"/>
    </xf>
    <xf numFmtId="0" fontId="2" fillId="0" borderId="15" xfId="0" applyFont="1" applyBorder="1" applyProtection="1">
      <protection locked="0"/>
    </xf>
    <xf numFmtId="0" fontId="2" fillId="0" borderId="16" xfId="0" applyFont="1" applyBorder="1" applyProtection="1">
      <protection locked="0"/>
    </xf>
    <xf numFmtId="0" fontId="0" fillId="2" borderId="14" xfId="0" applyFill="1" applyBorder="1" applyAlignment="1" applyProtection="1">
      <alignment horizontal="center"/>
      <protection locked="0"/>
    </xf>
    <xf numFmtId="0" fontId="0" fillId="2" borderId="15" xfId="0" applyFont="1" applyFill="1" applyBorder="1" applyAlignment="1" applyProtection="1">
      <alignment horizontal="center"/>
      <protection locked="0"/>
    </xf>
    <xf numFmtId="0" fontId="0" fillId="2" borderId="16" xfId="0" applyFont="1" applyFill="1" applyBorder="1" applyAlignment="1" applyProtection="1">
      <alignment horizontal="center"/>
      <protection locked="0"/>
    </xf>
    <xf numFmtId="0" fontId="0" fillId="7" borderId="14" xfId="0" applyFont="1" applyFill="1" applyBorder="1" applyAlignment="1">
      <alignment horizontal="center"/>
    </xf>
    <xf numFmtId="0" fontId="2" fillId="0" borderId="15" xfId="0" applyFont="1" applyBorder="1"/>
    <xf numFmtId="0" fontId="2" fillId="0" borderId="16" xfId="0" applyFont="1" applyBorder="1"/>
    <xf numFmtId="0" fontId="17" fillId="8" borderId="5" xfId="0" applyFont="1" applyFill="1" applyBorder="1" applyAlignment="1">
      <alignment horizontal="center" vertical="center"/>
    </xf>
  </cellXfs>
  <cellStyles count="2">
    <cellStyle name="Гиперссылка" xfId="1" builtinId="8"/>
    <cellStyle name="Обычный" xfId="0" builtinId="0"/>
  </cellStyles>
  <dxfs count="111">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relativeIndent="255" justifyLastLine="0" shrinkToFit="0" readingOrder="0"/>
    </dxf>
    <dxf>
      <font>
        <b val="0"/>
        <i val="0"/>
        <strike val="0"/>
        <condense val="0"/>
        <extend val="0"/>
        <outline val="0"/>
        <shadow val="0"/>
        <u val="none"/>
        <vertAlign val="baseline"/>
        <sz val="11"/>
        <color theme="1"/>
        <name val="Calibri"/>
        <scheme val="none"/>
      </font>
      <numFmt numFmtId="164" formatCode="dd\.mm\.yyyy"/>
      <alignment horizontal="center" vertical="bottom" textRotation="0" wrapText="1" indent="0" relativeIndent="255" justifyLastLine="0" shrinkToFit="0" readingOrder="0"/>
      <border diagonalUp="0" diagonalDown="0">
        <left style="thin">
          <color rgb="FF000000"/>
        </left>
        <right/>
        <top style="thin">
          <color rgb="FF000000"/>
        </top>
        <bottom/>
        <vertical/>
        <horizontal/>
      </border>
    </dxf>
    <dxf>
      <font>
        <b val="0"/>
        <i val="0"/>
        <strike val="0"/>
        <condense val="0"/>
        <extend val="0"/>
        <outline val="0"/>
        <shadow val="0"/>
        <u val="none"/>
        <vertAlign val="baseline"/>
        <sz val="11"/>
        <color theme="1"/>
        <name val="Calibri"/>
        <scheme val="none"/>
      </font>
      <alignment horizontal="center" vertical="bottom" textRotation="0" wrapText="1" indent="0" relativeIndent="255" justifyLastLine="0" shrinkToFit="0" readingOrder="0"/>
      <border diagonalUp="0" diagonalDown="0">
        <left style="thin">
          <color rgb="FF000000"/>
        </left>
        <right style="thin">
          <color rgb="FF000000"/>
        </right>
        <top style="thin">
          <color rgb="FF000000"/>
        </top>
        <bottom/>
        <vertical/>
        <horizontal/>
      </border>
    </dxf>
    <dxf>
      <font>
        <b val="0"/>
        <i val="0"/>
        <strike val="0"/>
        <condense val="0"/>
        <extend val="0"/>
        <outline val="0"/>
        <shadow val="0"/>
        <u val="none"/>
        <vertAlign val="baseline"/>
        <sz val="11"/>
        <color theme="1"/>
        <name val="Calibri"/>
        <scheme val="none"/>
      </font>
      <alignment horizontal="general" vertical="top" textRotation="0" wrapText="1" indent="0" relativeIndent="255" justifyLastLine="0" shrinkToFit="0" readingOrder="0"/>
      <border diagonalUp="0" diagonalDown="0">
        <left style="thin">
          <color rgb="FF000000"/>
        </left>
        <right style="thin">
          <color rgb="FF000000"/>
        </right>
        <top style="thin">
          <color rgb="FF000000"/>
        </top>
        <bottom/>
        <vertical/>
        <horizontal/>
      </border>
    </dxf>
    <dxf>
      <font>
        <b val="0"/>
        <i val="0"/>
        <strike val="0"/>
        <condense val="0"/>
        <extend val="0"/>
        <outline val="0"/>
        <shadow val="0"/>
        <u val="none"/>
        <vertAlign val="baseline"/>
        <sz val="11"/>
        <color theme="1"/>
        <name val="Calibri"/>
        <scheme val="none"/>
      </font>
      <alignment horizontal="left" vertical="top" textRotation="0" wrapText="1" indent="0" relativeIndent="255" justifyLastLine="0" shrinkToFit="0" readingOrder="0"/>
      <border diagonalUp="0" diagonalDown="0">
        <left style="thin">
          <color rgb="FF000000"/>
        </left>
        <right style="thin">
          <color rgb="FF000000"/>
        </right>
        <top style="thin">
          <color rgb="FF000000"/>
        </top>
        <bottom/>
        <vertical/>
        <horizontal/>
      </border>
    </dxf>
    <dxf>
      <font>
        <b val="0"/>
        <i val="0"/>
        <strike val="0"/>
        <condense val="0"/>
        <extend val="0"/>
        <outline val="0"/>
        <shadow val="0"/>
        <u val="none"/>
        <vertAlign val="baseline"/>
        <sz val="11"/>
        <color theme="1"/>
        <name val="Calibri"/>
        <scheme val="none"/>
      </font>
      <alignment horizontal="center" vertical="bottom" textRotation="0" wrapText="1" indent="0" relativeIndent="255" justifyLastLine="0" shrinkToFit="0" readingOrder="0"/>
      <border diagonalUp="0" diagonalDown="0">
        <left/>
        <right style="thin">
          <color rgb="FF000000"/>
        </right>
        <top style="thin">
          <color rgb="FF000000"/>
        </top>
        <bottom/>
        <vertical/>
        <horizontal/>
      </border>
    </dxf>
    <dxf>
      <numFmt numFmtId="0" formatCode="General"/>
    </dxf>
    <dxf>
      <numFmt numFmtId="0" formatCode="General"/>
    </dxf>
    <dxf>
      <numFmt numFmtId="0" formatCode="General"/>
    </dxf>
    <dxf>
      <font>
        <color rgb="FF9C0006"/>
      </font>
      <fill>
        <patternFill patternType="solid">
          <fgColor rgb="FFFFC7CE"/>
          <bgColor rgb="FFFFC7CE"/>
        </patternFill>
      </fill>
    </dxf>
    <dxf>
      <alignment vertical="top" readingOrder="0"/>
    </dxf>
    <dxf>
      <alignment vertical="top"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outline="0">
        <left style="thin">
          <color rgb="FF000000"/>
        </left>
      </border>
    </dxf>
    <dxf>
      <alignment horizontal="center" vertical="bottom" textRotation="0" wrapText="0" indent="0" relativeIndent="255" justifyLastLine="0" shrinkToFit="0" readingOrder="0"/>
    </dxf>
    <dxf>
      <border outline="0">
        <right style="thin">
          <color rgb="FF000000"/>
        </right>
      </border>
    </dxf>
    <dxf>
      <numFmt numFmtId="0" formatCode="Genera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s>
  <tableStyles count="12">
    <tableStyle name="Залишки в регіоні-style" pivot="0" count="3">
      <tableStyleElement type="headerRow" dxfId="110"/>
      <tableStyleElement type="firstRowStripe" dxfId="109"/>
      <tableStyleElement type="secondRowStripe" dxfId="108"/>
    </tableStyle>
    <tableStyle name="Лист2-style" pivot="0" count="3">
      <tableStyleElement type="headerRow" dxfId="107"/>
      <tableStyleElement type="firstRowStripe" dxfId="106"/>
      <tableStyleElement type="secondRowStripe" dxfId="105"/>
    </tableStyle>
    <tableStyle name="Середній показник використання-style" pivot="0" count="3">
      <tableStyleElement type="headerRow" dxfId="104"/>
      <tableStyleElement type="firstRowStripe" dxfId="103"/>
      <tableStyleElement type="secondRowStripe" dxfId="102"/>
    </tableStyle>
    <tableStyle name="Залишки на національному складі-style" pivot="0" count="3">
      <tableStyleElement type="headerRow" dxfId="101"/>
      <tableStyleElement type="firstRowStripe" dxfId="100"/>
      <tableStyleElement type="secondRowStripe" dxfId="99"/>
    </tableStyle>
    <tableStyle name="КОДИ-style" pivot="0" count="3">
      <tableStyleElement type="headerRow" dxfId="98"/>
      <tableStyleElement type="firstRowStripe" dxfId="97"/>
      <tableStyleElement type="secondRowStripe" dxfId="96"/>
    </tableStyle>
    <tableStyle name="КОДИ-style 2" pivot="0" count="3">
      <tableStyleElement type="headerRow" dxfId="95"/>
      <tableStyleElement type="firstRowStripe" dxfId="94"/>
      <tableStyleElement type="secondRowStripe" dxfId="93"/>
    </tableStyle>
    <tableStyle name="КОДИ-style 3" pivot="0" count="3">
      <tableStyleElement type="headerRow" dxfId="92"/>
      <tableStyleElement type="firstRowStripe" dxfId="91"/>
      <tableStyleElement type="secondRowStripe" dxfId="90"/>
    </tableStyle>
    <tableStyle name="КОДИ-style 4" pivot="0" count="3">
      <tableStyleElement type="headerRow" dxfId="89"/>
      <tableStyleElement type="firstRowStripe" dxfId="88"/>
      <tableStyleElement type="secondRowStripe" dxfId="87"/>
    </tableStyle>
    <tableStyle name="БАЗА_tutl-style" pivot="0" count="3">
      <tableStyleElement type="headerRow" dxfId="86"/>
      <tableStyleElement type="firstRowStripe" dxfId="85"/>
      <tableStyleElement type="secondRowStripe" dxfId="84"/>
    </tableStyle>
    <tableStyle name="Лист13-style" pivot="0" count="3">
      <tableStyleElement type="headerRow" dxfId="83"/>
      <tableStyleElement type="firstRowStripe" dxfId="82"/>
      <tableStyleElement type="secondRowStripe" dxfId="81"/>
    </tableStyle>
    <tableStyle name="БАЗА_svod-style" pivot="0" count="3">
      <tableStyleElement type="headerRow" dxfId="80"/>
      <tableStyleElement type="firstRowStripe" dxfId="79"/>
      <tableStyleElement type="secondRowStripe" dxfId="78"/>
    </tableStyle>
    <tableStyle name="база_temp-style" pivot="0" count="3">
      <tableStyleElement type="headerRow" dxfId="77"/>
      <tableStyleElement type="firstRowStripe" dxfId="76"/>
      <tableStyleElement type="secondRowStripe" dxfId="75"/>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pivotCacheDefinition" Target="pivotCache/pivotCacheDefinition1.xml"/><Relationship Id="rId26" Type="http://schemas.openxmlformats.org/officeDocument/2006/relationships/connections" Target="connections.xml"/><Relationship Id="rId3" Type="http://schemas.openxmlformats.org/officeDocument/2006/relationships/worksheet" Target="worksheets/sheet3.xml"/><Relationship Id="rId21" Type="http://schemas.microsoft.com/office/2007/relationships/slicerCache" Target="slicerCaches/slicerCache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microsoft.com/office/2007/relationships/slicerCache" Target="slicerCaches/slicerCache2.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customschemas.google.com/relationships/workbookmetadata" Target="metadata"/><Relationship Id="rId5" Type="http://schemas.openxmlformats.org/officeDocument/2006/relationships/worksheet" Target="worksheets/sheet5.xml"/><Relationship Id="rId15" Type="http://schemas.openxmlformats.org/officeDocument/2006/relationships/worksheet" Target="worksheets/sheet15.xml"/><Relationship Id="rId28" Type="http://schemas.openxmlformats.org/officeDocument/2006/relationships/sharedStrings" Target="sharedStrings.xml"/><Relationship Id="rId10" Type="http://schemas.openxmlformats.org/officeDocument/2006/relationships/worksheet" Target="worksheets/sheet10.xml"/><Relationship Id="rId19" Type="http://schemas.microsoft.com/office/2007/relationships/slicerCache" Target="slicerCaches/slicerCache1.xml"/><Relationship Id="rId31" Type="http://schemas.openxmlformats.org/officeDocument/2006/relationships/powerPivotData" Target="model/item.data"/><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microsoft.com/office/2007/relationships/slicerCache" Target="slicerCaches/slicerCache4.xml"/><Relationship Id="rId27" Type="http://schemas.openxmlformats.org/officeDocument/2006/relationships/styles" Target="styles.xml"/><Relationship Id="rId30" Type="http://schemas.openxmlformats.org/officeDocument/2006/relationships/customXml" Target="../customXml/item1.xml"/></Relationships>
</file>

<file path=xl/drawings/drawing1.xml><?xml version="1.0" encoding="utf-8"?>
<xdr:wsDr xmlns:xdr="http://schemas.openxmlformats.org/drawingml/2006/spreadsheetDrawing" xmlns:a="http://schemas.openxmlformats.org/drawingml/2006/main">
  <xdr:oneCellAnchor>
    <xdr:from>
      <xdr:col>16</xdr:col>
      <xdr:colOff>89807</xdr:colOff>
      <xdr:row>0</xdr:row>
      <xdr:rowOff>68034</xdr:rowOff>
    </xdr:from>
    <xdr:ext cx="1619250" cy="7198179"/>
    <mc:AlternateContent xmlns:mc="http://schemas.openxmlformats.org/markup-compatibility/2006">
      <mc:Choice xmlns:sle15="http://schemas.microsoft.com/office/drawing/2012/slicer" xmlns="" Requires="sle15">
        <xdr:graphicFrame macro="">
          <xdr:nvGraphicFramePr>
            <xdr:cNvPr id="2" name="Регіон_1"/>
            <xdr:cNvGraphicFramePr/>
          </xdr:nvGraphicFramePr>
          <xdr:xfrm>
            <a:off x="0" y="0"/>
            <a:ext cx="0" cy="0"/>
          </xdr:xfrm>
          <a:graphic>
            <a:graphicData uri="http://schemas.microsoft.com/office/drawing/2010/slicer">
              <sle:slicer xmlns:sle="http://schemas.microsoft.com/office/drawing/2010/slicer" name="Регіон_1"/>
            </a:graphicData>
          </a:graphic>
        </xdr:graphicFrame>
      </mc:Choice>
      <mc:Fallback>
        <xdr:sp macro="" textlink="">
          <xdr:nvSpPr>
            <xdr:cNvPr id="2" name="Прямоугольник 1"/>
            <xdr:cNvSpPr>
              <a:spLocks noTextEdit="1"/>
            </xdr:cNvSpPr>
          </xdr:nvSpPr>
          <xdr:spPr>
            <a:xfrm>
              <a:off x="17860736" y="68034"/>
              <a:ext cx="1619250" cy="7198179"/>
            </a:xfrm>
            <a:prstGeom prst="rect">
              <a:avLst/>
            </a:prstGeom>
            <a:solidFill>
              <a:prstClr val="white"/>
            </a:solidFill>
            <a:ln w="1">
              <a:solidFill>
                <a:prstClr val="green"/>
              </a:solidFill>
            </a:ln>
          </xdr:spPr>
          <xdr:txBody>
            <a:bodyPr vertOverflow="clip" horzOverflow="clip"/>
            <a:lstStyle/>
            <a:p>
              <a:r>
                <a:rPr lang="uk-UA" sz="1100"/>
                <a:t>Эта фигура представляет область срезов таблицы. Среды таблиц поддерживаются только в Excel и более поздних версиях.
Если фигура была изменена в более ранней версии Excel или книга была сохранена в Excel 2007 или более ранней версии, использование среза невозможно.</a:t>
              </a:r>
            </a:p>
          </xdr:txBody>
        </xdr:sp>
      </mc:Fallback>
    </mc:AlternateContent>
    <xdr:clientData fLocksWithSheet="0"/>
  </xdr:oneCellAnchor>
  <xdr:oneCellAnchor>
    <xdr:from>
      <xdr:col>19</xdr:col>
      <xdr:colOff>367393</xdr:colOff>
      <xdr:row>0</xdr:row>
      <xdr:rowOff>68036</xdr:rowOff>
    </xdr:from>
    <xdr:ext cx="5810250" cy="3869872"/>
    <mc:AlternateContent xmlns:mc="http://schemas.openxmlformats.org/markup-compatibility/2006">
      <mc:Choice xmlns:sle15="http://schemas.microsoft.com/office/drawing/2012/slicer" xmlns="" Requires="sle15">
        <xdr:graphicFrame macro="">
          <xdr:nvGraphicFramePr>
            <xdr:cNvPr id="3" name="Міжнародна непатентована назва_2"/>
            <xdr:cNvGraphicFramePr/>
          </xdr:nvGraphicFramePr>
          <xdr:xfrm>
            <a:off x="0" y="0"/>
            <a:ext cx="0" cy="0"/>
          </xdr:xfrm>
          <a:graphic>
            <a:graphicData uri="http://schemas.microsoft.com/office/drawing/2010/slicer">
              <sle:slicer xmlns:sle="http://schemas.microsoft.com/office/drawing/2010/slicer" name="Міжнародна непатентована назва_2"/>
            </a:graphicData>
          </a:graphic>
        </xdr:graphicFrame>
      </mc:Choice>
      <mc:Fallback>
        <xdr:sp macro="" textlink="">
          <xdr:nvSpPr>
            <xdr:cNvPr id="3" name="Прямоугольник 2"/>
            <xdr:cNvSpPr>
              <a:spLocks noTextEdit="1"/>
            </xdr:cNvSpPr>
          </xdr:nvSpPr>
          <xdr:spPr>
            <a:xfrm>
              <a:off x="19893643" y="68036"/>
              <a:ext cx="5810250" cy="3869872"/>
            </a:xfrm>
            <a:prstGeom prst="rect">
              <a:avLst/>
            </a:prstGeom>
            <a:solidFill>
              <a:prstClr val="white"/>
            </a:solidFill>
            <a:ln w="1">
              <a:solidFill>
                <a:prstClr val="green"/>
              </a:solidFill>
            </a:ln>
          </xdr:spPr>
          <xdr:txBody>
            <a:bodyPr vertOverflow="clip" horzOverflow="clip"/>
            <a:lstStyle/>
            <a:p>
              <a:r>
                <a:rPr lang="uk-UA" sz="1100"/>
                <a:t>Эта фигура представляет область срезов таблицы. Среды таблиц поддерживаются только в Excel и более поздних версиях.
Если фигура была изменена в более ранней версии Excel или книга была сохранена в Excel 2007 или более ранней версии, использование среза невозможно.</a:t>
              </a:r>
            </a:p>
          </xdr:txBody>
        </xdr:sp>
      </mc:Fallback>
    </mc:AlternateContent>
    <xdr:clientData fLocksWithSheet="0"/>
  </xdr:oneCellAnchor>
</xdr:wsDr>
</file>

<file path=xl/drawings/drawing2.xml><?xml version="1.0" encoding="utf-8"?>
<xdr:wsDr xmlns:xdr="http://schemas.openxmlformats.org/drawingml/2006/spreadsheetDrawing" xmlns:a="http://schemas.openxmlformats.org/drawingml/2006/main">
  <xdr:oneCellAnchor>
    <xdr:from>
      <xdr:col>7</xdr:col>
      <xdr:colOff>66675</xdr:colOff>
      <xdr:row>2</xdr:row>
      <xdr:rowOff>9525</xdr:rowOff>
    </xdr:from>
    <xdr:ext cx="3914775" cy="2857500"/>
    <mc:AlternateContent xmlns:mc="http://schemas.openxmlformats.org/markup-compatibility/2006">
      <mc:Choice xmlns:sle15="http://schemas.microsoft.com/office/drawing/2012/slicer" xmlns="" Requires="sle15">
        <xdr:graphicFrame macro="">
          <xdr:nvGraphicFramePr>
            <xdr:cNvPr id="3" name="Міжнародна непатентована назва_3"/>
            <xdr:cNvGraphicFramePr/>
          </xdr:nvGraphicFramePr>
          <xdr:xfrm>
            <a:off x="0" y="0"/>
            <a:ext cx="0" cy="0"/>
          </xdr:xfrm>
          <a:graphic>
            <a:graphicData uri="http://schemas.microsoft.com/office/drawing/2010/slicer">
              <sle:slicer xmlns:sle="http://schemas.microsoft.com/office/drawing/2010/slicer" name="Міжнародна непатентована назва_3"/>
            </a:graphicData>
          </a:graphic>
        </xdr:graphicFrame>
      </mc:Choice>
      <mc:Fallback>
        <xdr:sp macro="" textlink="">
          <xdr:nvSpPr>
            <xdr:cNvPr id="3" name="Прямоугольник 2"/>
            <xdr:cNvSpPr>
              <a:spLocks noTextEdit="1"/>
            </xdr:cNvSpPr>
          </xdr:nvSpPr>
          <xdr:spPr>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7</xdr:col>
      <xdr:colOff>66674</xdr:colOff>
      <xdr:row>6</xdr:row>
      <xdr:rowOff>152400</xdr:rowOff>
    </xdr:from>
    <xdr:ext cx="3952875" cy="2857500"/>
    <mc:AlternateContent xmlns:mc="http://schemas.openxmlformats.org/markup-compatibility/2006">
      <mc:Choice xmlns:sle15="http://schemas.microsoft.com/office/drawing/2012/slicer" xmlns="" Requires="sle15">
        <xdr:graphicFrame macro="">
          <xdr:nvGraphicFramePr>
            <xdr:cNvPr id="4" name="Розподілно до_4"/>
            <xdr:cNvGraphicFramePr/>
          </xdr:nvGraphicFramePr>
          <xdr:xfrm>
            <a:off x="0" y="0"/>
            <a:ext cx="0" cy="0"/>
          </xdr:xfrm>
          <a:graphic>
            <a:graphicData uri="http://schemas.microsoft.com/office/drawing/2010/slicer">
              <sle:slicer xmlns:sle="http://schemas.microsoft.com/office/drawing/2010/slicer" name="Розподілно до_4"/>
            </a:graphicData>
          </a:graphic>
        </xdr:graphicFrame>
      </mc:Choice>
      <mc:Fallback>
        <xdr:sp macro="" textlink="">
          <xdr:nvSpPr>
            <xdr:cNvPr id="4" name="Прямоугольник 3"/>
            <xdr:cNvSpPr>
              <a:spLocks noTextEdit="1"/>
            </xdr:cNvSpPr>
          </xdr:nvSpPr>
          <xdr:spPr>
            <a:xfrm>
              <a:off x="13287374" y="3333750"/>
              <a:ext cx="3952875" cy="2857500"/>
            </a:xfrm>
            <a:prstGeom prst="rect">
              <a:avLst/>
            </a:prstGeom>
            <a:solidFill>
              <a:prstClr val="white"/>
            </a:solidFill>
            <a:ln w="1">
              <a:solidFill>
                <a:prstClr val="green"/>
              </a:solidFill>
            </a:ln>
          </xdr:spPr>
          <xdr:txBody>
            <a:bodyPr vertOverflow="clip" horzOverflow="clip"/>
            <a:lstStyle/>
            <a:p>
              <a:r>
                <a:rPr lang="uk-UA" sz="1100"/>
                <a:t>Эта фигура представляет область срезов таблицы. Среды таблиц поддерживаются только в Excel и более поздних версиях.
Если фигура была изменена в более ранней версии Excel или книга была сохранена в Excel 2007 или более ранней версии, использование среза невозможно.</a:t>
              </a:r>
            </a:p>
          </xdr:txBody>
        </xdr:sp>
      </mc:Fallback>
    </mc:AlternateContent>
    <xdr:clientData fLocksWithSheet="0"/>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Пользователь Windows" refreshedDate="44498.539080324073" createdVersion="6" refreshedVersion="6" minRefreshableVersion="3" recordCount="741">
  <cacheSource type="worksheet">
    <worksheetSource name="_01_10_2021"/>
  </cacheSource>
  <cacheFields count="14">
    <cacheField name="Пользовательская" numFmtId="0">
      <sharedItems/>
    </cacheField>
    <cacheField name="Name" numFmtId="0">
      <sharedItems count="26">
        <s v="Івано-Франківська"/>
        <s v="Вінницька"/>
        <s v="Волинська"/>
        <s v="Дніпропетровська"/>
        <s v="Донецька"/>
        <s v="Житомирська"/>
        <s v="Закарпатська"/>
        <s v="Запорізька"/>
        <s v="Київ"/>
        <s v="Луганська"/>
        <s v="Львівська"/>
        <s v="Миколаївська"/>
        <s v="Одеська"/>
        <s v="Полтавська"/>
        <s v="Рівненська"/>
        <s v="Сумська"/>
        <s v="Тернопільська"/>
        <s v="Харківська"/>
        <s v="Херсонська"/>
        <s v="Хмельницька"/>
        <s v="Черкаська"/>
        <s v="Чернівецька"/>
        <s v="Чернігівська"/>
        <s v="Кіровоградська"/>
        <s v="Київська"/>
        <s v="м.Київ" u="1"/>
      </sharedItems>
    </cacheField>
    <cacheField name="Серія" numFmtId="0">
      <sharedItems/>
    </cacheField>
    <cacheField name="Міжнародна непатентована назва" numFmtId="0">
      <sharedItems count="12">
        <s v="Вакцина для профілактики туберкульозу"/>
        <s v="Анатоксин для профілактики дифтерії та правця (АДП)"/>
        <s v="Вакцина для профілактики кашлюку,дифтерії та правця з цільноклітинним кашлюковим компонентом"/>
        <s v="Вакцина для профілактики гемофільної інфекції типу b"/>
        <s v="Комбінована вакцина для профілактики кашлюка з цільноклітинним кашлюковим компонентом, дифтерії, правця, гепатиту В та гемофільної інфекції типу b"/>
        <s v="Вакцина для профілактики сказу"/>
        <s v="Анатоксин для профілактики дифтерії та правцю з зменшеним вмістом антигену (АДП-М)"/>
        <s v="Вакцина для профілактики гепатиту В для дітей"/>
        <s v="Вакцина для профілактики поліомієліту (оральна)"/>
        <s v="Вакцина для профілактики кору, паротиту та краснухи"/>
        <s v="Вакцина для профілактики поліомієліту (інактивована)"/>
        <s v="" u="1"/>
      </sharedItems>
    </cacheField>
    <cacheField name="Торгівельна назва" numFmtId="0">
      <sharedItems longText="1"/>
    </cacheField>
    <cacheField name="Виробник" numFmtId="0">
      <sharedItems/>
    </cacheField>
    <cacheField name="Термін придатності" numFmtId="0">
      <sharedItems/>
    </cacheField>
    <cacheField name="Тип документу про розподіл, передачу, перерозподіл тощо" numFmtId="0">
      <sharedItems containsBlank="1"/>
    </cacheField>
    <cacheField name="Номер наказу МОЗ про розподіл (або іншого документу)" numFmtId="0">
      <sharedItems containsBlank="1"/>
    </cacheField>
    <cacheField name="Дата наказу МОЗ про розподіл (або іншого документу)" numFmtId="0">
      <sharedItems containsBlank="1"/>
    </cacheField>
    <cacheField name="Кількість доз однієї серії придатної до використання вакцини, що знаходиться в о" numFmtId="0">
      <sharedItems containsString="0" containsBlank="1" containsNumber="1" containsInteger="1" minValue="2" maxValue="97306"/>
    </cacheField>
    <cacheField name="Кількість доз однієї серії  придатної до використання вакцини, що знаходиться на" numFmtId="0">
      <sharedItems containsString="0" containsBlank="1" containsNumber="1" containsInteger="1" minValue="5" maxValue="93450"/>
    </cacheField>
    <cacheField name="Кількість доз вакцини, що не були використані у звітному місяці у звязку із закі" numFmtId="0">
      <sharedItems containsString="0" containsBlank="1" containsNumber="1" containsInteger="1" minValue="17" maxValue="50840"/>
    </cacheField>
    <cacheField name="Загальна кількість вакцини в області, доз" numFmtId="0">
      <sharedItems containsSemiMixedTypes="0" containsString="0" containsNumber="1" containsInteger="1" minValue="0" maxValue="10752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41">
  <r>
    <s v="Івано-Франківська0370G022"/>
    <x v="0"/>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300"/>
    <m/>
    <m/>
    <n v="300"/>
  </r>
  <r>
    <s v="Івано-Франківська0370G048"/>
    <x v="0"/>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60"/>
    <m/>
    <m/>
    <n v="560"/>
  </r>
  <r>
    <s v="Івано-Франківська2459L005"/>
    <x v="0"/>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797"/>
    <m/>
    <m/>
    <n v="797"/>
  </r>
  <r>
    <s v="Івано-Франківська2450L004"/>
    <x v="0"/>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623"/>
    <m/>
    <m/>
    <n v="1623"/>
  </r>
  <r>
    <s v="Івано-Франківська2829Х017В"/>
    <x v="0"/>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2.2020"/>
    <m/>
    <m/>
    <m/>
    <n v="0"/>
  </r>
  <r>
    <s v="Івано-Франківська2820X01OA"/>
    <x v="0"/>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5824"/>
    <m/>
    <m/>
    <n v="5824"/>
  </r>
  <r>
    <s v="Івано-Франківська2820X01OA"/>
    <x v="0"/>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1512"/>
    <m/>
    <m/>
    <n v="1512"/>
  </r>
  <r>
    <s v="Івано-Франківська1140М019"/>
    <x v="0"/>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498"/>
    <m/>
    <m/>
    <n v="1498"/>
  </r>
  <r>
    <s v="Вінницька2459L005"/>
    <x v="1"/>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68"/>
    <m/>
    <m/>
    <n v="68"/>
  </r>
  <r>
    <s v="Вінницька2829Х017В"/>
    <x v="1"/>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2.2020"/>
    <m/>
    <m/>
    <m/>
    <n v="0"/>
  </r>
  <r>
    <s v="Вінницька2859Y029F"/>
    <x v="1"/>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3274"/>
    <m/>
    <m/>
    <n v="3274"/>
  </r>
  <r>
    <s v="Вінницька0370G022"/>
    <x v="1"/>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1088"/>
    <s v="14.09.2017"/>
    <n v="380"/>
    <m/>
    <m/>
    <n v="380"/>
  </r>
  <r>
    <s v="Вінницька0370G048"/>
    <x v="1"/>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1088"/>
    <s v="14.09.2017"/>
    <n v="380"/>
    <m/>
    <m/>
    <n v="380"/>
  </r>
  <r>
    <s v="Вінницька2820Х010А"/>
    <x v="1"/>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02"/>
    <s v="11.02.2020"/>
    <n v="3733"/>
    <m/>
    <m/>
    <n v="3733"/>
  </r>
  <r>
    <s v="Вінницька2450L004"/>
    <x v="1"/>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1727"/>
    <s v="30.07.2020"/>
    <n v="864"/>
    <m/>
    <m/>
    <n v="864"/>
  </r>
  <r>
    <s v="Волинська0370G022"/>
    <x v="2"/>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720"/>
    <m/>
    <m/>
    <n v="720"/>
  </r>
  <r>
    <s v="Волинська0370G048"/>
    <x v="2"/>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40"/>
    <m/>
    <m/>
    <n v="40"/>
  </r>
  <r>
    <s v="Волинська2829Х017В"/>
    <x v="2"/>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n v="76"/>
    <m/>
    <m/>
    <n v="76"/>
  </r>
  <r>
    <s v="Волинська1140М019"/>
    <x v="2"/>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251"/>
    <m/>
    <m/>
    <n v="1251"/>
  </r>
  <r>
    <s v="Волинська2459L005"/>
    <x v="2"/>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398"/>
    <s v="05.03.2021"/>
    <n v="2372"/>
    <m/>
    <m/>
    <n v="2372"/>
  </r>
  <r>
    <s v="Волинська2859Y029F"/>
    <x v="2"/>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39"/>
    <m/>
    <m/>
    <n v="439"/>
  </r>
  <r>
    <s v="Волинська2859Y029G"/>
    <x v="2"/>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2917"/>
    <m/>
    <m/>
    <n v="2917"/>
  </r>
  <r>
    <s v="Волинська2450L004"/>
    <x v="2"/>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863"/>
    <m/>
    <m/>
    <n v="863"/>
  </r>
  <r>
    <s v="Дніпропетровська2450L004"/>
    <x v="3"/>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110"/>
    <m/>
    <m/>
    <n v="2110"/>
  </r>
  <r>
    <s v="Дніпропетровська2459L005"/>
    <x v="3"/>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245"/>
    <m/>
    <m/>
    <n v="245"/>
  </r>
  <r>
    <s v="Дніпропетровська2459L002"/>
    <x v="3"/>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173"/>
    <m/>
    <m/>
    <n v="173"/>
  </r>
  <r>
    <s v="Дніпропетровська2459L005"/>
    <x v="3"/>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398"/>
    <s v="05.03.2021"/>
    <n v="6017"/>
    <m/>
    <m/>
    <n v="6017"/>
  </r>
  <r>
    <s v="Дніпропетровська2820Х010А"/>
    <x v="3"/>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11355"/>
    <m/>
    <m/>
    <n v="11355"/>
  </r>
  <r>
    <s v="Дніпропетровська2820Х011А"/>
    <x v="3"/>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33066"/>
    <m/>
    <m/>
    <n v="33066"/>
  </r>
  <r>
    <s v="Дніпропетровська2859Y029F"/>
    <x v="3"/>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6699"/>
    <m/>
    <m/>
    <n v="6699"/>
  </r>
  <r>
    <s v="Дніпропетровська2859Y029G"/>
    <x v="3"/>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11051"/>
    <m/>
    <m/>
    <n v="11051"/>
  </r>
  <r>
    <s v="Дніпропетровська0370G022"/>
    <x v="3"/>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3760"/>
    <m/>
    <m/>
    <n v="3760"/>
  </r>
  <r>
    <s v="Дніпропетровська0370G131"/>
    <x v="3"/>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7540"/>
    <m/>
    <m/>
    <n v="17540"/>
  </r>
  <r>
    <s v="Дніпропетровська0370G048"/>
    <x v="3"/>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540"/>
    <m/>
    <m/>
    <n v="5540"/>
  </r>
  <r>
    <s v="Дніпропетровська1140М019"/>
    <x v="3"/>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3820"/>
    <m/>
    <m/>
    <n v="3820"/>
  </r>
  <r>
    <s v="Дніпропетровська1480T049"/>
    <x v="3"/>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4980"/>
    <m/>
    <m/>
    <n v="4980"/>
  </r>
  <r>
    <s v="Донецька0370G022"/>
    <x v="4"/>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380"/>
    <m/>
    <m/>
    <n v="1380"/>
  </r>
  <r>
    <s v="Донецька0370G048"/>
    <x v="4"/>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2420"/>
    <m/>
    <m/>
    <n v="2420"/>
  </r>
  <r>
    <s v="Донецька2459L002"/>
    <x v="4"/>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10"/>
    <m/>
    <m/>
    <n v="10"/>
  </r>
  <r>
    <s v="Донецька2459L005"/>
    <x v="4"/>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7712"/>
    <m/>
    <m/>
    <n v="7712"/>
  </r>
  <r>
    <s v="Донецька2829Х017В"/>
    <x v="4"/>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n v="293"/>
    <m/>
    <m/>
    <n v="293"/>
  </r>
  <r>
    <s v="Донецька2820X01OA"/>
    <x v="4"/>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9170"/>
    <m/>
    <m/>
    <n v="9170"/>
  </r>
  <r>
    <s v="Донецька2859Y029F"/>
    <x v="4"/>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2166"/>
    <m/>
    <m/>
    <n v="2166"/>
  </r>
  <r>
    <s v="Донецька1140М019"/>
    <x v="4"/>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3138"/>
    <m/>
    <m/>
    <n v="3138"/>
  </r>
  <r>
    <s v="Житомирська2459L005"/>
    <x v="5"/>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10"/>
    <m/>
    <m/>
    <n v="10"/>
  </r>
  <r>
    <s v="Житомирська2450L004"/>
    <x v="5"/>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618"/>
    <m/>
    <m/>
    <n v="618"/>
  </r>
  <r>
    <s v="Житомирська2450L005"/>
    <x v="5"/>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1597"/>
    <m/>
    <m/>
    <n v="1597"/>
  </r>
  <r>
    <s v="Житомирська0370G022"/>
    <x v="5"/>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80"/>
    <m/>
    <m/>
    <n v="80"/>
  </r>
  <r>
    <s v="Житомирська0370G048"/>
    <x v="5"/>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1300"/>
    <m/>
    <m/>
    <n v="1300"/>
  </r>
  <r>
    <s v="Житомирська1140М019"/>
    <x v="5"/>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017"/>
    <m/>
    <m/>
    <n v="1017"/>
  </r>
  <r>
    <s v="Закарпатська2459L002"/>
    <x v="6"/>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10"/>
    <m/>
    <m/>
    <n v="10"/>
  </r>
  <r>
    <s v="Закарпатська2829Х017В"/>
    <x v="6"/>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3.2020"/>
    <n v="19"/>
    <m/>
    <m/>
    <n v="19"/>
  </r>
  <r>
    <s v="Закарпатська2459L002"/>
    <x v="6"/>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m/>
    <m/>
    <m/>
    <n v="0"/>
  </r>
  <r>
    <s v="Закарпатська2820Х010А"/>
    <x v="6"/>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5045"/>
    <m/>
    <m/>
    <n v="5045"/>
  </r>
  <r>
    <s v="Закарпатська2450L004"/>
    <x v="6"/>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19"/>
    <m/>
    <m/>
    <n v="219"/>
  </r>
  <r>
    <s v="Закарпатська0370G022"/>
    <x v="6"/>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420"/>
    <m/>
    <m/>
    <n v="420"/>
  </r>
  <r>
    <s v="Закарпатська0370G048"/>
    <x v="6"/>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600"/>
    <m/>
    <m/>
    <n v="600"/>
  </r>
  <r>
    <s v="Закарпатська2820Х010А"/>
    <x v="6"/>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3496"/>
    <m/>
    <m/>
    <n v="3496"/>
  </r>
  <r>
    <s v="Закарпатська2450L004"/>
    <x v="6"/>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567"/>
    <m/>
    <m/>
    <n v="567"/>
  </r>
  <r>
    <s v="Закарпатська1140М019"/>
    <x v="6"/>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363"/>
    <m/>
    <m/>
    <n v="1363"/>
  </r>
  <r>
    <s v="Закарпатська0370G131"/>
    <x v="6"/>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6880"/>
    <m/>
    <m/>
    <n v="6880"/>
  </r>
  <r>
    <s v="Закарпатська1140T023"/>
    <x v="6"/>
    <s v="1140T023"/>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7087"/>
    <m/>
    <m/>
    <n v="7087"/>
  </r>
  <r>
    <s v="Запорізька0370G022"/>
    <x v="7"/>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60"/>
    <m/>
    <m/>
    <n v="60"/>
  </r>
  <r>
    <s v="Запорізька0370G048"/>
    <x v="7"/>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289"/>
    <m/>
    <m/>
    <n v="5289"/>
  </r>
  <r>
    <s v="Запорізька2450L004"/>
    <x v="7"/>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50"/>
    <m/>
    <m/>
    <n v="50"/>
  </r>
  <r>
    <s v="Запорізька2450L004"/>
    <x v="7"/>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710"/>
    <m/>
    <m/>
    <n v="1710"/>
  </r>
  <r>
    <s v="Запорізька2450L005"/>
    <x v="7"/>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2390"/>
    <s v="05.12.2019"/>
    <n v="70"/>
    <m/>
    <m/>
    <n v="70"/>
  </r>
  <r>
    <s v="Запорізька1140М019"/>
    <x v="7"/>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032"/>
    <m/>
    <m/>
    <n v="2032"/>
  </r>
  <r>
    <s v="Київ2450L004"/>
    <x v="8"/>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5460"/>
    <m/>
    <m/>
    <n v="5460"/>
  </r>
  <r>
    <s v="Київ2820Х010А"/>
    <x v="8"/>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m/>
    <m/>
    <m/>
    <n v="0"/>
  </r>
  <r>
    <s v="Київ2820Х010А"/>
    <x v="8"/>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5139"/>
    <m/>
    <m/>
    <n v="5139"/>
  </r>
  <r>
    <s v="Київ0370G048"/>
    <x v="8"/>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398"/>
    <s v="05.03.2021"/>
    <n v="60"/>
    <m/>
    <m/>
    <n v="60"/>
  </r>
  <r>
    <s v="Київ1140М019"/>
    <x v="8"/>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94"/>
    <m/>
    <m/>
    <n v="294"/>
  </r>
  <r>
    <s v="Київ1140М019"/>
    <x v="8"/>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713"/>
    <m/>
    <m/>
    <n v="713"/>
  </r>
  <r>
    <s v="Київ2859Y029E"/>
    <x v="8"/>
    <s v="2859Y029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970"/>
    <m/>
    <m/>
    <n v="970"/>
  </r>
  <r>
    <s v="Луганська2859Y029G"/>
    <x v="9"/>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168"/>
    <m/>
    <m/>
    <n v="168"/>
  </r>
  <r>
    <s v="Львівська2829Х017В"/>
    <x v="10"/>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n v="30"/>
    <m/>
    <m/>
    <n v="30"/>
  </r>
  <r>
    <s v="Львівська2450L004"/>
    <x v="10"/>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948"/>
    <m/>
    <m/>
    <n v="1948"/>
  </r>
  <r>
    <s v="Львівська2820Х010А"/>
    <x v="10"/>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11784"/>
    <m/>
    <m/>
    <n v="11784"/>
  </r>
  <r>
    <s v="Львівська0370G022"/>
    <x v="10"/>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60"/>
    <m/>
    <m/>
    <n v="160"/>
  </r>
  <r>
    <s v="Львівська0370G048"/>
    <x v="10"/>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600"/>
    <m/>
    <m/>
    <n v="600"/>
  </r>
  <r>
    <s v="Львівська2459L005"/>
    <x v="10"/>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217"/>
    <m/>
    <m/>
    <n v="217"/>
  </r>
  <r>
    <s v="Львівська2459L002"/>
    <x v="10"/>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20"/>
    <m/>
    <m/>
    <n v="20"/>
  </r>
  <r>
    <s v="Миколаївська0370G022"/>
    <x v="11"/>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280"/>
    <m/>
    <m/>
    <n v="280"/>
  </r>
  <r>
    <s v="Миколаївська0370G048"/>
    <x v="11"/>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20"/>
    <m/>
    <m/>
    <n v="520"/>
  </r>
  <r>
    <s v="Миколаївська2459L005"/>
    <x v="11"/>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62"/>
    <m/>
    <m/>
    <n v="62"/>
  </r>
  <r>
    <s v="Миколаївська2450L004"/>
    <x v="11"/>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344"/>
    <m/>
    <m/>
    <n v="2344"/>
  </r>
  <r>
    <s v="Миколаївська2859Y029G"/>
    <x v="11"/>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5410"/>
    <m/>
    <m/>
    <n v="5410"/>
  </r>
  <r>
    <s v="Миколаївська1140М019"/>
    <x v="11"/>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473"/>
    <m/>
    <m/>
    <n v="1473"/>
  </r>
  <r>
    <s v="Одеська0370G022"/>
    <x v="12"/>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880"/>
    <m/>
    <m/>
    <n v="880"/>
  </r>
  <r>
    <s v="Одеська0370G048"/>
    <x v="12"/>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1120"/>
    <m/>
    <m/>
    <n v="1120"/>
  </r>
  <r>
    <s v="Одеська2459L002"/>
    <x v="12"/>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40"/>
    <m/>
    <m/>
    <n v="40"/>
  </r>
  <r>
    <s v="Одеська2459L005"/>
    <x v="12"/>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745"/>
    <m/>
    <m/>
    <n v="745"/>
  </r>
  <r>
    <s v="Одеська2450L004"/>
    <x v="12"/>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112"/>
    <m/>
    <m/>
    <n v="1112"/>
  </r>
  <r>
    <s v="Одеська2820X01OA"/>
    <x v="12"/>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21934"/>
    <m/>
    <m/>
    <n v="21934"/>
  </r>
  <r>
    <s v="Одеська2859Y029F"/>
    <x v="12"/>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11518"/>
    <m/>
    <m/>
    <n v="11518"/>
  </r>
  <r>
    <s v="Одеська1140М019"/>
    <x v="12"/>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537"/>
    <m/>
    <m/>
    <n v="2537"/>
  </r>
  <r>
    <s v="Полтавська2859Y029F"/>
    <x v="13"/>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787"/>
    <m/>
    <m/>
    <n v="4787"/>
  </r>
  <r>
    <s v="Полтавська0370G022"/>
    <x v="13"/>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680"/>
    <m/>
    <m/>
    <n v="1680"/>
  </r>
  <r>
    <s v="Полтавська0370G048"/>
    <x v="13"/>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1200"/>
    <m/>
    <m/>
    <n v="1200"/>
  </r>
  <r>
    <s v="Полтавська2459L005"/>
    <x v="13"/>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8"/>
    <m/>
    <m/>
    <n v="8"/>
  </r>
  <r>
    <s v="Полтавська2450L004"/>
    <x v="13"/>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729"/>
    <m/>
    <m/>
    <n v="729"/>
  </r>
  <r>
    <s v="Полтавська2450L005"/>
    <x v="13"/>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3050"/>
    <m/>
    <m/>
    <n v="3050"/>
  </r>
  <r>
    <s v="Полтавська1140М019"/>
    <x v="13"/>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781"/>
    <m/>
    <m/>
    <n v="781"/>
  </r>
  <r>
    <s v="Рівненська2829Х017В"/>
    <x v="14"/>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m/>
    <m/>
    <m/>
    <n v="0"/>
  </r>
  <r>
    <s v="Рівненська1140М019"/>
    <x v="14"/>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736"/>
    <m/>
    <m/>
    <n v="1736"/>
  </r>
  <r>
    <s v="Рівненська2450L005"/>
    <x v="14"/>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265"/>
    <m/>
    <m/>
    <n v="265"/>
  </r>
  <r>
    <s v="Рівненська2450L004"/>
    <x v="14"/>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828"/>
    <m/>
    <m/>
    <n v="1828"/>
  </r>
  <r>
    <s v="Рівненська0370G022"/>
    <x v="14"/>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380"/>
    <m/>
    <m/>
    <n v="380"/>
  </r>
  <r>
    <s v="Рівненська0370G048"/>
    <x v="14"/>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1620"/>
    <m/>
    <m/>
    <n v="1620"/>
  </r>
  <r>
    <s v="Сумська2459L005"/>
    <x v="15"/>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10"/>
    <m/>
    <m/>
    <n v="10"/>
  </r>
  <r>
    <s v="Сумська2450L004"/>
    <x v="15"/>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32"/>
    <m/>
    <m/>
    <n v="32"/>
  </r>
  <r>
    <s v="Сумська2450L004"/>
    <x v="15"/>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706"/>
    <m/>
    <m/>
    <n v="706"/>
  </r>
  <r>
    <s v="Сумська2450L005"/>
    <x v="15"/>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2733"/>
    <m/>
    <m/>
    <n v="2733"/>
  </r>
  <r>
    <s v="Сумська1140М019"/>
    <x v="15"/>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729"/>
    <m/>
    <m/>
    <n v="729"/>
  </r>
  <r>
    <s v="Сумська1140М024A"/>
    <x v="15"/>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5010"/>
    <m/>
    <m/>
    <n v="5010"/>
  </r>
  <r>
    <s v="Сумська2820X01OA"/>
    <x v="15"/>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6744"/>
    <m/>
    <m/>
    <n v="6744"/>
  </r>
  <r>
    <s v="Сумська2820Х010А"/>
    <x v="15"/>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3267"/>
    <m/>
    <m/>
    <n v="3267"/>
  </r>
  <r>
    <s v="Сумська0370G022"/>
    <x v="15"/>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60"/>
    <m/>
    <m/>
    <n v="160"/>
  </r>
  <r>
    <s v="Сумська0370G048"/>
    <x v="15"/>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440"/>
    <m/>
    <m/>
    <n v="440"/>
  </r>
  <r>
    <s v="Сумська2859Y029F"/>
    <x v="15"/>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2634"/>
    <m/>
    <m/>
    <n v="2634"/>
  </r>
  <r>
    <s v="Сумська2859Y030E"/>
    <x v="15"/>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n v="3874"/>
    <m/>
    <m/>
    <n v="3874"/>
  </r>
  <r>
    <s v="Тернопільська0370G022"/>
    <x v="16"/>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m/>
    <s v="10.03.2021"/>
    <n v="820"/>
    <m/>
    <m/>
    <n v="820"/>
  </r>
  <r>
    <s v="Тернопільська0370G048"/>
    <x v="16"/>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m/>
    <s v="10.03.2021"/>
    <n v="1000"/>
    <m/>
    <m/>
    <n v="1000"/>
  </r>
  <r>
    <s v="Тернопільська1140М019"/>
    <x v="16"/>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m/>
    <s v="11.05.2021"/>
    <n v="1257"/>
    <m/>
    <m/>
    <n v="1257"/>
  </r>
  <r>
    <s v="Тернопільська2459L005"/>
    <x v="16"/>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1"/>
    <s v="Наказ МОЗ"/>
    <m/>
    <s v="31.07.2023"/>
    <n v="80"/>
    <m/>
    <m/>
    <n v="80"/>
  </r>
  <r>
    <s v="Тернопільська2450L004"/>
    <x v="16"/>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m/>
    <s v="05.03.2021"/>
    <n v="1212"/>
    <m/>
    <m/>
    <n v="1212"/>
  </r>
  <r>
    <s v="Харківська0370G022"/>
    <x v="17"/>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220"/>
    <m/>
    <m/>
    <n v="220"/>
  </r>
  <r>
    <s v="Харківська0370G048"/>
    <x v="17"/>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220"/>
    <m/>
    <m/>
    <n v="220"/>
  </r>
  <r>
    <s v="Харківська0370G131"/>
    <x v="17"/>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2280"/>
    <m/>
    <m/>
    <n v="22280"/>
  </r>
  <r>
    <s v="Харківська2459L005"/>
    <x v="17"/>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98"/>
    <m/>
    <m/>
    <n v="98"/>
  </r>
  <r>
    <s v="Харківська2450L004"/>
    <x v="17"/>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4443"/>
    <m/>
    <m/>
    <n v="4443"/>
  </r>
  <r>
    <s v="Харківська2820X01OA"/>
    <x v="17"/>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9768"/>
    <m/>
    <m/>
    <n v="9768"/>
  </r>
  <r>
    <s v="Харківська2820X01OA"/>
    <x v="17"/>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5589"/>
    <m/>
    <m/>
    <n v="5589"/>
  </r>
  <r>
    <s v="Харківська2820Х011А"/>
    <x v="17"/>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29770"/>
    <m/>
    <m/>
    <n v="29770"/>
  </r>
  <r>
    <s v="Харківська1140М019"/>
    <x v="17"/>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530"/>
    <m/>
    <m/>
    <n v="2530"/>
  </r>
  <r>
    <s v="Харківська1140М024A"/>
    <x v="17"/>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842"/>
    <s v="29.04.2021"/>
    <n v="2850"/>
    <m/>
    <m/>
    <n v="2850"/>
  </r>
  <r>
    <s v="Харківська1480T049"/>
    <x v="17"/>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2279"/>
    <m/>
    <m/>
    <n v="2279"/>
  </r>
  <r>
    <s v="Херсонська2829Х017В"/>
    <x v="18"/>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m/>
    <m/>
    <m/>
    <n v="0"/>
  </r>
  <r>
    <s v="Херсонська1140М019"/>
    <x v="18"/>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259"/>
    <m/>
    <m/>
    <n v="2259"/>
  </r>
  <r>
    <s v="Херсонська2459L005"/>
    <x v="18"/>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20"/>
    <m/>
    <m/>
    <n v="20"/>
  </r>
  <r>
    <s v="Херсонська0370G022"/>
    <x v="18"/>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40"/>
    <m/>
    <m/>
    <n v="140"/>
  </r>
  <r>
    <s v="Херсонська0370G048"/>
    <x v="18"/>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460"/>
    <m/>
    <m/>
    <n v="460"/>
  </r>
  <r>
    <s v="Хмельницька2829Х017В"/>
    <x v="19"/>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2.2020"/>
    <n v="630"/>
    <m/>
    <m/>
    <n v="630"/>
  </r>
  <r>
    <s v="Хмельницька2459L005"/>
    <x v="19"/>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m/>
    <m/>
    <m/>
    <n v="0"/>
  </r>
  <r>
    <s v="Хмельницька0370G022"/>
    <x v="19"/>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05.03.2021"/>
    <m/>
    <m/>
    <m/>
    <n v="0"/>
  </r>
  <r>
    <s v="Хмельницька0370G048"/>
    <x v="19"/>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2460"/>
    <m/>
    <m/>
    <n v="2460"/>
  </r>
  <r>
    <s v="Черкаська0370G022"/>
    <x v="20"/>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200"/>
    <m/>
    <m/>
    <n v="200"/>
  </r>
  <r>
    <s v="Черкаська0370G048"/>
    <x v="20"/>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700"/>
    <m/>
    <m/>
    <n v="700"/>
  </r>
  <r>
    <s v="Чернівецька0370G022"/>
    <x v="21"/>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260"/>
    <m/>
    <m/>
    <n v="260"/>
  </r>
  <r>
    <s v="Чернівецька0370G048"/>
    <x v="21"/>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300"/>
    <m/>
    <m/>
    <n v="300"/>
  </r>
  <r>
    <s v="Чернівецька2459L005"/>
    <x v="21"/>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160"/>
    <m/>
    <m/>
    <n v="160"/>
  </r>
  <r>
    <s v="Чернівецька2829Х017В"/>
    <x v="21"/>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2.2020"/>
    <m/>
    <m/>
    <m/>
    <n v="0"/>
  </r>
  <r>
    <s v="Чернівецька2459L002"/>
    <x v="21"/>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70"/>
    <m/>
    <m/>
    <n v="70"/>
  </r>
  <r>
    <s v="Чернігівська0370G022"/>
    <x v="22"/>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460"/>
    <m/>
    <m/>
    <n v="460"/>
  </r>
  <r>
    <s v="Чернігівська2820X01OA"/>
    <x v="22"/>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3212"/>
    <m/>
    <m/>
    <n v="3212"/>
  </r>
  <r>
    <s v="Чернігівська2820Х011А"/>
    <x v="22"/>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5363"/>
    <m/>
    <m/>
    <n v="5363"/>
  </r>
  <r>
    <s v="Чернігівська1140М024B"/>
    <x v="22"/>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655"/>
    <m/>
    <m/>
    <n v="2655"/>
  </r>
  <r>
    <s v="Чернігівська0370G048"/>
    <x v="22"/>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40"/>
    <m/>
    <m/>
    <n v="540"/>
  </r>
  <r>
    <s v="Івано-Франківська222600520C"/>
    <x v="0"/>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70"/>
    <m/>
    <m/>
    <n v="70"/>
  </r>
  <r>
    <s v="Івано-Франківська222600520C"/>
    <x v="0"/>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830"/>
    <m/>
    <m/>
    <n v="1830"/>
  </r>
  <r>
    <s v="Івано-ФранківськаUFA20020"/>
    <x v="0"/>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583"/>
    <m/>
    <m/>
    <n v="1583"/>
  </r>
  <r>
    <s v="Івано-ФранківськаUFA20022"/>
    <x v="0"/>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482"/>
    <m/>
    <m/>
    <n v="482"/>
  </r>
  <r>
    <s v="Івано-ФранківськаAOP4A667АЕ"/>
    <x v="0"/>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10"/>
    <m/>
    <m/>
    <n v="10"/>
  </r>
  <r>
    <s v="Івано-ФранківськаAOPA668AD"/>
    <x v="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423"/>
    <s v="26.10.2020"/>
    <n v="30"/>
    <m/>
    <m/>
    <n v="30"/>
  </r>
  <r>
    <s v="Івано-ФранківськаAOPA668AD"/>
    <x v="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24"/>
    <s v="10.02.2021"/>
    <n v="2394"/>
    <m/>
    <m/>
    <n v="2394"/>
  </r>
  <r>
    <s v="Івано-ФранківськаAMJRD992AС"/>
    <x v="0"/>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Івано-ФранківськаAMJRЕ142AВ"/>
    <x v="0"/>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220"/>
    <m/>
    <m/>
    <n v="220"/>
  </r>
  <r>
    <s v="Івано-ФранківськаAMJRD996AВ"/>
    <x v="0"/>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n v="38"/>
    <m/>
    <m/>
    <n v="38"/>
  </r>
  <r>
    <s v="ВінницькаAMJRD992AС"/>
    <x v="1"/>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ВінницькаAMJRD996AВ"/>
    <x v="1"/>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m/>
    <m/>
    <m/>
    <n v="0"/>
  </r>
  <r>
    <s v="ВінницькаAMJRЕ028AА"/>
    <x v="1"/>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ВінницькаAOP4A667АЕ"/>
    <x v="1"/>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2439"/>
    <s v="10.12.2019"/>
    <n v="106"/>
    <m/>
    <m/>
    <n v="106"/>
  </r>
  <r>
    <s v="ВінницькаAOPA668AD"/>
    <x v="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439"/>
    <s v="10.12.2019"/>
    <n v="4071"/>
    <m/>
    <m/>
    <n v="4071"/>
  </r>
  <r>
    <s v="Вінницька222600520C"/>
    <x v="1"/>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1394"/>
    <s v="10.11.2017"/>
    <n v="2275"/>
    <m/>
    <m/>
    <n v="2275"/>
  </r>
  <r>
    <s v="Вінницька222600520C"/>
    <x v="1"/>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2340"/>
    <s v="13.12.2018"/>
    <n v="2535"/>
    <m/>
    <m/>
    <n v="2535"/>
  </r>
  <r>
    <s v="Вінницька222600620A"/>
    <x v="1"/>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1394"/>
    <s v="10.11.2017"/>
    <n v="12065"/>
    <m/>
    <m/>
    <n v="12065"/>
  </r>
  <r>
    <s v="ВінницькаUFA20020"/>
    <x v="1"/>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529"/>
    <s v="21.03.2018"/>
    <n v="2850"/>
    <m/>
    <m/>
    <n v="2850"/>
  </r>
  <r>
    <s v="ВінницькаUFA20022"/>
    <x v="1"/>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529"/>
    <s v="21.03.2018"/>
    <n v="592"/>
    <m/>
    <m/>
    <n v="592"/>
  </r>
  <r>
    <s v="ВінницькаR1G232V"/>
    <x v="1"/>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1568"/>
    <s v="08.12.2017"/>
    <n v="20"/>
    <m/>
    <m/>
    <n v="20"/>
  </r>
  <r>
    <s v="Вінницька62В18056А"/>
    <x v="1"/>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39"/>
    <m/>
    <m/>
    <n v="39"/>
  </r>
  <r>
    <s v="ВолинськаAOP4A667АЕ"/>
    <x v="2"/>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114"/>
    <m/>
    <m/>
    <n v="114"/>
  </r>
  <r>
    <s v="ВолинськаAOPA668AD"/>
    <x v="2"/>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6052"/>
    <m/>
    <m/>
    <n v="6052"/>
  </r>
  <r>
    <s v="Волинська222600520C"/>
    <x v="2"/>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2716"/>
    <m/>
    <m/>
    <n v="2716"/>
  </r>
  <r>
    <s v="ВолинськаAMJRD996AВ"/>
    <x v="2"/>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n v="650"/>
    <m/>
    <m/>
    <n v="650"/>
  </r>
  <r>
    <s v="ВолинськаAMJRD992AС"/>
    <x v="2"/>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6790"/>
    <m/>
    <m/>
    <n v="6790"/>
  </r>
  <r>
    <s v="ВолинськаAMJRЕ028AА"/>
    <x v="2"/>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3962"/>
    <m/>
    <m/>
    <n v="3962"/>
  </r>
  <r>
    <s v="Волинська62В18056А"/>
    <x v="2"/>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8"/>
    <m/>
    <m/>
    <n v="8"/>
  </r>
  <r>
    <s v="ВолинськаUFA20020"/>
    <x v="2"/>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340"/>
    <m/>
    <m/>
    <n v="1340"/>
  </r>
  <r>
    <s v="ВолинськаUFA20022"/>
    <x v="2"/>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831"/>
    <m/>
    <m/>
    <n v="831"/>
  </r>
  <r>
    <s v="ВолинськаR1G241V"/>
    <x v="2"/>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7622"/>
    <m/>
    <m/>
    <n v="7622"/>
  </r>
  <r>
    <s v="ВолинськаR1G232V"/>
    <x v="2"/>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8307"/>
    <m/>
    <m/>
    <n v="8307"/>
  </r>
  <r>
    <s v="ДніпропетровськаR1G241V"/>
    <x v="3"/>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9085"/>
    <m/>
    <m/>
    <n v="9085"/>
  </r>
  <r>
    <s v="Дніпропетровська222600520C"/>
    <x v="3"/>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904"/>
    <s v="11.05.2021"/>
    <n v="827"/>
    <m/>
    <m/>
    <n v="827"/>
  </r>
  <r>
    <s v="Дніпропетровська222600520C"/>
    <x v="3"/>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389"/>
    <m/>
    <m/>
    <n v="1389"/>
  </r>
  <r>
    <s v="Дніпропетровська222600620A"/>
    <x v="3"/>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2744"/>
    <m/>
    <m/>
    <n v="22744"/>
  </r>
  <r>
    <s v="Дніпропетровська222600820В"/>
    <x v="3"/>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53871"/>
    <m/>
    <m/>
    <n v="53871"/>
  </r>
  <r>
    <s v="ДніпропетровськаUFA20020"/>
    <x v="3"/>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7279"/>
    <m/>
    <m/>
    <n v="7279"/>
  </r>
  <r>
    <s v="ДніпропетровськаUFA20022"/>
    <x v="3"/>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925"/>
    <m/>
    <m/>
    <n v="925"/>
  </r>
  <r>
    <s v="ДніпропетровськаAMJRE145AB"/>
    <x v="3"/>
    <s v="AMJRE145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s v="1428"/>
    <s v="19.06.2020"/>
    <n v="5192"/>
    <m/>
    <m/>
    <n v="5192"/>
  </r>
  <r>
    <s v="ДніпропетровськаAMJRE210AA"/>
    <x v="3"/>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s v="1428"/>
    <s v="19.06.2020"/>
    <n v="1110"/>
    <m/>
    <m/>
    <n v="1110"/>
  </r>
  <r>
    <s v="ДніпропетровськаAMJRE250AA"/>
    <x v="3"/>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47872"/>
    <m/>
    <m/>
    <n v="47872"/>
  </r>
  <r>
    <s v="ДніпропетровськаAMJRE259AB"/>
    <x v="3"/>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n v="12362"/>
    <m/>
    <m/>
    <n v="12362"/>
  </r>
  <r>
    <s v="ДніпропетровськаAOPA668AD"/>
    <x v="3"/>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19"/>
    <s v="22.07.2021"/>
    <n v="382"/>
    <m/>
    <m/>
    <n v="382"/>
  </r>
  <r>
    <s v="Дніпропетровська62В18056А"/>
    <x v="3"/>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583"/>
    <m/>
    <m/>
    <n v="583"/>
  </r>
  <r>
    <s v="Донецька222600520C"/>
    <x v="4"/>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4684"/>
    <m/>
    <m/>
    <n v="14684"/>
  </r>
  <r>
    <s v="ДонецькаUFA20020"/>
    <x v="4"/>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5181"/>
    <m/>
    <m/>
    <n v="5181"/>
  </r>
  <r>
    <s v="ДонецькаUFA20022"/>
    <x v="4"/>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678"/>
    <m/>
    <m/>
    <n v="678"/>
  </r>
  <r>
    <s v="ДонецькаAOP4A667АЕ"/>
    <x v="4"/>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1472"/>
    <m/>
    <m/>
    <n v="1472"/>
  </r>
  <r>
    <s v="ДонецькаAOPA668AD"/>
    <x v="4"/>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4877"/>
    <m/>
    <m/>
    <n v="4877"/>
  </r>
  <r>
    <s v="ДонецькаAMJRD992AС"/>
    <x v="4"/>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1574"/>
    <m/>
    <m/>
    <n v="1574"/>
  </r>
  <r>
    <s v="ДонецькаAMJRD996AВ"/>
    <x v="4"/>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n v="1010"/>
    <m/>
    <m/>
    <n v="1010"/>
  </r>
  <r>
    <s v="Житомирська62В18056А"/>
    <x v="5"/>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136"/>
    <m/>
    <m/>
    <n v="136"/>
  </r>
  <r>
    <s v="Житомирська111600520С"/>
    <x v="5"/>
    <s v="111600520С"/>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4887"/>
    <m/>
    <m/>
    <n v="4887"/>
  </r>
  <r>
    <s v="Житомирська222600520C"/>
    <x v="5"/>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809"/>
    <m/>
    <m/>
    <n v="1809"/>
  </r>
  <r>
    <s v="Житомирська222600620A"/>
    <x v="5"/>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4901"/>
    <m/>
    <m/>
    <n v="4901"/>
  </r>
  <r>
    <s v="ЖитомирськаUFA20020"/>
    <x v="5"/>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978"/>
    <m/>
    <m/>
    <n v="1978"/>
  </r>
  <r>
    <s v="ЖитомирськаUFA20022"/>
    <x v="5"/>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963"/>
    <m/>
    <m/>
    <n v="963"/>
  </r>
  <r>
    <s v="ЗакарпатськаAMJRD996AВ"/>
    <x v="6"/>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m/>
    <m/>
    <m/>
    <n v="0"/>
  </r>
  <r>
    <s v="ЗакарпатськаAMJRD992AС"/>
    <x v="6"/>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293"/>
    <m/>
    <m/>
    <n v="293"/>
  </r>
  <r>
    <s v="ЗакарпатськаAMJRЕ142AВ"/>
    <x v="6"/>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ЗакарпатськаAOPA668AD"/>
    <x v="6"/>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24"/>
    <s v="10.02.2021"/>
    <n v="5004"/>
    <m/>
    <m/>
    <n v="5004"/>
  </r>
  <r>
    <s v="Закарпатська222600520C"/>
    <x v="6"/>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081"/>
    <m/>
    <m/>
    <n v="1081"/>
  </r>
  <r>
    <s v="ЗакарпатськаUFA20020"/>
    <x v="6"/>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2257"/>
    <m/>
    <m/>
    <n v="2257"/>
  </r>
  <r>
    <s v="ЗакарпатськаUFA20022"/>
    <x v="6"/>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466"/>
    <m/>
    <m/>
    <n v="466"/>
  </r>
  <r>
    <s v="Закарпатська222600520C"/>
    <x v="6"/>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928"/>
    <m/>
    <m/>
    <n v="1928"/>
  </r>
  <r>
    <s v="Закарпатська222600620A"/>
    <x v="6"/>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5395"/>
    <m/>
    <m/>
    <n v="5395"/>
  </r>
  <r>
    <s v="ЗакарпатськаAOP4A676BB"/>
    <x v="6"/>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7606"/>
    <m/>
    <m/>
    <n v="7606"/>
  </r>
  <r>
    <s v="Запорізька222600520C"/>
    <x v="7"/>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588"/>
    <m/>
    <m/>
    <n v="588"/>
  </r>
  <r>
    <s v="Запорізька222600520C"/>
    <x v="7"/>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5051"/>
    <m/>
    <m/>
    <n v="5051"/>
  </r>
  <r>
    <s v="Запорізька222600520C"/>
    <x v="7"/>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6040"/>
    <m/>
    <m/>
    <n v="6040"/>
  </r>
  <r>
    <s v="ЗапорізькаUFA20022"/>
    <x v="7"/>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m/>
    <m/>
    <n v="1141"/>
    <m/>
    <m/>
    <n v="1141"/>
  </r>
  <r>
    <s v="ЗапорізькаAMJRЕ142AВ"/>
    <x v="7"/>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6"/>
    <m/>
    <m/>
    <n v="6"/>
  </r>
  <r>
    <s v="ЗапорізькаAMJRE145AB"/>
    <x v="7"/>
    <s v="AMJRE145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m/>
    <m/>
    <n v="1112"/>
    <m/>
    <m/>
    <n v="1112"/>
  </r>
  <r>
    <s v="ЗапорізькаAOPA668AD"/>
    <x v="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3083"/>
    <m/>
    <m/>
    <n v="3083"/>
  </r>
  <r>
    <s v="ЗапорізькаAOPA668AD"/>
    <x v="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53"/>
    <m/>
    <m/>
    <n v="53"/>
  </r>
  <r>
    <s v="ЗапорізькаAOPA668AD"/>
    <x v="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1468"/>
    <m/>
    <m/>
    <n v="1468"/>
  </r>
  <r>
    <s v="Запорізька62В18056А"/>
    <x v="7"/>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277"/>
    <m/>
    <m/>
    <n v="277"/>
  </r>
  <r>
    <s v="Запорізька62С19006А"/>
    <x v="7"/>
    <s v="62С1900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01.2022"/>
    <s v="Наказ МОЗ"/>
    <s v="2377"/>
    <s v="04.12.2019"/>
    <n v="10"/>
    <m/>
    <m/>
    <n v="10"/>
  </r>
  <r>
    <s v="Київ222600520C"/>
    <x v="8"/>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501"/>
    <m/>
    <m/>
    <n v="1501"/>
  </r>
  <r>
    <s v="Київ222600620C"/>
    <x v="8"/>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1600"/>
    <m/>
    <m/>
    <n v="21600"/>
  </r>
  <r>
    <s v="КиївUFA20020"/>
    <x v="8"/>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500"/>
    <m/>
    <m/>
    <n v="500"/>
  </r>
  <r>
    <s v="КиївUFA20022"/>
    <x v="8"/>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711"/>
    <m/>
    <m/>
    <n v="711"/>
  </r>
  <r>
    <s v="КиївAOPA668AD"/>
    <x v="8"/>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24"/>
    <s v="10.02.2021"/>
    <n v="2529"/>
    <m/>
    <m/>
    <n v="2529"/>
  </r>
  <r>
    <s v="КиївAOP4A676BB"/>
    <x v="8"/>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8757"/>
    <m/>
    <m/>
    <n v="8757"/>
  </r>
  <r>
    <s v="КиївAMJRЕ142AВ"/>
    <x v="8"/>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КиївAMJRЕ143АВ"/>
    <x v="8"/>
    <s v="AMJRЕ143А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КиївAMJRЕ028AА"/>
    <x v="8"/>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m/>
    <m/>
    <m/>
    <n v="0"/>
  </r>
  <r>
    <s v="ЛуганськаAOPA668AD"/>
    <x v="9"/>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s v="22.07.2021"/>
    <n v="904"/>
    <m/>
    <m/>
    <n v="904"/>
  </r>
  <r>
    <s v="ЛьвівськаAMJRD996AВ"/>
    <x v="10"/>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n v="124"/>
    <m/>
    <m/>
    <n v="124"/>
  </r>
  <r>
    <s v="ЛьвівськаAMJRЕ142AВ"/>
    <x v="10"/>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124"/>
    <m/>
    <m/>
    <n v="124"/>
  </r>
  <r>
    <s v="ЛьвівськаAMJRE144AB"/>
    <x v="10"/>
    <s v="AMJRE144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432"/>
    <m/>
    <m/>
    <n v="432"/>
  </r>
  <r>
    <s v="ЛьвівськаAOPA668AD"/>
    <x v="1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4144"/>
    <m/>
    <m/>
    <n v="4144"/>
  </r>
  <r>
    <s v="ЛьвівськаUFA20022"/>
    <x v="10"/>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1114"/>
    <m/>
    <m/>
    <n v="1114"/>
  </r>
  <r>
    <s v="ЛьвівськаAOP4A667АЕ"/>
    <x v="10"/>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43"/>
    <m/>
    <m/>
    <n v="43"/>
  </r>
  <r>
    <s v="Львівська62В18056А"/>
    <x v="10"/>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44"/>
    <m/>
    <m/>
    <n v="44"/>
  </r>
  <r>
    <s v="Миколаївська222600520C"/>
    <x v="11"/>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7704"/>
    <m/>
    <m/>
    <n v="7704"/>
  </r>
  <r>
    <s v="МиколаївськаAOP4A667АЕ"/>
    <x v="11"/>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88"/>
    <m/>
    <m/>
    <n v="88"/>
  </r>
  <r>
    <s v="МиколаївськаAOPA668AD"/>
    <x v="1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1722"/>
    <m/>
    <m/>
    <n v="1722"/>
  </r>
  <r>
    <s v="МиколаївськаAOPA668AD"/>
    <x v="1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2257"/>
    <m/>
    <m/>
    <n v="2257"/>
  </r>
  <r>
    <s v="МиколаївськаAOPA668AD"/>
    <x v="1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1200"/>
    <m/>
    <m/>
    <n v="1200"/>
  </r>
  <r>
    <s v="МиколаївськаAMJRE146AA"/>
    <x v="11"/>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m/>
    <m/>
    <n v="9960"/>
    <m/>
    <m/>
    <n v="9960"/>
  </r>
  <r>
    <s v="Миколаївська62В18056А"/>
    <x v="11"/>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86"/>
    <m/>
    <m/>
    <n v="86"/>
  </r>
  <r>
    <s v="Одеська222600520C"/>
    <x v="12"/>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8413"/>
    <m/>
    <m/>
    <n v="8413"/>
  </r>
  <r>
    <s v="ОдеськаAMJRD996AВ"/>
    <x v="12"/>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m/>
    <n v="184"/>
    <m/>
    <m/>
    <n v="184"/>
  </r>
  <r>
    <s v="ОдеськаAMJRE146AA"/>
    <x v="12"/>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s v="1428"/>
    <m/>
    <n v="2960"/>
    <m/>
    <m/>
    <n v="2960"/>
  </r>
  <r>
    <s v="ОдеськаAMJRE210AA"/>
    <x v="12"/>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s v="1428"/>
    <m/>
    <n v="710"/>
    <m/>
    <m/>
    <n v="710"/>
  </r>
  <r>
    <s v="Одеська62В18056А"/>
    <x v="12"/>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129"/>
    <m/>
    <m/>
    <n v="129"/>
  </r>
  <r>
    <s v="ПолтавськаR1G241V"/>
    <x v="13"/>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580"/>
    <m/>
    <m/>
    <n v="2580"/>
  </r>
  <r>
    <s v="ПолтавськаUFA20020"/>
    <x v="13"/>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2042"/>
    <m/>
    <m/>
    <n v="2042"/>
  </r>
  <r>
    <s v="ПолтавськаUFA20022"/>
    <x v="13"/>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625"/>
    <m/>
    <m/>
    <n v="625"/>
  </r>
  <r>
    <s v="Полтавська222600520C"/>
    <x v="13"/>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9302"/>
    <m/>
    <m/>
    <n v="9302"/>
  </r>
  <r>
    <s v="ПолтавськаAMJRE210AA"/>
    <x v="13"/>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m/>
    <m/>
    <n v="1984"/>
    <m/>
    <m/>
    <n v="1984"/>
  </r>
  <r>
    <s v="ПолтавськаAMJRE146AA"/>
    <x v="13"/>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m/>
    <m/>
    <n v="11142"/>
    <m/>
    <m/>
    <n v="11142"/>
  </r>
  <r>
    <s v="Полтавська62В18056А"/>
    <x v="13"/>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m/>
    <m/>
    <n v="43"/>
    <m/>
    <m/>
    <n v="43"/>
  </r>
  <r>
    <s v="Рівненська222600520C"/>
    <x v="14"/>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269"/>
    <m/>
    <m/>
    <n v="1269"/>
  </r>
  <r>
    <s v="Рівненська222600620C"/>
    <x v="14"/>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6005"/>
    <m/>
    <m/>
    <n v="6005"/>
  </r>
  <r>
    <s v="РівненськаUFA20020"/>
    <x v="14"/>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833"/>
    <m/>
    <m/>
    <n v="833"/>
  </r>
  <r>
    <s v="РівненськаUFA20022"/>
    <x v="14"/>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386"/>
    <m/>
    <m/>
    <n v="386"/>
  </r>
  <r>
    <s v="РівненськаAOPA668AD"/>
    <x v="14"/>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77"/>
    <m/>
    <n v="890"/>
    <m/>
    <m/>
    <n v="890"/>
  </r>
  <r>
    <s v="РівненськаAOP4A667АЕ"/>
    <x v="14"/>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125"/>
    <m/>
    <m/>
    <n v="125"/>
  </r>
  <r>
    <s v="Рівненська62В18056А"/>
    <x v="14"/>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126"/>
    <m/>
    <m/>
    <n v="126"/>
  </r>
  <r>
    <s v="Сумська222600520C"/>
    <x v="15"/>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3098"/>
    <m/>
    <m/>
    <n v="3098"/>
  </r>
  <r>
    <s v="Сумська222600520C"/>
    <x v="15"/>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6091"/>
    <m/>
    <m/>
    <n v="6091"/>
  </r>
  <r>
    <s v="Сумська222600620A"/>
    <x v="15"/>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1081"/>
    <m/>
    <m/>
    <n v="11081"/>
  </r>
  <r>
    <s v="СумськаUFA20020"/>
    <x v="15"/>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694"/>
    <m/>
    <m/>
    <n v="1694"/>
  </r>
  <r>
    <s v="СумськаUFA20022"/>
    <x v="15"/>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559"/>
    <m/>
    <m/>
    <n v="559"/>
  </r>
  <r>
    <s v="СумськаAMJRE253AА"/>
    <x v="15"/>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20104"/>
    <m/>
    <m/>
    <n v="20104"/>
  </r>
  <r>
    <s v="СумськаR1G242V"/>
    <x v="15"/>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6399"/>
    <m/>
    <m/>
    <n v="6399"/>
  </r>
  <r>
    <s v="СумськаAOPA668AD"/>
    <x v="15"/>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3477"/>
    <m/>
    <m/>
    <n v="3477"/>
  </r>
  <r>
    <s v="СумськаAOPA668AD"/>
    <x v="15"/>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3208"/>
    <m/>
    <m/>
    <n v="3208"/>
  </r>
  <r>
    <s v="Сумська62В18056А"/>
    <x v="15"/>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170"/>
    <m/>
    <m/>
    <n v="170"/>
  </r>
  <r>
    <s v="ТернопільськаAOP4A667АЕ"/>
    <x v="16"/>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m/>
    <s v="16.04.2020"/>
    <n v="120"/>
    <m/>
    <m/>
    <n v="120"/>
  </r>
  <r>
    <s v="ТернопільськаUFA20020"/>
    <x v="16"/>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m/>
    <s v="29.04.2021"/>
    <n v="986"/>
    <m/>
    <m/>
    <n v="986"/>
  </r>
  <r>
    <s v="Тернопільська222600520C"/>
    <x v="16"/>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m/>
    <s v="05.03.2021"/>
    <n v="4874"/>
    <m/>
    <m/>
    <n v="4874"/>
  </r>
  <r>
    <s v="Тернопільська62В18056А"/>
    <x v="16"/>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m/>
    <s v="22.07.2019"/>
    <n v="3"/>
    <m/>
    <m/>
    <n v="3"/>
  </r>
  <r>
    <s v="Тернопільська62С19006А"/>
    <x v="16"/>
    <s v="62С1900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01.2022"/>
    <s v="Наказ МОЗ"/>
    <m/>
    <s v="04.12.2019"/>
    <n v="17"/>
    <m/>
    <m/>
    <n v="17"/>
  </r>
  <r>
    <s v="Харківська222600520C"/>
    <x v="17"/>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8869"/>
    <m/>
    <m/>
    <n v="8869"/>
  </r>
  <r>
    <s v="Харківська222600620A"/>
    <x v="17"/>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1126"/>
    <m/>
    <m/>
    <n v="21126"/>
  </r>
  <r>
    <s v="Харківська222600620A"/>
    <x v="17"/>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47300"/>
    <m/>
    <m/>
    <n v="47300"/>
  </r>
  <r>
    <s v="Харківська222600820C"/>
    <x v="17"/>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97306"/>
    <m/>
    <m/>
    <n v="97306"/>
  </r>
  <r>
    <s v="ХарківськаUFA20020"/>
    <x v="17"/>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4391"/>
    <m/>
    <m/>
    <n v="4391"/>
  </r>
  <r>
    <s v="ХарківськаUFA20022"/>
    <x v="17"/>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1501"/>
    <m/>
    <m/>
    <n v="1501"/>
  </r>
  <r>
    <s v="ХарківськаR1G242V"/>
    <x v="17"/>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570"/>
    <m/>
    <m/>
    <n v="2570"/>
  </r>
  <r>
    <s v="ХарківськаAOPA668AD"/>
    <x v="1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24"/>
    <s v="10.02.2021"/>
    <n v="2466"/>
    <m/>
    <m/>
    <n v="2466"/>
  </r>
  <r>
    <s v="ХарківськаAMJRЕ254ВA"/>
    <x v="17"/>
    <s v="AMJRЕ254В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24106"/>
    <m/>
    <m/>
    <n v="24106"/>
  </r>
  <r>
    <s v="ХарківськаAMJRЕ258АA"/>
    <x v="17"/>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4076"/>
    <m/>
    <m/>
    <n v="14076"/>
  </r>
  <r>
    <s v="ХарківськаAMJRE314AA"/>
    <x v="17"/>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n v="9904"/>
    <m/>
    <m/>
    <n v="9904"/>
  </r>
  <r>
    <s v="ХарківськаU1A921V"/>
    <x v="17"/>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n v="11020"/>
    <m/>
    <m/>
    <n v="11020"/>
  </r>
  <r>
    <s v="Харківська62С18018А"/>
    <x v="17"/>
    <s v="62С18018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0.11.2021"/>
    <s v="Наказ МОЗ"/>
    <s v="1651"/>
    <s v="22.07.2019"/>
    <n v="488"/>
    <m/>
    <m/>
    <n v="488"/>
  </r>
  <r>
    <s v="ХарківськаAOPA668AD"/>
    <x v="1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19"/>
    <s v="27.07.2021"/>
    <n v="1600"/>
    <m/>
    <m/>
    <n v="1600"/>
  </r>
  <r>
    <s v="ХерсонськаUFA20020"/>
    <x v="18"/>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015"/>
    <m/>
    <m/>
    <n v="1015"/>
  </r>
  <r>
    <s v="ХерсонськаUFA20022"/>
    <x v="18"/>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560"/>
    <m/>
    <m/>
    <n v="560"/>
  </r>
  <r>
    <s v="Херсонська222600520C"/>
    <x v="18"/>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4517"/>
    <m/>
    <m/>
    <n v="4517"/>
  </r>
  <r>
    <s v="ХмельницькаR3L901V"/>
    <x v="19"/>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m/>
    <n v="0"/>
  </r>
  <r>
    <s v="ХмельницькаUFA20020"/>
    <x v="19"/>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2502"/>
    <m/>
    <m/>
    <n v="2502"/>
  </r>
  <r>
    <s v="ХмельницькаUFA20022"/>
    <x v="19"/>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46"/>
    <m/>
    <m/>
    <n v="46"/>
  </r>
  <r>
    <s v="Хмельницька62С18018А"/>
    <x v="19"/>
    <s v="62С18018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0.11.2021"/>
    <s v="Наказ МОЗ"/>
    <s v="1651"/>
    <s v="22.07.2019"/>
    <n v="100"/>
    <m/>
    <m/>
    <n v="100"/>
  </r>
  <r>
    <s v="ХмельницькаAMJRЕ143АВ"/>
    <x v="19"/>
    <s v="AMJRЕ143А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ХмельницькаAOPA668AD"/>
    <x v="19"/>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s v="10.02.2021"/>
    <n v="1720"/>
    <m/>
    <m/>
    <n v="1720"/>
  </r>
  <r>
    <s v="ЧеркаськаR1G242V"/>
    <x v="20"/>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250"/>
    <m/>
    <m/>
    <n v="2250"/>
  </r>
  <r>
    <s v="ЧеркаськаR3L901V"/>
    <x v="20"/>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388"/>
    <m/>
    <m/>
    <n v="388"/>
  </r>
  <r>
    <s v="ЧеркаськаUFA20020"/>
    <x v="20"/>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383"/>
    <m/>
    <m/>
    <n v="1383"/>
  </r>
  <r>
    <s v="ЧеркаськаUFA20022"/>
    <x v="20"/>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628"/>
    <m/>
    <m/>
    <n v="628"/>
  </r>
  <r>
    <s v="Черкаська222600520C"/>
    <x v="20"/>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8735"/>
    <m/>
    <m/>
    <n v="8735"/>
  </r>
  <r>
    <s v="ЧернівецькаUFA20020"/>
    <x v="21"/>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972"/>
    <m/>
    <m/>
    <n v="1972"/>
  </r>
  <r>
    <s v="ЧернівецькаUFA20022"/>
    <x v="21"/>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408"/>
    <m/>
    <m/>
    <n v="408"/>
  </r>
  <r>
    <s v="Чернівецька222600520C"/>
    <x v="21"/>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2883"/>
    <m/>
    <m/>
    <n v="2883"/>
  </r>
  <r>
    <s v="ЧернівецькаAOP4A667АЕ"/>
    <x v="21"/>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m/>
    <m/>
    <m/>
    <n v="0"/>
  </r>
  <r>
    <s v="ЧернівецькаR3L921V"/>
    <x v="21"/>
    <s v="R3L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m/>
    <n v="0"/>
  </r>
  <r>
    <s v="ЧернівецькаAMJRЕ143АВ"/>
    <x v="21"/>
    <s v="AMJRЕ143А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ЧернівецькаAMJRЕ142AВ"/>
    <x v="21"/>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Чернівецька62С18018А"/>
    <x v="21"/>
    <s v="62С18018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0.11.2021"/>
    <s v="Наказ МОЗ"/>
    <s v="1651"/>
    <s v="22.07.2019"/>
    <n v="66"/>
    <m/>
    <m/>
    <n v="66"/>
  </r>
  <r>
    <s v="ЧернівецькаAMJRЕ028AА"/>
    <x v="21"/>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m/>
    <m/>
    <m/>
    <n v="0"/>
  </r>
  <r>
    <s v="Чернігівська222600520C"/>
    <x v="22"/>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3100"/>
    <m/>
    <m/>
    <n v="3100"/>
  </r>
  <r>
    <s v="Чернігівська222600820C"/>
    <x v="22"/>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18441"/>
    <m/>
    <m/>
    <n v="18441"/>
  </r>
  <r>
    <s v="ЧернігівськаUFA20020"/>
    <x v="22"/>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590"/>
    <m/>
    <m/>
    <n v="590"/>
  </r>
  <r>
    <s v="ЧернігівськаUFA20022"/>
    <x v="22"/>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125"/>
    <m/>
    <m/>
    <n v="125"/>
  </r>
  <r>
    <s v="ЧернігівськаAOPA668AD"/>
    <x v="22"/>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5424"/>
    <m/>
    <m/>
    <n v="5424"/>
  </r>
  <r>
    <s v="Вінницька2820X01OA"/>
    <x v="1"/>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m/>
    <m/>
    <m/>
    <n v="10800"/>
    <m/>
    <m/>
    <n v="10800"/>
  </r>
  <r>
    <s v="Вінницька1140М019"/>
    <x v="1"/>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m/>
    <m/>
    <n v="2003"/>
    <m/>
    <m/>
    <n v="2003"/>
  </r>
  <r>
    <s v="Вінницька2450L004"/>
    <x v="1"/>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m/>
    <m/>
    <m/>
    <n v="251"/>
    <m/>
    <m/>
    <n v="251"/>
  </r>
  <r>
    <s v="Кіровоградська222600520C"/>
    <x v="23"/>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m/>
    <s v="1394"/>
    <s v="10.11.2017"/>
    <m/>
    <m/>
    <m/>
    <n v="0"/>
  </r>
  <r>
    <s v="Кіровоградська222600620A"/>
    <x v="23"/>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m/>
    <s v="2340"/>
    <s v="13.12.2018"/>
    <m/>
    <m/>
    <m/>
    <n v="0"/>
  </r>
  <r>
    <s v="Кіровоградська2450L004"/>
    <x v="23"/>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m/>
    <s v="2225"/>
    <s v="29.11.2018"/>
    <n v="1259"/>
    <m/>
    <m/>
    <n v="1259"/>
  </r>
  <r>
    <s v="Кіровоградська2450L004"/>
    <x v="23"/>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m/>
    <s v="1475"/>
    <s v="27.11.2017"/>
    <m/>
    <m/>
    <m/>
    <n v="0"/>
  </r>
  <r>
    <s v="Кіровоградська0370G022"/>
    <x v="23"/>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m/>
    <s v="1663"/>
    <s v="12.09.2018"/>
    <n v="260"/>
    <m/>
    <m/>
    <n v="260"/>
  </r>
  <r>
    <s v="Кіровоградська0370G131"/>
    <x v="23"/>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m/>
    <m/>
    <m/>
    <n v="12860"/>
    <m/>
    <m/>
    <n v="12860"/>
  </r>
  <r>
    <s v="Кіровоградська0370G048"/>
    <x v="23"/>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m/>
    <s v="198"/>
    <s v="07.02.2018"/>
    <n v="5000"/>
    <m/>
    <m/>
    <n v="5000"/>
  </r>
  <r>
    <s v="Кіровоградська2820Х011А"/>
    <x v="23"/>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m/>
    <s v="865"/>
    <s v="17.04.2019"/>
    <n v="16093"/>
    <m/>
    <m/>
    <n v="16093"/>
  </r>
  <r>
    <s v="Кіровоградська1140М019"/>
    <x v="23"/>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s v="1314"/>
    <s v="13.07.2018"/>
    <n v="1153"/>
    <m/>
    <m/>
    <n v="1153"/>
  </r>
  <r>
    <s v="КіровоградськаUFA20020"/>
    <x v="23"/>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m/>
    <s v="529"/>
    <s v="21.03.2018"/>
    <n v="869"/>
    <m/>
    <m/>
    <n v="869"/>
  </r>
  <r>
    <s v="КіровоградськаUFA20022"/>
    <x v="23"/>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m/>
    <s v="529"/>
    <s v="21.03.2018"/>
    <n v="482"/>
    <m/>
    <m/>
    <n v="482"/>
  </r>
  <r>
    <s v="Кіровоградська2820Х010А"/>
    <x v="23"/>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m/>
    <s v="192"/>
    <s v="07.02.2018"/>
    <n v="6114"/>
    <m/>
    <m/>
    <n v="6114"/>
  </r>
  <r>
    <s v="Кіровоградська2820Х010А"/>
    <x v="23"/>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m/>
    <s v="192"/>
    <s v="07.02.2018"/>
    <m/>
    <m/>
    <m/>
    <n v="0"/>
  </r>
  <r>
    <s v="Кіровоградська62В18056А"/>
    <x v="23"/>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m/>
    <s v="1651"/>
    <s v="22.07.2019"/>
    <n v="43"/>
    <m/>
    <m/>
    <n v="43"/>
  </r>
  <r>
    <s v="КіровоградськаAMJRЕ252АА"/>
    <x v="23"/>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m/>
    <s v="846"/>
    <s v="05.05.2018"/>
    <n v="14164"/>
    <m/>
    <m/>
    <n v="14164"/>
  </r>
  <r>
    <s v="КіровоградськаAOPA668AD"/>
    <x v="23"/>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m/>
    <s v="409"/>
    <s v="14.02.2019"/>
    <m/>
    <m/>
    <m/>
    <n v="0"/>
  </r>
  <r>
    <s v="Кіровоградська2459L002"/>
    <x v="23"/>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m/>
    <s v="2390"/>
    <s v="05.12.2019"/>
    <n v="10"/>
    <m/>
    <m/>
    <n v="10"/>
  </r>
  <r>
    <s v="КіровоградськаAMJRD996AВ"/>
    <x v="23"/>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m/>
    <s v="2"/>
    <s v="02.01.2020"/>
    <m/>
    <m/>
    <m/>
    <n v="0"/>
  </r>
  <r>
    <s v="КіровоградськаAMJRD992AС"/>
    <x v="23"/>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m/>
    <s v="54"/>
    <s v="14.01.2020"/>
    <m/>
    <m/>
    <m/>
    <n v="0"/>
  </r>
  <r>
    <s v="КіровоградськаAMJRЕ142AВ"/>
    <x v="23"/>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m/>
    <s v="54"/>
    <s v="14.01.2020"/>
    <m/>
    <m/>
    <m/>
    <n v="0"/>
  </r>
  <r>
    <s v="Кіровоградська2829Х017В"/>
    <x v="23"/>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m/>
    <s v="302"/>
    <s v="11.02.2020"/>
    <n v="310"/>
    <m/>
    <m/>
    <n v="310"/>
  </r>
  <r>
    <s v="Кіровоградська2859Y029F"/>
    <x v="23"/>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m/>
    <s v="302"/>
    <s v="11.02.2020"/>
    <n v="991"/>
    <m/>
    <m/>
    <n v="991"/>
  </r>
  <r>
    <s v="Кіровоградська2859Y029G"/>
    <x v="23"/>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m/>
    <s v="302"/>
    <s v="11.02.2020"/>
    <n v="2207"/>
    <m/>
    <m/>
    <n v="2207"/>
  </r>
  <r>
    <s v="КіровоградськаR3L891V"/>
    <x v="23"/>
    <s v="R3L89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m/>
    <s v="629"/>
    <s v="06.03.2020"/>
    <m/>
    <m/>
    <m/>
    <n v="0"/>
  </r>
  <r>
    <s v="КіровоградськаR1G241V"/>
    <x v="23"/>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m/>
    <s v="629"/>
    <s v="06.03.2020"/>
    <n v="2341"/>
    <m/>
    <m/>
    <n v="2341"/>
  </r>
  <r>
    <s v="КіровоградськаAOP4A667АЕ"/>
    <x v="23"/>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m/>
    <m/>
    <m/>
    <n v="30"/>
    <m/>
    <m/>
    <n v="30"/>
  </r>
  <r>
    <s v="Кіровоградська2450L005"/>
    <x v="23"/>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m/>
    <m/>
    <m/>
    <n v="2324"/>
    <m/>
    <m/>
    <n v="2324"/>
  </r>
  <r>
    <s v="Кіровоградська2459L005"/>
    <x v="23"/>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m/>
    <s v="1727"/>
    <s v="30.07.2020"/>
    <m/>
    <m/>
    <m/>
    <n v="0"/>
  </r>
  <r>
    <s v="КіровоградськаU1A921V"/>
    <x v="23"/>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m/>
    <s v="2423"/>
    <s v="26.10.2020"/>
    <n v="5887"/>
    <m/>
    <m/>
    <n v="5887"/>
  </r>
  <r>
    <s v="Херсонська1140М019"/>
    <x v="18"/>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m/>
    <m/>
    <m/>
    <m/>
    <m/>
    <n v="0"/>
  </r>
  <r>
    <s v="ЧеркаськаAOPA668AD"/>
    <x v="2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m/>
    <m/>
    <m/>
    <n v="4323"/>
    <m/>
    <m/>
    <n v="4323"/>
  </r>
  <r>
    <s v="ЧеркаськаAOP4A667АЕ"/>
    <x v="20"/>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m/>
    <m/>
    <m/>
    <n v="385"/>
    <m/>
    <m/>
    <n v="385"/>
  </r>
  <r>
    <s v="ЧеркаськаAMJRЕ142AВ"/>
    <x v="20"/>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m/>
    <m/>
    <m/>
    <n v="2"/>
    <m/>
    <m/>
    <n v="2"/>
  </r>
  <r>
    <s v="Черкаська62С18018А"/>
    <x v="20"/>
    <s v="62С18018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0.11.2021"/>
    <m/>
    <m/>
    <m/>
    <n v="38"/>
    <m/>
    <m/>
    <n v="38"/>
  </r>
  <r>
    <s v="ЧеркаськаAOPA668AD"/>
    <x v="2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m/>
    <m/>
    <m/>
    <n v="10"/>
    <m/>
    <m/>
    <n v="10"/>
  </r>
  <r>
    <s v="Черкаська1140М018"/>
    <x v="20"/>
    <s v="1140М018"/>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m/>
    <m/>
    <n v="1459"/>
    <m/>
    <m/>
    <n v="1459"/>
  </r>
  <r>
    <s v="Чернігівська2459L005"/>
    <x v="22"/>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Товаро-транспортна накладна"/>
    <m/>
    <s v="03.08.2021"/>
    <n v="43"/>
    <m/>
    <m/>
    <n v="43"/>
  </r>
  <r>
    <s v="Чернігівська2859Y029F"/>
    <x v="22"/>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Товаро-транспортна накладна"/>
    <m/>
    <s v="03.08.2021"/>
    <n v="2061"/>
    <m/>
    <m/>
    <n v="2061"/>
  </r>
  <r>
    <s v="Чернігівська2859Y030E"/>
    <x v="22"/>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Товаро-транспортна накладна"/>
    <m/>
    <s v="03.08.2021"/>
    <n v="1715"/>
    <m/>
    <m/>
    <n v="1715"/>
  </r>
  <r>
    <s v="Житомирська2829Х017В"/>
    <x v="5"/>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n v="17"/>
    <m/>
    <n v="17"/>
    <n v="17"/>
  </r>
  <r>
    <s v="ЖитомирськаAMJRD996AВ"/>
    <x v="5"/>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n v="114"/>
    <m/>
    <n v="114"/>
    <n v="114"/>
  </r>
  <r>
    <s v="ЗапорізькаR1G232V"/>
    <x v="7"/>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n v="26733"/>
    <n v="0"/>
  </r>
  <r>
    <s v="Запорізька2829Х017В"/>
    <x v="7"/>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m/>
    <m/>
    <n v="203"/>
    <n v="0"/>
  </r>
  <r>
    <s v="ЗапорізькаAMJRD996AВ"/>
    <x v="7"/>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m/>
    <m/>
    <n v="80"/>
    <n v="0"/>
  </r>
  <r>
    <s v="КиївськаR3L891V"/>
    <x v="24"/>
    <s v="R3L89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Товаро-транспортна накладна"/>
    <m/>
    <m/>
    <m/>
    <m/>
    <n v="27370"/>
    <n v="0"/>
  </r>
  <r>
    <s v="РівненськаR3L901V"/>
    <x v="14"/>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n v="50840"/>
    <n v="0"/>
  </r>
  <r>
    <s v="РівненськаAMJRЕ028AА"/>
    <x v="14"/>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m/>
    <m/>
    <m/>
    <n v="1888"/>
    <n v="0"/>
  </r>
  <r>
    <s v="РівненськаAMJRE144AB"/>
    <x v="14"/>
    <s v="AMJRE144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n v="2522"/>
    <n v="0"/>
  </r>
  <r>
    <s v="СумськаR3L901V"/>
    <x v="15"/>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n v="4900"/>
    <n v="0"/>
  </r>
  <r>
    <s v="СумськаAMJRЕ028AА"/>
    <x v="15"/>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m/>
    <m/>
    <n v="198"/>
    <n v="0"/>
  </r>
  <r>
    <s v="СумськаAMJRE144AB"/>
    <x v="15"/>
    <s v="AMJRE144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n v="4744"/>
    <n v="0"/>
  </r>
  <r>
    <s v="СумськаAMJRЕ142AВ"/>
    <x v="15"/>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n v="862"/>
    <n v="0"/>
  </r>
  <r>
    <s v="ТернопільськаAMJRЕ142AВ"/>
    <x v="16"/>
    <s v="AMJRЕ142AВ"/>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s v="14.01.2020"/>
    <m/>
    <m/>
    <n v="2812"/>
    <n v="0"/>
  </r>
  <r>
    <s v="ТернопільськаAMJRE144AB"/>
    <x v="16"/>
    <s v="AMJRE144AB"/>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s v="14.01.2020"/>
    <m/>
    <m/>
    <n v="5700"/>
    <n v="0"/>
  </r>
  <r>
    <s v="ХерсонськаR3L901V"/>
    <x v="18"/>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n v="29900"/>
    <n v="0"/>
  </r>
  <r>
    <s v="ХмельницькаAMJRЕ142AВ"/>
    <x v="19"/>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n v="4732"/>
    <n v="0"/>
  </r>
  <r>
    <s v="ЖитомирськаAMJRD992AС"/>
    <x v="5"/>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925"/>
    <n v="272"/>
    <n v="1197"/>
    <n v="1197"/>
  </r>
  <r>
    <s v="ЖитомирськаR1G232V"/>
    <x v="5"/>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943"/>
    <n v="29480"/>
    <n v="30423"/>
    <n v="30423"/>
  </r>
  <r>
    <s v="Вінницька222600620A"/>
    <x v="1"/>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m/>
    <s v="1394"/>
    <s v="10.11.2017"/>
    <n v="18533"/>
    <n v="14280"/>
    <m/>
    <n v="32813"/>
  </r>
  <r>
    <s v="ВінницькаU1A921V"/>
    <x v="1"/>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m/>
    <m/>
    <m/>
    <n v="740"/>
    <n v="10690"/>
    <m/>
    <n v="11430"/>
  </r>
  <r>
    <s v="Вінницька2450L005"/>
    <x v="1"/>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m/>
    <m/>
    <m/>
    <n v="3275"/>
    <n v="150"/>
    <m/>
    <n v="3425"/>
  </r>
  <r>
    <s v="ВінницькаAMJRE210AD"/>
    <x v="1"/>
    <s v="AMJRE210AD"/>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m/>
    <m/>
    <m/>
    <n v="22305"/>
    <n v="3568"/>
    <m/>
    <n v="25873"/>
  </r>
  <r>
    <s v="Кіровоградська222600620A"/>
    <x v="23"/>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m/>
    <m/>
    <m/>
    <n v="6083"/>
    <n v="70"/>
    <m/>
    <n v="6153"/>
  </r>
  <r>
    <s v="Кіровоградська222600820В"/>
    <x v="23"/>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m/>
    <s v="1663"/>
    <s v="12.09.2018"/>
    <n v="24836"/>
    <n v="180"/>
    <m/>
    <n v="25016"/>
  </r>
  <r>
    <s v="Кіровоградська1140М024A"/>
    <x v="23"/>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m/>
    <m/>
    <m/>
    <n v="5031"/>
    <n v="40"/>
    <m/>
    <n v="5071"/>
  </r>
  <r>
    <s v="Кіровоградська1480T049"/>
    <x v="23"/>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m/>
    <s v="41"/>
    <s v="09.01.2019"/>
    <n v="292"/>
    <n v="135"/>
    <m/>
    <n v="427"/>
  </r>
  <r>
    <s v="КіровоградськаAMJRE259AB"/>
    <x v="23"/>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m/>
    <s v="846"/>
    <s v="05.05.2018"/>
    <n v="2496"/>
    <n v="1500"/>
    <m/>
    <n v="3996"/>
  </r>
  <r>
    <s v="КіровоградськаAOPA668AD"/>
    <x v="23"/>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m/>
    <s v="2098"/>
    <s v="16.10.2019"/>
    <n v="865"/>
    <n v="20"/>
    <m/>
    <n v="885"/>
  </r>
  <r>
    <s v="КіровоградськаAOP4A676BB"/>
    <x v="23"/>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m/>
    <s v="1885"/>
    <s v="06.09.2021"/>
    <n v="12360"/>
    <n v="1640"/>
    <m/>
    <n v="14000"/>
  </r>
  <r>
    <s v="Київська2859Y029F"/>
    <x v="24"/>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Товаро-транспортна накладна"/>
    <m/>
    <m/>
    <n v="1940"/>
    <n v="60"/>
    <m/>
    <n v="2000"/>
  </r>
  <r>
    <s v="Київська2859Y029G"/>
    <x v="24"/>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Товаро-транспортна накладна"/>
    <m/>
    <m/>
    <n v="2450"/>
    <n v="1380"/>
    <m/>
    <n v="3830"/>
  </r>
  <r>
    <s v="КиївськаAMJRE259AB"/>
    <x v="24"/>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Товаро-транспортна накладна"/>
    <m/>
    <m/>
    <n v="650"/>
    <n v="7800"/>
    <m/>
    <n v="8450"/>
  </r>
  <r>
    <s v="КиївськаAMJRЕ252АА"/>
    <x v="24"/>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Товаро-транспортна накладна"/>
    <m/>
    <m/>
    <n v="23000"/>
    <n v="3660"/>
    <m/>
    <n v="26660"/>
  </r>
  <r>
    <s v="Хмельницька1140М019"/>
    <x v="19"/>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m/>
    <m/>
    <n v="1273"/>
    <n v="735"/>
    <m/>
    <n v="2008"/>
  </r>
  <r>
    <s v="ХмельницькаAOP4A676BB"/>
    <x v="19"/>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m/>
    <m/>
    <m/>
    <n v="12720"/>
    <n v="9080"/>
    <m/>
    <n v="21800"/>
  </r>
  <r>
    <s v="ЧеркаськаAOP4A676BB"/>
    <x v="20"/>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m/>
    <m/>
    <m/>
    <n v="1960"/>
    <n v="12800"/>
    <m/>
    <n v="14760"/>
  </r>
  <r>
    <s v="Черкаська2820X01OA"/>
    <x v="20"/>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m/>
    <m/>
    <m/>
    <n v="9126"/>
    <n v="2770"/>
    <m/>
    <n v="11896"/>
  </r>
  <r>
    <s v="Черкаська0370G131"/>
    <x v="20"/>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m/>
    <m/>
    <m/>
    <n v="11360"/>
    <n v="8240"/>
    <m/>
    <n v="19600"/>
  </r>
  <r>
    <s v="Черкаська1480T049"/>
    <x v="20"/>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m/>
    <m/>
    <m/>
    <n v="721"/>
    <n v="1645"/>
    <m/>
    <n v="2366"/>
  </r>
  <r>
    <s v="ЧернігівськаR1G242V"/>
    <x v="22"/>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Товаро-транспортна накладна"/>
    <m/>
    <s v="03.08.2021"/>
    <n v="2707"/>
    <n v="4570"/>
    <m/>
    <n v="7277"/>
  </r>
  <r>
    <s v="ЧернігівськаAMJRE146AA"/>
    <x v="22"/>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Товаро-транспортна накладна"/>
    <m/>
    <s v="03.08.2021"/>
    <n v="7556"/>
    <n v="820"/>
    <m/>
    <n v="8376"/>
  </r>
  <r>
    <s v="ЧернігівськаAMJRE210AA"/>
    <x v="22"/>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Товаро-транспортна накладна"/>
    <m/>
    <s v="03.08.2021"/>
    <n v="100"/>
    <n v="1700"/>
    <m/>
    <n v="1800"/>
  </r>
  <r>
    <s v="Івано-Франківська222600620A"/>
    <x v="0"/>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7826"/>
    <n v="20"/>
    <m/>
    <n v="7846"/>
  </r>
  <r>
    <s v="Івано-Франківська222600620A"/>
    <x v="0"/>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7970"/>
    <n v="17750"/>
    <m/>
    <n v="35720"/>
  </r>
  <r>
    <s v="Івано-Франківська222600820В"/>
    <x v="0"/>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29905"/>
    <n v="350"/>
    <m/>
    <n v="30255"/>
  </r>
  <r>
    <s v="Івано-ФранківськаR1G232V"/>
    <x v="0"/>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2535"/>
    <n v="2480"/>
    <m/>
    <n v="5015"/>
  </r>
  <r>
    <s v="Івано-ФранківськаR1G241V"/>
    <x v="0"/>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9921"/>
    <n v="9570"/>
    <m/>
    <n v="19491"/>
  </r>
  <r>
    <s v="Івано-ФранківськаR3L891V"/>
    <x v="0"/>
    <s v="R3L89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22730"/>
    <n v="22170"/>
    <m/>
    <n v="44900"/>
  </r>
  <r>
    <s v="Івано-ФранківськаAOPA668AD"/>
    <x v="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19"/>
    <s v="22.07.2021"/>
    <n v="6540"/>
    <n v="1020"/>
    <m/>
    <n v="7560"/>
  </r>
  <r>
    <s v="Івано-ФранківськаAMJRЕ252АА"/>
    <x v="0"/>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6029"/>
    <n v="4118"/>
    <m/>
    <n v="20147"/>
  </r>
  <r>
    <s v="Вінницька222600820В"/>
    <x v="1"/>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1394"/>
    <s v="10.11.2017"/>
    <n v="361"/>
    <n v="87070"/>
    <m/>
    <n v="87431"/>
  </r>
  <r>
    <s v="ВінницькаAOP4A676BB"/>
    <x v="1"/>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n v="10269"/>
    <n v="9570"/>
    <m/>
    <n v="19839"/>
  </r>
  <r>
    <s v="Волинська222600620A"/>
    <x v="2"/>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1130"/>
    <n v="8610"/>
    <m/>
    <n v="19740"/>
  </r>
  <r>
    <s v="ВолинськаAMJRE250AA"/>
    <x v="2"/>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m/>
    <m/>
    <n v="572"/>
    <n v="26300"/>
    <m/>
    <n v="26872"/>
  </r>
  <r>
    <s v="ВолинськаU1A921V"/>
    <x v="2"/>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n v="490"/>
    <n v="9040"/>
    <m/>
    <n v="9530"/>
  </r>
  <r>
    <s v="ДніпропетровськаAOP4A676BB"/>
    <x v="3"/>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16841"/>
    <n v="21500"/>
    <m/>
    <n v="38341"/>
  </r>
  <r>
    <s v="Донецька222600820В"/>
    <x v="4"/>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60599"/>
    <n v="16920"/>
    <m/>
    <n v="77519"/>
  </r>
  <r>
    <s v="ДонецькаR1G232V"/>
    <x v="4"/>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3856"/>
    <n v="20000"/>
    <m/>
    <n v="23856"/>
  </r>
  <r>
    <s v="ДонецькаR1G241V"/>
    <x v="4"/>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498"/>
    <n v="11670"/>
    <m/>
    <n v="12168"/>
  </r>
  <r>
    <s v="ДонецькаAMJRЕ142AВ"/>
    <x v="4"/>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2112"/>
    <n v="2558"/>
    <m/>
    <n v="4670"/>
  </r>
  <r>
    <s v="Донецька62В18056А"/>
    <x v="4"/>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795"/>
    <n v="10"/>
    <m/>
    <n v="805"/>
  </r>
  <r>
    <s v="ЖитомирськаAMJRE250AA"/>
    <x v="5"/>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220"/>
    <n v="21780"/>
    <m/>
    <n v="22000"/>
  </r>
  <r>
    <s v="Житомирська222600620A"/>
    <x v="5"/>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580"/>
    <n v="13990"/>
    <m/>
    <n v="14570"/>
  </r>
  <r>
    <s v="ЖитомирськаR1G241V"/>
    <x v="5"/>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00"/>
    <n v="10600"/>
    <m/>
    <n v="10800"/>
  </r>
  <r>
    <s v="ЖитомирськаAOP4A667АЕ"/>
    <x v="5"/>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4055"/>
    <n v="6000"/>
    <m/>
    <n v="10055"/>
  </r>
  <r>
    <s v="ЗакарпатськаR1G232V"/>
    <x v="6"/>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16.03.2020"/>
    <n v="1411"/>
    <n v="15700"/>
    <m/>
    <n v="17111"/>
  </r>
  <r>
    <s v="ЗакарпатськаAMJRE145AB"/>
    <x v="6"/>
    <s v="AMJRE145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s v="846"/>
    <s v="05.05.2018"/>
    <n v="4179"/>
    <n v="23000"/>
    <m/>
    <n v="27179"/>
  </r>
  <r>
    <s v="Закарпатська222600820В"/>
    <x v="6"/>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29239"/>
    <n v="10000"/>
    <m/>
    <n v="39239"/>
  </r>
  <r>
    <s v="ЗапорізькаR1G241V"/>
    <x v="7"/>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1510"/>
    <n v="12490"/>
    <m/>
    <n v="14000"/>
  </r>
  <r>
    <s v="Запорізька222600820В"/>
    <x v="7"/>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29487"/>
    <n v="78040"/>
    <m/>
    <n v="107527"/>
  </r>
  <r>
    <s v="Запорізька222600620A"/>
    <x v="7"/>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345"/>
    <n v="13350"/>
    <m/>
    <n v="13695"/>
  </r>
  <r>
    <s v="ЗапорізькаUFA20020"/>
    <x v="7"/>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m/>
    <m/>
    <n v="3153"/>
    <n v="20"/>
    <m/>
    <n v="3173"/>
  </r>
  <r>
    <s v="ЗапорізькаAMJRE146AA"/>
    <x v="7"/>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m/>
    <m/>
    <n v="4430"/>
    <n v="44822"/>
    <m/>
    <n v="49252"/>
  </r>
  <r>
    <s v="ЗапорізькаAMJRE210AA"/>
    <x v="7"/>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m/>
    <m/>
    <n v="89"/>
    <n v="4088"/>
    <m/>
    <n v="4177"/>
  </r>
  <r>
    <s v="ЗапорізькаAOP4A676BB"/>
    <x v="7"/>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m/>
    <n v="9308"/>
    <n v="11840"/>
    <m/>
    <n v="21148"/>
  </r>
  <r>
    <s v="Київ222600620C"/>
    <x v="8"/>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327"/>
    <n v="26730"/>
    <m/>
    <n v="28057"/>
  </r>
  <r>
    <s v="КиївR1G242V"/>
    <x v="8"/>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9945"/>
    <n v="40"/>
    <m/>
    <n v="9985"/>
  </r>
  <r>
    <s v="КиївAMJRЕ258АA"/>
    <x v="8"/>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2.2021"/>
    <n v="12668"/>
    <n v="20088"/>
    <m/>
    <n v="32756"/>
  </r>
  <r>
    <s v="КиївAOP4A676BB"/>
    <x v="8"/>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n v="2450"/>
    <n v="17550"/>
    <m/>
    <n v="20000"/>
  </r>
  <r>
    <s v="КиївськаAOP4A676BB"/>
    <x v="24"/>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33560"/>
    <n v="60"/>
    <m/>
    <n v="33620"/>
  </r>
  <r>
    <s v="ЛуганськаAMJRE259AB"/>
    <x v="9"/>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n v="792"/>
    <n v="1714"/>
    <m/>
    <n v="2506"/>
  </r>
  <r>
    <s v="ЛуганськаU1A921V"/>
    <x v="9"/>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n v="1238"/>
    <n v="580"/>
    <m/>
    <n v="1818"/>
  </r>
  <r>
    <s v="ЛуганськаAOP4A676BB"/>
    <x v="9"/>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s v="06.09.2021"/>
    <n v="230"/>
    <n v="870"/>
    <m/>
    <n v="1100"/>
  </r>
  <r>
    <s v="Луганська222600520C"/>
    <x v="9"/>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904"/>
    <s v="11.05.2021"/>
    <n v="236"/>
    <n v="340"/>
    <m/>
    <n v="576"/>
  </r>
  <r>
    <s v="ЛьвівськаAMJRЕ252АА"/>
    <x v="10"/>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5807"/>
    <n v="2774"/>
    <m/>
    <n v="18581"/>
  </r>
  <r>
    <s v="ЛьвівськаAMJRE253AА"/>
    <x v="10"/>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320"/>
    <n v="9780"/>
    <m/>
    <n v="10100"/>
  </r>
  <r>
    <s v="ЛьвівськаAOP4A676BB"/>
    <x v="10"/>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m/>
    <n v="25919"/>
    <n v="7400"/>
    <m/>
    <n v="33319"/>
  </r>
  <r>
    <s v="Львівська222600620A"/>
    <x v="10"/>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2282"/>
    <n v="18390"/>
    <m/>
    <n v="40672"/>
  </r>
  <r>
    <s v="Львівська222600520C"/>
    <x v="10"/>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2084"/>
    <n v="3100"/>
    <m/>
    <n v="5184"/>
  </r>
  <r>
    <s v="ЛьвівськаR1G241V"/>
    <x v="10"/>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7702"/>
    <n v="16310"/>
    <m/>
    <n v="24012"/>
  </r>
  <r>
    <s v="ЛьвівськаR3L901V"/>
    <x v="10"/>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1454"/>
    <n v="32620"/>
    <m/>
    <n v="34074"/>
  </r>
  <r>
    <s v="ЛьвівськаUFA20020"/>
    <x v="10"/>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359"/>
    <n v="16"/>
    <m/>
    <n v="1375"/>
  </r>
  <r>
    <s v="Львівська222600820C"/>
    <x v="10"/>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9874"/>
    <n v="20930"/>
    <m/>
    <n v="30804"/>
  </r>
  <r>
    <s v="Миколаївська222600620A"/>
    <x v="11"/>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3455"/>
    <n v="36010"/>
    <m/>
    <n v="49465"/>
  </r>
  <r>
    <s v="МиколаївськаUFA20020"/>
    <x v="11"/>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813"/>
    <n v="25"/>
    <m/>
    <n v="1838"/>
  </r>
  <r>
    <s v="МиколаївськаUFA20022"/>
    <x v="11"/>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1321"/>
    <n v="5"/>
    <m/>
    <n v="1326"/>
  </r>
  <r>
    <s v="МиколаївськаR1G242V"/>
    <x v="11"/>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6754"/>
    <n v="250"/>
    <m/>
    <n v="7004"/>
  </r>
  <r>
    <s v="МиколаївськаAMJRE210AA"/>
    <x v="11"/>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m/>
    <m/>
    <n v="148"/>
    <n v="1820"/>
    <m/>
    <n v="1968"/>
  </r>
  <r>
    <s v="Одеська222600620A"/>
    <x v="12"/>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9154"/>
    <n v="54340"/>
    <m/>
    <n v="73494"/>
  </r>
  <r>
    <s v="Одеська222600820C"/>
    <x v="12"/>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16796"/>
    <n v="79540"/>
    <m/>
    <n v="96336"/>
  </r>
  <r>
    <s v="ОдеськаUFA20020"/>
    <x v="12"/>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3753"/>
    <n v="160"/>
    <m/>
    <n v="3913"/>
  </r>
  <r>
    <s v="ОдеськаUFA20022"/>
    <x v="12"/>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713"/>
    <n v="500"/>
    <m/>
    <n v="1213"/>
  </r>
  <r>
    <s v="ОдеськаR3L901V"/>
    <x v="12"/>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4241"/>
    <n v="27780"/>
    <m/>
    <n v="32021"/>
  </r>
  <r>
    <s v="ОдеськаAOPA668AD"/>
    <x v="12"/>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423"/>
    <m/>
    <n v="11036"/>
    <n v="1000"/>
    <m/>
    <n v="12036"/>
  </r>
  <r>
    <s v="ОдеськаAMJRE253AА"/>
    <x v="12"/>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9594"/>
    <n v="29780"/>
    <m/>
    <n v="39374"/>
  </r>
  <r>
    <s v="ПолтавськаU1A921V"/>
    <x v="13"/>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n v="828"/>
    <n v="5800"/>
    <m/>
    <n v="6628"/>
  </r>
  <r>
    <s v="Полтавська222600620C"/>
    <x v="13"/>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9943"/>
    <n v="49590"/>
    <m/>
    <n v="69533"/>
  </r>
  <r>
    <s v="Полтавська222600820C"/>
    <x v="13"/>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9935"/>
    <n v="93450"/>
    <m/>
    <n v="103385"/>
  </r>
  <r>
    <s v="ПолтавськаAOPA668AD"/>
    <x v="13"/>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8578"/>
    <n v="1030"/>
    <m/>
    <n v="9608"/>
  </r>
  <r>
    <s v="ПолтавськаAMJRE253AА"/>
    <x v="13"/>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8"/>
    <n v="23290"/>
    <m/>
    <n v="23298"/>
  </r>
  <r>
    <s v="Рівненська222600620A"/>
    <x v="14"/>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5513"/>
    <n v="14940"/>
    <m/>
    <n v="20453"/>
  </r>
  <r>
    <s v="РівненськаAOP4A676BB"/>
    <x v="14"/>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25"/>
    <m/>
    <n v="6220"/>
    <n v="17740"/>
    <m/>
    <n v="23960"/>
  </r>
  <r>
    <s v="РівненськаR1G241V"/>
    <x v="14"/>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194"/>
    <n v="2870"/>
    <m/>
    <n v="5064"/>
  </r>
  <r>
    <s v="РівненськаU1A921V"/>
    <x v="14"/>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n v="10"/>
    <n v="9290"/>
    <m/>
    <n v="9300"/>
  </r>
  <r>
    <s v="РівненськаAMJRE253AА"/>
    <x v="14"/>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748"/>
    <n v="23712"/>
    <m/>
    <n v="25460"/>
  </r>
  <r>
    <s v="ТернопільськаAOPA668AD"/>
    <x v="16"/>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s v="26.10.2020"/>
    <n v="3070"/>
    <n v="12900"/>
    <m/>
    <n v="15970"/>
  </r>
  <r>
    <s v="ТернопільськаR1G242V"/>
    <x v="16"/>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m/>
    <s v="16.03.2020"/>
    <n v="660"/>
    <n v="11280"/>
    <m/>
    <n v="11940"/>
  </r>
  <r>
    <s v="ТернопільськаUFA20022"/>
    <x v="16"/>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m/>
    <s v="29.04.2021"/>
    <n v="397"/>
    <n v="30"/>
    <m/>
    <n v="427"/>
  </r>
  <r>
    <s v="ТернопільськаAMJRE253AА"/>
    <x v="16"/>
    <s v="AMJRE253AА"/>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m/>
    <s v="18.01.2021"/>
    <n v="1002"/>
    <n v="11382"/>
    <m/>
    <n v="12384"/>
  </r>
  <r>
    <s v="Тернопільська222600620A"/>
    <x v="16"/>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m/>
    <s v="05.03.2021"/>
    <n v="7422"/>
    <n v="23640"/>
    <m/>
    <n v="31062"/>
  </r>
  <r>
    <s v="ХарківськаAOP4A676BB"/>
    <x v="17"/>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16767"/>
    <n v="160"/>
    <m/>
    <n v="16927"/>
  </r>
  <r>
    <s v="Херсонська222600620A"/>
    <x v="18"/>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7157"/>
    <n v="17210"/>
    <m/>
    <n v="24367"/>
  </r>
  <r>
    <s v="Херсонська62В18056А"/>
    <x v="18"/>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374"/>
    <n v="267"/>
    <m/>
    <n v="641"/>
  </r>
  <r>
    <s v="ХерсонськаAMJRE146AA"/>
    <x v="18"/>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s v="1428"/>
    <s v="19.06.2020"/>
    <n v="702"/>
    <n v="22682"/>
    <m/>
    <n v="23384"/>
  </r>
  <r>
    <s v="ХерсонськаAOP4A667АЕ"/>
    <x v="18"/>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5400"/>
    <n v="8620"/>
    <m/>
    <n v="14020"/>
  </r>
  <r>
    <s v="ХмельницькаR1G242V"/>
    <x v="19"/>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8100"/>
    <n v="600"/>
    <m/>
    <n v="8700"/>
  </r>
  <r>
    <s v="Хмельницька222600520C"/>
    <x v="19"/>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6170"/>
    <n v="10"/>
    <m/>
    <n v="6180"/>
  </r>
  <r>
    <s v="Хмельницька222600620A"/>
    <x v="19"/>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1087"/>
    <n v="41650"/>
    <m/>
    <n v="62737"/>
  </r>
  <r>
    <s v="ХмельницькаAMJRЕ258АA"/>
    <x v="19"/>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3882"/>
    <n v="18018"/>
    <m/>
    <n v="21900"/>
  </r>
  <r>
    <s v="ЧеркаськаU1A921V"/>
    <x v="20"/>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n v="5539"/>
    <n v="1150"/>
    <m/>
    <n v="6689"/>
  </r>
  <r>
    <s v="Черкаська222600620A"/>
    <x v="20"/>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8101"/>
    <n v="31550"/>
    <m/>
    <n v="39651"/>
  </r>
  <r>
    <s v="Черкаська222600820C"/>
    <x v="20"/>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550"/>
    <n v="53950"/>
    <m/>
    <n v="54500"/>
  </r>
  <r>
    <s v="ЧеркаськаAMJRЕ258АA"/>
    <x v="20"/>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3024"/>
    <n v="2030"/>
    <m/>
    <n v="15054"/>
  </r>
  <r>
    <s v="ЧеркаськаAMJRE314AA"/>
    <x v="20"/>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n v="670"/>
    <n v="5000"/>
    <m/>
    <n v="5670"/>
  </r>
  <r>
    <s v="Чернівецька222600620C"/>
    <x v="21"/>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950"/>
    <n v="13850"/>
    <m/>
    <n v="16800"/>
  </r>
  <r>
    <s v="ЧернівецькаAMJRЕ258АA"/>
    <x v="21"/>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4370"/>
    <n v="9770"/>
    <m/>
    <n v="14140"/>
  </r>
  <r>
    <s v="ЧернівецькаR1G242V"/>
    <x v="21"/>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320"/>
    <n v="9640"/>
    <m/>
    <n v="9960"/>
  </r>
  <r>
    <s v="ЧернівецькаR3L901V"/>
    <x v="21"/>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240"/>
    <n v="14480"/>
    <m/>
    <n v="14720"/>
  </r>
  <r>
    <s v="ЧернівецькаAOPA668AD"/>
    <x v="2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s v="10.02.2021"/>
    <n v="5088"/>
    <n v="1460"/>
    <m/>
    <n v="6548"/>
  </r>
  <r>
    <s v="Чернігівська222600620A"/>
    <x v="22"/>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4388"/>
    <n v="1530"/>
    <m/>
    <n v="5918"/>
  </r>
  <r>
    <s v="Івано-Франківська0370G131"/>
    <x v="0"/>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6720"/>
    <n v="9340"/>
    <m/>
    <n v="26060"/>
  </r>
  <r>
    <s v="Івано-Франківська2450L005"/>
    <x v="0"/>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2048"/>
    <n v="720"/>
    <m/>
    <n v="2768"/>
  </r>
  <r>
    <s v="Івано-Франківська2820Х011А"/>
    <x v="0"/>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14990"/>
    <n v="6320"/>
    <m/>
    <n v="21310"/>
  </r>
  <r>
    <s v="Івано-Франківська2859Y029F"/>
    <x v="0"/>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6608"/>
    <n v="6445"/>
    <m/>
    <n v="13053"/>
  </r>
  <r>
    <s v="Івано-Франківська2859Y029G"/>
    <x v="0"/>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6130"/>
    <n v="3820"/>
    <m/>
    <n v="9950"/>
  </r>
  <r>
    <s v="Івано-Франківська1140М024A"/>
    <x v="0"/>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6080"/>
    <n v="3424"/>
    <m/>
    <n v="9504"/>
  </r>
  <r>
    <s v="Івано-Франківська1480T049"/>
    <x v="0"/>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925"/>
    <n v="590"/>
    <m/>
    <n v="1515"/>
  </r>
  <r>
    <s v="Вінницька2859Y029G"/>
    <x v="1"/>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3033"/>
    <n v="740"/>
    <m/>
    <n v="3773"/>
  </r>
  <r>
    <s v="Вінницька2820Х011А"/>
    <x v="1"/>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02"/>
    <s v="11.02.2020"/>
    <n v="6902"/>
    <n v="22650"/>
    <m/>
    <n v="29552"/>
  </r>
  <r>
    <s v="Вінницька0370G131"/>
    <x v="1"/>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1500"/>
    <n v="28520"/>
    <m/>
    <n v="40020"/>
  </r>
  <r>
    <s v="Вінницька1480T049"/>
    <x v="1"/>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560"/>
    <n v="4406"/>
    <m/>
    <n v="4966"/>
  </r>
  <r>
    <s v="Волинська0370G131"/>
    <x v="2"/>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1560"/>
    <n v="2520"/>
    <m/>
    <n v="14080"/>
  </r>
  <r>
    <s v="Волинська2820Х010А"/>
    <x v="2"/>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10969"/>
    <n v="220"/>
    <m/>
    <n v="11189"/>
  </r>
  <r>
    <s v="Волинська1480T049"/>
    <x v="2"/>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799"/>
    <n v="40"/>
    <m/>
    <n v="839"/>
  </r>
  <r>
    <s v="Волинська1140T021"/>
    <x v="2"/>
    <s v="1140T021"/>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428"/>
    <n v="4070"/>
    <m/>
    <n v="6498"/>
  </r>
  <r>
    <s v="Донецька0370G131"/>
    <x v="4"/>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4140"/>
    <n v="400"/>
    <m/>
    <n v="24540"/>
  </r>
  <r>
    <s v="Донецька2820Х011А"/>
    <x v="4"/>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11659"/>
    <n v="6830"/>
    <m/>
    <n v="18489"/>
  </r>
  <r>
    <s v="Донецька1480T049"/>
    <x v="4"/>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2467"/>
    <n v="120"/>
    <m/>
    <n v="2587"/>
  </r>
  <r>
    <s v="Житомирська2820Х010А"/>
    <x v="5"/>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4781"/>
    <n v="7380"/>
    <m/>
    <n v="12161"/>
  </r>
  <r>
    <s v="Житомирська1480T049"/>
    <x v="5"/>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912"/>
    <n v="1270"/>
    <m/>
    <n v="2182"/>
  </r>
  <r>
    <s v="Житомирська2450L005"/>
    <x v="5"/>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786"/>
    <n v="3190"/>
    <m/>
    <n v="3976"/>
  </r>
  <r>
    <s v="Житомирська0370G131"/>
    <x v="5"/>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7560"/>
    <n v="8640"/>
    <m/>
    <n v="16200"/>
  </r>
  <r>
    <s v="Житомирська1140T023"/>
    <x v="5"/>
    <s v="1140T023"/>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201"/>
    <n v="6124"/>
    <m/>
    <n v="7325"/>
  </r>
  <r>
    <s v="Житомирська2859Y029G"/>
    <x v="5"/>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1687"/>
    <n v="3713"/>
    <m/>
    <n v="5400"/>
  </r>
  <r>
    <s v="Закарпатська2859Y029G"/>
    <x v="6"/>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3.2020"/>
    <n v="4058"/>
    <n v="5000"/>
    <m/>
    <n v="9058"/>
  </r>
  <r>
    <s v="Закарпатська2820Х011А"/>
    <x v="6"/>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8891"/>
    <n v="9000"/>
    <m/>
    <n v="17891"/>
  </r>
  <r>
    <s v="Запорізька1480T049"/>
    <x v="7"/>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407"/>
    <n v="1890"/>
    <m/>
    <n v="3297"/>
  </r>
  <r>
    <s v="Запорізька0370G131"/>
    <x v="7"/>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942"/>
    <n v="7840"/>
    <m/>
    <n v="10782"/>
  </r>
  <r>
    <s v="Запорізька2450L005"/>
    <x v="7"/>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1888"/>
    <n v="4260"/>
    <m/>
    <n v="6148"/>
  </r>
  <r>
    <s v="Запорізька2820X01OA"/>
    <x v="7"/>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6090"/>
    <n v="60"/>
    <m/>
    <n v="6150"/>
  </r>
  <r>
    <s v="Запорізька2820X01OA"/>
    <x v="7"/>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6071"/>
    <n v="6350"/>
    <m/>
    <n v="12421"/>
  </r>
  <r>
    <s v="Запорізька2820Х011А"/>
    <x v="7"/>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20"/>
    <n v="29880"/>
    <m/>
    <n v="29900"/>
  </r>
  <r>
    <s v="Запорізька2859Y029F"/>
    <x v="7"/>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1326"/>
    <n v="4516"/>
    <m/>
    <n v="5842"/>
  </r>
  <r>
    <s v="Запорізька1140T023"/>
    <x v="7"/>
    <s v="1140T023"/>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00"/>
    <n v="5850"/>
    <m/>
    <n v="5950"/>
  </r>
  <r>
    <s v="Запорізька1140М024A"/>
    <x v="7"/>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539"/>
    <n v="111"/>
    <m/>
    <n v="2650"/>
  </r>
  <r>
    <s v="Київ2459L005"/>
    <x v="8"/>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585"/>
    <n v="400"/>
    <m/>
    <n v="985"/>
  </r>
  <r>
    <s v="Київ2820Х011А"/>
    <x v="8"/>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5893"/>
    <n v="16760"/>
    <m/>
    <n v="22653"/>
  </r>
  <r>
    <s v="Київ0370G131"/>
    <x v="8"/>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32780"/>
    <n v="400"/>
    <m/>
    <n v="33180"/>
  </r>
  <r>
    <s v="Київ1140М024B"/>
    <x v="8"/>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06.08.2021"/>
    <n v="3927"/>
    <n v="3567"/>
    <m/>
    <n v="7494"/>
  </r>
  <r>
    <s v="Київ1480T049"/>
    <x v="8"/>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413"/>
    <n v="865"/>
    <m/>
    <n v="2278"/>
  </r>
  <r>
    <s v="Київ2859Y030E"/>
    <x v="8"/>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11.02.2021"/>
    <n v="2292"/>
    <n v="1370"/>
    <m/>
    <n v="3662"/>
  </r>
  <r>
    <s v="Київська0370G131"/>
    <x v="24"/>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7890"/>
    <n v="5660"/>
    <m/>
    <n v="13550"/>
  </r>
  <r>
    <s v="Київська1480T049"/>
    <x v="24"/>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4010"/>
    <n v="647"/>
    <m/>
    <n v="4657"/>
  </r>
  <r>
    <s v="Луганська2820Х011А"/>
    <x v="9"/>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1721"/>
    <n v="3460"/>
    <m/>
    <n v="5181"/>
  </r>
  <r>
    <s v="Луганська1480T049"/>
    <x v="9"/>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081"/>
    <n v="50"/>
    <m/>
    <n v="1131"/>
  </r>
  <r>
    <s v="Луганська0370G131"/>
    <x v="9"/>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5200"/>
    <n v="380"/>
    <m/>
    <n v="5580"/>
  </r>
  <r>
    <s v="Луганська1140М024A"/>
    <x v="9"/>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466"/>
    <n v="76"/>
    <m/>
    <n v="2542"/>
  </r>
  <r>
    <s v="Луганська2459L005"/>
    <x v="9"/>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3538"/>
    <n v="5250"/>
    <m/>
    <n v="8788"/>
  </r>
  <r>
    <s v="Луганська2859Y029F"/>
    <x v="9"/>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390"/>
    <n v="478"/>
    <m/>
    <n v="868"/>
  </r>
  <r>
    <s v="Львівська2859Y029F"/>
    <x v="10"/>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320"/>
    <n v="510"/>
    <m/>
    <n v="4830"/>
  </r>
  <r>
    <s v="Львівська2859Y029G"/>
    <x v="10"/>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024"/>
    <n v="648"/>
    <m/>
    <n v="4672"/>
  </r>
  <r>
    <s v="Львівська2450L005"/>
    <x v="10"/>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6103"/>
    <n v="200"/>
    <m/>
    <n v="6303"/>
  </r>
  <r>
    <s v="Львівська1140М019"/>
    <x v="10"/>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233"/>
    <n v="450"/>
    <m/>
    <n v="2683"/>
  </r>
  <r>
    <s v="Львівська2820Х011А"/>
    <x v="10"/>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4568"/>
    <n v="26410"/>
    <m/>
    <n v="30978"/>
  </r>
  <r>
    <s v="Львівська0370G131"/>
    <x v="10"/>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3040"/>
    <n v="8900"/>
    <m/>
    <n v="31940"/>
  </r>
  <r>
    <s v="Львівська1480T049"/>
    <x v="10"/>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817"/>
    <n v="1038"/>
    <m/>
    <n v="2855"/>
  </r>
  <r>
    <s v="Львівська1140М024A"/>
    <x v="10"/>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6454"/>
    <n v="5050"/>
    <m/>
    <n v="11504"/>
  </r>
  <r>
    <s v="Миколаївська0370G131"/>
    <x v="11"/>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5658"/>
    <n v="5900"/>
    <m/>
    <n v="21558"/>
  </r>
  <r>
    <s v="Миколаївська2450L005"/>
    <x v="11"/>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2979"/>
    <n v="710"/>
    <m/>
    <n v="3689"/>
  </r>
  <r>
    <s v="Миколаївська2820X01OA"/>
    <x v="11"/>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13076"/>
    <n v="6340"/>
    <m/>
    <n v="19416"/>
  </r>
  <r>
    <s v="Миколаївська2859Y029F"/>
    <x v="11"/>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3787"/>
    <n v="758"/>
    <m/>
    <n v="4545"/>
  </r>
  <r>
    <s v="Миколаївська1140М024A"/>
    <x v="11"/>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280"/>
    <n v="6250"/>
    <m/>
    <n v="7530"/>
  </r>
  <r>
    <s v="Миколаївська1480T049"/>
    <x v="11"/>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566"/>
    <n v="2229"/>
    <m/>
    <n v="2795"/>
  </r>
  <r>
    <s v="Одеська2450L005"/>
    <x v="12"/>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3272"/>
    <n v="1500"/>
    <m/>
    <n v="4772"/>
  </r>
  <r>
    <s v="Одеська2820Х011А"/>
    <x v="12"/>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6708"/>
    <n v="37470"/>
    <m/>
    <n v="44178"/>
  </r>
  <r>
    <s v="Одеська2859Y029G"/>
    <x v="12"/>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597"/>
    <n v="1710"/>
    <m/>
    <n v="2307"/>
  </r>
  <r>
    <s v="Одеська0370G131"/>
    <x v="12"/>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2580"/>
    <n v="9700"/>
    <m/>
    <n v="22280"/>
  </r>
  <r>
    <s v="Одеська1140М024A"/>
    <x v="12"/>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9194"/>
    <n v="3485"/>
    <m/>
    <n v="12679"/>
  </r>
  <r>
    <s v="Одеська1480T049"/>
    <x v="12"/>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466"/>
    <n v="750"/>
    <m/>
    <n v="1216"/>
  </r>
  <r>
    <s v="Полтавська2859Y030E"/>
    <x v="13"/>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n v="125"/>
    <n v="5259"/>
    <m/>
    <n v="5384"/>
  </r>
  <r>
    <s v="Полтавська0370G131"/>
    <x v="13"/>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9600"/>
    <n v="46000"/>
    <m/>
    <n v="55600"/>
  </r>
  <r>
    <s v="Полтавська2820Х010А"/>
    <x v="13"/>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11865"/>
    <n v="10930"/>
    <m/>
    <n v="22795"/>
  </r>
  <r>
    <s v="Полтавська1140М024A"/>
    <x v="13"/>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675"/>
    <n v="6291"/>
    <m/>
    <n v="8966"/>
  </r>
  <r>
    <s v="Полтавська1480T049"/>
    <x v="13"/>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111"/>
    <n v="1730"/>
    <m/>
    <n v="2841"/>
  </r>
  <r>
    <s v="Рівненська2820X01OA"/>
    <x v="14"/>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7887"/>
    <n v="3520"/>
    <m/>
    <n v="11407"/>
  </r>
  <r>
    <s v="Рівненська1140М024A"/>
    <x v="14"/>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372"/>
    <n v="6157"/>
    <m/>
    <n v="7529"/>
  </r>
  <r>
    <s v="Рівненська2859Y029F"/>
    <x v="14"/>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3108"/>
    <n v="2103"/>
    <m/>
    <n v="5211"/>
  </r>
  <r>
    <s v="Рівненська0370G131"/>
    <x v="14"/>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8880"/>
    <n v="10460"/>
    <m/>
    <n v="19340"/>
  </r>
  <r>
    <s v="Рівненська1480T049"/>
    <x v="14"/>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m/>
    <m/>
    <n v="561"/>
    <n v="720"/>
    <m/>
    <n v="1281"/>
  </r>
  <r>
    <s v="Сумська1480T049"/>
    <x v="15"/>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610"/>
    <n v="700"/>
    <m/>
    <n v="1310"/>
  </r>
  <r>
    <s v="Сумська0370G131"/>
    <x v="15"/>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9340"/>
    <n v="7720"/>
    <m/>
    <n v="17060"/>
  </r>
  <r>
    <s v="Тернопільська0370G131"/>
    <x v="16"/>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m/>
    <s v="16.06.2021"/>
    <n v="13280"/>
    <n v="12940"/>
    <m/>
    <n v="26220"/>
  </r>
  <r>
    <s v="Тернопільська1140М024B"/>
    <x v="16"/>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m/>
    <s v="22.07.2021"/>
    <n v="774"/>
    <n v="3863"/>
    <m/>
    <n v="4637"/>
  </r>
  <r>
    <s v="Тернопільська2820X01OA"/>
    <x v="16"/>
    <s v="2820X01OA"/>
    <x v="2"/>
    <s v="ВАКЦИНА ДЛЯ ПРОФІЛАКТИКИ ДИФТЕРІЇ ПРАВЦЯ ТА КАШЛЮКУ АДСОРБОВАНА З ЦІЛЬНОКЛІТИННИМ КАШЛЮКОВИМ КОМПОНЕНТОМСуспензія для ін`єкцій по 10 доз (одна доза 05 мл) по 5 мл у флаконі по 50 флаконів у пачці з картону,"/>
    <s v="СЕРУМ ІНСТИТУТ ІНДІЇ ПВТ. ЛТД., Індія"/>
    <s v="31.08.2022"/>
    <s v="Наказ МОЗ"/>
    <m/>
    <s v="05.03.2021"/>
    <n v="6047"/>
    <n v="2080"/>
    <m/>
    <n v="8127"/>
  </r>
  <r>
    <s v="Тернопільська2450L005"/>
    <x v="16"/>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m/>
    <s v="05.03.2021"/>
    <n v="2426"/>
    <n v="940"/>
    <m/>
    <n v="3366"/>
  </r>
  <r>
    <s v="Тернопільська2859YO29F"/>
    <x v="16"/>
    <s v="2859YO29F"/>
    <x v="2"/>
    <s v="ВАКЦИНА ДЛЯ ПРОФІЛАКТИКИ ДИФТЕРІЇ ПРАВЦЯ ТА КАШЛЮКУ АДСОРБОВАНА З ЦІЛЬНОКЛІТИННИМ КАШЛЮКОВИМ КОМПОНЕНТОМСуспензія для ін`єкцій по 10 доз (одна доза 05 мл) по 5 мл у флаконі по 50 флаконів у пачці з картону,"/>
    <s v="СЕРУМ ІНСТИТУТ ІНДІЇ ПВТ. ЛТД., Індія"/>
    <s v="31.12.2021"/>
    <s v="Наказ МОЗ"/>
    <m/>
    <s v="11.02.2020"/>
    <n v="861"/>
    <n v="3812"/>
    <m/>
    <n v="4673"/>
  </r>
  <r>
    <s v="Тернопільська1480T049"/>
    <x v="16"/>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s v="СЕРУМ ІНСТИТУТ ІНДІЇ ПВТ. ЛТД., Індія"/>
    <s v="31.08.2023"/>
    <s v="Наказ МОЗ"/>
    <m/>
    <s v="23.06.2021"/>
    <n v="135"/>
    <n v="960"/>
    <m/>
    <n v="1095"/>
  </r>
  <r>
    <s v="Харківська2450L005"/>
    <x v="17"/>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7718"/>
    <n v="60"/>
    <m/>
    <n v="7778"/>
  </r>
  <r>
    <s v="Харківська2859Y029F"/>
    <x v="17"/>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846"/>
    <n v="4788"/>
    <m/>
    <n v="9634"/>
  </r>
  <r>
    <s v="Харківська2859Y030E"/>
    <x v="17"/>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n v="7820"/>
    <n v="1764"/>
    <m/>
    <n v="9584"/>
  </r>
  <r>
    <s v="Харківська1140М024B"/>
    <x v="17"/>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842"/>
    <s v="29.04.2021"/>
    <n v="7716"/>
    <n v="80"/>
    <m/>
    <n v="7796"/>
  </r>
  <r>
    <s v="Херсонська2859Y029F"/>
    <x v="18"/>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2807"/>
    <n v="1823"/>
    <m/>
    <n v="4630"/>
  </r>
  <r>
    <s v="Херсонська1140М024B"/>
    <x v="18"/>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853"/>
    <n v="3963"/>
    <m/>
    <n v="5816"/>
  </r>
  <r>
    <s v="Херсонська0370G131"/>
    <x v="18"/>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5400"/>
    <n v="8180"/>
    <m/>
    <n v="13580"/>
  </r>
  <r>
    <s v="Херсонська2820X01OA"/>
    <x v="18"/>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4762"/>
    <n v="2510"/>
    <m/>
    <n v="7272"/>
  </r>
  <r>
    <s v="Херсонська2450L004"/>
    <x v="18"/>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3126"/>
    <n v="70"/>
    <m/>
    <n v="3196"/>
  </r>
  <r>
    <s v="Хмельницька2859Y029F"/>
    <x v="19"/>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3289"/>
    <n v="3911"/>
    <m/>
    <n v="7200"/>
  </r>
  <r>
    <s v="Хмельницька1480T049"/>
    <x v="19"/>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756"/>
    <n v="250"/>
    <m/>
    <n v="2006"/>
  </r>
  <r>
    <s v="Хмельницька1140М024B"/>
    <x v="19"/>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3141"/>
    <n v="2409"/>
    <m/>
    <n v="5550"/>
  </r>
  <r>
    <s v="Хмельницька1140М019"/>
    <x v="19"/>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381"/>
    <n v="2008"/>
    <m/>
    <n v="2389"/>
  </r>
  <r>
    <s v="Хмельницька0370G131"/>
    <x v="19"/>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3380"/>
    <n v="2640"/>
    <m/>
    <n v="26020"/>
  </r>
  <r>
    <s v="Хмельницька2820X01OA"/>
    <x v="19"/>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7620"/>
    <n v="5380"/>
    <m/>
    <n v="13000"/>
  </r>
  <r>
    <s v="Хмельницька2450L004"/>
    <x v="19"/>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820"/>
    <n v="3280"/>
    <m/>
    <n v="5100"/>
  </r>
  <r>
    <s v="Черкаська2820Х011А"/>
    <x v="20"/>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270"/>
    <n v="19000"/>
    <m/>
    <n v="19270"/>
  </r>
  <r>
    <s v="Черкаська2450L004"/>
    <x v="20"/>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575"/>
    <n v="100"/>
    <m/>
    <n v="2675"/>
  </r>
  <r>
    <s v="Черкаська1140М024B"/>
    <x v="20"/>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456"/>
    <n v="2625"/>
    <m/>
    <n v="5081"/>
  </r>
  <r>
    <s v="Черкаська2859Y030E"/>
    <x v="20"/>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11.02.2020"/>
    <n v="235"/>
    <n v="4140"/>
    <m/>
    <n v="4375"/>
  </r>
  <r>
    <s v="Чернівецька1140М024B"/>
    <x v="21"/>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2439"/>
    <s v="22.07.2021"/>
    <n v="728"/>
    <n v="4440"/>
    <m/>
    <n v="5168"/>
  </r>
  <r>
    <s v="Чернівецька2820X01OA"/>
    <x v="21"/>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5337"/>
    <n v="2870"/>
    <m/>
    <n v="8207"/>
  </r>
  <r>
    <s v="Чернівецька2450L004"/>
    <x v="21"/>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412"/>
    <n v="4000"/>
    <m/>
    <n v="6412"/>
  </r>
  <r>
    <s v="Чернівецька2859Y029F"/>
    <x v="21"/>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2333"/>
    <n v="840"/>
    <m/>
    <n v="3173"/>
  </r>
  <r>
    <s v="Чернівецька0370G131"/>
    <x v="21"/>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2.07.2021"/>
    <n v="8840"/>
    <n v="1340"/>
    <m/>
    <n v="10180"/>
  </r>
  <r>
    <s v="Чернівецька1480T049"/>
    <x v="21"/>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370"/>
    <n v="330"/>
    <m/>
    <n v="700"/>
  </r>
  <r>
    <s v="Чернігівська0370G131"/>
    <x v="22"/>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423"/>
    <s v="10.03.2021"/>
    <n v="2860"/>
    <n v="1340"/>
    <m/>
    <n v="4200"/>
  </r>
  <r>
    <s v="Чернігівська2450L004"/>
    <x v="22"/>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4842"/>
    <n v="340"/>
    <m/>
    <n v="5182"/>
  </r>
  <r>
    <s v="Чернігівська1480T049"/>
    <x v="22"/>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02"/>
    <n v="20"/>
    <m/>
    <n v="122"/>
  </r>
  <r>
    <s v="Івано-ФранківськаAMJRЕ259AA"/>
    <x v="0"/>
    <s v="AMJRЕ259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7000"/>
    <m/>
    <n v="7000"/>
  </r>
  <r>
    <s v="Івано-ФранківськаU1A921V"/>
    <x v="0"/>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263"/>
    <s v="23.06.2021"/>
    <m/>
    <n v="9400"/>
    <m/>
    <n v="9400"/>
  </r>
  <r>
    <s v="Івано-ФранківськаAOP4A676BB"/>
    <x v="0"/>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m/>
    <n v="25100"/>
    <m/>
    <n v="25100"/>
  </r>
  <r>
    <s v="ВінницькаAMJRE250AA"/>
    <x v="1"/>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2"/>
    <s v="02.01.2020"/>
    <m/>
    <n v="2170"/>
    <m/>
    <n v="2170"/>
  </r>
  <r>
    <s v="Волинська2820Х011А"/>
    <x v="2"/>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22200"/>
    <m/>
    <n v="22200"/>
  </r>
  <r>
    <s v="Волинська222600820В"/>
    <x v="2"/>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35700"/>
    <m/>
    <n v="35700"/>
  </r>
  <r>
    <s v="ВолинськаAMJRE259AB"/>
    <x v="2"/>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m/>
    <m/>
    <m/>
    <n v="6700"/>
    <m/>
    <n v="6700"/>
  </r>
  <r>
    <s v="ДніпропетровськаU1F921Y"/>
    <x v="3"/>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18000"/>
    <m/>
    <n v="18000"/>
  </r>
  <r>
    <s v="Донецька222600620A"/>
    <x v="4"/>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55180"/>
    <m/>
    <n v="55180"/>
  </r>
  <r>
    <s v="Донецька2859Y029G"/>
    <x v="4"/>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m/>
    <n v="2100"/>
    <m/>
    <n v="2100"/>
  </r>
  <r>
    <s v="Донецька1140T023"/>
    <x v="4"/>
    <s v="1140T023"/>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m/>
    <n v="450"/>
    <m/>
    <n v="450"/>
  </r>
  <r>
    <s v="ДонецькаAOPA668AD"/>
    <x v="4"/>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m/>
    <n v="5000"/>
    <m/>
    <n v="5000"/>
  </r>
  <r>
    <s v="ДонецькаAMJRE250AA"/>
    <x v="4"/>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28700"/>
    <m/>
    <n v="28700"/>
  </r>
  <r>
    <s v="ДонецькаAMJRE259AB"/>
    <x v="4"/>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7000"/>
    <m/>
    <n v="7000"/>
  </r>
  <r>
    <s v="ДонецькаU1F921Y"/>
    <x v="4"/>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5700"/>
    <m/>
    <n v="5700"/>
  </r>
  <r>
    <s v="Житомирська2820Х010А"/>
    <x v="5"/>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m/>
    <n v="5700"/>
    <m/>
    <n v="5700"/>
  </r>
  <r>
    <s v="Житомирська2820Х011А"/>
    <x v="5"/>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25400"/>
    <m/>
    <n v="25400"/>
  </r>
  <r>
    <s v="ЖитомирськаAMJRE259AB"/>
    <x v="5"/>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5400"/>
    <m/>
    <n v="5400"/>
  </r>
  <r>
    <s v="Житомирська222600820В"/>
    <x v="5"/>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34800"/>
    <m/>
    <n v="34800"/>
  </r>
  <r>
    <s v="ЖитомирськаU1A921V"/>
    <x v="5"/>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7400"/>
    <m/>
    <n v="7400"/>
  </r>
  <r>
    <s v="ЖитомирськаAOP4A676BB"/>
    <x v="5"/>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m/>
    <n v="13400"/>
    <m/>
    <n v="13400"/>
  </r>
  <r>
    <s v="Житомирська2859Y029F"/>
    <x v="5"/>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m/>
    <n v="7200"/>
    <m/>
    <n v="7200"/>
  </r>
  <r>
    <s v="Закарпатська2859Y029F"/>
    <x v="6"/>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3.2020"/>
    <m/>
    <n v="9600"/>
    <m/>
    <n v="9600"/>
  </r>
  <r>
    <s v="ЗакарпатськаR1G241V"/>
    <x v="6"/>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16.03.2020"/>
    <m/>
    <n v="14000"/>
    <m/>
    <n v="14000"/>
  </r>
  <r>
    <s v="ЗакарпатськаAMJRE210AA"/>
    <x v="6"/>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s v="846"/>
    <s v="05.05.2018"/>
    <m/>
    <n v="3000"/>
    <m/>
    <n v="3000"/>
  </r>
  <r>
    <s v="ЗакарпатськаAMJRE250AA"/>
    <x v="6"/>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35200"/>
    <m/>
    <n v="35200"/>
  </r>
  <r>
    <s v="ЗакарпатськаAMJRЕ252АА"/>
    <x v="6"/>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300"/>
    <m/>
    <n v="300"/>
  </r>
  <r>
    <s v="ЗакарпатськаAMJRE250AA"/>
    <x v="6"/>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8800"/>
    <m/>
    <n v="8800"/>
  </r>
  <r>
    <s v="ЗакарпатськаU1A921V"/>
    <x v="6"/>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7800"/>
    <m/>
    <n v="7800"/>
  </r>
  <r>
    <s v="Закарпатська222600620A"/>
    <x v="6"/>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17000"/>
    <m/>
    <n v="17000"/>
  </r>
  <r>
    <s v="ЗакарпатськаAOP4A676BB"/>
    <x v="6"/>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m/>
    <n v="5600"/>
    <m/>
    <n v="5600"/>
  </r>
  <r>
    <s v="ЗапорізькаU1A921V"/>
    <x v="7"/>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8900"/>
    <m/>
    <n v="8900"/>
  </r>
  <r>
    <s v="Київ2450L004"/>
    <x v="8"/>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m/>
    <n v="2530"/>
    <m/>
    <n v="2530"/>
  </r>
  <r>
    <s v="КиївU1A921V"/>
    <x v="8"/>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10900"/>
    <m/>
    <n v="10900"/>
  </r>
  <r>
    <s v="Київ222600820C"/>
    <x v="8"/>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67000"/>
    <m/>
    <n v="67000"/>
  </r>
  <r>
    <s v="КиївськаU1A921V"/>
    <x v="24"/>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14200"/>
    <m/>
    <n v="14200"/>
  </r>
  <r>
    <s v="Київська1140М019"/>
    <x v="24"/>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m/>
    <n v="60"/>
    <m/>
    <n v="60"/>
  </r>
  <r>
    <s v="Київська222600520C"/>
    <x v="24"/>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m/>
    <n v="4600"/>
    <m/>
    <n v="4600"/>
  </r>
  <r>
    <s v="Київська222600620A"/>
    <x v="24"/>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790"/>
    <m/>
    <n v="790"/>
  </r>
  <r>
    <s v="Київська222600620A"/>
    <x v="24"/>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36400"/>
    <m/>
    <n v="36400"/>
  </r>
  <r>
    <s v="Київська222600820В"/>
    <x v="24"/>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62290"/>
    <m/>
    <n v="62290"/>
  </r>
  <r>
    <s v="Київська2820Х011А"/>
    <x v="24"/>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9700"/>
    <m/>
    <n v="9700"/>
  </r>
  <r>
    <s v="Луганська222600620A"/>
    <x v="9"/>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6400"/>
    <m/>
    <n v="6400"/>
  </r>
  <r>
    <s v="ЛьвівськаAMJRE259AB"/>
    <x v="10"/>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11000"/>
    <m/>
    <n v="11000"/>
  </r>
  <r>
    <s v="Львівська222600820В"/>
    <x v="10"/>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51840"/>
    <m/>
    <n v="51840"/>
  </r>
  <r>
    <s v="ЛьвівськаU1A921V"/>
    <x v="10"/>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14200"/>
    <m/>
    <n v="14200"/>
  </r>
  <r>
    <s v="Миколаївська222600820C"/>
    <x v="11"/>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82500"/>
    <m/>
    <n v="82500"/>
  </r>
  <r>
    <s v="Миколаївська2820Х011А"/>
    <x v="11"/>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27300"/>
    <m/>
    <n v="27300"/>
  </r>
  <r>
    <s v="МиколаївськаAMJRE253AА"/>
    <x v="11"/>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25800"/>
    <m/>
    <n v="25800"/>
  </r>
  <r>
    <s v="МиколаївськаAMJRЕ259AA"/>
    <x v="11"/>
    <s v="AMJRЕ259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6000"/>
    <m/>
    <n v="6000"/>
  </r>
  <r>
    <s v="МиколаївськаU1A921V"/>
    <x v="11"/>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7700"/>
    <m/>
    <n v="7700"/>
  </r>
  <r>
    <s v="Одеська2859Y030E"/>
    <x v="12"/>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m/>
    <n v="13600"/>
    <m/>
    <n v="13600"/>
  </r>
  <r>
    <s v="ОдеськаR1G241V"/>
    <x v="12"/>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m/>
    <n v="25500"/>
    <m/>
    <n v="25500"/>
  </r>
  <r>
    <s v="ОдеськаU1A921V"/>
    <x v="12"/>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16800"/>
    <m/>
    <n v="16800"/>
  </r>
  <r>
    <s v="ОдеськаAMJRЕ259AA"/>
    <x v="12"/>
    <s v="AMJRЕ259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11000"/>
    <m/>
    <n v="11000"/>
  </r>
  <r>
    <s v="ОдеськаAOP4A676BB"/>
    <x v="12"/>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m/>
    <m/>
    <n v="27800"/>
    <m/>
    <n v="27800"/>
  </r>
  <r>
    <s v="Полтавська2820Х011А"/>
    <x v="13"/>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34790"/>
    <m/>
    <n v="34790"/>
  </r>
  <r>
    <s v="ПолтавськаAOP4A676BB"/>
    <x v="13"/>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m/>
    <m/>
    <n v="10400"/>
    <m/>
    <n v="10400"/>
  </r>
  <r>
    <s v="ПолтавськаAMJRE259AB"/>
    <x v="13"/>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5000"/>
    <m/>
    <n v="5000"/>
  </r>
  <r>
    <s v="Рівненська222600820C"/>
    <x v="14"/>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65500"/>
    <m/>
    <n v="65500"/>
  </r>
  <r>
    <s v="Рівненська2859Y030E"/>
    <x v="14"/>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m/>
    <n v="10700"/>
    <m/>
    <n v="10700"/>
  </r>
  <r>
    <s v="РівненськаAMJRE259AB"/>
    <x v="14"/>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5400"/>
    <m/>
    <n v="5400"/>
  </r>
  <r>
    <s v="Сумська222600620A"/>
    <x v="15"/>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32400"/>
    <m/>
    <n v="32400"/>
  </r>
  <r>
    <s v="Сумська222600820C"/>
    <x v="15"/>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57900"/>
    <m/>
    <n v="57900"/>
  </r>
  <r>
    <s v="Сумська2820Х011А"/>
    <x v="15"/>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16300"/>
    <m/>
    <n v="16300"/>
  </r>
  <r>
    <s v="СумськаAMJRE314AA"/>
    <x v="15"/>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5000"/>
    <m/>
    <n v="5000"/>
  </r>
  <r>
    <s v="СумськаU1A921V"/>
    <x v="15"/>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5900"/>
    <m/>
    <n v="5900"/>
  </r>
  <r>
    <s v="СумськаAOP4A676BB"/>
    <x v="15"/>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m/>
    <m/>
    <n v="7800"/>
    <m/>
    <n v="7800"/>
  </r>
  <r>
    <s v="ТернопільськаU1A921V"/>
    <x v="16"/>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m/>
    <s v="14.06.2021"/>
    <m/>
    <n v="6300"/>
    <m/>
    <n v="6300"/>
  </r>
  <r>
    <s v="ТернопільськаR3L901V"/>
    <x v="16"/>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m/>
    <s v="16.03.2020"/>
    <m/>
    <n v="22360"/>
    <m/>
    <n v="22360"/>
  </r>
  <r>
    <s v="Тернопільська2820Х011А"/>
    <x v="16"/>
    <s v="2820Х011А"/>
    <x v="2"/>
    <s v="ВАКЦИНА ДЛЯ ПРОФІЛАКТИКИ ДИФТЕРІЇ ПРАВЦЯ ТА КАШЛЮКУ АДСОРБОВАНА З ЦІЛЬНОКЛІТИННИМ КАШЛЮКОВИМ КОМПОНЕНТОМСуспензія для ін`єкцій по 10 доз (одна доза 05 мл) по 5 мл у флаконі по 50 флаконів у пачці з картону,"/>
    <s v="СЕРУМ ІНСТИТУТ ІНДІЇ ПВТ. ЛТД., Індія"/>
    <s v="31.08.2022"/>
    <s v="Наказ МОЗ"/>
    <m/>
    <s v="11.05.2021"/>
    <m/>
    <n v="15100"/>
    <m/>
    <n v="15100"/>
  </r>
  <r>
    <s v="ТернопільськаAMJRЕ254ВA"/>
    <x v="16"/>
    <s v="AMJRЕ254ВA"/>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m/>
    <s v="18.01.2021"/>
    <m/>
    <n v="7300"/>
    <m/>
    <n v="7300"/>
  </r>
  <r>
    <s v="ТернопільськаAMJRE314AA"/>
    <x v="16"/>
    <s v="AMJRE314AA"/>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m/>
    <s v="18.01.2021"/>
    <m/>
    <n v="5000"/>
    <m/>
    <n v="5000"/>
  </r>
  <r>
    <s v="Тернопільська222600820C"/>
    <x v="16"/>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m/>
    <s v="11.05.2021"/>
    <m/>
    <n v="43000"/>
    <m/>
    <n v="43000"/>
  </r>
  <r>
    <s v="Тернопільська2859Y030E"/>
    <x v="16"/>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m/>
    <s v="11.02.2020"/>
    <m/>
    <n v="4000"/>
    <m/>
    <n v="4000"/>
  </r>
  <r>
    <s v="Херсонська2859Y030E"/>
    <x v="18"/>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m/>
    <n v="4400"/>
    <m/>
    <n v="4400"/>
  </r>
  <r>
    <s v="ХерсонськаR1G242V"/>
    <x v="18"/>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m/>
    <n v="10800"/>
    <m/>
    <n v="10800"/>
  </r>
  <r>
    <s v="Херсонська1480T049"/>
    <x v="18"/>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m/>
    <n v="550"/>
    <m/>
    <n v="550"/>
  </r>
  <r>
    <s v="Херсонська222600820C"/>
    <x v="18"/>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47000"/>
    <m/>
    <n v="47000"/>
  </r>
  <r>
    <s v="Херсонська2820Х011А"/>
    <x v="18"/>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15100"/>
    <m/>
    <n v="15100"/>
  </r>
  <r>
    <s v="ХерсонськаU1F921Y"/>
    <x v="18"/>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5900"/>
    <m/>
    <n v="5900"/>
  </r>
  <r>
    <s v="ХерсонськаAMJRE210AA"/>
    <x v="18"/>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s v="1428"/>
    <s v="19.06.2020"/>
    <m/>
    <n v="2000"/>
    <m/>
    <n v="2000"/>
  </r>
  <r>
    <s v="ХерсонськаAMJRЕ258АA"/>
    <x v="18"/>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16000"/>
    <m/>
    <n v="16000"/>
  </r>
  <r>
    <s v="ХерсонськаAMJRE314AA"/>
    <x v="18"/>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4000"/>
    <m/>
    <n v="4000"/>
  </r>
  <r>
    <s v="ХерсонськаAOPA668AD"/>
    <x v="18"/>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19"/>
    <s v="22.07.2021"/>
    <m/>
    <n v="600"/>
    <m/>
    <n v="600"/>
  </r>
  <r>
    <s v="Хмельницька2859Y030E"/>
    <x v="19"/>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11.02.2020"/>
    <m/>
    <n v="6550"/>
    <m/>
    <n v="6550"/>
  </r>
  <r>
    <s v="Хмельницька222600820C"/>
    <x v="19"/>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76860"/>
    <m/>
    <n v="76860"/>
  </r>
  <r>
    <s v="Хмельницька2820Х011А"/>
    <x v="19"/>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25200"/>
    <m/>
    <n v="25200"/>
  </r>
  <r>
    <s v="ХмельницькаU1F921Y"/>
    <x v="19"/>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8280"/>
    <m/>
    <n v="8280"/>
  </r>
  <r>
    <s v="ХмельницькаAMJRE314AA"/>
    <x v="19"/>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6000"/>
    <m/>
    <n v="6000"/>
  </r>
  <r>
    <s v="Чернівецька222600820C"/>
    <x v="21"/>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26000"/>
    <m/>
    <n v="26000"/>
  </r>
  <r>
    <s v="Чернівецька2820Х011А"/>
    <x v="21"/>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19100"/>
    <m/>
    <n v="19100"/>
  </r>
  <r>
    <s v="ЧернівецькаAMJRE314AA"/>
    <x v="21"/>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4500"/>
    <m/>
    <n v="4500"/>
  </r>
  <r>
    <s v="Чернівецька2859Y030E"/>
    <x v="21"/>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11.02.2020"/>
    <m/>
    <n v="5300"/>
    <m/>
    <n v="5300"/>
  </r>
  <r>
    <s v="ЧернівецькаAOP4A676BB"/>
    <x v="21"/>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m/>
    <n v="7000"/>
    <m/>
    <n v="7000"/>
  </r>
  <r>
    <s v="ЧернігівськаAMJRЕ258АA"/>
    <x v="22"/>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18400"/>
    <m/>
    <n v="18400"/>
  </r>
  <r>
    <s v="ЧернігівськаAMJRE314AA"/>
    <x v="22"/>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4500"/>
    <m/>
    <n v="4500"/>
  </r>
  <r>
    <s v="ЧернігівськаU1A921V"/>
    <x v="22"/>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3500"/>
    <m/>
    <n v="3500"/>
  </r>
  <r>
    <s v="ВінницькаAMJRE259AB"/>
    <x v="1"/>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m/>
    <m/>
    <m/>
    <m/>
    <n v="7300"/>
    <m/>
    <n v="7300"/>
  </r>
  <r>
    <s v="Київська2459L005"/>
    <x v="24"/>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Товаро-транспортна накладна"/>
    <m/>
    <m/>
    <m/>
    <n v="10"/>
    <m/>
    <n v="10"/>
  </r>
  <r>
    <s v="ЧернівецькаU1A921V"/>
    <x v="21"/>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m/>
    <m/>
    <m/>
    <m/>
    <n v="7300"/>
    <m/>
    <n v="7300"/>
  </r>
  <r>
    <s v="ЖитомирськаAMJRЕ142AВ"/>
    <x v="5"/>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n v="6500"/>
    <n v="6500"/>
    <n v="6500"/>
  </r>
  <r>
    <s v="ЛуганськаR3L901V"/>
    <x v="9"/>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n v="650"/>
    <n v="650"/>
    <n v="65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Сводная таблица5" cacheId="0" applyNumberFormats="0" applyBorderFormats="0" applyFontFormats="0" applyPatternFormats="0" applyAlignmentFormats="0" applyWidthHeightFormats="1" dataCaption="Значения" updatedVersion="6" minRefreshableVersion="3" colGrandTotals="0" itemPrintTitles="1" createdVersion="6" indent="0" showHeaders="0" outline="1" outlineData="1" multipleFieldFilters="0">
  <location ref="A4:L31" firstHeaderRow="1" firstDataRow="2" firstDataCol="1"/>
  <pivotFields count="14">
    <pivotField showAll="0"/>
    <pivotField axis="axisRow" showAll="0">
      <items count="27">
        <item x="1"/>
        <item x="2"/>
        <item x="3"/>
        <item x="4"/>
        <item x="5"/>
        <item x="6"/>
        <item x="7"/>
        <item x="0"/>
        <item x="24"/>
        <item x="23"/>
        <item x="9"/>
        <item x="10"/>
        <item x="11"/>
        <item x="12"/>
        <item x="13"/>
        <item x="14"/>
        <item x="15"/>
        <item x="16"/>
        <item x="17"/>
        <item x="18"/>
        <item x="19"/>
        <item x="20"/>
        <item x="21"/>
        <item x="22"/>
        <item m="1" x="25"/>
        <item x="8"/>
        <item t="default"/>
      </items>
    </pivotField>
    <pivotField showAll="0"/>
    <pivotField axis="axisCol" showAll="0">
      <items count="13">
        <item m="1" x="11"/>
        <item x="6"/>
        <item x="1"/>
        <item x="3"/>
        <item x="7"/>
        <item x="2"/>
        <item x="9"/>
        <item x="10"/>
        <item x="8"/>
        <item x="5"/>
        <item x="0"/>
        <item x="4"/>
        <item t="default"/>
      </items>
    </pivotField>
    <pivotField showAll="0"/>
    <pivotField showAll="0"/>
    <pivotField showAll="0"/>
    <pivotField showAll="0"/>
    <pivotField showAll="0"/>
    <pivotField showAll="0"/>
    <pivotField showAll="0"/>
    <pivotField showAll="0"/>
    <pivotField showAll="0"/>
    <pivotField dataField="1" showAll="0"/>
  </pivotFields>
  <rowFields count="1">
    <field x="1"/>
  </rowFields>
  <rowItems count="26">
    <i>
      <x/>
    </i>
    <i>
      <x v="1"/>
    </i>
    <i>
      <x v="2"/>
    </i>
    <i>
      <x v="3"/>
    </i>
    <i>
      <x v="4"/>
    </i>
    <i>
      <x v="5"/>
    </i>
    <i>
      <x v="6"/>
    </i>
    <i>
      <x v="7"/>
    </i>
    <i>
      <x v="8"/>
    </i>
    <i>
      <x v="9"/>
    </i>
    <i>
      <x v="10"/>
    </i>
    <i>
      <x v="11"/>
    </i>
    <i>
      <x v="12"/>
    </i>
    <i>
      <x v="13"/>
    </i>
    <i>
      <x v="14"/>
    </i>
    <i>
      <x v="15"/>
    </i>
    <i>
      <x v="16"/>
    </i>
    <i>
      <x v="17"/>
    </i>
    <i>
      <x v="18"/>
    </i>
    <i>
      <x v="19"/>
    </i>
    <i>
      <x v="20"/>
    </i>
    <i>
      <x v="21"/>
    </i>
    <i>
      <x v="22"/>
    </i>
    <i>
      <x v="23"/>
    </i>
    <i>
      <x v="25"/>
    </i>
    <i t="grand">
      <x/>
    </i>
  </rowItems>
  <colFields count="1">
    <field x="3"/>
  </colFields>
  <colItems count="11">
    <i>
      <x v="1"/>
    </i>
    <i>
      <x v="2"/>
    </i>
    <i>
      <x v="3"/>
    </i>
    <i>
      <x v="4"/>
    </i>
    <i>
      <x v="5"/>
    </i>
    <i>
      <x v="6"/>
    </i>
    <i>
      <x v="7"/>
    </i>
    <i>
      <x v="8"/>
    </i>
    <i>
      <x v="9"/>
    </i>
    <i>
      <x v="10"/>
    </i>
    <i>
      <x v="11"/>
    </i>
  </colItems>
  <dataFields count="1">
    <dataField name="Сумма по полю Загальна кількість вакцини в області, доз" fld="13" baseField="0" baseItem="0"/>
  </dataFields>
  <formats count="13">
    <format dxfId="70">
      <pivotArea collapsedLevelsAreSubtotals="1" fieldPosition="0">
        <references count="2">
          <reference field="1" count="1">
            <x v="12"/>
          </reference>
          <reference field="3" count="1" selected="0">
            <x v="3"/>
          </reference>
        </references>
      </pivotArea>
    </format>
    <format dxfId="69">
      <pivotArea type="all" dataOnly="0" outline="0" fieldPosition="0"/>
    </format>
    <format dxfId="68">
      <pivotArea outline="0" collapsedLevelsAreSubtotals="1" fieldPosition="0"/>
    </format>
    <format dxfId="67">
      <pivotArea type="origin" dataOnly="0" labelOnly="1" outline="0" fieldPosition="0"/>
    </format>
    <format dxfId="66">
      <pivotArea type="topRight" dataOnly="0" labelOnly="1" outline="0" fieldPosition="0"/>
    </format>
    <format dxfId="65">
      <pivotArea dataOnly="0" labelOnly="1" fieldPosition="0">
        <references count="1">
          <reference field="1" count="0"/>
        </references>
      </pivotArea>
    </format>
    <format dxfId="64">
      <pivotArea dataOnly="0" labelOnly="1" grandRow="1" outline="0" fieldPosition="0"/>
    </format>
    <format dxfId="63">
      <pivotArea dataOnly="0" labelOnly="1" fieldPosition="0">
        <references count="1">
          <reference field="3" count="0"/>
        </references>
      </pivotArea>
    </format>
    <format dxfId="62">
      <pivotArea dataOnly="0" labelOnly="1" grandCol="1" outline="0" fieldPosition="0"/>
    </format>
    <format dxfId="61">
      <pivotArea dataOnly="0" labelOnly="1" fieldPosition="0">
        <references count="1">
          <reference field="3" count="0"/>
        </references>
      </pivotArea>
    </format>
    <format dxfId="60">
      <pivotArea dataOnly="0" labelOnly="1" grandCol="1" outline="0" fieldPosition="0"/>
    </format>
    <format dxfId="59">
      <pivotArea dataOnly="0" labelOnly="1" fieldPosition="0">
        <references count="1">
          <reference field="3" count="0"/>
        </references>
      </pivotArea>
    </format>
    <format dxfId="58">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queryTables/queryTable1.xml><?xml version="1.0" encoding="utf-8"?>
<queryTable xmlns="http://schemas.openxmlformats.org/spreadsheetml/2006/main" name="ExternalData_1" backgroundRefresh="0" connectionId="1" autoFormatId="16" applyNumberFormats="0" applyBorderFormats="0" applyFontFormats="0" applyPatternFormats="0" applyAlignmentFormats="0" applyWidthHeightFormats="0">
  <queryTableRefresh preserveSortFilterLayout="0" nextId="15">
    <queryTableFields count="14">
      <queryTableField id="1" name="Пользовательская" tableColumnId="1"/>
      <queryTableField id="2" name="Name" tableColumnId="2"/>
      <queryTableField id="3" name="Серія" tableColumnId="3"/>
      <queryTableField id="4" name="Міжнародна непатентована назва" tableColumnId="4"/>
      <queryTableField id="5" name="Торгівельна назва" tableColumnId="5"/>
      <queryTableField id="6" name="Виробник" tableColumnId="6"/>
      <queryTableField id="7" name="Термін придатності" tableColumnId="7"/>
      <queryTableField id="8" name="Тип документу про розподіл, передачу, перерозподіл тощо" tableColumnId="8"/>
      <queryTableField id="9" name="Номер наказу МОЗ про розподіл (або іншого документу)" tableColumnId="9"/>
      <queryTableField id="10" name="Дата наказу МОЗ про розподіл (або іншого документу)" tableColumnId="10"/>
      <queryTableField id="11" name="Кількість доз однієї серії придатної до використання вакцини, що знаходиться в о" tableColumnId="11"/>
      <queryTableField id="12" name="Кількість доз однієї серії  придатної до використання вакцини, що знаходиться на" tableColumnId="12"/>
      <queryTableField id="13" name="Кількість доз вакцини, що не були використані у звітному місяці у звязку із закі" tableColumnId="13"/>
      <queryTableField id="14" name="Загальна кількість вакцини в області, доз" tableColumnId="14"/>
    </queryTableFields>
  </queryTableRefresh>
  <extLst>
    <ext xmlns:x15="http://schemas.microsoft.com/office/spreadsheetml/2010/11/main" uri="{883FBD77-0823-4a55-B5E3-86C4891E6966}">
      <x15:queryTable sourceDataName="Запрос — 01 10 2021"/>
    </ext>
  </extLst>
</queryTable>
</file>

<file path=xl/queryTables/queryTable2.xml><?xml version="1.0" encoding="utf-8"?>
<queryTable xmlns="http://schemas.openxmlformats.org/spreadsheetml/2006/main" name="ExternalData_1" backgroundRefresh="0" connectionId="3" autoFormatId="16" applyNumberFormats="0" applyBorderFormats="0" applyFontFormats="0" applyPatternFormats="0" applyAlignmentFormats="0" applyWidthHeightFormats="0">
  <queryTableRefresh preserveSortFilterLayout="0" nextId="10">
    <queryTableFields count="9">
      <queryTableField id="1" name="Column1" tableColumnId="10"/>
      <queryTableField id="2" name="Міжнародна непатентована назва" tableColumnId="11"/>
      <queryTableField id="3" name="Кількість  зроблених  у звітному місяці щеплень" tableColumnId="12"/>
      <queryTableField id="4" name="Використано доз за звітний місяць при проведенні щеплень" tableColumnId="13"/>
      <queryTableField id="5" name="Залишок придатних до використання вакцин на початок звітного періоду, доз" tableColumnId="14"/>
      <queryTableField id="6" name="Надійшло в регіон з національного рівня або інших регіонів протягом звітного міс" tableColumnId="15"/>
      <queryTableField id="7" name="Передано до інших регіонів протягом звітного місяця, доз" tableColumnId="16"/>
      <queryTableField id="8" name="Залишок на кінець звітнього періоду, доз" tableColumnId="17"/>
      <queryTableField id="9" name="Розлив у звітному періоді, доз" tableColumnId="18"/>
    </queryTableFields>
  </queryTableRefresh>
  <extLst>
    <ext xmlns:x15="http://schemas.microsoft.com/office/spreadsheetml/2010/11/main" uri="{883FBD77-0823-4a55-B5E3-86C4891E6966}">
      <x15:queryTable sourceDataName=" "/>
    </ext>
  </extLst>
</queryTable>
</file>

<file path=xl/queryTables/queryTable3.xml><?xml version="1.0" encoding="utf-8"?>
<queryTable xmlns="http://schemas.openxmlformats.org/spreadsheetml/2006/main" name="ExternalData_1" backgroundRefresh="0" connectionId="2" autoFormatId="16" applyNumberFormats="0" applyBorderFormats="0" applyFontFormats="0" applyPatternFormats="0" applyAlignmentFormats="0" applyWidthHeightFormats="0">
  <queryTableRefresh preserveSortFilterLayout="0" nextId="10">
    <queryTableFields count="9">
      <queryTableField id="1" name="Column1" tableColumnId="10"/>
      <queryTableField id="2" name="Міжнародна непатентована назва" tableColumnId="11"/>
      <queryTableField id="3" name="Кількість  зроблених  у звітному місяці щеплень" tableColumnId="12"/>
      <queryTableField id="4" name="Використано доз за звітний місяць при проведенні щеплень" tableColumnId="13"/>
      <queryTableField id="5" name="Залишок придатних до використання вакцин на початок звітного періоду, доз" tableColumnId="14"/>
      <queryTableField id="6" name="Надійшло в регіон з національного рівня або інших регіонів протягом звітного міс" tableColumnId="15"/>
      <queryTableField id="7" name="Передано до інших регіонів протягом звітного місяця, доз" tableColumnId="16"/>
      <queryTableField id="8" name="Залишок на кінець звітнього періоду, доз" tableColumnId="17"/>
      <queryTableField id="9" name="Розлив у звітному періоді, доз" tableColumnId="18"/>
    </queryTableFields>
  </queryTableRefresh>
  <extLst>
    <ext xmlns:x15="http://schemas.microsoft.com/office/spreadsheetml/2010/11/main" uri="{883FBD77-0823-4a55-B5E3-86C4891E6966}">
      <x15:queryTable sourceDataName=" "/>
    </ext>
  </extLst>
</queryTable>
</file>

<file path=xl/queryTables/queryTable4.xml><?xml version="1.0" encoding="utf-8"?>
<queryTable xmlns="http://schemas.openxmlformats.org/spreadsheetml/2006/main" name="ExternalData_1" backgroundRefresh="0" connectionId="4" autoFormatId="16" applyNumberFormats="0" applyBorderFormats="0" applyFontFormats="0" applyPatternFormats="0" applyAlignmentFormats="0" applyWidthHeightFormats="0">
  <queryTableRefresh preserveSortFilterLayout="0" nextId="8">
    <queryTableFields count="7">
      <queryTableField id="1" name="Регіон" tableColumnId="1"/>
      <queryTableField id="2" name="Посада відповідальної особи" tableColumnId="2"/>
      <queryTableField id="3" name="Призвище" tableColumnId="3"/>
      <queryTableField id="4" name="Ім'я" tableColumnId="4"/>
      <queryTableField id="5" name="По батькові" tableColumnId="5"/>
      <queryTableField id="6" name="Телефон відповідальної особи" tableColumnId="6"/>
      <queryTableField id="7" name="E- MAIL відповідальної особи" tableColumnId="7"/>
    </queryTableFields>
  </queryTableRefresh>
  <extLst>
    <ext xmlns:x15="http://schemas.microsoft.com/office/spreadsheetml/2010/11/main" uri="{883FBD77-0823-4a55-B5E3-86C4891E6966}">
      <x15:queryTable sourceDataName="Запрос — БАЗА_tutl"/>
    </ext>
  </extLst>
</queryTable>
</file>

<file path=xl/queryTables/queryTable5.xml><?xml version="1.0" encoding="utf-8"?>
<queryTable xmlns="http://schemas.openxmlformats.org/spreadsheetml/2006/main" name="ExternalData_1" backgroundRefresh="0" connectionId="5" autoFormatId="16" applyNumberFormats="0" applyBorderFormats="0" applyFontFormats="0" applyPatternFormats="0" applyAlignmentFormats="0" applyWidthHeightFormats="0">
  <queryTableRefresh preserveSortFilterLayout="0" nextId="11">
    <queryTableFields count="10">
      <queryTableField id="1" name="Column1" tableColumnId="1"/>
      <queryTableField id="2" name="Міжнародна непатентована назва" tableColumnId="2"/>
      <queryTableField id="3" name="Кількість  зроблених  у звітному місяці щеплень" tableColumnId="3"/>
      <queryTableField id="4" name="Використано доз за звітний місяць при проведенні щеплень" tableColumnId="4"/>
      <queryTableField id="5" name="Залишок придатних до використання вакцин на початок звітного періоду, доз" tableColumnId="5"/>
      <queryTableField id="6" name="Надійшло в регіон з національного рівня або інших регіонів протягом звітного міс" tableColumnId="6"/>
      <queryTableField id="7" name="Передано до інших регіонів протягом звітного місяця, доз" tableColumnId="7"/>
      <queryTableField id="8" name="Залишок на кінець звітнього періоду, доз" tableColumnId="8"/>
      <queryTableField id="9" name="Розлив у звітному періоді, доз" tableColumnId="9"/>
      <queryTableField id="10" name="Показник втрат у звітному періоді" tableColumnId="10"/>
    </queryTableFields>
  </queryTableRefresh>
  <extLst>
    <ext xmlns:x15="http://schemas.microsoft.com/office/spreadsheetml/2010/11/main" uri="{883FBD77-0823-4a55-B5E3-86C4891E6966}">
      <x15:queryTable sourceDataName="Запрос — temp10 1"/>
    </ext>
  </extLst>
</queryTable>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Cache_Table_3_Col_1" sourceName="Регіон">
  <extLst>
    <x:ext xmlns:x15="http://schemas.microsoft.com/office/spreadsheetml/2010/11/main" uri="{2F2917AC-EB37-4324-AD4E-5DD8C200BD13}">
      <x15:tableSlicerCache tableId="3" column="1"/>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Cache_Table_3_Col_2" sourceName="Міжнародна непатентована назва">
  <extLst>
    <x:ext xmlns:x15="http://schemas.microsoft.com/office/spreadsheetml/2010/11/main" uri="{2F2917AC-EB37-4324-AD4E-5DD8C200BD13}">
      <x15:tableSlicerCache tableId="3" column="2"/>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Cache_Table_4_Col_2" sourceName="Міжнародна непатентована назва">
  <extLst>
    <x:ext xmlns:x15="http://schemas.microsoft.com/office/spreadsheetml/2010/11/main" uri="{2F2917AC-EB37-4324-AD4E-5DD8C200BD13}">
      <x15:tableSlicerCache tableId="4" column="2"/>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Cache_Table_4_Col_6" sourceName="Розподілно до">
  <extLst>
    <x:ext xmlns:x15="http://schemas.microsoft.com/office/spreadsheetml/2010/11/main" uri="{2F2917AC-EB37-4324-AD4E-5DD8C200BD13}">
      <x15:tableSlicerCache tableId="4" column="6"/>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Регіон_1" cache="SlicerCache_Table_3_Col_1" caption="Регіон" rowHeight="247650"/>
  <slicer name="Міжнародна непатентована назва_2" cache="SlicerCache_Table_3_Col_2" caption="Міжнародна непатентована назва" rowHeight="247650"/>
</slicers>
</file>

<file path=xl/slicers/slicer2.xml><?xml version="1.0" encoding="utf-8"?>
<slicers xmlns="http://schemas.microsoft.com/office/spreadsheetml/2009/9/main" xmlns:mc="http://schemas.openxmlformats.org/markup-compatibility/2006" xmlns:x="http://schemas.openxmlformats.org/spreadsheetml/2006/main" mc:Ignorable="x">
  <slicer name="Міжнародна непатентована назва_3" cache="SlicerCache_Table_4_Col_2" caption="Міжнародна непатентована назва" rowHeight="247650"/>
  <slicer name="Розподілно до_4" cache="SlicerCache_Table_4_Col_6" caption="Розподілно до" rowHeight="247650"/>
</slicers>
</file>

<file path=xl/tables/_rels/table10.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11.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12.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13.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14.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table1.xml><?xml version="1.0" encoding="utf-8"?>
<table xmlns="http://schemas.openxmlformats.org/spreadsheetml/2006/main" id="1" name="Table_1" displayName="Table_1" ref="A1:L2060">
  <tableColumns count="12">
    <tableColumn id="1" name="Серія" dataDxfId="74"/>
    <tableColumn id="2" name="Міжнародна непатентована назва"/>
    <tableColumn id="3" name="Торгівельна назва"/>
    <tableColumn id="4" name="Виробник"/>
    <tableColumn id="5" name="Термін придатності"/>
    <tableColumn id="6" name="Тип документу про розподіл, передачу, перерозподіл тощо"/>
    <tableColumn id="7" name="Номер наказу МОЗ про розподіл (або іншого документу)" dataDxfId="73"/>
    <tableColumn id="8" name="Дата наказу МОЗ про розподіл (або іншого документу)" dataDxfId="72">
      <calculatedColumnFormula>IFERROR(VLOOKUP(Table_1[[#This Row],[Номер наказу МОЗ про розподіл (або іншого документу)]],Таблица3[],2,0),"-")</calculatedColumnFormula>
    </tableColumn>
    <tableColumn id="9" name="Кількість доз однієї серії придатної до використання вакцини, що знаходиться в області (пункти щеплення, лікувально профілактичні заклади, районні склади)" dataDxfId="71"/>
    <tableColumn id="10" name="Кількість доз однієї серії  придатної до використання вакцини, що знаходиться на зберіганні тільки на обласному складі"/>
    <tableColumn id="11" name="Кількість доз вакцини, що не були використані у звітному місяці у звязку із закінченням терміну придатності"/>
    <tableColumn id="12" name="Загальна кількість вакцини в області, доз"/>
  </tableColumns>
  <tableStyleInfo name="Залишки в регіоні-style" showFirstColumn="1" showLastColumn="1" showRowStripes="1" showColumnStripes="0"/>
</table>
</file>

<file path=xl/tables/table2.xml><?xml version="1.0" encoding="utf-8"?>
<table xmlns="http://schemas.openxmlformats.org/spreadsheetml/2006/main" id="2" name="Table_2" displayName="Table_2" ref="A1:L2060">
  <tableColumns count="12">
    <tableColumn id="1" name="Анатоксин для профілактики дифтерії та правцю з зменшеним вмістом антигену (АДП-М)"/>
    <tableColumn id="2" name="Анатоксин для профілактики дифтерії та правця (АДП)"/>
    <tableColumn id="3" name="Вакцина для профілактики гемофільної інфекції типу b"/>
    <tableColumn id="4" name="Вакцина для профілактики гепатиту В для дітей"/>
    <tableColumn id="5" name="Вакцина для профілактики кашлюку,дифтерії та правця з цільноклітинним кашлюковим компонентом"/>
    <tableColumn id="6" name="Вакцина для профілактики кору, паротиту та краснухи"/>
    <tableColumn id="7" name="Вакцина для профілактики поліомієліту (інактивована)"/>
    <tableColumn id="8" name="Вакцина для профілактики поліомієліту (оральна)"/>
    <tableColumn id="9" name="Вакцина для профілактики сказу"/>
    <tableColumn id="10" name="Вакцина для профілактики туберкульозу"/>
    <tableColumn id="11" name="Комбінована вакцина для профілактики кашлюка з цільноклітинним кашлюковим компонентом, дифтерії, правця, гепатиту В та гемофільної інфекції типу b">
      <calculatedColumnFormula>IF('Залишки в регіоні'!$B2=Лист2!$K$1,'Залишки в регіоні'!$L2,0)</calculatedColumnFormula>
    </tableColumn>
    <tableColumn id="12" name="Вакцина для профілкактики пневмококової інфекції">
      <calculatedColumnFormula>IF('Залишки в регіоні'!$B2=Лист2!$L$1,'Залишки в регіоні'!$L2,0)</calculatedColumnFormula>
    </tableColumn>
  </tableColumns>
  <tableStyleInfo name="Лист2-style" showFirstColumn="1" showLastColumn="1" showRowStripes="1" showColumnStripes="0"/>
</table>
</file>

<file path=xl/tables/table3.xml><?xml version="1.0" encoding="utf-8"?>
<table xmlns="http://schemas.openxmlformats.org/spreadsheetml/2006/main" id="10" name="Table_10" displayName="Table_10" ref="A1:M26">
  <tableColumns count="13">
    <tableColumn id="1" name="Name"/>
    <tableColumn id="2" name="Анатоксин для профілактики дифтерії та правцю з зменшеним вмістом антигену (АДП-М)"/>
    <tableColumn id="3" name="Анатоксин для профілактики дифтерії та правця (АДП)"/>
    <tableColumn id="4" name="Вакцина для профілактики гемофільної інфекції типу b"/>
    <tableColumn id="5" name="Вакцина для профілактики гепатиту В для дітей"/>
    <tableColumn id="6" name="Вакцина для профілактики кашлюку,дифтерії та правця з цільноклітинним кашлюковим компонентом"/>
    <tableColumn id="7" name="Вакцина для профілактики кору, паротиту та краснухи"/>
    <tableColumn id="8" name="Вакцина для профілактики поліомієліту (інактивована)"/>
    <tableColumn id="9" name="Вакцина для профілактики поліомієліту (оральна)"/>
    <tableColumn id="10" name="Вакцина для профілактики сказу"/>
    <tableColumn id="11" name="Вакцина для профілактики туберкульозу"/>
    <tableColumn id="12" name="Комбінована вакцина для профілактики кашлюка з цільноклітинним кашлюковим компонентом, дифтерії, правця, гепатиту В та гемофільної інфекції типу b"/>
    <tableColumn id="13" name="Вакцина для профілкактики пневмококової інфекції"/>
  </tableColumns>
  <tableStyleInfo name="Лист13-style" showFirstColumn="1" showLastColumn="1" showRowStripes="1" showColumnStripes="0"/>
</table>
</file>

<file path=xl/tables/table4.xml><?xml version="1.0" encoding="utf-8"?>
<table xmlns="http://schemas.openxmlformats.org/spreadsheetml/2006/main" id="3" name="Table_3" displayName="Table_3" ref="A2:P302">
  <autoFilter ref="A2:P302">
    <filterColumn colId="1">
      <filters>
        <filter val="Вакцина для профілактики кору, паротиту та краснухи"/>
      </filters>
    </filterColumn>
    <filterColumn colId="11">
      <filters>
        <filter val="0"/>
        <filter val="нема даних"/>
      </filters>
    </filterColumn>
  </autoFilter>
  <tableColumns count="16">
    <tableColumn id="1" name="Регіон"/>
    <tableColumn id="2" name="Міжнародна непатентована назва"/>
    <tableColumn id="3" name="Средньомісячне використання за період 2018-2020"/>
    <tableColumn id="4" name="Січень"/>
    <tableColumn id="5" name="Лютий"/>
    <tableColumn id="6" name="Березень"/>
    <tableColumn id="7" name="Квітень"/>
    <tableColumn id="8" name="Травень"/>
    <tableColumn id="9" name="Червень"/>
    <tableColumn id="10" name="Липень" dataDxfId="56">
      <calculatedColumnFormula>IFERROR(VLOOKUP('Середній показник використання'!$A3&amp;'Середній показник використання'!$B3,база_temp8!$A$2:$K$217,5,0),"нема даних")</calculatedColumnFormula>
    </tableColumn>
    <tableColumn id="11" name="Серпень" dataDxfId="55">
      <calculatedColumnFormula>IFERROR(VLOOKUP('Середній показник використання'!$A3&amp;'Середній показник використання'!$B3,база_temp9!$A$2:$K$217,4,0),"нема даних")</calculatedColumnFormula>
    </tableColumn>
    <tableColumn id="12" name="Вересень" dataDxfId="54">
      <calculatedColumnFormula>IFERROR(VLOOKUP('Середній показник використання'!$A3&amp;'Середній показник використання'!$B3,temp10[],4,0),"нема даних")</calculatedColumnFormula>
    </tableColumn>
    <tableColumn id="13" name="Жовтень"/>
    <tableColumn id="14" name="Листопад"/>
    <tableColumn id="15" name="Грудень"/>
    <tableColumn id="16" name="Средньомісячне використання в поточному році"/>
  </tableColumns>
  <tableStyleInfo name="Середній показник використання-style" showFirstColumn="1" showLastColumn="1" showRowStripes="1" showColumnStripes="0"/>
</table>
</file>

<file path=xl/tables/table5.xml><?xml version="1.0" encoding="utf-8"?>
<table xmlns="http://schemas.openxmlformats.org/spreadsheetml/2006/main" id="4" name="Table_4" displayName="Table_4" ref="A2:G21">
  <autoFilter ref="A2:G21"/>
  <tableColumns count="7">
    <tableColumn id="1" name="Серія"/>
    <tableColumn id="2" name="Міжнародна непатентована назва"/>
    <tableColumn id="3" name="Торгівельна назва"/>
    <tableColumn id="4" name="Виробник"/>
    <tableColumn id="5" name="Термін придатності"/>
    <tableColumn id="6" name="Розподілно до"/>
    <tableColumn id="7" name="Кількість доз"/>
  </tableColumns>
  <tableStyleInfo name="Залишки на національному складі-style" showFirstColumn="1" showLastColumn="1" showRowStripes="1" showColumnStripes="0"/>
</table>
</file>

<file path=xl/tables/table6.xml><?xml version="1.0" encoding="utf-8"?>
<table xmlns="http://schemas.openxmlformats.org/spreadsheetml/2006/main" id="5" name="Таблица3" displayName="Таблица3" ref="I1:J32">
  <tableColumns count="2">
    <tableColumn id="1" name="№ наказу"/>
    <tableColumn id="2" name="дата"/>
  </tableColumns>
  <tableStyleInfo name="КОДИ-style" showFirstColumn="1" showLastColumn="1" showRowStripes="1" showColumnStripes="0"/>
</table>
</file>

<file path=xl/tables/table7.xml><?xml version="1.0" encoding="utf-8"?>
<table xmlns="http://schemas.openxmlformats.org/spreadsheetml/2006/main" id="6" name="Таблица1" displayName="Таблица1" ref="A1:E203">
  <autoFilter ref="A1:E203"/>
  <tableColumns count="5">
    <tableColumn id="1" name="Серія" dataDxfId="53"/>
    <tableColumn id="2" name="Міжнародна непатентована назва" dataDxfId="52"/>
    <tableColumn id="3" name="Виробник" dataDxfId="51"/>
    <tableColumn id="4" name="Назва препарату" dataDxfId="50"/>
    <tableColumn id="5" name="Термін придатності" dataDxfId="49"/>
  </tableColumns>
  <tableStyleInfo name="КОДИ-style 2" showFirstColumn="1" showLastColumn="1" showRowStripes="1" showColumnStripes="0"/>
</table>
</file>

<file path=xl/tables/table8.xml><?xml version="1.0" encoding="utf-8"?>
<table xmlns="http://schemas.openxmlformats.org/spreadsheetml/2006/main" id="7" name="Таблица2" displayName="Таблица2" ref="G1:G4">
  <tableColumns count="1">
    <tableColumn id="1" name="Тип документу"/>
  </tableColumns>
  <tableStyleInfo name="КОДИ-style 3" showFirstColumn="1" showLastColumn="1" showRowStripes="1" showColumnStripes="0"/>
</table>
</file>

<file path=xl/tables/table9.xml><?xml version="1.0" encoding="utf-8"?>
<table xmlns="http://schemas.openxmlformats.org/spreadsheetml/2006/main" id="8" name="Table_8" displayName="Table_8" ref="L1:L27">
  <tableColumns count="1">
    <tableColumn id="1" name="Регіон"/>
  </tableColumns>
  <tableStyleInfo name="КОДИ-style 4" showFirstColumn="1" showLastColumn="1" showRowStripes="1" showColumnStripes="0"/>
</table>
</file>

<file path=xl/tables/table10.xml><?xml version="1.0" encoding="utf-8"?>
<table xmlns="http://schemas.openxmlformats.org/spreadsheetml/2006/main" id="14" name="_01_10_2021" displayName="_01_10_2021" ref="A1:N742" tableType="queryTable" totalsRowShown="0">
  <autoFilter ref="A1:N742"/>
  <tableColumns count="14">
    <tableColumn id="1" uniqueName="1" name="Пользовательская" queryTableFieldId="1" dataDxfId="48"/>
    <tableColumn id="2" uniqueName="2" name="Name" queryTableFieldId="2" dataDxfId="47"/>
    <tableColumn id="3" uniqueName="3" name="Серія" queryTableFieldId="3" dataDxfId="46"/>
    <tableColumn id="4" uniqueName="4" name="Міжнародна непатентована назва" queryTableFieldId="4" dataDxfId="45"/>
    <tableColumn id="5" uniqueName="5" name="Торгівельна назва" queryTableFieldId="5" dataDxfId="44"/>
    <tableColumn id="6" uniqueName="6" name="Виробник" queryTableFieldId="6" dataDxfId="43"/>
    <tableColumn id="7" uniqueName="7" name="Термін придатності" queryTableFieldId="7" dataDxfId="42"/>
    <tableColumn id="8" uniqueName="8" name="Тип документу про розподіл, передачу, перерозподіл тощо" queryTableFieldId="8" dataDxfId="41"/>
    <tableColumn id="9" uniqueName="9" name="Номер наказу МОЗ про розподіл (або іншого документу)" queryTableFieldId="9" dataDxfId="40"/>
    <tableColumn id="10" uniqueName="10" name="Дата наказу МОЗ про розподіл (або іншого документу)" queryTableFieldId="10" dataDxfId="39"/>
    <tableColumn id="11" uniqueName="11" name="Кількість доз однієї серії придатної до використання вакцини, що знаходиться в о" queryTableFieldId="11" dataDxfId="38"/>
    <tableColumn id="12" uniqueName="12" name="Кількість доз однієї серії  придатної до використання вакцини, що знаходиться на" queryTableFieldId="12" dataDxfId="37"/>
    <tableColumn id="13" uniqueName="13" name="Кількість доз вакцини, що не були використані у звітному місяці у звязку із закі" queryTableFieldId="13" dataDxfId="36"/>
    <tableColumn id="14" uniqueName="14" name="Загальна кількість вакцини в області, доз" queryTableFieldId="14" dataDxfId="35"/>
  </tableColumns>
  <tableStyleInfo name="TableStyleMedium7" showFirstColumn="0" showLastColumn="0" showRowStripes="1" showColumnStripes="0"/>
</table>
</file>

<file path=xl/tables/table11.xml><?xml version="1.0" encoding="utf-8"?>
<table xmlns="http://schemas.openxmlformats.org/spreadsheetml/2006/main" id="19" name="temp1__08" displayName="temp1__08" ref="A1:I217" tableType="queryTable" totalsRowShown="0">
  <autoFilter ref="A1:I217"/>
  <tableColumns count="9">
    <tableColumn id="10" uniqueName="10" name="Column1" queryTableFieldId="1" dataDxfId="34"/>
    <tableColumn id="11" uniqueName="11" name="Міжнародна непатентована назва" queryTableFieldId="2" dataDxfId="33"/>
    <tableColumn id="12" uniqueName="12" name="Кількість  зроблених  у звітному місяці щеплень" queryTableFieldId="3" dataDxfId="32"/>
    <tableColumn id="13" uniqueName="13" name="Використано доз за звітний місяць при проведенні щеплень" queryTableFieldId="4" dataDxfId="31"/>
    <tableColumn id="14" uniqueName="14" name="Залишок придатних до використання вакцин на початок звітного періоду, доз" queryTableFieldId="5" dataDxfId="30"/>
    <tableColumn id="15" uniqueName="15" name="Надійшло в регіон з національного рівня або інших регіонів протягом звітного міс" queryTableFieldId="6" dataDxfId="29"/>
    <tableColumn id="16" uniqueName="16" name="Передано до інших регіонів протягом звітного місяця, доз" queryTableFieldId="7" dataDxfId="28"/>
    <tableColumn id="17" uniqueName="17" name="Залишок на кінець звітнього періоду, доз" queryTableFieldId="8" dataDxfId="27"/>
    <tableColumn id="18" uniqueName="18" name="Розлив у звітному періоді, доз" queryTableFieldId="9" dataDxfId="26"/>
  </tableColumns>
  <tableStyleInfo name="TableStyleMedium7" showFirstColumn="0" showLastColumn="0" showRowStripes="1" showColumnStripes="0"/>
</table>
</file>

<file path=xl/tables/table12.xml><?xml version="1.0" encoding="utf-8"?>
<table xmlns="http://schemas.openxmlformats.org/spreadsheetml/2006/main" id="16" name="temp1" displayName="temp1" ref="A1:I219" tableType="queryTable" totalsRowShown="0">
  <autoFilter ref="A1:I219"/>
  <tableColumns count="9">
    <tableColumn id="10" uniqueName="10" name="Column1" queryTableFieldId="1" dataDxfId="25"/>
    <tableColumn id="11" uniqueName="11" name="Міжнародна непатентована назва" queryTableFieldId="2" dataDxfId="24"/>
    <tableColumn id="12" uniqueName="12" name="Кількість  зроблених  у звітному місяці щеплень" queryTableFieldId="3" dataDxfId="23"/>
    <tableColumn id="13" uniqueName="13" name="Використано доз за звітний місяць при проведенні щеплень" queryTableFieldId="4" dataDxfId="22"/>
    <tableColumn id="14" uniqueName="14" name="Залишок придатних до використання вакцин на початок звітного періоду, доз" queryTableFieldId="5" dataDxfId="21"/>
    <tableColumn id="15" uniqueName="15" name="Надійшло в регіон з національного рівня або інших регіонів протягом звітного міс" queryTableFieldId="6" dataDxfId="20"/>
    <tableColumn id="16" uniqueName="16" name="Передано до інших регіонів протягом звітного місяця, доз" queryTableFieldId="7" dataDxfId="19"/>
    <tableColumn id="17" uniqueName="17" name="Залишок на кінець звітнього періоду, доз" queryTableFieldId="8" dataDxfId="18"/>
    <tableColumn id="18" uniqueName="18" name="Розлив у звітному періоді, доз" queryTableFieldId="9" dataDxfId="17"/>
  </tableColumns>
  <tableStyleInfo name="TableStyleMedium7" showFirstColumn="0" showLastColumn="0" showRowStripes="1" showColumnStripes="0"/>
</table>
</file>

<file path=xl/tables/table13.xml><?xml version="1.0" encoding="utf-8"?>
<table xmlns="http://schemas.openxmlformats.org/spreadsheetml/2006/main" id="12" name="БАЗА_tutl" displayName="БАЗА_tutl" ref="A1:G25" tableType="queryTable" totalsRowShown="0">
  <autoFilter ref="A1:G25"/>
  <sortState ref="A2:G19">
    <sortCondition ref="A1:A19"/>
  </sortState>
  <tableColumns count="7">
    <tableColumn id="1" uniqueName="1" name="Регіон" queryTableFieldId="1" dataDxfId="16"/>
    <tableColumn id="2" uniqueName="2" name="Посада відповідальної особи" queryTableFieldId="2" dataDxfId="15"/>
    <tableColumn id="3" uniqueName="3" name="Призвище" queryTableFieldId="3" dataDxfId="14"/>
    <tableColumn id="4" uniqueName="4" name="Ім'я" queryTableFieldId="4" dataDxfId="13"/>
    <tableColumn id="5" uniqueName="5" name="По батькові" queryTableFieldId="5" dataDxfId="12"/>
    <tableColumn id="6" uniqueName="6" name="Телефон відповідальної особи" queryTableFieldId="6" dataDxfId="11"/>
    <tableColumn id="7" uniqueName="7" name="E- MAIL відповідальної особи" queryTableFieldId="7" dataDxfId="10"/>
  </tableColumns>
  <tableStyleInfo name="TableStyleMedium7" showFirstColumn="0" showLastColumn="0" showRowStripes="1" showColumnStripes="0"/>
</table>
</file>

<file path=xl/tables/table14.xml><?xml version="1.0" encoding="utf-8"?>
<table xmlns="http://schemas.openxmlformats.org/spreadsheetml/2006/main" id="11" name="temp10" displayName="temp10" ref="A1:J301" tableType="queryTable" totalsRowShown="0">
  <autoFilter ref="A1:J301"/>
  <tableColumns count="10">
    <tableColumn id="1" uniqueName="1" name="Column1" queryTableFieldId="1" dataDxfId="9"/>
    <tableColumn id="2" uniqueName="2" name="Міжнародна непатентована назва" queryTableFieldId="2" dataDxfId="8"/>
    <tableColumn id="3" uniqueName="3" name="Кількість  зроблених  у звітному місяці щеплень" queryTableFieldId="3" dataDxfId="7"/>
    <tableColumn id="4" uniqueName="4" name="Використано доз за звітний місяць при проведенні щеплень" queryTableFieldId="4" dataDxfId="6"/>
    <tableColumn id="5" uniqueName="5" name="Залишок придатних до використання вакцин на початок звітного періоду, доз" queryTableFieldId="5" dataDxfId="5"/>
    <tableColumn id="6" uniqueName="6" name="Надійшло в регіон з національного рівня або інших регіонів протягом звітного міс" queryTableFieldId="6" dataDxfId="4"/>
    <tableColumn id="7" uniqueName="7" name="Передано до інших регіонів протягом звітного місяця, доз" queryTableFieldId="7" dataDxfId="3"/>
    <tableColumn id="8" uniqueName="8" name="Залишок на кінець звітнього періоду, доз" queryTableFieldId="8" dataDxfId="2"/>
    <tableColumn id="9" uniqueName="9" name="Розлив у звітному періоді, доз" queryTableFieldId="9" dataDxfId="1"/>
    <tableColumn id="10" uniqueName="10" name="Показник втрат у звітному періоді" queryTableFieldId="10" dataDxfId="0"/>
  </tableColumns>
  <tableStyleInfo name="TableStyleMedium7" showFirstColumn="0" showLastColumn="0"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9.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table" Target="../tables/table4.xml"/><Relationship Id="rId1" Type="http://schemas.openxmlformats.org/officeDocument/2006/relationships/drawing" Target="../drawings/drawing1.xml"/></Relationships>
</file>

<file path=xl/worksheets/_rels/sheet10.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table" Target="../tables/table5.xml"/><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table" Target="../tables/table7.xml"/><Relationship Id="rId1" Type="http://schemas.openxmlformats.org/officeDocument/2006/relationships/table" Target="../tables/table6.xml"/><Relationship Id="rId4" Type="http://schemas.openxmlformats.org/officeDocument/2006/relationships/table" Target="../tables/table9.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4.xml"/></Relationships>
</file>

<file path=xl/worksheets/sheet1.xml><?xml version="1.0" encoding="utf-8"?>
<worksheet xmlns="http://schemas.openxmlformats.org/spreadsheetml/2006/main" xmlns:r="http://schemas.openxmlformats.org/officeDocument/2006/relationships">
  <sheetPr codeName="Лист1"/>
  <dimension ref="A1:Z1000"/>
  <sheetViews>
    <sheetView workbookViewId="0">
      <selection activeCell="B20" sqref="B20:V20"/>
    </sheetView>
  </sheetViews>
  <sheetFormatPr defaultColWidth="12.625" defaultRowHeight="15" customHeight="1"/>
  <cols>
    <col min="1" max="1" width="2.375" customWidth="1"/>
    <col min="2" max="22" width="8" customWidth="1"/>
    <col min="23" max="26" width="7.625" customWidth="1"/>
  </cols>
  <sheetData>
    <row r="1" spans="1:26" ht="14.25" customHeight="1">
      <c r="A1" s="1"/>
      <c r="B1" s="135" t="s">
        <v>0</v>
      </c>
      <c r="C1" s="136"/>
      <c r="D1" s="136"/>
      <c r="E1" s="136"/>
      <c r="F1" s="136"/>
      <c r="G1" s="136"/>
      <c r="H1" s="136"/>
      <c r="I1" s="136"/>
      <c r="J1" s="136"/>
      <c r="K1" s="136"/>
      <c r="L1" s="136"/>
      <c r="M1" s="136"/>
      <c r="N1" s="136"/>
      <c r="O1" s="136"/>
      <c r="P1" s="136"/>
      <c r="Q1" s="136"/>
      <c r="R1" s="136"/>
      <c r="S1" s="136"/>
      <c r="T1" s="136"/>
      <c r="U1" s="136"/>
      <c r="V1" s="137"/>
      <c r="W1" s="1"/>
      <c r="X1" s="1"/>
      <c r="Y1" s="1"/>
      <c r="Z1" s="1"/>
    </row>
    <row r="2" spans="1:26" ht="14.25" customHeight="1">
      <c r="A2" s="2"/>
      <c r="B2" s="3" t="s">
        <v>1</v>
      </c>
      <c r="C2" s="1"/>
      <c r="D2" s="1"/>
      <c r="E2" s="2"/>
      <c r="F2" s="2"/>
      <c r="G2" s="2"/>
      <c r="H2" s="2"/>
      <c r="I2" s="2"/>
      <c r="J2" s="2"/>
      <c r="K2" s="2"/>
      <c r="L2" s="2"/>
      <c r="M2" s="2"/>
      <c r="N2" s="2"/>
      <c r="O2" s="2"/>
      <c r="P2" s="2"/>
      <c r="Q2" s="2"/>
      <c r="R2" s="2"/>
      <c r="S2" s="2"/>
      <c r="T2" s="2"/>
      <c r="U2" s="2"/>
      <c r="V2" s="2"/>
      <c r="W2" s="1"/>
      <c r="X2" s="1"/>
      <c r="Y2" s="1"/>
      <c r="Z2" s="1"/>
    </row>
    <row r="3" spans="1:26" ht="14.25" customHeight="1">
      <c r="A3" s="4">
        <v>1</v>
      </c>
      <c r="B3" s="134" t="s">
        <v>2</v>
      </c>
      <c r="C3" s="127"/>
      <c r="D3" s="127"/>
      <c r="E3" s="127"/>
      <c r="F3" s="127"/>
      <c r="G3" s="127"/>
      <c r="H3" s="127"/>
      <c r="I3" s="127"/>
      <c r="J3" s="127"/>
      <c r="K3" s="127"/>
      <c r="L3" s="127"/>
      <c r="M3" s="127"/>
      <c r="N3" s="127"/>
      <c r="O3" s="127"/>
      <c r="P3" s="127"/>
      <c r="Q3" s="127"/>
      <c r="R3" s="127"/>
      <c r="S3" s="127"/>
      <c r="T3" s="127"/>
      <c r="U3" s="127"/>
      <c r="V3" s="128"/>
      <c r="W3" s="1"/>
      <c r="X3" s="1"/>
      <c r="Y3" s="1"/>
      <c r="Z3" s="1"/>
    </row>
    <row r="4" spans="1:26" ht="14.25" customHeight="1">
      <c r="A4" s="4">
        <v>2</v>
      </c>
      <c r="B4" s="134" t="s">
        <v>3</v>
      </c>
      <c r="C4" s="127"/>
      <c r="D4" s="127"/>
      <c r="E4" s="127"/>
      <c r="F4" s="127"/>
      <c r="G4" s="127"/>
      <c r="H4" s="127"/>
      <c r="I4" s="127"/>
      <c r="J4" s="127"/>
      <c r="K4" s="127"/>
      <c r="L4" s="127"/>
      <c r="M4" s="127"/>
      <c r="N4" s="127"/>
      <c r="O4" s="127"/>
      <c r="P4" s="127"/>
      <c r="Q4" s="127"/>
      <c r="R4" s="127"/>
      <c r="S4" s="127"/>
      <c r="T4" s="127"/>
      <c r="U4" s="127"/>
      <c r="V4" s="128"/>
      <c r="W4" s="1"/>
      <c r="X4" s="1"/>
      <c r="Y4" s="1"/>
      <c r="Z4" s="1"/>
    </row>
    <row r="5" spans="1:26" ht="14.25" customHeight="1">
      <c r="A5" s="4">
        <v>3</v>
      </c>
      <c r="B5" s="134" t="s">
        <v>4</v>
      </c>
      <c r="C5" s="127"/>
      <c r="D5" s="127"/>
      <c r="E5" s="127"/>
      <c r="F5" s="127"/>
      <c r="G5" s="127"/>
      <c r="H5" s="127"/>
      <c r="I5" s="127"/>
      <c r="J5" s="127"/>
      <c r="K5" s="127"/>
      <c r="L5" s="127"/>
      <c r="M5" s="127"/>
      <c r="N5" s="127"/>
      <c r="O5" s="127"/>
      <c r="P5" s="127"/>
      <c r="Q5" s="127"/>
      <c r="R5" s="127"/>
      <c r="S5" s="127"/>
      <c r="T5" s="127"/>
      <c r="U5" s="127"/>
      <c r="V5" s="128"/>
      <c r="W5" s="1"/>
      <c r="X5" s="1"/>
      <c r="Y5" s="1"/>
      <c r="Z5" s="1"/>
    </row>
    <row r="6" spans="1:26" ht="14.25" customHeight="1">
      <c r="A6" s="4">
        <v>5</v>
      </c>
      <c r="B6" s="134" t="s">
        <v>5</v>
      </c>
      <c r="C6" s="127"/>
      <c r="D6" s="127"/>
      <c r="E6" s="127"/>
      <c r="F6" s="127"/>
      <c r="G6" s="127"/>
      <c r="H6" s="127"/>
      <c r="I6" s="127"/>
      <c r="J6" s="127"/>
      <c r="K6" s="127"/>
      <c r="L6" s="127"/>
      <c r="M6" s="127"/>
      <c r="N6" s="127"/>
      <c r="O6" s="127"/>
      <c r="P6" s="127"/>
      <c r="Q6" s="127"/>
      <c r="R6" s="127"/>
      <c r="S6" s="127"/>
      <c r="T6" s="127"/>
      <c r="U6" s="127"/>
      <c r="V6" s="128"/>
      <c r="W6" s="1"/>
      <c r="X6" s="1"/>
      <c r="Y6" s="1"/>
      <c r="Z6" s="1"/>
    </row>
    <row r="7" spans="1:26" ht="14.25" customHeight="1">
      <c r="A7" s="4">
        <v>6</v>
      </c>
      <c r="B7" s="134" t="s">
        <v>6</v>
      </c>
      <c r="C7" s="127"/>
      <c r="D7" s="127"/>
      <c r="E7" s="127"/>
      <c r="F7" s="127"/>
      <c r="G7" s="127"/>
      <c r="H7" s="127"/>
      <c r="I7" s="127"/>
      <c r="J7" s="127"/>
      <c r="K7" s="127"/>
      <c r="L7" s="127"/>
      <c r="M7" s="127"/>
      <c r="N7" s="127"/>
      <c r="O7" s="127"/>
      <c r="P7" s="127"/>
      <c r="Q7" s="127"/>
      <c r="R7" s="127"/>
      <c r="S7" s="127"/>
      <c r="T7" s="127"/>
      <c r="U7" s="127"/>
      <c r="V7" s="128"/>
      <c r="W7" s="1"/>
      <c r="X7" s="1"/>
      <c r="Y7" s="1"/>
      <c r="Z7" s="1"/>
    </row>
    <row r="8" spans="1:26" ht="14.25" customHeight="1">
      <c r="A8" s="4">
        <v>7</v>
      </c>
      <c r="B8" s="134" t="s">
        <v>2446</v>
      </c>
      <c r="C8" s="127"/>
      <c r="D8" s="127"/>
      <c r="E8" s="127"/>
      <c r="F8" s="127"/>
      <c r="G8" s="127"/>
      <c r="H8" s="127"/>
      <c r="I8" s="127"/>
      <c r="J8" s="127"/>
      <c r="K8" s="127"/>
      <c r="L8" s="127"/>
      <c r="M8" s="127"/>
      <c r="N8" s="127"/>
      <c r="O8" s="127"/>
      <c r="P8" s="127"/>
      <c r="Q8" s="127"/>
      <c r="R8" s="127"/>
      <c r="S8" s="127"/>
      <c r="T8" s="127"/>
      <c r="U8" s="127"/>
      <c r="V8" s="128"/>
      <c r="W8" s="1"/>
      <c r="X8" s="1"/>
      <c r="Y8" s="1"/>
      <c r="Z8" s="1"/>
    </row>
    <row r="9" spans="1:26" ht="14.25" customHeight="1">
      <c r="A9" s="4"/>
      <c r="B9" s="134" t="s">
        <v>7</v>
      </c>
      <c r="C9" s="127"/>
      <c r="D9" s="127"/>
      <c r="E9" s="127"/>
      <c r="F9" s="127"/>
      <c r="G9" s="127"/>
      <c r="H9" s="127"/>
      <c r="I9" s="127"/>
      <c r="J9" s="127"/>
      <c r="K9" s="127"/>
      <c r="L9" s="127"/>
      <c r="M9" s="127"/>
      <c r="N9" s="127"/>
      <c r="O9" s="127"/>
      <c r="P9" s="127"/>
      <c r="Q9" s="127"/>
      <c r="R9" s="127"/>
      <c r="S9" s="127"/>
      <c r="T9" s="127"/>
      <c r="U9" s="127"/>
      <c r="V9" s="128"/>
      <c r="W9" s="1"/>
      <c r="X9" s="1"/>
      <c r="Y9" s="1"/>
      <c r="Z9" s="1"/>
    </row>
    <row r="10" spans="1:26" ht="14.25" customHeight="1">
      <c r="A10" s="4"/>
      <c r="B10" s="5"/>
      <c r="C10" s="5"/>
      <c r="D10" s="5"/>
      <c r="E10" s="5"/>
      <c r="F10" s="5"/>
      <c r="G10" s="5"/>
      <c r="H10" s="5"/>
      <c r="I10" s="5"/>
      <c r="J10" s="5"/>
      <c r="K10" s="5"/>
      <c r="L10" s="5"/>
      <c r="M10" s="5"/>
      <c r="N10" s="5"/>
      <c r="O10" s="5"/>
      <c r="P10" s="5"/>
      <c r="Q10" s="5"/>
      <c r="R10" s="5"/>
      <c r="S10" s="5"/>
      <c r="T10" s="5"/>
      <c r="U10" s="5"/>
      <c r="V10" s="5"/>
      <c r="W10" s="1"/>
      <c r="X10" s="1"/>
      <c r="Y10" s="1"/>
      <c r="Z10" s="1"/>
    </row>
    <row r="11" spans="1:26" ht="14.25" customHeight="1">
      <c r="A11" s="4"/>
      <c r="B11" s="5"/>
      <c r="C11" s="5"/>
      <c r="D11" s="5"/>
      <c r="E11" s="5"/>
      <c r="F11" s="5"/>
      <c r="G11" s="5"/>
      <c r="H11" s="5"/>
      <c r="I11" s="5"/>
      <c r="J11" s="5"/>
      <c r="K11" s="5"/>
      <c r="L11" s="5"/>
      <c r="M11" s="5"/>
      <c r="N11" s="5"/>
      <c r="O11" s="5"/>
      <c r="P11" s="5"/>
      <c r="Q11" s="5"/>
      <c r="R11" s="5"/>
      <c r="S11" s="5"/>
      <c r="T11" s="5"/>
      <c r="U11" s="5"/>
      <c r="V11" s="5"/>
      <c r="W11" s="1"/>
      <c r="X11" s="1"/>
      <c r="Y11" s="1"/>
      <c r="Z11" s="1"/>
    </row>
    <row r="12" spans="1:26" ht="14.25" customHeight="1">
      <c r="A12" s="4"/>
      <c r="B12" s="6" t="s">
        <v>8</v>
      </c>
      <c r="C12" s="5"/>
      <c r="D12" s="5"/>
      <c r="E12" s="5"/>
      <c r="F12" s="5"/>
      <c r="G12" s="5"/>
      <c r="H12" s="5"/>
      <c r="I12" s="5"/>
      <c r="J12" s="5"/>
      <c r="K12" s="5"/>
      <c r="L12" s="5"/>
      <c r="M12" s="5"/>
      <c r="N12" s="5"/>
      <c r="O12" s="5"/>
      <c r="P12" s="5"/>
      <c r="Q12" s="5"/>
      <c r="R12" s="5"/>
      <c r="S12" s="5"/>
      <c r="T12" s="5"/>
      <c r="U12" s="5"/>
      <c r="V12" s="5"/>
      <c r="W12" s="1"/>
      <c r="X12" s="1"/>
      <c r="Y12" s="1"/>
      <c r="Z12" s="1"/>
    </row>
    <row r="13" spans="1:26" ht="24.75" customHeight="1">
      <c r="A13" s="4">
        <v>1</v>
      </c>
      <c r="B13" s="133" t="s">
        <v>9</v>
      </c>
      <c r="C13" s="127"/>
      <c r="D13" s="127"/>
      <c r="E13" s="127"/>
      <c r="F13" s="127"/>
      <c r="G13" s="127"/>
      <c r="H13" s="127"/>
      <c r="I13" s="127"/>
      <c r="J13" s="127"/>
      <c r="K13" s="127"/>
      <c r="L13" s="127"/>
      <c r="M13" s="127"/>
      <c r="N13" s="127"/>
      <c r="O13" s="127"/>
      <c r="P13" s="127"/>
      <c r="Q13" s="127"/>
      <c r="R13" s="127"/>
      <c r="S13" s="127"/>
      <c r="T13" s="127"/>
      <c r="U13" s="127"/>
      <c r="V13" s="128"/>
      <c r="W13" s="1"/>
      <c r="X13" s="1"/>
      <c r="Y13" s="1"/>
      <c r="Z13" s="1"/>
    </row>
    <row r="14" spans="1:26" ht="24.75" customHeight="1">
      <c r="A14" s="4">
        <v>2</v>
      </c>
      <c r="B14" s="133" t="s">
        <v>10</v>
      </c>
      <c r="C14" s="127"/>
      <c r="D14" s="127"/>
      <c r="E14" s="127"/>
      <c r="F14" s="127"/>
      <c r="G14" s="127"/>
      <c r="H14" s="127"/>
      <c r="I14" s="127"/>
      <c r="J14" s="127"/>
      <c r="K14" s="127"/>
      <c r="L14" s="127"/>
      <c r="M14" s="127"/>
      <c r="N14" s="127"/>
      <c r="O14" s="127"/>
      <c r="P14" s="127"/>
      <c r="Q14" s="127"/>
      <c r="R14" s="127"/>
      <c r="S14" s="127"/>
      <c r="T14" s="127"/>
      <c r="U14" s="127"/>
      <c r="V14" s="128"/>
      <c r="W14" s="1"/>
      <c r="X14" s="1"/>
      <c r="Y14" s="1"/>
      <c r="Z14" s="1"/>
    </row>
    <row r="15" spans="1:26" ht="24.75" customHeight="1">
      <c r="A15" s="4">
        <v>3</v>
      </c>
      <c r="B15" s="133" t="s">
        <v>11</v>
      </c>
      <c r="C15" s="127"/>
      <c r="D15" s="127"/>
      <c r="E15" s="127"/>
      <c r="F15" s="127"/>
      <c r="G15" s="127"/>
      <c r="H15" s="127"/>
      <c r="I15" s="127"/>
      <c r="J15" s="127"/>
      <c r="K15" s="127"/>
      <c r="L15" s="127"/>
      <c r="M15" s="127"/>
      <c r="N15" s="127"/>
      <c r="O15" s="127"/>
      <c r="P15" s="127"/>
      <c r="Q15" s="127"/>
      <c r="R15" s="127"/>
      <c r="S15" s="127"/>
      <c r="T15" s="127"/>
      <c r="U15" s="127"/>
      <c r="V15" s="128"/>
      <c r="W15" s="1"/>
      <c r="X15" s="1"/>
      <c r="Y15" s="1"/>
      <c r="Z15" s="1"/>
    </row>
    <row r="16" spans="1:26" ht="24.75" customHeight="1">
      <c r="A16" s="4">
        <v>4</v>
      </c>
      <c r="B16" s="133" t="s">
        <v>12</v>
      </c>
      <c r="C16" s="127"/>
      <c r="D16" s="127"/>
      <c r="E16" s="127"/>
      <c r="F16" s="127"/>
      <c r="G16" s="127"/>
      <c r="H16" s="127"/>
      <c r="I16" s="127"/>
      <c r="J16" s="127"/>
      <c r="K16" s="127"/>
      <c r="L16" s="127"/>
      <c r="M16" s="127"/>
      <c r="N16" s="127"/>
      <c r="O16" s="127"/>
      <c r="P16" s="127"/>
      <c r="Q16" s="127"/>
      <c r="R16" s="127"/>
      <c r="S16" s="127"/>
      <c r="T16" s="127"/>
      <c r="U16" s="127"/>
      <c r="V16" s="128"/>
      <c r="W16" s="1"/>
      <c r="X16" s="1"/>
      <c r="Y16" s="1"/>
      <c r="Z16" s="1"/>
    </row>
    <row r="17" spans="1:26" ht="26.25" customHeight="1">
      <c r="A17" s="4"/>
      <c r="B17" s="2"/>
      <c r="C17" s="2"/>
      <c r="D17" s="2"/>
      <c r="E17" s="2"/>
      <c r="F17" s="2"/>
      <c r="G17" s="2"/>
      <c r="H17" s="2"/>
      <c r="I17" s="2"/>
      <c r="J17" s="2"/>
      <c r="K17" s="2"/>
      <c r="L17" s="2"/>
      <c r="M17" s="2"/>
      <c r="N17" s="2"/>
      <c r="O17" s="2"/>
      <c r="P17" s="2"/>
      <c r="Q17" s="2"/>
      <c r="R17" s="2"/>
      <c r="S17" s="2"/>
      <c r="T17" s="2"/>
      <c r="U17" s="2"/>
      <c r="V17" s="2"/>
      <c r="W17" s="1"/>
      <c r="X17" s="1"/>
      <c r="Y17" s="1"/>
      <c r="Z17" s="1"/>
    </row>
    <row r="18" spans="1:26" ht="14.25" customHeight="1">
      <c r="A18" s="4"/>
      <c r="B18" s="6" t="s">
        <v>13</v>
      </c>
      <c r="C18" s="2"/>
      <c r="D18" s="2"/>
      <c r="E18" s="2"/>
      <c r="F18" s="2"/>
      <c r="G18" s="2"/>
      <c r="H18" s="2"/>
      <c r="I18" s="2"/>
      <c r="J18" s="2"/>
      <c r="K18" s="2"/>
      <c r="L18" s="2"/>
      <c r="M18" s="2"/>
      <c r="N18" s="2"/>
      <c r="O18" s="2"/>
      <c r="P18" s="2"/>
      <c r="Q18" s="2"/>
      <c r="R18" s="2"/>
      <c r="S18" s="2"/>
      <c r="T18" s="2"/>
      <c r="U18" s="2"/>
      <c r="V18" s="2"/>
      <c r="W18" s="1"/>
      <c r="X18" s="1"/>
      <c r="Y18" s="1"/>
      <c r="Z18" s="1"/>
    </row>
    <row r="19" spans="1:26" ht="35.25" customHeight="1">
      <c r="A19" s="4">
        <v>1</v>
      </c>
      <c r="B19" s="133" t="s">
        <v>14</v>
      </c>
      <c r="C19" s="127"/>
      <c r="D19" s="127"/>
      <c r="E19" s="127"/>
      <c r="F19" s="127"/>
      <c r="G19" s="127"/>
      <c r="H19" s="127"/>
      <c r="I19" s="127"/>
      <c r="J19" s="127"/>
      <c r="K19" s="127"/>
      <c r="L19" s="127"/>
      <c r="M19" s="127"/>
      <c r="N19" s="127"/>
      <c r="O19" s="127"/>
      <c r="P19" s="127"/>
      <c r="Q19" s="127"/>
      <c r="R19" s="127"/>
      <c r="S19" s="127"/>
      <c r="T19" s="127"/>
      <c r="U19" s="127"/>
      <c r="V19" s="128"/>
      <c r="W19" s="1"/>
      <c r="X19" s="1"/>
      <c r="Y19" s="1"/>
      <c r="Z19" s="1"/>
    </row>
    <row r="20" spans="1:26" ht="35.25" customHeight="1">
      <c r="A20" s="4">
        <v>2</v>
      </c>
      <c r="B20" s="132" t="s">
        <v>15</v>
      </c>
      <c r="C20" s="127"/>
      <c r="D20" s="127"/>
      <c r="E20" s="127"/>
      <c r="F20" s="127"/>
      <c r="G20" s="127"/>
      <c r="H20" s="127"/>
      <c r="I20" s="127"/>
      <c r="J20" s="127"/>
      <c r="K20" s="127"/>
      <c r="L20" s="127"/>
      <c r="M20" s="127"/>
      <c r="N20" s="127"/>
      <c r="O20" s="127"/>
      <c r="P20" s="127"/>
      <c r="Q20" s="127"/>
      <c r="R20" s="127"/>
      <c r="S20" s="127"/>
      <c r="T20" s="127"/>
      <c r="U20" s="127"/>
      <c r="V20" s="128"/>
      <c r="W20" s="1"/>
      <c r="X20" s="1"/>
      <c r="Y20" s="1"/>
      <c r="Z20" s="1"/>
    </row>
    <row r="21" spans="1:26" ht="35.25" customHeight="1">
      <c r="A21" s="4">
        <v>3</v>
      </c>
      <c r="B21" s="133" t="s">
        <v>16</v>
      </c>
      <c r="C21" s="127"/>
      <c r="D21" s="127"/>
      <c r="E21" s="127"/>
      <c r="F21" s="127"/>
      <c r="G21" s="127"/>
      <c r="H21" s="127"/>
      <c r="I21" s="127"/>
      <c r="J21" s="127"/>
      <c r="K21" s="127"/>
      <c r="L21" s="127"/>
      <c r="M21" s="127"/>
      <c r="N21" s="127"/>
      <c r="O21" s="127"/>
      <c r="P21" s="127"/>
      <c r="Q21" s="127"/>
      <c r="R21" s="127"/>
      <c r="S21" s="127"/>
      <c r="T21" s="127"/>
      <c r="U21" s="127"/>
      <c r="V21" s="128"/>
      <c r="W21" s="1"/>
      <c r="X21" s="1"/>
      <c r="Y21" s="1"/>
      <c r="Z21" s="1"/>
    </row>
    <row r="22" spans="1:26" ht="35.25" customHeight="1">
      <c r="A22" s="4">
        <v>4</v>
      </c>
      <c r="B22" s="132" t="s">
        <v>17</v>
      </c>
      <c r="C22" s="127"/>
      <c r="D22" s="127"/>
      <c r="E22" s="127"/>
      <c r="F22" s="127"/>
      <c r="G22" s="127"/>
      <c r="H22" s="127"/>
      <c r="I22" s="127"/>
      <c r="J22" s="127"/>
      <c r="K22" s="127"/>
      <c r="L22" s="127"/>
      <c r="M22" s="127"/>
      <c r="N22" s="127"/>
      <c r="O22" s="127"/>
      <c r="P22" s="127"/>
      <c r="Q22" s="127"/>
      <c r="R22" s="127"/>
      <c r="S22" s="127"/>
      <c r="T22" s="127"/>
      <c r="U22" s="127"/>
      <c r="V22" s="128"/>
      <c r="W22" s="1"/>
      <c r="X22" s="1"/>
      <c r="Y22" s="1"/>
      <c r="Z22" s="1"/>
    </row>
    <row r="23" spans="1:26" ht="35.25" customHeight="1">
      <c r="A23" s="4">
        <v>5</v>
      </c>
      <c r="B23" s="132" t="s">
        <v>18</v>
      </c>
      <c r="C23" s="127"/>
      <c r="D23" s="127"/>
      <c r="E23" s="127"/>
      <c r="F23" s="127"/>
      <c r="G23" s="127"/>
      <c r="H23" s="127"/>
      <c r="I23" s="127"/>
      <c r="J23" s="127"/>
      <c r="K23" s="127"/>
      <c r="L23" s="127"/>
      <c r="M23" s="127"/>
      <c r="N23" s="127"/>
      <c r="O23" s="127"/>
      <c r="P23" s="127"/>
      <c r="Q23" s="127"/>
      <c r="R23" s="127"/>
      <c r="S23" s="127"/>
      <c r="T23" s="127"/>
      <c r="U23" s="127"/>
      <c r="V23" s="128"/>
      <c r="W23" s="1"/>
      <c r="X23" s="1"/>
      <c r="Y23" s="1"/>
      <c r="Z23" s="1"/>
    </row>
    <row r="24" spans="1:26" ht="35.25" customHeight="1">
      <c r="A24" s="4">
        <v>6</v>
      </c>
      <c r="B24" s="132" t="s">
        <v>19</v>
      </c>
      <c r="C24" s="127"/>
      <c r="D24" s="127"/>
      <c r="E24" s="127"/>
      <c r="F24" s="127"/>
      <c r="G24" s="127"/>
      <c r="H24" s="127"/>
      <c r="I24" s="127"/>
      <c r="J24" s="127"/>
      <c r="K24" s="127"/>
      <c r="L24" s="127"/>
      <c r="M24" s="127"/>
      <c r="N24" s="127"/>
      <c r="O24" s="127"/>
      <c r="P24" s="127"/>
      <c r="Q24" s="127"/>
      <c r="R24" s="127"/>
      <c r="S24" s="127"/>
      <c r="T24" s="127"/>
      <c r="U24" s="127"/>
      <c r="V24" s="128"/>
      <c r="W24" s="1"/>
      <c r="X24" s="1"/>
      <c r="Y24" s="1"/>
      <c r="Z24" s="1"/>
    </row>
    <row r="25" spans="1:26" ht="35.25" customHeight="1">
      <c r="A25" s="4">
        <v>7</v>
      </c>
      <c r="B25" s="132" t="s">
        <v>20</v>
      </c>
      <c r="C25" s="127"/>
      <c r="D25" s="127"/>
      <c r="E25" s="127"/>
      <c r="F25" s="127"/>
      <c r="G25" s="127"/>
      <c r="H25" s="127"/>
      <c r="I25" s="127"/>
      <c r="J25" s="127"/>
      <c r="K25" s="127"/>
      <c r="L25" s="127"/>
      <c r="M25" s="127"/>
      <c r="N25" s="127"/>
      <c r="O25" s="127"/>
      <c r="P25" s="127"/>
      <c r="Q25" s="127"/>
      <c r="R25" s="127"/>
      <c r="S25" s="127"/>
      <c r="T25" s="127"/>
      <c r="U25" s="127"/>
      <c r="V25" s="128"/>
      <c r="W25" s="1"/>
      <c r="X25" s="1"/>
      <c r="Y25" s="1"/>
      <c r="Z25" s="1"/>
    </row>
    <row r="26" spans="1:26" ht="35.25" customHeight="1">
      <c r="A26" s="4">
        <v>8</v>
      </c>
      <c r="B26" s="132" t="s">
        <v>21</v>
      </c>
      <c r="C26" s="127"/>
      <c r="D26" s="127"/>
      <c r="E26" s="127"/>
      <c r="F26" s="127"/>
      <c r="G26" s="127"/>
      <c r="H26" s="127"/>
      <c r="I26" s="127"/>
      <c r="J26" s="127"/>
      <c r="K26" s="127"/>
      <c r="L26" s="127"/>
      <c r="M26" s="127"/>
      <c r="N26" s="127"/>
      <c r="O26" s="127"/>
      <c r="P26" s="127"/>
      <c r="Q26" s="127"/>
      <c r="R26" s="127"/>
      <c r="S26" s="127"/>
      <c r="T26" s="127"/>
      <c r="U26" s="127"/>
      <c r="V26" s="128"/>
      <c r="W26" s="1"/>
      <c r="X26" s="1"/>
      <c r="Y26" s="1"/>
      <c r="Z26" s="1"/>
    </row>
    <row r="27" spans="1:26" ht="14.25" customHeight="1">
      <c r="A27" s="2"/>
      <c r="B27" s="2"/>
      <c r="C27" s="2"/>
      <c r="D27" s="2"/>
      <c r="E27" s="2"/>
      <c r="F27" s="2"/>
      <c r="G27" s="2"/>
      <c r="H27" s="2"/>
      <c r="I27" s="2"/>
      <c r="J27" s="2"/>
      <c r="K27" s="2"/>
      <c r="L27" s="2"/>
      <c r="M27" s="2"/>
      <c r="N27" s="2"/>
      <c r="O27" s="2"/>
      <c r="P27" s="2"/>
      <c r="Q27" s="2"/>
      <c r="R27" s="2"/>
      <c r="S27" s="2"/>
      <c r="T27" s="2"/>
      <c r="U27" s="2"/>
      <c r="V27" s="2"/>
      <c r="W27" s="1"/>
      <c r="X27" s="1"/>
      <c r="Y27" s="1"/>
      <c r="Z27" s="1"/>
    </row>
    <row r="28" spans="1:26" ht="14.25" customHeight="1">
      <c r="A28" s="4"/>
      <c r="B28" s="7" t="s">
        <v>22</v>
      </c>
      <c r="C28" s="2"/>
      <c r="D28" s="2"/>
      <c r="E28" s="2"/>
      <c r="F28" s="2"/>
      <c r="G28" s="2"/>
      <c r="H28" s="2"/>
      <c r="I28" s="2"/>
      <c r="J28" s="2"/>
      <c r="K28" s="2"/>
      <c r="L28" s="2"/>
      <c r="M28" s="2"/>
      <c r="N28" s="2"/>
      <c r="O28" s="2"/>
      <c r="P28" s="2"/>
      <c r="Q28" s="2"/>
      <c r="R28" s="2"/>
      <c r="S28" s="2"/>
      <c r="T28" s="2"/>
      <c r="U28" s="2"/>
      <c r="V28" s="2"/>
      <c r="W28" s="1"/>
      <c r="X28" s="1"/>
      <c r="Y28" s="1"/>
      <c r="Z28" s="1"/>
    </row>
    <row r="29" spans="1:26" ht="32.25" customHeight="1">
      <c r="A29" s="4">
        <v>1</v>
      </c>
      <c r="B29" s="126" t="s">
        <v>23</v>
      </c>
      <c r="C29" s="127"/>
      <c r="D29" s="127"/>
      <c r="E29" s="127"/>
      <c r="F29" s="127"/>
      <c r="G29" s="127"/>
      <c r="H29" s="127"/>
      <c r="I29" s="127"/>
      <c r="J29" s="127"/>
      <c r="K29" s="127"/>
      <c r="L29" s="127"/>
      <c r="M29" s="127"/>
      <c r="N29" s="127"/>
      <c r="O29" s="127"/>
      <c r="P29" s="127"/>
      <c r="Q29" s="127"/>
      <c r="R29" s="127"/>
      <c r="S29" s="127"/>
      <c r="T29" s="127"/>
      <c r="U29" s="127"/>
      <c r="V29" s="128"/>
      <c r="W29" s="1"/>
      <c r="X29" s="1"/>
      <c r="Y29" s="1"/>
      <c r="Z29" s="1"/>
    </row>
    <row r="30" spans="1:26" ht="32.25" customHeight="1">
      <c r="A30" s="4">
        <v>2</v>
      </c>
      <c r="B30" s="126" t="s">
        <v>24</v>
      </c>
      <c r="C30" s="127"/>
      <c r="D30" s="127"/>
      <c r="E30" s="127"/>
      <c r="F30" s="127"/>
      <c r="G30" s="127"/>
      <c r="H30" s="127"/>
      <c r="I30" s="127"/>
      <c r="J30" s="127"/>
      <c r="K30" s="127"/>
      <c r="L30" s="127"/>
      <c r="M30" s="127"/>
      <c r="N30" s="127"/>
      <c r="O30" s="127"/>
      <c r="P30" s="127"/>
      <c r="Q30" s="127"/>
      <c r="R30" s="127"/>
      <c r="S30" s="127"/>
      <c r="T30" s="127"/>
      <c r="U30" s="127"/>
      <c r="V30" s="128"/>
      <c r="W30" s="1"/>
      <c r="X30" s="1"/>
      <c r="Y30" s="1"/>
      <c r="Z30" s="1"/>
    </row>
    <row r="31" spans="1:26" ht="32.25" customHeight="1">
      <c r="A31" s="4">
        <v>3</v>
      </c>
      <c r="B31" s="126" t="s">
        <v>25</v>
      </c>
      <c r="C31" s="127"/>
      <c r="D31" s="127"/>
      <c r="E31" s="127"/>
      <c r="F31" s="127"/>
      <c r="G31" s="127"/>
      <c r="H31" s="127"/>
      <c r="I31" s="127"/>
      <c r="J31" s="127"/>
      <c r="K31" s="127"/>
      <c r="L31" s="127"/>
      <c r="M31" s="127"/>
      <c r="N31" s="127"/>
      <c r="O31" s="127"/>
      <c r="P31" s="127"/>
      <c r="Q31" s="127"/>
      <c r="R31" s="127"/>
      <c r="S31" s="127"/>
      <c r="T31" s="127"/>
      <c r="U31" s="127"/>
      <c r="V31" s="128"/>
      <c r="W31" s="1"/>
      <c r="X31" s="1"/>
      <c r="Y31" s="1"/>
      <c r="Z31" s="1"/>
    </row>
    <row r="32" spans="1:26" ht="32.25" customHeight="1">
      <c r="A32" s="4">
        <v>4</v>
      </c>
      <c r="B32" s="126" t="s">
        <v>26</v>
      </c>
      <c r="C32" s="127"/>
      <c r="D32" s="127"/>
      <c r="E32" s="127"/>
      <c r="F32" s="127"/>
      <c r="G32" s="127"/>
      <c r="H32" s="127"/>
      <c r="I32" s="127"/>
      <c r="J32" s="127"/>
      <c r="K32" s="127"/>
      <c r="L32" s="127"/>
      <c r="M32" s="127"/>
      <c r="N32" s="127"/>
      <c r="O32" s="127"/>
      <c r="P32" s="127"/>
      <c r="Q32" s="127"/>
      <c r="R32" s="127"/>
      <c r="S32" s="127"/>
      <c r="T32" s="127"/>
      <c r="U32" s="127"/>
      <c r="V32" s="128"/>
      <c r="W32" s="1"/>
      <c r="X32" s="1"/>
      <c r="Y32" s="1"/>
      <c r="Z32" s="1"/>
    </row>
    <row r="33" spans="1:26" ht="32.25" customHeight="1">
      <c r="A33" s="4">
        <v>5</v>
      </c>
      <c r="B33" s="126" t="s">
        <v>27</v>
      </c>
      <c r="C33" s="127"/>
      <c r="D33" s="127"/>
      <c r="E33" s="127"/>
      <c r="F33" s="127"/>
      <c r="G33" s="127"/>
      <c r="H33" s="127"/>
      <c r="I33" s="127"/>
      <c r="J33" s="127"/>
      <c r="K33" s="127"/>
      <c r="L33" s="127"/>
      <c r="M33" s="127"/>
      <c r="N33" s="127"/>
      <c r="O33" s="127"/>
      <c r="P33" s="127"/>
      <c r="Q33" s="127"/>
      <c r="R33" s="127"/>
      <c r="S33" s="127"/>
      <c r="T33" s="127"/>
      <c r="U33" s="127"/>
      <c r="V33" s="128"/>
      <c r="W33" s="1"/>
      <c r="X33" s="1"/>
      <c r="Y33" s="1"/>
      <c r="Z33" s="1"/>
    </row>
    <row r="34" spans="1:26" ht="14.25" customHeight="1">
      <c r="A34" s="4">
        <v>6</v>
      </c>
      <c r="B34" s="131" t="s">
        <v>28</v>
      </c>
      <c r="C34" s="127"/>
      <c r="D34" s="127"/>
      <c r="E34" s="127"/>
      <c r="F34" s="127"/>
      <c r="G34" s="127"/>
      <c r="H34" s="127"/>
      <c r="I34" s="127"/>
      <c r="J34" s="127"/>
      <c r="K34" s="127"/>
      <c r="L34" s="127"/>
      <c r="M34" s="127"/>
      <c r="N34" s="127"/>
      <c r="O34" s="127"/>
      <c r="P34" s="127"/>
      <c r="Q34" s="127"/>
      <c r="R34" s="127"/>
      <c r="S34" s="127"/>
      <c r="T34" s="127"/>
      <c r="U34" s="127"/>
      <c r="V34" s="128"/>
      <c r="W34" s="1"/>
      <c r="X34" s="1"/>
      <c r="Y34" s="1"/>
      <c r="Z34" s="1"/>
    </row>
    <row r="35" spans="1:26" ht="14.25" customHeight="1">
      <c r="A35" s="4">
        <v>7</v>
      </c>
      <c r="B35" s="131" t="s">
        <v>29</v>
      </c>
      <c r="C35" s="127"/>
      <c r="D35" s="127"/>
      <c r="E35" s="127"/>
      <c r="F35" s="127"/>
      <c r="G35" s="127"/>
      <c r="H35" s="127"/>
      <c r="I35" s="127"/>
      <c r="J35" s="127"/>
      <c r="K35" s="127"/>
      <c r="L35" s="127"/>
      <c r="M35" s="127"/>
      <c r="N35" s="127"/>
      <c r="O35" s="127"/>
      <c r="P35" s="127"/>
      <c r="Q35" s="127"/>
      <c r="R35" s="127"/>
      <c r="S35" s="127"/>
      <c r="T35" s="127"/>
      <c r="U35" s="127"/>
      <c r="V35" s="128"/>
      <c r="W35" s="1"/>
      <c r="X35" s="1"/>
      <c r="Y35" s="1"/>
      <c r="Z35" s="1"/>
    </row>
    <row r="36" spans="1:26" ht="14.25" customHeight="1">
      <c r="A36" s="4">
        <v>8</v>
      </c>
      <c r="B36" s="131" t="s">
        <v>30</v>
      </c>
      <c r="C36" s="127"/>
      <c r="D36" s="127"/>
      <c r="E36" s="127"/>
      <c r="F36" s="127"/>
      <c r="G36" s="127"/>
      <c r="H36" s="127"/>
      <c r="I36" s="127"/>
      <c r="J36" s="127"/>
      <c r="K36" s="127"/>
      <c r="L36" s="127"/>
      <c r="M36" s="127"/>
      <c r="N36" s="127"/>
      <c r="O36" s="127"/>
      <c r="P36" s="127"/>
      <c r="Q36" s="127"/>
      <c r="R36" s="127"/>
      <c r="S36" s="127"/>
      <c r="T36" s="127"/>
      <c r="U36" s="127"/>
      <c r="V36" s="128"/>
      <c r="W36" s="1"/>
      <c r="X36" s="1"/>
      <c r="Y36" s="1"/>
      <c r="Z36" s="1"/>
    </row>
    <row r="37" spans="1:26" ht="14.25" customHeight="1">
      <c r="A37" s="4"/>
      <c r="B37" s="2"/>
      <c r="C37" s="2"/>
      <c r="D37" s="2"/>
      <c r="E37" s="2"/>
      <c r="F37" s="2"/>
      <c r="G37" s="2"/>
      <c r="H37" s="2"/>
      <c r="I37" s="2"/>
      <c r="J37" s="2"/>
      <c r="K37" s="2"/>
      <c r="L37" s="2"/>
      <c r="M37" s="2"/>
      <c r="N37" s="2"/>
      <c r="O37" s="2"/>
      <c r="P37" s="2"/>
      <c r="Q37" s="2"/>
      <c r="R37" s="2"/>
      <c r="S37" s="2"/>
      <c r="T37" s="2"/>
      <c r="U37" s="2"/>
      <c r="V37" s="2"/>
      <c r="W37" s="1"/>
      <c r="X37" s="1"/>
      <c r="Y37" s="1"/>
      <c r="Z37" s="1"/>
    </row>
    <row r="38" spans="1:26" ht="14.25" customHeight="1">
      <c r="A38" s="4"/>
      <c r="B38" s="2"/>
      <c r="C38" s="2"/>
      <c r="D38" s="2"/>
      <c r="E38" s="2"/>
      <c r="F38" s="2"/>
      <c r="G38" s="2"/>
      <c r="H38" s="2"/>
      <c r="I38" s="2"/>
      <c r="J38" s="2"/>
      <c r="K38" s="2"/>
      <c r="L38" s="2"/>
      <c r="M38" s="2"/>
      <c r="N38" s="2"/>
      <c r="O38" s="2"/>
      <c r="P38" s="2"/>
      <c r="Q38" s="2"/>
      <c r="R38" s="2"/>
      <c r="S38" s="2"/>
      <c r="T38" s="2"/>
      <c r="U38" s="2"/>
      <c r="V38" s="2"/>
      <c r="W38" s="1"/>
      <c r="X38" s="1"/>
      <c r="Y38" s="1"/>
      <c r="Z38" s="1"/>
    </row>
    <row r="39" spans="1:26" ht="14.25" customHeight="1">
      <c r="A39" s="4"/>
      <c r="B39" s="129" t="s">
        <v>31</v>
      </c>
      <c r="C39" s="127"/>
      <c r="D39" s="127"/>
      <c r="E39" s="127"/>
      <c r="F39" s="127"/>
      <c r="G39" s="127"/>
      <c r="H39" s="127"/>
      <c r="I39" s="127"/>
      <c r="J39" s="127"/>
      <c r="K39" s="127"/>
      <c r="L39" s="127"/>
      <c r="M39" s="127"/>
      <c r="N39" s="127"/>
      <c r="O39" s="127"/>
      <c r="P39" s="127"/>
      <c r="Q39" s="127"/>
      <c r="R39" s="127"/>
      <c r="S39" s="127"/>
      <c r="T39" s="127"/>
      <c r="U39" s="127"/>
      <c r="V39" s="128"/>
      <c r="W39" s="1"/>
      <c r="X39" s="1"/>
      <c r="Y39" s="1"/>
      <c r="Z39" s="1"/>
    </row>
    <row r="40" spans="1:26" ht="14.25" customHeight="1">
      <c r="A40" s="4"/>
      <c r="B40" s="8"/>
      <c r="C40" s="2"/>
      <c r="D40" s="2"/>
      <c r="E40" s="2"/>
      <c r="F40" s="2"/>
      <c r="G40" s="2"/>
      <c r="H40" s="2"/>
      <c r="I40" s="2"/>
      <c r="J40" s="2"/>
      <c r="K40" s="2"/>
      <c r="L40" s="2"/>
      <c r="M40" s="2"/>
      <c r="N40" s="2"/>
      <c r="O40" s="2"/>
      <c r="P40" s="2"/>
      <c r="Q40" s="2"/>
      <c r="R40" s="2"/>
      <c r="S40" s="2"/>
      <c r="T40" s="2"/>
      <c r="U40" s="2"/>
      <c r="V40" s="2"/>
      <c r="W40" s="1"/>
      <c r="X40" s="1"/>
      <c r="Y40" s="1"/>
      <c r="Z40" s="1"/>
    </row>
    <row r="41" spans="1:26" ht="14.25" customHeight="1">
      <c r="A41" s="4"/>
      <c r="B41" s="129" t="s">
        <v>32</v>
      </c>
      <c r="C41" s="127"/>
      <c r="D41" s="127"/>
      <c r="E41" s="127"/>
      <c r="F41" s="127"/>
      <c r="G41" s="127"/>
      <c r="H41" s="127"/>
      <c r="I41" s="127"/>
      <c r="J41" s="127"/>
      <c r="K41" s="127"/>
      <c r="L41" s="127"/>
      <c r="M41" s="127"/>
      <c r="N41" s="127"/>
      <c r="O41" s="127"/>
      <c r="P41" s="127"/>
      <c r="Q41" s="127"/>
      <c r="R41" s="127"/>
      <c r="S41" s="127"/>
      <c r="T41" s="127"/>
      <c r="U41" s="127"/>
      <c r="V41" s="128"/>
      <c r="W41" s="1"/>
      <c r="X41" s="1"/>
      <c r="Y41" s="1"/>
      <c r="Z41" s="1"/>
    </row>
    <row r="42" spans="1:26" ht="14.25" customHeight="1">
      <c r="A42" s="4"/>
      <c r="B42" s="2"/>
      <c r="C42" s="2"/>
      <c r="D42" s="2"/>
      <c r="E42" s="2"/>
      <c r="F42" s="2"/>
      <c r="G42" s="2"/>
      <c r="H42" s="2"/>
      <c r="I42" s="2"/>
      <c r="J42" s="2"/>
      <c r="K42" s="2"/>
      <c r="L42" s="2"/>
      <c r="M42" s="2"/>
      <c r="N42" s="2"/>
      <c r="O42" s="2"/>
      <c r="P42" s="2"/>
      <c r="Q42" s="2"/>
      <c r="R42" s="2"/>
      <c r="S42" s="2"/>
      <c r="T42" s="2"/>
      <c r="U42" s="2"/>
      <c r="V42" s="2"/>
      <c r="W42" s="1"/>
      <c r="X42" s="1"/>
      <c r="Y42" s="1"/>
      <c r="Z42" s="1"/>
    </row>
    <row r="43" spans="1:26" ht="14.25" customHeight="1">
      <c r="A43" s="2"/>
      <c r="B43" s="2"/>
      <c r="C43" s="2"/>
      <c r="D43" s="2"/>
      <c r="E43" s="2"/>
      <c r="F43" s="2"/>
      <c r="G43" s="2"/>
      <c r="H43" s="2"/>
      <c r="I43" s="2"/>
      <c r="J43" s="2"/>
      <c r="K43" s="2"/>
      <c r="L43" s="2"/>
      <c r="M43" s="2"/>
      <c r="N43" s="2"/>
      <c r="O43" s="2"/>
      <c r="P43" s="2"/>
      <c r="Q43" s="2"/>
      <c r="R43" s="2"/>
      <c r="S43" s="2"/>
      <c r="T43" s="2"/>
      <c r="U43" s="2"/>
      <c r="V43" s="2"/>
      <c r="W43" s="1"/>
      <c r="X43" s="1"/>
      <c r="Y43" s="1"/>
      <c r="Z43" s="1"/>
    </row>
    <row r="44" spans="1:26" ht="14.25" customHeight="1">
      <c r="A44" s="2"/>
      <c r="B44" s="130" t="s">
        <v>33</v>
      </c>
      <c r="C44" s="127"/>
      <c r="D44" s="127"/>
      <c r="E44" s="127"/>
      <c r="F44" s="127"/>
      <c r="G44" s="127"/>
      <c r="H44" s="127"/>
      <c r="I44" s="127"/>
      <c r="J44" s="127"/>
      <c r="K44" s="127"/>
      <c r="L44" s="127"/>
      <c r="M44" s="127"/>
      <c r="N44" s="127"/>
      <c r="O44" s="127"/>
      <c r="P44" s="127"/>
      <c r="Q44" s="127"/>
      <c r="R44" s="127"/>
      <c r="S44" s="127"/>
      <c r="T44" s="127"/>
      <c r="U44" s="127"/>
      <c r="V44" s="128"/>
      <c r="W44" s="1"/>
      <c r="X44" s="1"/>
      <c r="Y44" s="1"/>
      <c r="Z44" s="1"/>
    </row>
    <row r="45" spans="1:26" ht="14.25" customHeight="1">
      <c r="A45" s="2"/>
      <c r="B45" s="130" t="s">
        <v>34</v>
      </c>
      <c r="C45" s="127"/>
      <c r="D45" s="127"/>
      <c r="E45" s="127"/>
      <c r="F45" s="127"/>
      <c r="G45" s="127"/>
      <c r="H45" s="127"/>
      <c r="I45" s="127"/>
      <c r="J45" s="127"/>
      <c r="K45" s="127"/>
      <c r="L45" s="127"/>
      <c r="M45" s="127"/>
      <c r="N45" s="127"/>
      <c r="O45" s="127"/>
      <c r="P45" s="127"/>
      <c r="Q45" s="127"/>
      <c r="R45" s="127"/>
      <c r="S45" s="127"/>
      <c r="T45" s="127"/>
      <c r="U45" s="127"/>
      <c r="V45" s="128"/>
      <c r="W45" s="1"/>
      <c r="X45" s="1"/>
      <c r="Y45" s="1"/>
      <c r="Z45" s="1"/>
    </row>
    <row r="46" spans="1:26" ht="14.25" customHeight="1">
      <c r="A46" s="2"/>
      <c r="B46" s="2"/>
      <c r="C46" s="2"/>
      <c r="D46" s="2"/>
      <c r="E46" s="2"/>
      <c r="F46" s="2"/>
      <c r="G46" s="2"/>
      <c r="H46" s="2"/>
      <c r="I46" s="2"/>
      <c r="J46" s="2"/>
      <c r="K46" s="2"/>
      <c r="L46" s="2"/>
      <c r="M46" s="2"/>
      <c r="N46" s="2"/>
      <c r="O46" s="2"/>
      <c r="P46" s="2"/>
      <c r="Q46" s="2"/>
      <c r="R46" s="2"/>
      <c r="S46" s="2"/>
      <c r="T46" s="2"/>
      <c r="U46" s="2"/>
      <c r="V46" s="2"/>
      <c r="W46" s="1"/>
      <c r="X46" s="1"/>
      <c r="Y46" s="1"/>
      <c r="Z46" s="1"/>
    </row>
    <row r="47" spans="1:26" ht="14.25" customHeight="1">
      <c r="A47" s="2"/>
      <c r="B47" s="2"/>
      <c r="C47" s="2"/>
      <c r="D47" s="2"/>
      <c r="E47" s="2"/>
      <c r="F47" s="2"/>
      <c r="G47" s="2"/>
      <c r="H47" s="2"/>
      <c r="I47" s="2"/>
      <c r="J47" s="2"/>
      <c r="K47" s="2"/>
      <c r="L47" s="2"/>
      <c r="M47" s="2"/>
      <c r="N47" s="2"/>
      <c r="O47" s="2"/>
      <c r="P47" s="2"/>
      <c r="Q47" s="2"/>
      <c r="R47" s="2"/>
      <c r="S47" s="2"/>
      <c r="T47" s="2"/>
      <c r="U47" s="2"/>
      <c r="V47" s="2"/>
      <c r="W47" s="1"/>
      <c r="X47" s="1"/>
      <c r="Y47" s="1"/>
      <c r="Z47" s="1"/>
    </row>
    <row r="48" spans="1:26" ht="14.25" customHeight="1">
      <c r="A48" s="2"/>
      <c r="B48" s="2"/>
      <c r="C48" s="2"/>
      <c r="D48" s="2"/>
      <c r="E48" s="2"/>
      <c r="F48" s="2"/>
      <c r="G48" s="2"/>
      <c r="H48" s="2"/>
      <c r="I48" s="2"/>
      <c r="J48" s="2"/>
      <c r="K48" s="2"/>
      <c r="L48" s="2"/>
      <c r="M48" s="2"/>
      <c r="N48" s="2"/>
      <c r="O48" s="2"/>
      <c r="P48" s="2"/>
      <c r="Q48" s="2"/>
      <c r="R48" s="2"/>
      <c r="S48" s="2"/>
      <c r="T48" s="2"/>
      <c r="U48" s="2"/>
      <c r="V48" s="2"/>
      <c r="W48" s="1"/>
      <c r="X48" s="1"/>
      <c r="Y48" s="1"/>
      <c r="Z48" s="1"/>
    </row>
    <row r="49" spans="1:26" ht="14.25" customHeight="1">
      <c r="A49" s="1"/>
      <c r="B49" s="2"/>
      <c r="C49" s="2"/>
      <c r="D49" s="2"/>
      <c r="E49" s="2"/>
      <c r="F49" s="2"/>
      <c r="G49" s="2"/>
      <c r="H49" s="2"/>
      <c r="I49" s="2"/>
      <c r="J49" s="2"/>
      <c r="K49" s="2"/>
      <c r="L49" s="2"/>
      <c r="M49" s="2"/>
      <c r="N49" s="2"/>
      <c r="O49" s="2"/>
      <c r="P49" s="2"/>
      <c r="Q49" s="2"/>
      <c r="R49" s="2"/>
      <c r="S49" s="2"/>
      <c r="T49" s="2"/>
      <c r="U49" s="2"/>
      <c r="V49" s="2"/>
      <c r="W49" s="1"/>
      <c r="X49" s="1"/>
      <c r="Y49" s="1"/>
      <c r="Z49" s="1"/>
    </row>
    <row r="50" spans="1:26" ht="14.25" customHeight="1">
      <c r="A50" s="1"/>
      <c r="B50" s="2"/>
      <c r="C50" s="2"/>
      <c r="D50" s="2"/>
      <c r="E50" s="2"/>
      <c r="F50" s="2"/>
      <c r="G50" s="2"/>
      <c r="H50" s="2"/>
      <c r="I50" s="2"/>
      <c r="J50" s="2"/>
      <c r="K50" s="2"/>
      <c r="L50" s="2"/>
      <c r="M50" s="2"/>
      <c r="N50" s="2"/>
      <c r="O50" s="2"/>
      <c r="P50" s="2"/>
      <c r="Q50" s="2"/>
      <c r="R50" s="2"/>
      <c r="S50" s="2"/>
      <c r="T50" s="2"/>
      <c r="U50" s="2"/>
      <c r="V50" s="2"/>
      <c r="W50" s="1"/>
      <c r="X50" s="1"/>
      <c r="Y50" s="1"/>
      <c r="Z50" s="1"/>
    </row>
    <row r="51" spans="1:26" ht="14.25" customHeight="1">
      <c r="A51" s="1"/>
      <c r="B51" s="2"/>
      <c r="C51" s="2"/>
      <c r="D51" s="2"/>
      <c r="E51" s="2"/>
      <c r="F51" s="2"/>
      <c r="G51" s="2"/>
      <c r="H51" s="2"/>
      <c r="I51" s="2"/>
      <c r="J51" s="2"/>
      <c r="K51" s="2"/>
      <c r="L51" s="2"/>
      <c r="M51" s="2"/>
      <c r="N51" s="2"/>
      <c r="O51" s="2"/>
      <c r="P51" s="2"/>
      <c r="Q51" s="2"/>
      <c r="R51" s="2"/>
      <c r="S51" s="2"/>
      <c r="T51" s="2"/>
      <c r="U51" s="2"/>
      <c r="V51" s="2"/>
      <c r="W51" s="1"/>
      <c r="X51" s="1"/>
      <c r="Y51" s="1"/>
      <c r="Z51" s="1"/>
    </row>
    <row r="52" spans="1:26" ht="14.25" customHeight="1">
      <c r="A52" s="1"/>
      <c r="B52" s="2"/>
      <c r="C52" s="2"/>
      <c r="D52" s="2"/>
      <c r="E52" s="2"/>
      <c r="F52" s="2"/>
      <c r="G52" s="2"/>
      <c r="H52" s="2"/>
      <c r="I52" s="2"/>
      <c r="J52" s="2"/>
      <c r="K52" s="2"/>
      <c r="L52" s="2"/>
      <c r="M52" s="2"/>
      <c r="N52" s="2"/>
      <c r="O52" s="2"/>
      <c r="P52" s="2"/>
      <c r="Q52" s="2"/>
      <c r="R52" s="2"/>
      <c r="S52" s="2"/>
      <c r="T52" s="2"/>
      <c r="U52" s="2"/>
      <c r="V52" s="2"/>
      <c r="W52" s="1"/>
      <c r="X52" s="1"/>
      <c r="Y52" s="1"/>
      <c r="Z52" s="1"/>
    </row>
    <row r="53" spans="1:26" ht="14.25" customHeight="1">
      <c r="A53" s="1"/>
      <c r="B53" s="2"/>
      <c r="C53" s="2"/>
      <c r="D53" s="2"/>
      <c r="E53" s="2"/>
      <c r="F53" s="2"/>
      <c r="G53" s="2"/>
      <c r="H53" s="2"/>
      <c r="I53" s="2"/>
      <c r="J53" s="2"/>
      <c r="K53" s="2"/>
      <c r="L53" s="2"/>
      <c r="M53" s="2"/>
      <c r="N53" s="2"/>
      <c r="O53" s="2"/>
      <c r="P53" s="2"/>
      <c r="Q53" s="2"/>
      <c r="R53" s="2"/>
      <c r="S53" s="2"/>
      <c r="T53" s="2"/>
      <c r="U53" s="2"/>
      <c r="V53" s="2"/>
      <c r="W53" s="1"/>
      <c r="X53" s="1"/>
      <c r="Y53" s="1"/>
      <c r="Z53" s="1"/>
    </row>
    <row r="54" spans="1:26" ht="14.25" customHeight="1">
      <c r="A54" s="1"/>
      <c r="B54" s="2"/>
      <c r="C54" s="2"/>
      <c r="D54" s="2"/>
      <c r="E54" s="2"/>
      <c r="F54" s="2"/>
      <c r="G54" s="2"/>
      <c r="H54" s="2"/>
      <c r="I54" s="2"/>
      <c r="J54" s="2"/>
      <c r="K54" s="2"/>
      <c r="L54" s="2"/>
      <c r="M54" s="2"/>
      <c r="N54" s="2"/>
      <c r="O54" s="2"/>
      <c r="P54" s="2"/>
      <c r="Q54" s="2"/>
      <c r="R54" s="2"/>
      <c r="S54" s="2"/>
      <c r="T54" s="2"/>
      <c r="U54" s="2"/>
      <c r="V54" s="2"/>
      <c r="W54" s="1"/>
      <c r="X54" s="1"/>
      <c r="Y54" s="1"/>
      <c r="Z54" s="1"/>
    </row>
    <row r="55" spans="1:26" ht="14.25" customHeight="1">
      <c r="A55" s="1"/>
      <c r="B55" s="2"/>
      <c r="C55" s="2"/>
      <c r="D55" s="2"/>
      <c r="E55" s="2"/>
      <c r="F55" s="2"/>
      <c r="G55" s="2"/>
      <c r="H55" s="2"/>
      <c r="I55" s="2"/>
      <c r="J55" s="2"/>
      <c r="K55" s="2"/>
      <c r="L55" s="2"/>
      <c r="M55" s="2"/>
      <c r="N55" s="2"/>
      <c r="O55" s="2"/>
      <c r="P55" s="2"/>
      <c r="Q55" s="2"/>
      <c r="R55" s="2"/>
      <c r="S55" s="2"/>
      <c r="T55" s="2"/>
      <c r="U55" s="2"/>
      <c r="V55" s="2"/>
      <c r="W55" s="1"/>
      <c r="X55" s="1"/>
      <c r="Y55" s="1"/>
      <c r="Z55" s="1"/>
    </row>
    <row r="56" spans="1:26" ht="14.25" customHeight="1">
      <c r="A56" s="1"/>
      <c r="B56" s="2"/>
      <c r="C56" s="2"/>
      <c r="D56" s="2"/>
      <c r="E56" s="2"/>
      <c r="F56" s="2"/>
      <c r="G56" s="2"/>
      <c r="H56" s="2"/>
      <c r="I56" s="2"/>
      <c r="J56" s="2"/>
      <c r="K56" s="2"/>
      <c r="L56" s="2"/>
      <c r="M56" s="2"/>
      <c r="N56" s="2"/>
      <c r="O56" s="2"/>
      <c r="P56" s="2"/>
      <c r="Q56" s="2"/>
      <c r="R56" s="2"/>
      <c r="S56" s="2"/>
      <c r="T56" s="2"/>
      <c r="U56" s="2"/>
      <c r="V56" s="2"/>
      <c r="W56" s="1"/>
      <c r="X56" s="1"/>
      <c r="Y56" s="1"/>
      <c r="Z56" s="1"/>
    </row>
    <row r="57" spans="1:26" ht="14.25" customHeight="1">
      <c r="A57" s="1"/>
      <c r="B57" s="2"/>
      <c r="C57" s="2"/>
      <c r="D57" s="2"/>
      <c r="E57" s="2"/>
      <c r="F57" s="2"/>
      <c r="G57" s="2"/>
      <c r="H57" s="2"/>
      <c r="I57" s="2"/>
      <c r="J57" s="2"/>
      <c r="K57" s="2"/>
      <c r="L57" s="2"/>
      <c r="M57" s="2"/>
      <c r="N57" s="2"/>
      <c r="O57" s="2"/>
      <c r="P57" s="2"/>
      <c r="Q57" s="2"/>
      <c r="R57" s="2"/>
      <c r="S57" s="2"/>
      <c r="T57" s="2"/>
      <c r="U57" s="2"/>
      <c r="V57" s="2"/>
      <c r="W57" s="1"/>
      <c r="X57" s="1"/>
      <c r="Y57" s="1"/>
      <c r="Z57" s="1"/>
    </row>
    <row r="58" spans="1:26" ht="14.25" customHeight="1">
      <c r="A58" s="1"/>
      <c r="B58" s="2"/>
      <c r="C58" s="2"/>
      <c r="D58" s="2"/>
      <c r="E58" s="2"/>
      <c r="F58" s="2"/>
      <c r="G58" s="2"/>
      <c r="H58" s="2"/>
      <c r="I58" s="2"/>
      <c r="J58" s="2"/>
      <c r="K58" s="2"/>
      <c r="L58" s="2"/>
      <c r="M58" s="2"/>
      <c r="N58" s="2"/>
      <c r="O58" s="2"/>
      <c r="P58" s="2"/>
      <c r="Q58" s="2"/>
      <c r="R58" s="2"/>
      <c r="S58" s="2"/>
      <c r="T58" s="2"/>
      <c r="U58" s="2"/>
      <c r="V58" s="2"/>
      <c r="W58" s="1"/>
      <c r="X58" s="1"/>
      <c r="Y58" s="1"/>
      <c r="Z58" s="1"/>
    </row>
    <row r="59" spans="1:26" ht="14.25" customHeight="1">
      <c r="A59" s="1"/>
      <c r="B59" s="2"/>
      <c r="C59" s="2"/>
      <c r="D59" s="2"/>
      <c r="E59" s="2"/>
      <c r="F59" s="2"/>
      <c r="G59" s="2"/>
      <c r="H59" s="2"/>
      <c r="I59" s="2"/>
      <c r="J59" s="2"/>
      <c r="K59" s="2"/>
      <c r="L59" s="2"/>
      <c r="M59" s="2"/>
      <c r="N59" s="2"/>
      <c r="O59" s="2"/>
      <c r="P59" s="2"/>
      <c r="Q59" s="2"/>
      <c r="R59" s="2"/>
      <c r="S59" s="2"/>
      <c r="T59" s="2"/>
      <c r="U59" s="2"/>
      <c r="V59" s="2"/>
      <c r="W59" s="1"/>
      <c r="X59" s="1"/>
      <c r="Y59" s="1"/>
      <c r="Z59" s="1"/>
    </row>
    <row r="60" spans="1:26" ht="14.25" customHeight="1">
      <c r="A60" s="1"/>
      <c r="B60" s="2"/>
      <c r="C60" s="2"/>
      <c r="D60" s="2"/>
      <c r="E60" s="2"/>
      <c r="F60" s="2"/>
      <c r="G60" s="2"/>
      <c r="H60" s="2"/>
      <c r="I60" s="2"/>
      <c r="J60" s="2"/>
      <c r="K60" s="2"/>
      <c r="L60" s="2"/>
      <c r="M60" s="2"/>
      <c r="N60" s="2"/>
      <c r="O60" s="2"/>
      <c r="P60" s="2"/>
      <c r="Q60" s="2"/>
      <c r="R60" s="2"/>
      <c r="S60" s="2"/>
      <c r="T60" s="2"/>
      <c r="U60" s="2"/>
      <c r="V60" s="2"/>
      <c r="W60" s="1"/>
      <c r="X60" s="1"/>
      <c r="Y60" s="1"/>
      <c r="Z60" s="1"/>
    </row>
    <row r="61" spans="1:26" ht="14.25" customHeight="1">
      <c r="A61" s="1"/>
      <c r="B61" s="2"/>
      <c r="C61" s="2"/>
      <c r="D61" s="2"/>
      <c r="E61" s="2"/>
      <c r="F61" s="2"/>
      <c r="G61" s="2"/>
      <c r="H61" s="2"/>
      <c r="I61" s="2"/>
      <c r="J61" s="2"/>
      <c r="K61" s="2"/>
      <c r="L61" s="2"/>
      <c r="M61" s="2"/>
      <c r="N61" s="2"/>
      <c r="O61" s="2"/>
      <c r="P61" s="2"/>
      <c r="Q61" s="2"/>
      <c r="R61" s="2"/>
      <c r="S61" s="2"/>
      <c r="T61" s="2"/>
      <c r="U61" s="2"/>
      <c r="V61" s="2"/>
      <c r="W61" s="1"/>
      <c r="X61" s="1"/>
      <c r="Y61" s="1"/>
      <c r="Z61" s="1"/>
    </row>
    <row r="62" spans="1:26" ht="14.25" customHeight="1">
      <c r="A62" s="1"/>
      <c r="B62" s="2"/>
      <c r="C62" s="2"/>
      <c r="D62" s="2"/>
      <c r="E62" s="2"/>
      <c r="F62" s="2"/>
      <c r="G62" s="2"/>
      <c r="H62" s="2"/>
      <c r="I62" s="2"/>
      <c r="J62" s="2"/>
      <c r="K62" s="2"/>
      <c r="L62" s="2"/>
      <c r="M62" s="2"/>
      <c r="N62" s="2"/>
      <c r="O62" s="2"/>
      <c r="P62" s="2"/>
      <c r="Q62" s="2"/>
      <c r="R62" s="2"/>
      <c r="S62" s="2"/>
      <c r="T62" s="2"/>
      <c r="U62" s="2"/>
      <c r="V62" s="2"/>
      <c r="W62" s="1"/>
      <c r="X62" s="1"/>
      <c r="Y62" s="1"/>
      <c r="Z62" s="1"/>
    </row>
    <row r="63" spans="1:26" ht="14.25" customHeight="1">
      <c r="A63" s="1"/>
      <c r="B63" s="2"/>
      <c r="C63" s="2"/>
      <c r="D63" s="2"/>
      <c r="E63" s="2"/>
      <c r="F63" s="2"/>
      <c r="G63" s="2"/>
      <c r="H63" s="2"/>
      <c r="I63" s="2"/>
      <c r="J63" s="2"/>
      <c r="K63" s="2"/>
      <c r="L63" s="2"/>
      <c r="M63" s="2"/>
      <c r="N63" s="2"/>
      <c r="O63" s="2"/>
      <c r="P63" s="2"/>
      <c r="Q63" s="2"/>
      <c r="R63" s="2"/>
      <c r="S63" s="2"/>
      <c r="T63" s="2"/>
      <c r="U63" s="2"/>
      <c r="V63" s="2"/>
      <c r="W63" s="1"/>
      <c r="X63" s="1"/>
      <c r="Y63" s="1"/>
      <c r="Z63" s="1"/>
    </row>
    <row r="64" spans="1:26" ht="14.25" customHeight="1">
      <c r="A64" s="1"/>
      <c r="B64" s="2"/>
      <c r="C64" s="2"/>
      <c r="D64" s="2"/>
      <c r="E64" s="2"/>
      <c r="F64" s="2"/>
      <c r="G64" s="2"/>
      <c r="H64" s="2"/>
      <c r="I64" s="2"/>
      <c r="J64" s="2"/>
      <c r="K64" s="2"/>
      <c r="L64" s="2"/>
      <c r="M64" s="2"/>
      <c r="N64" s="2"/>
      <c r="O64" s="2"/>
      <c r="P64" s="2"/>
      <c r="Q64" s="2"/>
      <c r="R64" s="2"/>
      <c r="S64" s="2"/>
      <c r="T64" s="2"/>
      <c r="U64" s="2"/>
      <c r="V64" s="2"/>
      <c r="W64" s="1"/>
      <c r="X64" s="1"/>
      <c r="Y64" s="1"/>
      <c r="Z64" s="1"/>
    </row>
    <row r="65" spans="1:26" ht="14.25" customHeight="1">
      <c r="A65" s="1"/>
      <c r="B65" s="2"/>
      <c r="C65" s="2"/>
      <c r="D65" s="2"/>
      <c r="E65" s="2"/>
      <c r="F65" s="2"/>
      <c r="G65" s="2"/>
      <c r="H65" s="2"/>
      <c r="I65" s="2"/>
      <c r="J65" s="2"/>
      <c r="K65" s="2"/>
      <c r="L65" s="2"/>
      <c r="M65" s="2"/>
      <c r="N65" s="2"/>
      <c r="O65" s="2"/>
      <c r="P65" s="2"/>
      <c r="Q65" s="2"/>
      <c r="R65" s="2"/>
      <c r="S65" s="2"/>
      <c r="T65" s="2"/>
      <c r="U65" s="2"/>
      <c r="V65" s="2"/>
      <c r="W65" s="1"/>
      <c r="X65" s="1"/>
      <c r="Y65" s="1"/>
      <c r="Z65" s="1"/>
    </row>
    <row r="66" spans="1:26" ht="14.25" customHeight="1">
      <c r="A66" s="1"/>
      <c r="B66" s="2"/>
      <c r="C66" s="2"/>
      <c r="D66" s="2"/>
      <c r="E66" s="2"/>
      <c r="F66" s="2"/>
      <c r="G66" s="2"/>
      <c r="H66" s="2"/>
      <c r="I66" s="2"/>
      <c r="J66" s="2"/>
      <c r="K66" s="2"/>
      <c r="L66" s="2"/>
      <c r="M66" s="2"/>
      <c r="N66" s="2"/>
      <c r="O66" s="2"/>
      <c r="P66" s="2"/>
      <c r="Q66" s="2"/>
      <c r="R66" s="2"/>
      <c r="S66" s="2"/>
      <c r="T66" s="2"/>
      <c r="U66" s="2"/>
      <c r="V66" s="2"/>
      <c r="W66" s="1"/>
      <c r="X66" s="1"/>
      <c r="Y66" s="1"/>
      <c r="Z66" s="1"/>
    </row>
    <row r="67" spans="1:26" ht="14.25" customHeight="1">
      <c r="A67" s="1"/>
      <c r="B67" s="2"/>
      <c r="C67" s="2"/>
      <c r="D67" s="2"/>
      <c r="E67" s="2"/>
      <c r="F67" s="2"/>
      <c r="G67" s="2"/>
      <c r="H67" s="2"/>
      <c r="I67" s="2"/>
      <c r="J67" s="2"/>
      <c r="K67" s="2"/>
      <c r="L67" s="2"/>
      <c r="M67" s="2"/>
      <c r="N67" s="2"/>
      <c r="O67" s="2"/>
      <c r="P67" s="2"/>
      <c r="Q67" s="2"/>
      <c r="R67" s="2"/>
      <c r="S67" s="2"/>
      <c r="T67" s="2"/>
      <c r="U67" s="2"/>
      <c r="V67" s="2"/>
      <c r="W67" s="1"/>
      <c r="X67" s="1"/>
      <c r="Y67" s="1"/>
      <c r="Z67" s="1"/>
    </row>
    <row r="68" spans="1:26" ht="14.25" customHeight="1">
      <c r="A68" s="1"/>
      <c r="B68" s="2"/>
      <c r="C68" s="2"/>
      <c r="D68" s="2"/>
      <c r="E68" s="2"/>
      <c r="F68" s="2"/>
      <c r="G68" s="2"/>
      <c r="H68" s="2"/>
      <c r="I68" s="2"/>
      <c r="J68" s="2"/>
      <c r="K68" s="2"/>
      <c r="L68" s="2"/>
      <c r="M68" s="2"/>
      <c r="N68" s="2"/>
      <c r="O68" s="2"/>
      <c r="P68" s="2"/>
      <c r="Q68" s="2"/>
      <c r="R68" s="2"/>
      <c r="S68" s="2"/>
      <c r="T68" s="2"/>
      <c r="U68" s="2"/>
      <c r="V68" s="2"/>
      <c r="W68" s="1"/>
      <c r="X68" s="1"/>
      <c r="Y68" s="1"/>
      <c r="Z68" s="1"/>
    </row>
    <row r="69" spans="1:26" ht="14.25" customHeight="1">
      <c r="A69" s="1"/>
      <c r="B69" s="2"/>
      <c r="C69" s="2"/>
      <c r="D69" s="2"/>
      <c r="E69" s="2"/>
      <c r="F69" s="2"/>
      <c r="G69" s="2"/>
      <c r="H69" s="2"/>
      <c r="I69" s="2"/>
      <c r="J69" s="2"/>
      <c r="K69" s="2"/>
      <c r="L69" s="2"/>
      <c r="M69" s="2"/>
      <c r="N69" s="2"/>
      <c r="O69" s="2"/>
      <c r="P69" s="2"/>
      <c r="Q69" s="2"/>
      <c r="R69" s="2"/>
      <c r="S69" s="2"/>
      <c r="T69" s="2"/>
      <c r="U69" s="2"/>
      <c r="V69" s="2"/>
      <c r="W69" s="1"/>
      <c r="X69" s="1"/>
      <c r="Y69" s="1"/>
      <c r="Z69" s="1"/>
    </row>
    <row r="70" spans="1:26" ht="14.25" customHeight="1">
      <c r="A70" s="1"/>
      <c r="B70" s="2"/>
      <c r="C70" s="2"/>
      <c r="D70" s="2"/>
      <c r="E70" s="2"/>
      <c r="F70" s="2"/>
      <c r="G70" s="2"/>
      <c r="H70" s="2"/>
      <c r="I70" s="2"/>
      <c r="J70" s="2"/>
      <c r="K70" s="2"/>
      <c r="L70" s="2"/>
      <c r="M70" s="2"/>
      <c r="N70" s="2"/>
      <c r="O70" s="2"/>
      <c r="P70" s="2"/>
      <c r="Q70" s="2"/>
      <c r="R70" s="2"/>
      <c r="S70" s="2"/>
      <c r="T70" s="2"/>
      <c r="U70" s="2"/>
      <c r="V70" s="2"/>
      <c r="W70" s="1"/>
      <c r="X70" s="1"/>
      <c r="Y70" s="1"/>
      <c r="Z70" s="1"/>
    </row>
    <row r="71" spans="1:26" ht="14.25" customHeight="1">
      <c r="A71" s="1"/>
      <c r="B71" s="2"/>
      <c r="C71" s="2"/>
      <c r="D71" s="2"/>
      <c r="E71" s="2"/>
      <c r="F71" s="2"/>
      <c r="G71" s="2"/>
      <c r="H71" s="2"/>
      <c r="I71" s="2"/>
      <c r="J71" s="2"/>
      <c r="K71" s="2"/>
      <c r="L71" s="2"/>
      <c r="M71" s="2"/>
      <c r="N71" s="2"/>
      <c r="O71" s="2"/>
      <c r="P71" s="2"/>
      <c r="Q71" s="2"/>
      <c r="R71" s="2"/>
      <c r="S71" s="2"/>
      <c r="T71" s="2"/>
      <c r="U71" s="2"/>
      <c r="V71" s="2"/>
      <c r="W71" s="1"/>
      <c r="X71" s="1"/>
      <c r="Y71" s="1"/>
      <c r="Z71" s="1"/>
    </row>
    <row r="72" spans="1:26" ht="14.25" customHeight="1">
      <c r="A72" s="1"/>
      <c r="B72" s="2"/>
      <c r="C72" s="2"/>
      <c r="D72" s="2"/>
      <c r="E72" s="2"/>
      <c r="F72" s="2"/>
      <c r="G72" s="2"/>
      <c r="H72" s="2"/>
      <c r="I72" s="2"/>
      <c r="J72" s="2"/>
      <c r="K72" s="2"/>
      <c r="L72" s="2"/>
      <c r="M72" s="2"/>
      <c r="N72" s="2"/>
      <c r="O72" s="2"/>
      <c r="P72" s="2"/>
      <c r="Q72" s="2"/>
      <c r="R72" s="2"/>
      <c r="S72" s="2"/>
      <c r="T72" s="2"/>
      <c r="U72" s="2"/>
      <c r="V72" s="2"/>
      <c r="W72" s="1"/>
      <c r="X72" s="1"/>
      <c r="Y72" s="1"/>
      <c r="Z72" s="1"/>
    </row>
    <row r="73" spans="1:26" ht="14.25" customHeight="1">
      <c r="A73" s="1"/>
      <c r="B73" s="2"/>
      <c r="C73" s="2"/>
      <c r="D73" s="2"/>
      <c r="E73" s="2"/>
      <c r="F73" s="2"/>
      <c r="G73" s="2"/>
      <c r="H73" s="2"/>
      <c r="I73" s="2"/>
      <c r="J73" s="2"/>
      <c r="K73" s="2"/>
      <c r="L73" s="2"/>
      <c r="M73" s="2"/>
      <c r="N73" s="2"/>
      <c r="O73" s="2"/>
      <c r="P73" s="2"/>
      <c r="Q73" s="2"/>
      <c r="R73" s="2"/>
      <c r="S73" s="2"/>
      <c r="T73" s="2"/>
      <c r="U73" s="2"/>
      <c r="V73" s="2"/>
      <c r="W73" s="1"/>
      <c r="X73" s="1"/>
      <c r="Y73" s="1"/>
      <c r="Z73" s="1"/>
    </row>
    <row r="74" spans="1:26" ht="14.25" customHeight="1">
      <c r="A74" s="1"/>
      <c r="B74" s="2"/>
      <c r="C74" s="2"/>
      <c r="D74" s="2"/>
      <c r="E74" s="2"/>
      <c r="F74" s="2"/>
      <c r="G74" s="2"/>
      <c r="H74" s="2"/>
      <c r="I74" s="2"/>
      <c r="J74" s="2"/>
      <c r="K74" s="2"/>
      <c r="L74" s="2"/>
      <c r="M74" s="2"/>
      <c r="N74" s="2"/>
      <c r="O74" s="2"/>
      <c r="P74" s="2"/>
      <c r="Q74" s="2"/>
      <c r="R74" s="2"/>
      <c r="S74" s="2"/>
      <c r="T74" s="2"/>
      <c r="U74" s="2"/>
      <c r="V74" s="2"/>
      <c r="W74" s="1"/>
      <c r="X74" s="1"/>
      <c r="Y74" s="1"/>
      <c r="Z74" s="1"/>
    </row>
    <row r="75" spans="1:26" ht="14.25" customHeight="1">
      <c r="A75" s="1"/>
      <c r="B75" s="2"/>
      <c r="C75" s="2"/>
      <c r="D75" s="2"/>
      <c r="E75" s="2"/>
      <c r="F75" s="2"/>
      <c r="G75" s="2"/>
      <c r="H75" s="2"/>
      <c r="I75" s="2"/>
      <c r="J75" s="2"/>
      <c r="K75" s="2"/>
      <c r="L75" s="2"/>
      <c r="M75" s="2"/>
      <c r="N75" s="2"/>
      <c r="O75" s="2"/>
      <c r="P75" s="2"/>
      <c r="Q75" s="2"/>
      <c r="R75" s="2"/>
      <c r="S75" s="2"/>
      <c r="T75" s="2"/>
      <c r="U75" s="2"/>
      <c r="V75" s="2"/>
      <c r="W75" s="1"/>
      <c r="X75" s="1"/>
      <c r="Y75" s="1"/>
      <c r="Z75" s="1"/>
    </row>
    <row r="76" spans="1:26" ht="14.25" customHeight="1">
      <c r="A76" s="1"/>
      <c r="B76" s="2"/>
      <c r="C76" s="2"/>
      <c r="D76" s="2"/>
      <c r="E76" s="2"/>
      <c r="F76" s="2"/>
      <c r="G76" s="2"/>
      <c r="H76" s="2"/>
      <c r="I76" s="2"/>
      <c r="J76" s="2"/>
      <c r="K76" s="2"/>
      <c r="L76" s="2"/>
      <c r="M76" s="2"/>
      <c r="N76" s="2"/>
      <c r="O76" s="2"/>
      <c r="P76" s="2"/>
      <c r="Q76" s="2"/>
      <c r="R76" s="2"/>
      <c r="S76" s="2"/>
      <c r="T76" s="2"/>
      <c r="U76" s="2"/>
      <c r="V76" s="2"/>
      <c r="W76" s="1"/>
      <c r="X76" s="1"/>
      <c r="Y76" s="1"/>
      <c r="Z76" s="1"/>
    </row>
    <row r="77" spans="1:26" ht="14.25" customHeight="1">
      <c r="A77" s="1"/>
      <c r="B77" s="2"/>
      <c r="C77" s="2"/>
      <c r="D77" s="2"/>
      <c r="E77" s="2"/>
      <c r="F77" s="2"/>
      <c r="G77" s="2"/>
      <c r="H77" s="2"/>
      <c r="I77" s="2"/>
      <c r="J77" s="2"/>
      <c r="K77" s="2"/>
      <c r="L77" s="2"/>
      <c r="M77" s="2"/>
      <c r="N77" s="2"/>
      <c r="O77" s="2"/>
      <c r="P77" s="2"/>
      <c r="Q77" s="2"/>
      <c r="R77" s="2"/>
      <c r="S77" s="2"/>
      <c r="T77" s="2"/>
      <c r="U77" s="2"/>
      <c r="V77" s="2"/>
      <c r="W77" s="1"/>
      <c r="X77" s="1"/>
      <c r="Y77" s="1"/>
      <c r="Z77" s="1"/>
    </row>
    <row r="78" spans="1:26" ht="14.25" customHeight="1">
      <c r="A78" s="1"/>
      <c r="B78" s="2"/>
      <c r="C78" s="2"/>
      <c r="D78" s="2"/>
      <c r="E78" s="2"/>
      <c r="F78" s="2"/>
      <c r="G78" s="2"/>
      <c r="H78" s="2"/>
      <c r="I78" s="2"/>
      <c r="J78" s="2"/>
      <c r="K78" s="2"/>
      <c r="L78" s="2"/>
      <c r="M78" s="2"/>
      <c r="N78" s="2"/>
      <c r="O78" s="2"/>
      <c r="P78" s="2"/>
      <c r="Q78" s="2"/>
      <c r="R78" s="2"/>
      <c r="S78" s="2"/>
      <c r="T78" s="2"/>
      <c r="U78" s="2"/>
      <c r="V78" s="2"/>
      <c r="W78" s="1"/>
      <c r="X78" s="1"/>
      <c r="Y78" s="1"/>
      <c r="Z78" s="1"/>
    </row>
    <row r="79" spans="1:26" ht="14.25" customHeight="1">
      <c r="A79" s="1"/>
      <c r="B79" s="2"/>
      <c r="C79" s="2"/>
      <c r="D79" s="2"/>
      <c r="E79" s="2"/>
      <c r="F79" s="2"/>
      <c r="G79" s="2"/>
      <c r="H79" s="2"/>
      <c r="I79" s="2"/>
      <c r="J79" s="2"/>
      <c r="K79" s="2"/>
      <c r="L79" s="2"/>
      <c r="M79" s="2"/>
      <c r="N79" s="2"/>
      <c r="O79" s="2"/>
      <c r="P79" s="2"/>
      <c r="Q79" s="2"/>
      <c r="R79" s="2"/>
      <c r="S79" s="2"/>
      <c r="T79" s="2"/>
      <c r="U79" s="2"/>
      <c r="V79" s="2"/>
      <c r="W79" s="1"/>
      <c r="X79" s="1"/>
      <c r="Y79" s="1"/>
      <c r="Z79" s="1"/>
    </row>
    <row r="80" spans="1:26" ht="14.25" customHeight="1">
      <c r="A80" s="1"/>
      <c r="B80" s="2"/>
      <c r="C80" s="2"/>
      <c r="D80" s="2"/>
      <c r="E80" s="2"/>
      <c r="F80" s="2"/>
      <c r="G80" s="2"/>
      <c r="H80" s="2"/>
      <c r="I80" s="2"/>
      <c r="J80" s="2"/>
      <c r="K80" s="2"/>
      <c r="L80" s="2"/>
      <c r="M80" s="2"/>
      <c r="N80" s="2"/>
      <c r="O80" s="2"/>
      <c r="P80" s="2"/>
      <c r="Q80" s="2"/>
      <c r="R80" s="2"/>
      <c r="S80" s="2"/>
      <c r="T80" s="2"/>
      <c r="U80" s="2"/>
      <c r="V80" s="2"/>
      <c r="W80" s="1"/>
      <c r="X80" s="1"/>
      <c r="Y80" s="1"/>
      <c r="Z80" s="1"/>
    </row>
    <row r="81" spans="1:26" ht="14.25" customHeight="1">
      <c r="A81" s="1"/>
      <c r="B81" s="2"/>
      <c r="C81" s="2"/>
      <c r="D81" s="2"/>
      <c r="E81" s="2"/>
      <c r="F81" s="2"/>
      <c r="G81" s="2"/>
      <c r="H81" s="2"/>
      <c r="I81" s="2"/>
      <c r="J81" s="2"/>
      <c r="K81" s="2"/>
      <c r="L81" s="2"/>
      <c r="M81" s="2"/>
      <c r="N81" s="2"/>
      <c r="O81" s="2"/>
      <c r="P81" s="2"/>
      <c r="Q81" s="2"/>
      <c r="R81" s="2"/>
      <c r="S81" s="2"/>
      <c r="T81" s="2"/>
      <c r="U81" s="2"/>
      <c r="V81" s="2"/>
      <c r="W81" s="1"/>
      <c r="X81" s="1"/>
      <c r="Y81" s="1"/>
      <c r="Z81" s="1"/>
    </row>
    <row r="82" spans="1:26" ht="14.25" customHeight="1">
      <c r="A82" s="1"/>
      <c r="B82" s="2"/>
      <c r="C82" s="2"/>
      <c r="D82" s="2"/>
      <c r="E82" s="2"/>
      <c r="F82" s="2"/>
      <c r="G82" s="2"/>
      <c r="H82" s="2"/>
      <c r="I82" s="2"/>
      <c r="J82" s="2"/>
      <c r="K82" s="2"/>
      <c r="L82" s="2"/>
      <c r="M82" s="2"/>
      <c r="N82" s="2"/>
      <c r="O82" s="2"/>
      <c r="P82" s="2"/>
      <c r="Q82" s="2"/>
      <c r="R82" s="2"/>
      <c r="S82" s="2"/>
      <c r="T82" s="2"/>
      <c r="U82" s="2"/>
      <c r="V82" s="2"/>
      <c r="W82" s="1"/>
      <c r="X82" s="1"/>
      <c r="Y82" s="1"/>
      <c r="Z82" s="1"/>
    </row>
    <row r="83" spans="1:26" ht="14.25" customHeight="1">
      <c r="A83" s="1"/>
      <c r="B83" s="2"/>
      <c r="C83" s="2"/>
      <c r="D83" s="2"/>
      <c r="E83" s="2"/>
      <c r="F83" s="2"/>
      <c r="G83" s="2"/>
      <c r="H83" s="2"/>
      <c r="I83" s="2"/>
      <c r="J83" s="2"/>
      <c r="K83" s="2"/>
      <c r="L83" s="2"/>
      <c r="M83" s="2"/>
      <c r="N83" s="2"/>
      <c r="O83" s="2"/>
      <c r="P83" s="2"/>
      <c r="Q83" s="2"/>
      <c r="R83" s="2"/>
      <c r="S83" s="2"/>
      <c r="T83" s="2"/>
      <c r="U83" s="2"/>
      <c r="V83" s="2"/>
      <c r="W83" s="1"/>
      <c r="X83" s="1"/>
      <c r="Y83" s="1"/>
      <c r="Z83" s="1"/>
    </row>
    <row r="84" spans="1:26" ht="14.25" customHeight="1">
      <c r="A84" s="1"/>
      <c r="B84" s="2"/>
      <c r="C84" s="2"/>
      <c r="D84" s="2"/>
      <c r="E84" s="2"/>
      <c r="F84" s="2"/>
      <c r="G84" s="2"/>
      <c r="H84" s="2"/>
      <c r="I84" s="2"/>
      <c r="J84" s="2"/>
      <c r="K84" s="2"/>
      <c r="L84" s="2"/>
      <c r="M84" s="2"/>
      <c r="N84" s="2"/>
      <c r="O84" s="2"/>
      <c r="P84" s="2"/>
      <c r="Q84" s="2"/>
      <c r="R84" s="2"/>
      <c r="S84" s="2"/>
      <c r="T84" s="2"/>
      <c r="U84" s="2"/>
      <c r="V84" s="2"/>
      <c r="W84" s="1"/>
      <c r="X84" s="1"/>
      <c r="Y84" s="1"/>
      <c r="Z84" s="1"/>
    </row>
    <row r="85" spans="1:26" ht="14.25" customHeight="1">
      <c r="A85" s="1"/>
      <c r="B85" s="2"/>
      <c r="C85" s="2"/>
      <c r="D85" s="2"/>
      <c r="E85" s="2"/>
      <c r="F85" s="2"/>
      <c r="G85" s="2"/>
      <c r="H85" s="2"/>
      <c r="I85" s="2"/>
      <c r="J85" s="2"/>
      <c r="K85" s="2"/>
      <c r="L85" s="2"/>
      <c r="M85" s="2"/>
      <c r="N85" s="2"/>
      <c r="O85" s="2"/>
      <c r="P85" s="2"/>
      <c r="Q85" s="2"/>
      <c r="R85" s="2"/>
      <c r="S85" s="2"/>
      <c r="T85" s="2"/>
      <c r="U85" s="2"/>
      <c r="V85" s="2"/>
      <c r="W85" s="1"/>
      <c r="X85" s="1"/>
      <c r="Y85" s="1"/>
      <c r="Z85" s="1"/>
    </row>
    <row r="86" spans="1:26" ht="14.25" customHeight="1">
      <c r="A86" s="1"/>
      <c r="B86" s="2"/>
      <c r="C86" s="2"/>
      <c r="D86" s="2"/>
      <c r="E86" s="2"/>
      <c r="F86" s="2"/>
      <c r="G86" s="2"/>
      <c r="H86" s="2"/>
      <c r="I86" s="2"/>
      <c r="J86" s="2"/>
      <c r="K86" s="2"/>
      <c r="L86" s="2"/>
      <c r="M86" s="2"/>
      <c r="N86" s="2"/>
      <c r="O86" s="2"/>
      <c r="P86" s="2"/>
      <c r="Q86" s="2"/>
      <c r="R86" s="2"/>
      <c r="S86" s="2"/>
      <c r="T86" s="2"/>
      <c r="U86" s="2"/>
      <c r="V86" s="2"/>
      <c r="W86" s="1"/>
      <c r="X86" s="1"/>
      <c r="Y86" s="1"/>
      <c r="Z86" s="1"/>
    </row>
    <row r="87" spans="1:26" ht="14.25" customHeight="1">
      <c r="A87" s="1"/>
      <c r="B87" s="2"/>
      <c r="C87" s="2"/>
      <c r="D87" s="2"/>
      <c r="E87" s="2"/>
      <c r="F87" s="2"/>
      <c r="G87" s="2"/>
      <c r="H87" s="2"/>
      <c r="I87" s="2"/>
      <c r="J87" s="2"/>
      <c r="K87" s="2"/>
      <c r="L87" s="2"/>
      <c r="M87" s="2"/>
      <c r="N87" s="2"/>
      <c r="O87" s="2"/>
      <c r="P87" s="2"/>
      <c r="Q87" s="2"/>
      <c r="R87" s="2"/>
      <c r="S87" s="2"/>
      <c r="T87" s="2"/>
      <c r="U87" s="2"/>
      <c r="V87" s="2"/>
      <c r="W87" s="1"/>
      <c r="X87" s="1"/>
      <c r="Y87" s="1"/>
      <c r="Z87" s="1"/>
    </row>
    <row r="88" spans="1:26" ht="14.25" customHeight="1">
      <c r="A88" s="1"/>
      <c r="B88" s="2"/>
      <c r="C88" s="2"/>
      <c r="D88" s="2"/>
      <c r="E88" s="2"/>
      <c r="F88" s="2"/>
      <c r="G88" s="2"/>
      <c r="H88" s="2"/>
      <c r="I88" s="2"/>
      <c r="J88" s="2"/>
      <c r="K88" s="2"/>
      <c r="L88" s="2"/>
      <c r="M88" s="2"/>
      <c r="N88" s="2"/>
      <c r="O88" s="2"/>
      <c r="P88" s="2"/>
      <c r="Q88" s="2"/>
      <c r="R88" s="2"/>
      <c r="S88" s="2"/>
      <c r="T88" s="2"/>
      <c r="U88" s="2"/>
      <c r="V88" s="2"/>
      <c r="W88" s="1"/>
      <c r="X88" s="1"/>
      <c r="Y88" s="1"/>
      <c r="Z88" s="1"/>
    </row>
    <row r="89" spans="1:26" ht="14.25" customHeight="1">
      <c r="A89" s="1"/>
      <c r="B89" s="2"/>
      <c r="C89" s="2"/>
      <c r="D89" s="2"/>
      <c r="E89" s="2"/>
      <c r="F89" s="2"/>
      <c r="G89" s="2"/>
      <c r="H89" s="2"/>
      <c r="I89" s="2"/>
      <c r="J89" s="2"/>
      <c r="K89" s="2"/>
      <c r="L89" s="2"/>
      <c r="M89" s="2"/>
      <c r="N89" s="2"/>
      <c r="O89" s="2"/>
      <c r="P89" s="2"/>
      <c r="Q89" s="2"/>
      <c r="R89" s="2"/>
      <c r="S89" s="2"/>
      <c r="T89" s="2"/>
      <c r="U89" s="2"/>
      <c r="V89" s="2"/>
      <c r="W89" s="1"/>
      <c r="X89" s="1"/>
      <c r="Y89" s="1"/>
      <c r="Z89" s="1"/>
    </row>
    <row r="90" spans="1:26" ht="14.25" customHeight="1">
      <c r="A90" s="1"/>
      <c r="B90" s="2"/>
      <c r="C90" s="2"/>
      <c r="D90" s="2"/>
      <c r="E90" s="2"/>
      <c r="F90" s="2"/>
      <c r="G90" s="2"/>
      <c r="H90" s="2"/>
      <c r="I90" s="2"/>
      <c r="J90" s="2"/>
      <c r="K90" s="2"/>
      <c r="L90" s="2"/>
      <c r="M90" s="2"/>
      <c r="N90" s="2"/>
      <c r="O90" s="2"/>
      <c r="P90" s="2"/>
      <c r="Q90" s="2"/>
      <c r="R90" s="2"/>
      <c r="S90" s="2"/>
      <c r="T90" s="2"/>
      <c r="U90" s="2"/>
      <c r="V90" s="2"/>
      <c r="W90" s="1"/>
      <c r="X90" s="1"/>
      <c r="Y90" s="1"/>
      <c r="Z90" s="1"/>
    </row>
    <row r="91" spans="1:26" ht="14.25" customHeight="1">
      <c r="A91" s="1"/>
      <c r="B91" s="2"/>
      <c r="C91" s="2"/>
      <c r="D91" s="2"/>
      <c r="E91" s="2"/>
      <c r="F91" s="2"/>
      <c r="G91" s="2"/>
      <c r="H91" s="2"/>
      <c r="I91" s="2"/>
      <c r="J91" s="2"/>
      <c r="K91" s="2"/>
      <c r="L91" s="2"/>
      <c r="M91" s="2"/>
      <c r="N91" s="2"/>
      <c r="O91" s="2"/>
      <c r="P91" s="2"/>
      <c r="Q91" s="2"/>
      <c r="R91" s="2"/>
      <c r="S91" s="2"/>
      <c r="T91" s="2"/>
      <c r="U91" s="2"/>
      <c r="V91" s="2"/>
      <c r="W91" s="1"/>
      <c r="X91" s="1"/>
      <c r="Y91" s="1"/>
      <c r="Z91" s="1"/>
    </row>
    <row r="92" spans="1:26" ht="14.25" customHeight="1">
      <c r="A92" s="1"/>
      <c r="B92" s="2"/>
      <c r="C92" s="2"/>
      <c r="D92" s="2"/>
      <c r="E92" s="2"/>
      <c r="F92" s="2"/>
      <c r="G92" s="2"/>
      <c r="H92" s="2"/>
      <c r="I92" s="2"/>
      <c r="J92" s="2"/>
      <c r="K92" s="2"/>
      <c r="L92" s="2"/>
      <c r="M92" s="2"/>
      <c r="N92" s="2"/>
      <c r="O92" s="2"/>
      <c r="P92" s="2"/>
      <c r="Q92" s="2"/>
      <c r="R92" s="2"/>
      <c r="S92" s="2"/>
      <c r="T92" s="2"/>
      <c r="U92" s="2"/>
      <c r="V92" s="2"/>
      <c r="W92" s="1"/>
      <c r="X92" s="1"/>
      <c r="Y92" s="1"/>
      <c r="Z92" s="1"/>
    </row>
    <row r="93" spans="1:26" ht="14.25" customHeight="1">
      <c r="A93" s="1"/>
      <c r="B93" s="2"/>
      <c r="C93" s="2"/>
      <c r="D93" s="2"/>
      <c r="E93" s="2"/>
      <c r="F93" s="2"/>
      <c r="G93" s="2"/>
      <c r="H93" s="2"/>
      <c r="I93" s="2"/>
      <c r="J93" s="2"/>
      <c r="K93" s="2"/>
      <c r="L93" s="2"/>
      <c r="M93" s="2"/>
      <c r="N93" s="2"/>
      <c r="O93" s="2"/>
      <c r="P93" s="2"/>
      <c r="Q93" s="2"/>
      <c r="R93" s="2"/>
      <c r="S93" s="2"/>
      <c r="T93" s="2"/>
      <c r="U93" s="2"/>
      <c r="V93" s="2"/>
      <c r="W93" s="1"/>
      <c r="X93" s="1"/>
      <c r="Y93" s="1"/>
      <c r="Z93" s="1"/>
    </row>
    <row r="94" spans="1:26" ht="14.25" customHeight="1">
      <c r="A94" s="1"/>
      <c r="B94" s="2"/>
      <c r="C94" s="2"/>
      <c r="D94" s="2"/>
      <c r="E94" s="2"/>
      <c r="F94" s="2"/>
      <c r="G94" s="2"/>
      <c r="H94" s="2"/>
      <c r="I94" s="2"/>
      <c r="J94" s="2"/>
      <c r="K94" s="2"/>
      <c r="L94" s="2"/>
      <c r="M94" s="2"/>
      <c r="N94" s="2"/>
      <c r="O94" s="2"/>
      <c r="P94" s="2"/>
      <c r="Q94" s="2"/>
      <c r="R94" s="2"/>
      <c r="S94" s="2"/>
      <c r="T94" s="2"/>
      <c r="U94" s="2"/>
      <c r="V94" s="2"/>
      <c r="W94" s="1"/>
      <c r="X94" s="1"/>
      <c r="Y94" s="1"/>
      <c r="Z94" s="1"/>
    </row>
    <row r="95" spans="1:26" ht="14.25" customHeight="1">
      <c r="A95" s="1"/>
      <c r="B95" s="2"/>
      <c r="C95" s="2"/>
      <c r="D95" s="2"/>
      <c r="E95" s="2"/>
      <c r="F95" s="2"/>
      <c r="G95" s="2"/>
      <c r="H95" s="2"/>
      <c r="I95" s="2"/>
      <c r="J95" s="2"/>
      <c r="K95" s="2"/>
      <c r="L95" s="2"/>
      <c r="M95" s="2"/>
      <c r="N95" s="2"/>
      <c r="O95" s="2"/>
      <c r="P95" s="2"/>
      <c r="Q95" s="2"/>
      <c r="R95" s="2"/>
      <c r="S95" s="2"/>
      <c r="T95" s="2"/>
      <c r="U95" s="2"/>
      <c r="V95" s="2"/>
      <c r="W95" s="1"/>
      <c r="X95" s="1"/>
      <c r="Y95" s="1"/>
      <c r="Z95" s="1"/>
    </row>
    <row r="96" spans="1:26" ht="14.25" customHeight="1">
      <c r="A96" s="1"/>
      <c r="B96" s="2"/>
      <c r="C96" s="2"/>
      <c r="D96" s="2"/>
      <c r="E96" s="2"/>
      <c r="F96" s="2"/>
      <c r="G96" s="2"/>
      <c r="H96" s="2"/>
      <c r="I96" s="2"/>
      <c r="J96" s="2"/>
      <c r="K96" s="2"/>
      <c r="L96" s="2"/>
      <c r="M96" s="2"/>
      <c r="N96" s="2"/>
      <c r="O96" s="2"/>
      <c r="P96" s="2"/>
      <c r="Q96" s="2"/>
      <c r="R96" s="2"/>
      <c r="S96" s="2"/>
      <c r="T96" s="2"/>
      <c r="U96" s="2"/>
      <c r="V96" s="2"/>
      <c r="W96" s="1"/>
      <c r="X96" s="1"/>
      <c r="Y96" s="1"/>
      <c r="Z96" s="1"/>
    </row>
    <row r="97" spans="1:26" ht="14.25" customHeight="1">
      <c r="A97" s="1"/>
      <c r="B97" s="2"/>
      <c r="C97" s="2"/>
      <c r="D97" s="2"/>
      <c r="E97" s="2"/>
      <c r="F97" s="2"/>
      <c r="G97" s="2"/>
      <c r="H97" s="2"/>
      <c r="I97" s="2"/>
      <c r="J97" s="2"/>
      <c r="K97" s="2"/>
      <c r="L97" s="2"/>
      <c r="M97" s="2"/>
      <c r="N97" s="2"/>
      <c r="O97" s="2"/>
      <c r="P97" s="2"/>
      <c r="Q97" s="2"/>
      <c r="R97" s="2"/>
      <c r="S97" s="2"/>
      <c r="T97" s="2"/>
      <c r="U97" s="2"/>
      <c r="V97" s="2"/>
      <c r="W97" s="1"/>
      <c r="X97" s="1"/>
      <c r="Y97" s="1"/>
      <c r="Z97" s="1"/>
    </row>
    <row r="98" spans="1:26" ht="14.25" customHeight="1">
      <c r="A98" s="1"/>
      <c r="B98" s="2"/>
      <c r="C98" s="2"/>
      <c r="D98" s="2"/>
      <c r="E98" s="2"/>
      <c r="F98" s="2"/>
      <c r="G98" s="2"/>
      <c r="H98" s="2"/>
      <c r="I98" s="2"/>
      <c r="J98" s="2"/>
      <c r="K98" s="2"/>
      <c r="L98" s="2"/>
      <c r="M98" s="2"/>
      <c r="N98" s="2"/>
      <c r="O98" s="2"/>
      <c r="P98" s="2"/>
      <c r="Q98" s="2"/>
      <c r="R98" s="2"/>
      <c r="S98" s="2"/>
      <c r="T98" s="2"/>
      <c r="U98" s="2"/>
      <c r="V98" s="2"/>
      <c r="W98" s="1"/>
      <c r="X98" s="1"/>
      <c r="Y98" s="1"/>
      <c r="Z98" s="1"/>
    </row>
    <row r="99" spans="1:26" ht="14.25" customHeight="1">
      <c r="A99" s="1"/>
      <c r="B99" s="2"/>
      <c r="C99" s="2"/>
      <c r="D99" s="2"/>
      <c r="E99" s="2"/>
      <c r="F99" s="2"/>
      <c r="G99" s="2"/>
      <c r="H99" s="2"/>
      <c r="I99" s="2"/>
      <c r="J99" s="2"/>
      <c r="K99" s="2"/>
      <c r="L99" s="2"/>
      <c r="M99" s="2"/>
      <c r="N99" s="2"/>
      <c r="O99" s="2"/>
      <c r="P99" s="2"/>
      <c r="Q99" s="2"/>
      <c r="R99" s="2"/>
      <c r="S99" s="2"/>
      <c r="T99" s="2"/>
      <c r="U99" s="2"/>
      <c r="V99" s="2"/>
      <c r="W99" s="1"/>
      <c r="X99" s="1"/>
      <c r="Y99" s="1"/>
      <c r="Z99" s="1"/>
    </row>
    <row r="100" spans="1:26" ht="14.25" customHeight="1">
      <c r="A100" s="1"/>
      <c r="B100" s="2"/>
      <c r="C100" s="2"/>
      <c r="D100" s="2"/>
      <c r="E100" s="2"/>
      <c r="F100" s="2"/>
      <c r="G100" s="2"/>
      <c r="H100" s="2"/>
      <c r="I100" s="2"/>
      <c r="J100" s="2"/>
      <c r="K100" s="2"/>
      <c r="L100" s="2"/>
      <c r="M100" s="2"/>
      <c r="N100" s="2"/>
      <c r="O100" s="2"/>
      <c r="P100" s="2"/>
      <c r="Q100" s="2"/>
      <c r="R100" s="2"/>
      <c r="S100" s="2"/>
      <c r="T100" s="2"/>
      <c r="U100" s="2"/>
      <c r="V100" s="2"/>
      <c r="W100" s="1"/>
      <c r="X100" s="1"/>
      <c r="Y100" s="1"/>
      <c r="Z100" s="1"/>
    </row>
    <row r="101" spans="1:26" ht="14.25" customHeight="1">
      <c r="A101" s="1"/>
      <c r="B101" s="2"/>
      <c r="C101" s="2"/>
      <c r="D101" s="2"/>
      <c r="E101" s="2"/>
      <c r="F101" s="2"/>
      <c r="G101" s="2"/>
      <c r="H101" s="2"/>
      <c r="I101" s="2"/>
      <c r="J101" s="2"/>
      <c r="K101" s="2"/>
      <c r="L101" s="2"/>
      <c r="M101" s="2"/>
      <c r="N101" s="2"/>
      <c r="O101" s="2"/>
      <c r="P101" s="2"/>
      <c r="Q101" s="2"/>
      <c r="R101" s="2"/>
      <c r="S101" s="2"/>
      <c r="T101" s="2"/>
      <c r="U101" s="2"/>
      <c r="V101" s="2"/>
      <c r="W101" s="1"/>
      <c r="X101" s="1"/>
      <c r="Y101" s="1"/>
      <c r="Z101" s="1"/>
    </row>
    <row r="102" spans="1:26" ht="14.25" customHeight="1">
      <c r="A102" s="1"/>
      <c r="B102" s="2"/>
      <c r="C102" s="2"/>
      <c r="D102" s="2"/>
      <c r="E102" s="2"/>
      <c r="F102" s="2"/>
      <c r="G102" s="2"/>
      <c r="H102" s="2"/>
      <c r="I102" s="2"/>
      <c r="J102" s="2"/>
      <c r="K102" s="2"/>
      <c r="L102" s="2"/>
      <c r="M102" s="2"/>
      <c r="N102" s="2"/>
      <c r="O102" s="2"/>
      <c r="P102" s="2"/>
      <c r="Q102" s="2"/>
      <c r="R102" s="2"/>
      <c r="S102" s="2"/>
      <c r="T102" s="2"/>
      <c r="U102" s="2"/>
      <c r="V102" s="2"/>
      <c r="W102" s="1"/>
      <c r="X102" s="1"/>
      <c r="Y102" s="1"/>
      <c r="Z102" s="1"/>
    </row>
    <row r="103" spans="1:26" ht="14.25" customHeight="1">
      <c r="A103" s="1"/>
      <c r="B103" s="2"/>
      <c r="C103" s="2"/>
      <c r="D103" s="2"/>
      <c r="E103" s="2"/>
      <c r="F103" s="2"/>
      <c r="G103" s="2"/>
      <c r="H103" s="2"/>
      <c r="I103" s="2"/>
      <c r="J103" s="2"/>
      <c r="K103" s="2"/>
      <c r="L103" s="2"/>
      <c r="M103" s="2"/>
      <c r="N103" s="2"/>
      <c r="O103" s="2"/>
      <c r="P103" s="2"/>
      <c r="Q103" s="2"/>
      <c r="R103" s="2"/>
      <c r="S103" s="2"/>
      <c r="T103" s="2"/>
      <c r="U103" s="2"/>
      <c r="V103" s="2"/>
      <c r="W103" s="1"/>
      <c r="X103" s="1"/>
      <c r="Y103" s="1"/>
      <c r="Z103" s="1"/>
    </row>
    <row r="104" spans="1:26" ht="14.25" customHeight="1">
      <c r="A104" s="1"/>
      <c r="B104" s="2"/>
      <c r="C104" s="2"/>
      <c r="D104" s="2"/>
      <c r="E104" s="2"/>
      <c r="F104" s="2"/>
      <c r="G104" s="2"/>
      <c r="H104" s="2"/>
      <c r="I104" s="2"/>
      <c r="J104" s="2"/>
      <c r="K104" s="2"/>
      <c r="L104" s="2"/>
      <c r="M104" s="2"/>
      <c r="N104" s="2"/>
      <c r="O104" s="2"/>
      <c r="P104" s="2"/>
      <c r="Q104" s="2"/>
      <c r="R104" s="2"/>
      <c r="S104" s="2"/>
      <c r="T104" s="2"/>
      <c r="U104" s="2"/>
      <c r="V104" s="2"/>
      <c r="W104" s="1"/>
      <c r="X104" s="1"/>
      <c r="Y104" s="1"/>
      <c r="Z104" s="1"/>
    </row>
    <row r="105" spans="1:26" ht="14.25" customHeight="1">
      <c r="A105" s="1"/>
      <c r="B105" s="2"/>
      <c r="C105" s="2"/>
      <c r="D105" s="2"/>
      <c r="E105" s="2"/>
      <c r="F105" s="2"/>
      <c r="G105" s="2"/>
      <c r="H105" s="2"/>
      <c r="I105" s="2"/>
      <c r="J105" s="2"/>
      <c r="K105" s="2"/>
      <c r="L105" s="2"/>
      <c r="M105" s="2"/>
      <c r="N105" s="2"/>
      <c r="O105" s="2"/>
      <c r="P105" s="2"/>
      <c r="Q105" s="2"/>
      <c r="R105" s="2"/>
      <c r="S105" s="2"/>
      <c r="T105" s="2"/>
      <c r="U105" s="2"/>
      <c r="V105" s="2"/>
      <c r="W105" s="1"/>
      <c r="X105" s="1"/>
      <c r="Y105" s="1"/>
      <c r="Z105" s="1"/>
    </row>
    <row r="106" spans="1:26" ht="14.25" customHeight="1">
      <c r="A106" s="1"/>
      <c r="B106" s="2"/>
      <c r="C106" s="2"/>
      <c r="D106" s="2"/>
      <c r="E106" s="2"/>
      <c r="F106" s="2"/>
      <c r="G106" s="2"/>
      <c r="H106" s="2"/>
      <c r="I106" s="2"/>
      <c r="J106" s="2"/>
      <c r="K106" s="2"/>
      <c r="L106" s="2"/>
      <c r="M106" s="2"/>
      <c r="N106" s="2"/>
      <c r="O106" s="2"/>
      <c r="P106" s="2"/>
      <c r="Q106" s="2"/>
      <c r="R106" s="2"/>
      <c r="S106" s="2"/>
      <c r="T106" s="2"/>
      <c r="U106" s="2"/>
      <c r="V106" s="2"/>
      <c r="W106" s="1"/>
      <c r="X106" s="1"/>
      <c r="Y106" s="1"/>
      <c r="Z106" s="1"/>
    </row>
    <row r="107" spans="1:26" ht="14.25" customHeight="1">
      <c r="A107" s="1"/>
      <c r="B107" s="2"/>
      <c r="C107" s="2"/>
      <c r="D107" s="2"/>
      <c r="E107" s="2"/>
      <c r="F107" s="2"/>
      <c r="G107" s="2"/>
      <c r="H107" s="2"/>
      <c r="I107" s="2"/>
      <c r="J107" s="2"/>
      <c r="K107" s="2"/>
      <c r="L107" s="2"/>
      <c r="M107" s="2"/>
      <c r="N107" s="2"/>
      <c r="O107" s="2"/>
      <c r="P107" s="2"/>
      <c r="Q107" s="2"/>
      <c r="R107" s="2"/>
      <c r="S107" s="2"/>
      <c r="T107" s="2"/>
      <c r="U107" s="2"/>
      <c r="V107" s="2"/>
      <c r="W107" s="1"/>
      <c r="X107" s="1"/>
      <c r="Y107" s="1"/>
      <c r="Z107" s="1"/>
    </row>
    <row r="108" spans="1:26" ht="14.25" customHeight="1">
      <c r="A108" s="1"/>
      <c r="B108" s="2"/>
      <c r="C108" s="2"/>
      <c r="D108" s="2"/>
      <c r="E108" s="2"/>
      <c r="F108" s="2"/>
      <c r="G108" s="2"/>
      <c r="H108" s="2"/>
      <c r="I108" s="2"/>
      <c r="J108" s="2"/>
      <c r="K108" s="2"/>
      <c r="L108" s="2"/>
      <c r="M108" s="2"/>
      <c r="N108" s="2"/>
      <c r="O108" s="2"/>
      <c r="P108" s="2"/>
      <c r="Q108" s="2"/>
      <c r="R108" s="2"/>
      <c r="S108" s="2"/>
      <c r="T108" s="2"/>
      <c r="U108" s="2"/>
      <c r="V108" s="2"/>
      <c r="W108" s="1"/>
      <c r="X108" s="1"/>
      <c r="Y108" s="1"/>
      <c r="Z108" s="1"/>
    </row>
    <row r="109" spans="1:26" ht="14.25" customHeight="1">
      <c r="A109" s="1"/>
      <c r="B109" s="2"/>
      <c r="C109" s="2"/>
      <c r="D109" s="2"/>
      <c r="E109" s="2"/>
      <c r="F109" s="2"/>
      <c r="G109" s="2"/>
      <c r="H109" s="2"/>
      <c r="I109" s="2"/>
      <c r="J109" s="2"/>
      <c r="K109" s="2"/>
      <c r="L109" s="2"/>
      <c r="M109" s="2"/>
      <c r="N109" s="2"/>
      <c r="O109" s="2"/>
      <c r="P109" s="2"/>
      <c r="Q109" s="2"/>
      <c r="R109" s="2"/>
      <c r="S109" s="2"/>
      <c r="T109" s="2"/>
      <c r="U109" s="2"/>
      <c r="V109" s="2"/>
      <c r="W109" s="1"/>
      <c r="X109" s="1"/>
      <c r="Y109" s="1"/>
      <c r="Z109" s="1"/>
    </row>
    <row r="110" spans="1:26" ht="14.25" customHeight="1">
      <c r="A110" s="1"/>
      <c r="B110" s="2"/>
      <c r="C110" s="2"/>
      <c r="D110" s="2"/>
      <c r="E110" s="2"/>
      <c r="F110" s="2"/>
      <c r="G110" s="2"/>
      <c r="H110" s="2"/>
      <c r="I110" s="2"/>
      <c r="J110" s="2"/>
      <c r="K110" s="2"/>
      <c r="L110" s="2"/>
      <c r="M110" s="2"/>
      <c r="N110" s="2"/>
      <c r="O110" s="2"/>
      <c r="P110" s="2"/>
      <c r="Q110" s="2"/>
      <c r="R110" s="2"/>
      <c r="S110" s="2"/>
      <c r="T110" s="2"/>
      <c r="U110" s="2"/>
      <c r="V110" s="2"/>
      <c r="W110" s="1"/>
      <c r="X110" s="1"/>
      <c r="Y110" s="1"/>
      <c r="Z110" s="1"/>
    </row>
    <row r="111" spans="1:26" ht="14.25" customHeight="1">
      <c r="A111" s="1"/>
      <c r="B111" s="2"/>
      <c r="C111" s="2"/>
      <c r="D111" s="2"/>
      <c r="E111" s="2"/>
      <c r="F111" s="2"/>
      <c r="G111" s="2"/>
      <c r="H111" s="2"/>
      <c r="I111" s="2"/>
      <c r="J111" s="2"/>
      <c r="K111" s="2"/>
      <c r="L111" s="2"/>
      <c r="M111" s="2"/>
      <c r="N111" s="2"/>
      <c r="O111" s="2"/>
      <c r="P111" s="2"/>
      <c r="Q111" s="2"/>
      <c r="R111" s="2"/>
      <c r="S111" s="2"/>
      <c r="T111" s="2"/>
      <c r="U111" s="2"/>
      <c r="V111" s="2"/>
      <c r="W111" s="1"/>
      <c r="X111" s="1"/>
      <c r="Y111" s="1"/>
      <c r="Z111" s="1"/>
    </row>
    <row r="112" spans="1:26" ht="14.25" customHeight="1">
      <c r="A112" s="1"/>
      <c r="B112" s="2"/>
      <c r="C112" s="2"/>
      <c r="D112" s="2"/>
      <c r="E112" s="2"/>
      <c r="F112" s="2"/>
      <c r="G112" s="2"/>
      <c r="H112" s="2"/>
      <c r="I112" s="2"/>
      <c r="J112" s="2"/>
      <c r="K112" s="2"/>
      <c r="L112" s="2"/>
      <c r="M112" s="2"/>
      <c r="N112" s="2"/>
      <c r="O112" s="2"/>
      <c r="P112" s="2"/>
      <c r="Q112" s="2"/>
      <c r="R112" s="2"/>
      <c r="S112" s="2"/>
      <c r="T112" s="2"/>
      <c r="U112" s="2"/>
      <c r="V112" s="2"/>
      <c r="W112" s="1"/>
      <c r="X112" s="1"/>
      <c r="Y112" s="1"/>
      <c r="Z112" s="1"/>
    </row>
    <row r="113" spans="1:26" ht="14.25" customHeight="1">
      <c r="A113" s="1"/>
      <c r="B113" s="2"/>
      <c r="C113" s="2"/>
      <c r="D113" s="2"/>
      <c r="E113" s="2"/>
      <c r="F113" s="2"/>
      <c r="G113" s="2"/>
      <c r="H113" s="2"/>
      <c r="I113" s="2"/>
      <c r="J113" s="2"/>
      <c r="K113" s="2"/>
      <c r="L113" s="2"/>
      <c r="M113" s="2"/>
      <c r="N113" s="2"/>
      <c r="O113" s="2"/>
      <c r="P113" s="2"/>
      <c r="Q113" s="2"/>
      <c r="R113" s="2"/>
      <c r="S113" s="2"/>
      <c r="T113" s="2"/>
      <c r="U113" s="2"/>
      <c r="V113" s="2"/>
      <c r="W113" s="1"/>
      <c r="X113" s="1"/>
      <c r="Y113" s="1"/>
      <c r="Z113" s="1"/>
    </row>
    <row r="114" spans="1:26" ht="14.25" customHeight="1">
      <c r="A114" s="1"/>
      <c r="B114" s="2"/>
      <c r="C114" s="2"/>
      <c r="D114" s="2"/>
      <c r="E114" s="2"/>
      <c r="F114" s="2"/>
      <c r="G114" s="2"/>
      <c r="H114" s="2"/>
      <c r="I114" s="2"/>
      <c r="J114" s="2"/>
      <c r="K114" s="2"/>
      <c r="L114" s="2"/>
      <c r="M114" s="2"/>
      <c r="N114" s="2"/>
      <c r="O114" s="2"/>
      <c r="P114" s="2"/>
      <c r="Q114" s="2"/>
      <c r="R114" s="2"/>
      <c r="S114" s="2"/>
      <c r="T114" s="2"/>
      <c r="U114" s="2"/>
      <c r="V114" s="2"/>
      <c r="W114" s="1"/>
      <c r="X114" s="1"/>
      <c r="Y114" s="1"/>
      <c r="Z114" s="1"/>
    </row>
    <row r="115" spans="1:26" ht="14.25" customHeight="1">
      <c r="A115" s="1"/>
      <c r="B115" s="2"/>
      <c r="C115" s="2"/>
      <c r="D115" s="2"/>
      <c r="E115" s="2"/>
      <c r="F115" s="2"/>
      <c r="G115" s="2"/>
      <c r="H115" s="2"/>
      <c r="I115" s="2"/>
      <c r="J115" s="2"/>
      <c r="K115" s="2"/>
      <c r="L115" s="2"/>
      <c r="M115" s="2"/>
      <c r="N115" s="2"/>
      <c r="O115" s="2"/>
      <c r="P115" s="2"/>
      <c r="Q115" s="2"/>
      <c r="R115" s="2"/>
      <c r="S115" s="2"/>
      <c r="T115" s="2"/>
      <c r="U115" s="2"/>
      <c r="V115" s="2"/>
      <c r="W115" s="1"/>
      <c r="X115" s="1"/>
      <c r="Y115" s="1"/>
      <c r="Z115" s="1"/>
    </row>
    <row r="116" spans="1:26" ht="14.25" customHeight="1">
      <c r="A116" s="1"/>
      <c r="B116" s="2"/>
      <c r="C116" s="2"/>
      <c r="D116" s="2"/>
      <c r="E116" s="2"/>
      <c r="F116" s="2"/>
      <c r="G116" s="2"/>
      <c r="H116" s="2"/>
      <c r="I116" s="2"/>
      <c r="J116" s="2"/>
      <c r="K116" s="2"/>
      <c r="L116" s="2"/>
      <c r="M116" s="2"/>
      <c r="N116" s="2"/>
      <c r="O116" s="2"/>
      <c r="P116" s="2"/>
      <c r="Q116" s="2"/>
      <c r="R116" s="2"/>
      <c r="S116" s="2"/>
      <c r="T116" s="2"/>
      <c r="U116" s="2"/>
      <c r="V116" s="2"/>
      <c r="W116" s="1"/>
      <c r="X116" s="1"/>
      <c r="Y116" s="1"/>
      <c r="Z116" s="1"/>
    </row>
    <row r="117" spans="1:26" ht="14.25" customHeight="1">
      <c r="A117" s="1"/>
      <c r="B117" s="2"/>
      <c r="C117" s="2"/>
      <c r="D117" s="2"/>
      <c r="E117" s="2"/>
      <c r="F117" s="2"/>
      <c r="G117" s="2"/>
      <c r="H117" s="2"/>
      <c r="I117" s="2"/>
      <c r="J117" s="2"/>
      <c r="K117" s="2"/>
      <c r="L117" s="2"/>
      <c r="M117" s="2"/>
      <c r="N117" s="2"/>
      <c r="O117" s="2"/>
      <c r="P117" s="2"/>
      <c r="Q117" s="2"/>
      <c r="R117" s="2"/>
      <c r="S117" s="2"/>
      <c r="T117" s="2"/>
      <c r="U117" s="2"/>
      <c r="V117" s="2"/>
      <c r="W117" s="1"/>
      <c r="X117" s="1"/>
      <c r="Y117" s="1"/>
      <c r="Z117" s="1"/>
    </row>
    <row r="118" spans="1:26" ht="14.25" customHeight="1">
      <c r="A118" s="1"/>
      <c r="B118" s="2"/>
      <c r="C118" s="2"/>
      <c r="D118" s="2"/>
      <c r="E118" s="2"/>
      <c r="F118" s="2"/>
      <c r="G118" s="2"/>
      <c r="H118" s="2"/>
      <c r="I118" s="2"/>
      <c r="J118" s="2"/>
      <c r="K118" s="2"/>
      <c r="L118" s="2"/>
      <c r="M118" s="2"/>
      <c r="N118" s="2"/>
      <c r="O118" s="2"/>
      <c r="P118" s="2"/>
      <c r="Q118" s="2"/>
      <c r="R118" s="2"/>
      <c r="S118" s="2"/>
      <c r="T118" s="2"/>
      <c r="U118" s="2"/>
      <c r="V118" s="2"/>
      <c r="W118" s="1"/>
      <c r="X118" s="1"/>
      <c r="Y118" s="1"/>
      <c r="Z118" s="1"/>
    </row>
    <row r="119" spans="1:26" ht="14.25" customHeight="1">
      <c r="A119" s="1"/>
      <c r="B119" s="2"/>
      <c r="C119" s="2"/>
      <c r="D119" s="2"/>
      <c r="E119" s="2"/>
      <c r="F119" s="2"/>
      <c r="G119" s="2"/>
      <c r="H119" s="2"/>
      <c r="I119" s="2"/>
      <c r="J119" s="2"/>
      <c r="K119" s="2"/>
      <c r="L119" s="2"/>
      <c r="M119" s="2"/>
      <c r="N119" s="2"/>
      <c r="O119" s="2"/>
      <c r="P119" s="2"/>
      <c r="Q119" s="2"/>
      <c r="R119" s="2"/>
      <c r="S119" s="2"/>
      <c r="T119" s="2"/>
      <c r="U119" s="2"/>
      <c r="V119" s="2"/>
      <c r="W119" s="1"/>
      <c r="X119" s="1"/>
      <c r="Y119" s="1"/>
      <c r="Z119" s="1"/>
    </row>
    <row r="120" spans="1:26" ht="14.25" customHeight="1">
      <c r="A120" s="1"/>
      <c r="B120" s="2"/>
      <c r="C120" s="2"/>
      <c r="D120" s="2"/>
      <c r="E120" s="2"/>
      <c r="F120" s="2"/>
      <c r="G120" s="2"/>
      <c r="H120" s="2"/>
      <c r="I120" s="2"/>
      <c r="J120" s="2"/>
      <c r="K120" s="2"/>
      <c r="L120" s="2"/>
      <c r="M120" s="2"/>
      <c r="N120" s="2"/>
      <c r="O120" s="2"/>
      <c r="P120" s="2"/>
      <c r="Q120" s="2"/>
      <c r="R120" s="2"/>
      <c r="S120" s="2"/>
      <c r="T120" s="2"/>
      <c r="U120" s="2"/>
      <c r="V120" s="2"/>
      <c r="W120" s="1"/>
      <c r="X120" s="1"/>
      <c r="Y120" s="1"/>
      <c r="Z120" s="1"/>
    </row>
    <row r="121" spans="1:26" ht="14.25" customHeight="1">
      <c r="A121" s="1"/>
      <c r="B121" s="2"/>
      <c r="C121" s="2"/>
      <c r="D121" s="2"/>
      <c r="E121" s="2"/>
      <c r="F121" s="2"/>
      <c r="G121" s="2"/>
      <c r="H121" s="2"/>
      <c r="I121" s="2"/>
      <c r="J121" s="2"/>
      <c r="K121" s="2"/>
      <c r="L121" s="2"/>
      <c r="M121" s="2"/>
      <c r="N121" s="2"/>
      <c r="O121" s="2"/>
      <c r="P121" s="2"/>
      <c r="Q121" s="2"/>
      <c r="R121" s="2"/>
      <c r="S121" s="2"/>
      <c r="T121" s="2"/>
      <c r="U121" s="2"/>
      <c r="V121" s="2"/>
      <c r="W121" s="1"/>
      <c r="X121" s="1"/>
      <c r="Y121" s="1"/>
      <c r="Z121" s="1"/>
    </row>
    <row r="122" spans="1:26" ht="14.25" customHeight="1">
      <c r="A122" s="1"/>
      <c r="B122" s="2"/>
      <c r="C122" s="2"/>
      <c r="D122" s="2"/>
      <c r="E122" s="2"/>
      <c r="F122" s="2"/>
      <c r="G122" s="2"/>
      <c r="H122" s="2"/>
      <c r="I122" s="2"/>
      <c r="J122" s="2"/>
      <c r="K122" s="2"/>
      <c r="L122" s="2"/>
      <c r="M122" s="2"/>
      <c r="N122" s="2"/>
      <c r="O122" s="2"/>
      <c r="P122" s="2"/>
      <c r="Q122" s="2"/>
      <c r="R122" s="2"/>
      <c r="S122" s="2"/>
      <c r="T122" s="2"/>
      <c r="U122" s="2"/>
      <c r="V122" s="2"/>
      <c r="W122" s="1"/>
      <c r="X122" s="1"/>
      <c r="Y122" s="1"/>
      <c r="Z122" s="1"/>
    </row>
    <row r="123" spans="1:26" ht="14.25" customHeight="1">
      <c r="A123" s="1"/>
      <c r="B123" s="2"/>
      <c r="C123" s="2"/>
      <c r="D123" s="2"/>
      <c r="E123" s="2"/>
      <c r="F123" s="2"/>
      <c r="G123" s="2"/>
      <c r="H123" s="2"/>
      <c r="I123" s="2"/>
      <c r="J123" s="2"/>
      <c r="K123" s="2"/>
      <c r="L123" s="2"/>
      <c r="M123" s="2"/>
      <c r="N123" s="2"/>
      <c r="O123" s="2"/>
      <c r="P123" s="2"/>
      <c r="Q123" s="2"/>
      <c r="R123" s="2"/>
      <c r="S123" s="2"/>
      <c r="T123" s="2"/>
      <c r="U123" s="2"/>
      <c r="V123" s="2"/>
      <c r="W123" s="1"/>
      <c r="X123" s="1"/>
      <c r="Y123" s="1"/>
      <c r="Z123" s="1"/>
    </row>
    <row r="124" spans="1:26" ht="14.25" customHeight="1">
      <c r="A124" s="1"/>
      <c r="B124" s="2"/>
      <c r="C124" s="2"/>
      <c r="D124" s="2"/>
      <c r="E124" s="2"/>
      <c r="F124" s="2"/>
      <c r="G124" s="2"/>
      <c r="H124" s="2"/>
      <c r="I124" s="2"/>
      <c r="J124" s="2"/>
      <c r="K124" s="2"/>
      <c r="L124" s="2"/>
      <c r="M124" s="2"/>
      <c r="N124" s="2"/>
      <c r="O124" s="2"/>
      <c r="P124" s="2"/>
      <c r="Q124" s="2"/>
      <c r="R124" s="2"/>
      <c r="S124" s="2"/>
      <c r="T124" s="2"/>
      <c r="U124" s="2"/>
      <c r="V124" s="2"/>
      <c r="W124" s="1"/>
      <c r="X124" s="1"/>
      <c r="Y124" s="1"/>
      <c r="Z124" s="1"/>
    </row>
    <row r="125" spans="1:26" ht="14.25" customHeight="1">
      <c r="A125" s="1"/>
      <c r="B125" s="2"/>
      <c r="C125" s="2"/>
      <c r="D125" s="2"/>
      <c r="E125" s="2"/>
      <c r="F125" s="2"/>
      <c r="G125" s="2"/>
      <c r="H125" s="2"/>
      <c r="I125" s="2"/>
      <c r="J125" s="2"/>
      <c r="K125" s="2"/>
      <c r="L125" s="2"/>
      <c r="M125" s="2"/>
      <c r="N125" s="2"/>
      <c r="O125" s="2"/>
      <c r="P125" s="2"/>
      <c r="Q125" s="2"/>
      <c r="R125" s="2"/>
      <c r="S125" s="2"/>
      <c r="T125" s="2"/>
      <c r="U125" s="2"/>
      <c r="V125" s="2"/>
      <c r="W125" s="1"/>
      <c r="X125" s="1"/>
      <c r="Y125" s="1"/>
      <c r="Z125" s="1"/>
    </row>
    <row r="126" spans="1:26" ht="14.25" customHeight="1">
      <c r="A126" s="1"/>
      <c r="B126" s="2"/>
      <c r="C126" s="2"/>
      <c r="D126" s="2"/>
      <c r="E126" s="2"/>
      <c r="F126" s="2"/>
      <c r="G126" s="2"/>
      <c r="H126" s="2"/>
      <c r="I126" s="2"/>
      <c r="J126" s="2"/>
      <c r="K126" s="2"/>
      <c r="L126" s="2"/>
      <c r="M126" s="2"/>
      <c r="N126" s="2"/>
      <c r="O126" s="2"/>
      <c r="P126" s="2"/>
      <c r="Q126" s="2"/>
      <c r="R126" s="2"/>
      <c r="S126" s="2"/>
      <c r="T126" s="2"/>
      <c r="U126" s="2"/>
      <c r="V126" s="2"/>
      <c r="W126" s="1"/>
      <c r="X126" s="1"/>
      <c r="Y126" s="1"/>
      <c r="Z126" s="1"/>
    </row>
    <row r="127" spans="1:26" ht="14.25" customHeight="1">
      <c r="A127" s="1"/>
      <c r="B127" s="2"/>
      <c r="C127" s="2"/>
      <c r="D127" s="2"/>
      <c r="E127" s="2"/>
      <c r="F127" s="2"/>
      <c r="G127" s="2"/>
      <c r="H127" s="2"/>
      <c r="I127" s="2"/>
      <c r="J127" s="2"/>
      <c r="K127" s="2"/>
      <c r="L127" s="2"/>
      <c r="M127" s="2"/>
      <c r="N127" s="2"/>
      <c r="O127" s="2"/>
      <c r="P127" s="2"/>
      <c r="Q127" s="2"/>
      <c r="R127" s="2"/>
      <c r="S127" s="2"/>
      <c r="T127" s="2"/>
      <c r="U127" s="2"/>
      <c r="V127" s="2"/>
      <c r="W127" s="1"/>
      <c r="X127" s="1"/>
      <c r="Y127" s="1"/>
      <c r="Z127" s="1"/>
    </row>
    <row r="128" spans="1:26" ht="14.25" customHeight="1">
      <c r="A128" s="1"/>
      <c r="B128" s="2"/>
      <c r="C128" s="2"/>
      <c r="D128" s="2"/>
      <c r="E128" s="2"/>
      <c r="F128" s="2"/>
      <c r="G128" s="2"/>
      <c r="H128" s="2"/>
      <c r="I128" s="2"/>
      <c r="J128" s="2"/>
      <c r="K128" s="2"/>
      <c r="L128" s="2"/>
      <c r="M128" s="2"/>
      <c r="N128" s="2"/>
      <c r="O128" s="2"/>
      <c r="P128" s="2"/>
      <c r="Q128" s="2"/>
      <c r="R128" s="2"/>
      <c r="S128" s="2"/>
      <c r="T128" s="2"/>
      <c r="U128" s="2"/>
      <c r="V128" s="2"/>
      <c r="W128" s="1"/>
      <c r="X128" s="1"/>
      <c r="Y128" s="1"/>
      <c r="Z128" s="1"/>
    </row>
    <row r="129" spans="1:26" ht="14.25" customHeight="1">
      <c r="A129" s="1"/>
      <c r="B129" s="2"/>
      <c r="C129" s="2"/>
      <c r="D129" s="2"/>
      <c r="E129" s="2"/>
      <c r="F129" s="2"/>
      <c r="G129" s="2"/>
      <c r="H129" s="2"/>
      <c r="I129" s="2"/>
      <c r="J129" s="2"/>
      <c r="K129" s="2"/>
      <c r="L129" s="2"/>
      <c r="M129" s="2"/>
      <c r="N129" s="2"/>
      <c r="O129" s="2"/>
      <c r="P129" s="2"/>
      <c r="Q129" s="2"/>
      <c r="R129" s="2"/>
      <c r="S129" s="2"/>
      <c r="T129" s="2"/>
      <c r="U129" s="2"/>
      <c r="V129" s="2"/>
      <c r="W129" s="1"/>
      <c r="X129" s="1"/>
      <c r="Y129" s="1"/>
      <c r="Z129" s="1"/>
    </row>
    <row r="130" spans="1:26" ht="14.25" customHeight="1">
      <c r="A130" s="1"/>
      <c r="B130" s="2"/>
      <c r="C130" s="2"/>
      <c r="D130" s="2"/>
      <c r="E130" s="2"/>
      <c r="F130" s="2"/>
      <c r="G130" s="2"/>
      <c r="H130" s="2"/>
      <c r="I130" s="2"/>
      <c r="J130" s="2"/>
      <c r="K130" s="2"/>
      <c r="L130" s="2"/>
      <c r="M130" s="2"/>
      <c r="N130" s="2"/>
      <c r="O130" s="2"/>
      <c r="P130" s="2"/>
      <c r="Q130" s="2"/>
      <c r="R130" s="2"/>
      <c r="S130" s="2"/>
      <c r="T130" s="2"/>
      <c r="U130" s="2"/>
      <c r="V130" s="2"/>
      <c r="W130" s="1"/>
      <c r="X130" s="1"/>
      <c r="Y130" s="1"/>
      <c r="Z130" s="1"/>
    </row>
    <row r="131" spans="1:26" ht="14.25" customHeight="1">
      <c r="A131" s="1"/>
      <c r="B131" s="2"/>
      <c r="C131" s="2"/>
      <c r="D131" s="2"/>
      <c r="E131" s="2"/>
      <c r="F131" s="2"/>
      <c r="G131" s="2"/>
      <c r="H131" s="2"/>
      <c r="I131" s="2"/>
      <c r="J131" s="2"/>
      <c r="K131" s="2"/>
      <c r="L131" s="2"/>
      <c r="M131" s="2"/>
      <c r="N131" s="2"/>
      <c r="O131" s="2"/>
      <c r="P131" s="2"/>
      <c r="Q131" s="2"/>
      <c r="R131" s="2"/>
      <c r="S131" s="2"/>
      <c r="T131" s="2"/>
      <c r="U131" s="2"/>
      <c r="V131" s="2"/>
      <c r="W131" s="1"/>
      <c r="X131" s="1"/>
      <c r="Y131" s="1"/>
      <c r="Z131" s="1"/>
    </row>
    <row r="132" spans="1:26" ht="14.25" customHeight="1">
      <c r="A132" s="1"/>
      <c r="B132" s="2"/>
      <c r="C132" s="2"/>
      <c r="D132" s="2"/>
      <c r="E132" s="2"/>
      <c r="F132" s="2"/>
      <c r="G132" s="2"/>
      <c r="H132" s="2"/>
      <c r="I132" s="2"/>
      <c r="J132" s="2"/>
      <c r="K132" s="2"/>
      <c r="L132" s="2"/>
      <c r="M132" s="2"/>
      <c r="N132" s="2"/>
      <c r="O132" s="2"/>
      <c r="P132" s="2"/>
      <c r="Q132" s="2"/>
      <c r="R132" s="2"/>
      <c r="S132" s="2"/>
      <c r="T132" s="2"/>
      <c r="U132" s="2"/>
      <c r="V132" s="2"/>
      <c r="W132" s="1"/>
      <c r="X132" s="1"/>
      <c r="Y132" s="1"/>
      <c r="Z132" s="1"/>
    </row>
    <row r="133" spans="1:26" ht="14.25" customHeight="1">
      <c r="A133" s="1"/>
      <c r="B133" s="2"/>
      <c r="C133" s="2"/>
      <c r="D133" s="2"/>
      <c r="E133" s="2"/>
      <c r="F133" s="2"/>
      <c r="G133" s="2"/>
      <c r="H133" s="2"/>
      <c r="I133" s="2"/>
      <c r="J133" s="2"/>
      <c r="K133" s="2"/>
      <c r="L133" s="2"/>
      <c r="M133" s="2"/>
      <c r="N133" s="2"/>
      <c r="O133" s="2"/>
      <c r="P133" s="2"/>
      <c r="Q133" s="2"/>
      <c r="R133" s="2"/>
      <c r="S133" s="2"/>
      <c r="T133" s="2"/>
      <c r="U133" s="2"/>
      <c r="V133" s="2"/>
      <c r="W133" s="1"/>
      <c r="X133" s="1"/>
      <c r="Y133" s="1"/>
      <c r="Z133" s="1"/>
    </row>
    <row r="134" spans="1:26" ht="14.25" customHeight="1">
      <c r="A134" s="1"/>
      <c r="B134" s="2"/>
      <c r="C134" s="2"/>
      <c r="D134" s="2"/>
      <c r="E134" s="2"/>
      <c r="F134" s="2"/>
      <c r="G134" s="2"/>
      <c r="H134" s="2"/>
      <c r="I134" s="2"/>
      <c r="J134" s="2"/>
      <c r="K134" s="2"/>
      <c r="L134" s="2"/>
      <c r="M134" s="2"/>
      <c r="N134" s="2"/>
      <c r="O134" s="2"/>
      <c r="P134" s="2"/>
      <c r="Q134" s="2"/>
      <c r="R134" s="2"/>
      <c r="S134" s="2"/>
      <c r="T134" s="2"/>
      <c r="U134" s="2"/>
      <c r="V134" s="2"/>
      <c r="W134" s="1"/>
      <c r="X134" s="1"/>
      <c r="Y134" s="1"/>
      <c r="Z134" s="1"/>
    </row>
    <row r="135" spans="1:26" ht="14.25" customHeight="1">
      <c r="A135" s="1"/>
      <c r="B135" s="2"/>
      <c r="C135" s="2"/>
      <c r="D135" s="2"/>
      <c r="E135" s="2"/>
      <c r="F135" s="2"/>
      <c r="G135" s="2"/>
      <c r="H135" s="2"/>
      <c r="I135" s="2"/>
      <c r="J135" s="2"/>
      <c r="K135" s="2"/>
      <c r="L135" s="2"/>
      <c r="M135" s="2"/>
      <c r="N135" s="2"/>
      <c r="O135" s="2"/>
      <c r="P135" s="2"/>
      <c r="Q135" s="2"/>
      <c r="R135" s="2"/>
      <c r="S135" s="2"/>
      <c r="T135" s="2"/>
      <c r="U135" s="2"/>
      <c r="V135" s="2"/>
      <c r="W135" s="1"/>
      <c r="X135" s="1"/>
      <c r="Y135" s="1"/>
      <c r="Z135" s="1"/>
    </row>
    <row r="136" spans="1:26" ht="14.25" customHeight="1">
      <c r="A136" s="1"/>
      <c r="B136" s="2"/>
      <c r="C136" s="2"/>
      <c r="D136" s="2"/>
      <c r="E136" s="2"/>
      <c r="F136" s="2"/>
      <c r="G136" s="2"/>
      <c r="H136" s="2"/>
      <c r="I136" s="2"/>
      <c r="J136" s="2"/>
      <c r="K136" s="2"/>
      <c r="L136" s="2"/>
      <c r="M136" s="2"/>
      <c r="N136" s="2"/>
      <c r="O136" s="2"/>
      <c r="P136" s="2"/>
      <c r="Q136" s="2"/>
      <c r="R136" s="2"/>
      <c r="S136" s="2"/>
      <c r="T136" s="2"/>
      <c r="U136" s="2"/>
      <c r="V136" s="2"/>
      <c r="W136" s="1"/>
      <c r="X136" s="1"/>
      <c r="Y136" s="1"/>
      <c r="Z136" s="1"/>
    </row>
    <row r="137" spans="1:26" ht="14.25" customHeight="1">
      <c r="A137" s="1"/>
      <c r="B137" s="2"/>
      <c r="C137" s="2"/>
      <c r="D137" s="2"/>
      <c r="E137" s="2"/>
      <c r="F137" s="2"/>
      <c r="G137" s="2"/>
      <c r="H137" s="2"/>
      <c r="I137" s="2"/>
      <c r="J137" s="2"/>
      <c r="K137" s="2"/>
      <c r="L137" s="2"/>
      <c r="M137" s="2"/>
      <c r="N137" s="2"/>
      <c r="O137" s="2"/>
      <c r="P137" s="2"/>
      <c r="Q137" s="2"/>
      <c r="R137" s="2"/>
      <c r="S137" s="2"/>
      <c r="T137" s="2"/>
      <c r="U137" s="2"/>
      <c r="V137" s="2"/>
      <c r="W137" s="1"/>
      <c r="X137" s="1"/>
      <c r="Y137" s="1"/>
      <c r="Z137" s="1"/>
    </row>
    <row r="138" spans="1:26" ht="14.25" customHeight="1">
      <c r="A138" s="1"/>
      <c r="B138" s="2"/>
      <c r="C138" s="2"/>
      <c r="D138" s="2"/>
      <c r="E138" s="2"/>
      <c r="F138" s="2"/>
      <c r="G138" s="2"/>
      <c r="H138" s="2"/>
      <c r="I138" s="2"/>
      <c r="J138" s="2"/>
      <c r="K138" s="2"/>
      <c r="L138" s="2"/>
      <c r="M138" s="2"/>
      <c r="N138" s="2"/>
      <c r="O138" s="2"/>
      <c r="P138" s="2"/>
      <c r="Q138" s="2"/>
      <c r="R138" s="2"/>
      <c r="S138" s="2"/>
      <c r="T138" s="2"/>
      <c r="U138" s="2"/>
      <c r="V138" s="2"/>
      <c r="W138" s="1"/>
      <c r="X138" s="1"/>
      <c r="Y138" s="1"/>
      <c r="Z138" s="1"/>
    </row>
    <row r="139" spans="1:26" ht="14.25" customHeight="1">
      <c r="A139" s="1"/>
      <c r="B139" s="2"/>
      <c r="C139" s="2"/>
      <c r="D139" s="2"/>
      <c r="E139" s="2"/>
      <c r="F139" s="2"/>
      <c r="G139" s="2"/>
      <c r="H139" s="2"/>
      <c r="I139" s="2"/>
      <c r="J139" s="2"/>
      <c r="K139" s="2"/>
      <c r="L139" s="2"/>
      <c r="M139" s="2"/>
      <c r="N139" s="2"/>
      <c r="O139" s="2"/>
      <c r="P139" s="2"/>
      <c r="Q139" s="2"/>
      <c r="R139" s="2"/>
      <c r="S139" s="2"/>
      <c r="T139" s="2"/>
      <c r="U139" s="2"/>
      <c r="V139" s="2"/>
      <c r="W139" s="1"/>
      <c r="X139" s="1"/>
      <c r="Y139" s="1"/>
      <c r="Z139" s="1"/>
    </row>
    <row r="140" spans="1:26" ht="14.25" customHeight="1">
      <c r="A140" s="1"/>
      <c r="B140" s="2"/>
      <c r="C140" s="2"/>
      <c r="D140" s="2"/>
      <c r="E140" s="2"/>
      <c r="F140" s="2"/>
      <c r="G140" s="2"/>
      <c r="H140" s="2"/>
      <c r="I140" s="2"/>
      <c r="J140" s="2"/>
      <c r="K140" s="2"/>
      <c r="L140" s="2"/>
      <c r="M140" s="2"/>
      <c r="N140" s="2"/>
      <c r="O140" s="2"/>
      <c r="P140" s="2"/>
      <c r="Q140" s="2"/>
      <c r="R140" s="2"/>
      <c r="S140" s="2"/>
      <c r="T140" s="2"/>
      <c r="U140" s="2"/>
      <c r="V140" s="2"/>
      <c r="W140" s="1"/>
      <c r="X140" s="1"/>
      <c r="Y140" s="1"/>
      <c r="Z140" s="1"/>
    </row>
    <row r="141" spans="1:26" ht="14.25" customHeight="1">
      <c r="A141" s="1"/>
      <c r="B141" s="2"/>
      <c r="C141" s="2"/>
      <c r="D141" s="2"/>
      <c r="E141" s="2"/>
      <c r="F141" s="2"/>
      <c r="G141" s="2"/>
      <c r="H141" s="2"/>
      <c r="I141" s="2"/>
      <c r="J141" s="2"/>
      <c r="K141" s="2"/>
      <c r="L141" s="2"/>
      <c r="M141" s="2"/>
      <c r="N141" s="2"/>
      <c r="O141" s="2"/>
      <c r="P141" s="2"/>
      <c r="Q141" s="2"/>
      <c r="R141" s="2"/>
      <c r="S141" s="2"/>
      <c r="T141" s="2"/>
      <c r="U141" s="2"/>
      <c r="V141" s="2"/>
      <c r="W141" s="1"/>
      <c r="X141" s="1"/>
      <c r="Y141" s="1"/>
      <c r="Z141" s="1"/>
    </row>
    <row r="142" spans="1:26" ht="14.25" customHeight="1">
      <c r="A142" s="1"/>
      <c r="B142" s="2"/>
      <c r="C142" s="2"/>
      <c r="D142" s="2"/>
      <c r="E142" s="2"/>
      <c r="F142" s="2"/>
      <c r="G142" s="2"/>
      <c r="H142" s="2"/>
      <c r="I142" s="2"/>
      <c r="J142" s="2"/>
      <c r="K142" s="2"/>
      <c r="L142" s="2"/>
      <c r="M142" s="2"/>
      <c r="N142" s="2"/>
      <c r="O142" s="2"/>
      <c r="P142" s="2"/>
      <c r="Q142" s="2"/>
      <c r="R142" s="2"/>
      <c r="S142" s="2"/>
      <c r="T142" s="2"/>
      <c r="U142" s="2"/>
      <c r="V142" s="2"/>
      <c r="W142" s="1"/>
      <c r="X142" s="1"/>
      <c r="Y142" s="1"/>
      <c r="Z142" s="1"/>
    </row>
    <row r="143" spans="1:26" ht="14.25" customHeight="1">
      <c r="A143" s="1"/>
      <c r="B143" s="2"/>
      <c r="C143" s="2"/>
      <c r="D143" s="2"/>
      <c r="E143" s="2"/>
      <c r="F143" s="2"/>
      <c r="G143" s="2"/>
      <c r="H143" s="2"/>
      <c r="I143" s="2"/>
      <c r="J143" s="2"/>
      <c r="K143" s="2"/>
      <c r="L143" s="2"/>
      <c r="M143" s="2"/>
      <c r="N143" s="2"/>
      <c r="O143" s="2"/>
      <c r="P143" s="2"/>
      <c r="Q143" s="2"/>
      <c r="R143" s="2"/>
      <c r="S143" s="2"/>
      <c r="T143" s="2"/>
      <c r="U143" s="2"/>
      <c r="V143" s="2"/>
      <c r="W143" s="1"/>
      <c r="X143" s="1"/>
      <c r="Y143" s="1"/>
      <c r="Z143" s="1"/>
    </row>
    <row r="144" spans="1:26" ht="14.25" customHeight="1">
      <c r="A144" s="1"/>
      <c r="B144" s="2"/>
      <c r="C144" s="2"/>
      <c r="D144" s="2"/>
      <c r="E144" s="2"/>
      <c r="F144" s="2"/>
      <c r="G144" s="2"/>
      <c r="H144" s="2"/>
      <c r="I144" s="2"/>
      <c r="J144" s="2"/>
      <c r="K144" s="2"/>
      <c r="L144" s="2"/>
      <c r="M144" s="2"/>
      <c r="N144" s="2"/>
      <c r="O144" s="2"/>
      <c r="P144" s="2"/>
      <c r="Q144" s="2"/>
      <c r="R144" s="2"/>
      <c r="S144" s="2"/>
      <c r="T144" s="2"/>
      <c r="U144" s="2"/>
      <c r="V144" s="2"/>
      <c r="W144" s="1"/>
      <c r="X144" s="1"/>
      <c r="Y144" s="1"/>
      <c r="Z144" s="1"/>
    </row>
    <row r="145" spans="1:26" ht="14.25" customHeight="1">
      <c r="A145" s="1"/>
      <c r="B145" s="2"/>
      <c r="C145" s="2"/>
      <c r="D145" s="2"/>
      <c r="E145" s="2"/>
      <c r="F145" s="2"/>
      <c r="G145" s="2"/>
      <c r="H145" s="2"/>
      <c r="I145" s="2"/>
      <c r="J145" s="2"/>
      <c r="K145" s="2"/>
      <c r="L145" s="2"/>
      <c r="M145" s="2"/>
      <c r="N145" s="2"/>
      <c r="O145" s="2"/>
      <c r="P145" s="2"/>
      <c r="Q145" s="2"/>
      <c r="R145" s="2"/>
      <c r="S145" s="2"/>
      <c r="T145" s="2"/>
      <c r="U145" s="2"/>
      <c r="V145" s="2"/>
      <c r="W145" s="1"/>
      <c r="X145" s="1"/>
      <c r="Y145" s="1"/>
      <c r="Z145" s="1"/>
    </row>
    <row r="146" spans="1:26" ht="14.25" customHeight="1">
      <c r="A146" s="1"/>
      <c r="B146" s="2"/>
      <c r="C146" s="2"/>
      <c r="D146" s="2"/>
      <c r="E146" s="2"/>
      <c r="F146" s="2"/>
      <c r="G146" s="2"/>
      <c r="H146" s="2"/>
      <c r="I146" s="2"/>
      <c r="J146" s="2"/>
      <c r="K146" s="2"/>
      <c r="L146" s="2"/>
      <c r="M146" s="2"/>
      <c r="N146" s="2"/>
      <c r="O146" s="2"/>
      <c r="P146" s="2"/>
      <c r="Q146" s="2"/>
      <c r="R146" s="2"/>
      <c r="S146" s="2"/>
      <c r="T146" s="2"/>
      <c r="U146" s="2"/>
      <c r="V146" s="2"/>
      <c r="W146" s="1"/>
      <c r="X146" s="1"/>
      <c r="Y146" s="1"/>
      <c r="Z146" s="1"/>
    </row>
    <row r="147" spans="1:26" ht="14.25" customHeight="1">
      <c r="A147" s="1"/>
      <c r="B147" s="2"/>
      <c r="C147" s="2"/>
      <c r="D147" s="2"/>
      <c r="E147" s="2"/>
      <c r="F147" s="2"/>
      <c r="G147" s="2"/>
      <c r="H147" s="2"/>
      <c r="I147" s="2"/>
      <c r="J147" s="2"/>
      <c r="K147" s="2"/>
      <c r="L147" s="2"/>
      <c r="M147" s="2"/>
      <c r="N147" s="2"/>
      <c r="O147" s="2"/>
      <c r="P147" s="2"/>
      <c r="Q147" s="2"/>
      <c r="R147" s="2"/>
      <c r="S147" s="2"/>
      <c r="T147" s="2"/>
      <c r="U147" s="2"/>
      <c r="V147" s="2"/>
      <c r="W147" s="1"/>
      <c r="X147" s="1"/>
      <c r="Y147" s="1"/>
      <c r="Z147" s="1"/>
    </row>
    <row r="148" spans="1:26" ht="14.25" customHeight="1">
      <c r="A148" s="1"/>
      <c r="B148" s="2"/>
      <c r="C148" s="2"/>
      <c r="D148" s="2"/>
      <c r="E148" s="2"/>
      <c r="F148" s="2"/>
      <c r="G148" s="2"/>
      <c r="H148" s="2"/>
      <c r="I148" s="2"/>
      <c r="J148" s="2"/>
      <c r="K148" s="2"/>
      <c r="L148" s="2"/>
      <c r="M148" s="2"/>
      <c r="N148" s="2"/>
      <c r="O148" s="2"/>
      <c r="P148" s="2"/>
      <c r="Q148" s="2"/>
      <c r="R148" s="2"/>
      <c r="S148" s="2"/>
      <c r="T148" s="2"/>
      <c r="U148" s="2"/>
      <c r="V148" s="2"/>
      <c r="W148" s="1"/>
      <c r="X148" s="1"/>
      <c r="Y148" s="1"/>
      <c r="Z148" s="1"/>
    </row>
    <row r="149" spans="1:26" ht="14.25" customHeight="1">
      <c r="A149" s="1"/>
      <c r="B149" s="2"/>
      <c r="C149" s="2"/>
      <c r="D149" s="2"/>
      <c r="E149" s="2"/>
      <c r="F149" s="2"/>
      <c r="G149" s="2"/>
      <c r="H149" s="2"/>
      <c r="I149" s="2"/>
      <c r="J149" s="2"/>
      <c r="K149" s="2"/>
      <c r="L149" s="2"/>
      <c r="M149" s="2"/>
      <c r="N149" s="2"/>
      <c r="O149" s="2"/>
      <c r="P149" s="2"/>
      <c r="Q149" s="2"/>
      <c r="R149" s="2"/>
      <c r="S149" s="2"/>
      <c r="T149" s="2"/>
      <c r="U149" s="2"/>
      <c r="V149" s="2"/>
      <c r="W149" s="1"/>
      <c r="X149" s="1"/>
      <c r="Y149" s="1"/>
      <c r="Z149" s="1"/>
    </row>
    <row r="150" spans="1:26" ht="14.25" customHeight="1">
      <c r="A150" s="1"/>
      <c r="B150" s="2"/>
      <c r="C150" s="2"/>
      <c r="D150" s="2"/>
      <c r="E150" s="2"/>
      <c r="F150" s="2"/>
      <c r="G150" s="2"/>
      <c r="H150" s="2"/>
      <c r="I150" s="2"/>
      <c r="J150" s="2"/>
      <c r="K150" s="2"/>
      <c r="L150" s="2"/>
      <c r="M150" s="2"/>
      <c r="N150" s="2"/>
      <c r="O150" s="2"/>
      <c r="P150" s="2"/>
      <c r="Q150" s="2"/>
      <c r="R150" s="2"/>
      <c r="S150" s="2"/>
      <c r="T150" s="2"/>
      <c r="U150" s="2"/>
      <c r="V150" s="2"/>
      <c r="W150" s="1"/>
      <c r="X150" s="1"/>
      <c r="Y150" s="1"/>
      <c r="Z150" s="1"/>
    </row>
    <row r="151" spans="1:26" ht="14.25" customHeight="1">
      <c r="A151" s="1"/>
      <c r="B151" s="2"/>
      <c r="C151" s="2"/>
      <c r="D151" s="2"/>
      <c r="E151" s="2"/>
      <c r="F151" s="2"/>
      <c r="G151" s="2"/>
      <c r="H151" s="2"/>
      <c r="I151" s="2"/>
      <c r="J151" s="2"/>
      <c r="K151" s="2"/>
      <c r="L151" s="2"/>
      <c r="M151" s="2"/>
      <c r="N151" s="2"/>
      <c r="O151" s="2"/>
      <c r="P151" s="2"/>
      <c r="Q151" s="2"/>
      <c r="R151" s="2"/>
      <c r="S151" s="2"/>
      <c r="T151" s="2"/>
      <c r="U151" s="2"/>
      <c r="V151" s="2"/>
      <c r="W151" s="1"/>
      <c r="X151" s="1"/>
      <c r="Y151" s="1"/>
      <c r="Z151" s="1"/>
    </row>
    <row r="152" spans="1:26" ht="14.25" customHeight="1">
      <c r="A152" s="1"/>
      <c r="B152" s="2"/>
      <c r="C152" s="2"/>
      <c r="D152" s="2"/>
      <c r="E152" s="2"/>
      <c r="F152" s="2"/>
      <c r="G152" s="2"/>
      <c r="H152" s="2"/>
      <c r="I152" s="2"/>
      <c r="J152" s="2"/>
      <c r="K152" s="2"/>
      <c r="L152" s="2"/>
      <c r="M152" s="2"/>
      <c r="N152" s="2"/>
      <c r="O152" s="2"/>
      <c r="P152" s="2"/>
      <c r="Q152" s="2"/>
      <c r="R152" s="2"/>
      <c r="S152" s="2"/>
      <c r="T152" s="2"/>
      <c r="U152" s="2"/>
      <c r="V152" s="2"/>
      <c r="W152" s="1"/>
      <c r="X152" s="1"/>
      <c r="Y152" s="1"/>
      <c r="Z152" s="1"/>
    </row>
    <row r="153" spans="1:26" ht="14.25" customHeight="1">
      <c r="A153" s="1"/>
      <c r="B153" s="2"/>
      <c r="C153" s="2"/>
      <c r="D153" s="2"/>
      <c r="E153" s="2"/>
      <c r="F153" s="2"/>
      <c r="G153" s="2"/>
      <c r="H153" s="2"/>
      <c r="I153" s="2"/>
      <c r="J153" s="2"/>
      <c r="K153" s="2"/>
      <c r="L153" s="2"/>
      <c r="M153" s="2"/>
      <c r="N153" s="2"/>
      <c r="O153" s="2"/>
      <c r="P153" s="2"/>
      <c r="Q153" s="2"/>
      <c r="R153" s="2"/>
      <c r="S153" s="2"/>
      <c r="T153" s="2"/>
      <c r="U153" s="2"/>
      <c r="V153" s="2"/>
      <c r="W153" s="1"/>
      <c r="X153" s="1"/>
      <c r="Y153" s="1"/>
      <c r="Z153" s="1"/>
    </row>
    <row r="154" spans="1:26" ht="14.25" customHeight="1">
      <c r="A154" s="1"/>
      <c r="B154" s="2"/>
      <c r="C154" s="2"/>
      <c r="D154" s="2"/>
      <c r="E154" s="2"/>
      <c r="F154" s="2"/>
      <c r="G154" s="2"/>
      <c r="H154" s="2"/>
      <c r="I154" s="2"/>
      <c r="J154" s="2"/>
      <c r="K154" s="2"/>
      <c r="L154" s="2"/>
      <c r="M154" s="2"/>
      <c r="N154" s="2"/>
      <c r="O154" s="2"/>
      <c r="P154" s="2"/>
      <c r="Q154" s="2"/>
      <c r="R154" s="2"/>
      <c r="S154" s="2"/>
      <c r="T154" s="2"/>
      <c r="U154" s="2"/>
      <c r="V154" s="2"/>
      <c r="W154" s="1"/>
      <c r="X154" s="1"/>
      <c r="Y154" s="1"/>
      <c r="Z154" s="1"/>
    </row>
    <row r="155" spans="1:26" ht="14.25" customHeight="1">
      <c r="A155" s="1"/>
      <c r="B155" s="2"/>
      <c r="C155" s="2"/>
      <c r="D155" s="2"/>
      <c r="E155" s="2"/>
      <c r="F155" s="2"/>
      <c r="G155" s="2"/>
      <c r="H155" s="2"/>
      <c r="I155" s="2"/>
      <c r="J155" s="2"/>
      <c r="K155" s="2"/>
      <c r="L155" s="2"/>
      <c r="M155" s="2"/>
      <c r="N155" s="2"/>
      <c r="O155" s="2"/>
      <c r="P155" s="2"/>
      <c r="Q155" s="2"/>
      <c r="R155" s="2"/>
      <c r="S155" s="2"/>
      <c r="T155" s="2"/>
      <c r="U155" s="2"/>
      <c r="V155" s="2"/>
      <c r="W155" s="1"/>
      <c r="X155" s="1"/>
      <c r="Y155" s="1"/>
      <c r="Z155" s="1"/>
    </row>
    <row r="156" spans="1:26" ht="14.25" customHeight="1">
      <c r="A156" s="1"/>
      <c r="B156" s="2"/>
      <c r="C156" s="2"/>
      <c r="D156" s="2"/>
      <c r="E156" s="2"/>
      <c r="F156" s="2"/>
      <c r="G156" s="2"/>
      <c r="H156" s="2"/>
      <c r="I156" s="2"/>
      <c r="J156" s="2"/>
      <c r="K156" s="2"/>
      <c r="L156" s="2"/>
      <c r="M156" s="2"/>
      <c r="N156" s="2"/>
      <c r="O156" s="2"/>
      <c r="P156" s="2"/>
      <c r="Q156" s="2"/>
      <c r="R156" s="2"/>
      <c r="S156" s="2"/>
      <c r="T156" s="2"/>
      <c r="U156" s="2"/>
      <c r="V156" s="2"/>
      <c r="W156" s="1"/>
      <c r="X156" s="1"/>
      <c r="Y156" s="1"/>
      <c r="Z156" s="1"/>
    </row>
    <row r="157" spans="1:26" ht="14.25" customHeight="1">
      <c r="A157" s="1"/>
      <c r="B157" s="2"/>
      <c r="C157" s="2"/>
      <c r="D157" s="2"/>
      <c r="E157" s="2"/>
      <c r="F157" s="2"/>
      <c r="G157" s="2"/>
      <c r="H157" s="2"/>
      <c r="I157" s="2"/>
      <c r="J157" s="2"/>
      <c r="K157" s="2"/>
      <c r="L157" s="2"/>
      <c r="M157" s="2"/>
      <c r="N157" s="2"/>
      <c r="O157" s="2"/>
      <c r="P157" s="2"/>
      <c r="Q157" s="2"/>
      <c r="R157" s="2"/>
      <c r="S157" s="2"/>
      <c r="T157" s="2"/>
      <c r="U157" s="2"/>
      <c r="V157" s="2"/>
      <c r="W157" s="1"/>
      <c r="X157" s="1"/>
      <c r="Y157" s="1"/>
      <c r="Z157" s="1"/>
    </row>
    <row r="158" spans="1:26" ht="14.25" customHeight="1">
      <c r="A158" s="1"/>
      <c r="B158" s="2"/>
      <c r="C158" s="2"/>
      <c r="D158" s="2"/>
      <c r="E158" s="2"/>
      <c r="F158" s="2"/>
      <c r="G158" s="2"/>
      <c r="H158" s="2"/>
      <c r="I158" s="2"/>
      <c r="J158" s="2"/>
      <c r="K158" s="2"/>
      <c r="L158" s="2"/>
      <c r="M158" s="2"/>
      <c r="N158" s="2"/>
      <c r="O158" s="2"/>
      <c r="P158" s="2"/>
      <c r="Q158" s="2"/>
      <c r="R158" s="2"/>
      <c r="S158" s="2"/>
      <c r="T158" s="2"/>
      <c r="U158" s="2"/>
      <c r="V158" s="2"/>
      <c r="W158" s="1"/>
      <c r="X158" s="1"/>
      <c r="Y158" s="1"/>
      <c r="Z158" s="1"/>
    </row>
    <row r="159" spans="1:26" ht="14.25" customHeight="1">
      <c r="A159" s="1"/>
      <c r="B159" s="2"/>
      <c r="C159" s="2"/>
      <c r="D159" s="2"/>
      <c r="E159" s="2"/>
      <c r="F159" s="2"/>
      <c r="G159" s="2"/>
      <c r="H159" s="2"/>
      <c r="I159" s="2"/>
      <c r="J159" s="2"/>
      <c r="K159" s="2"/>
      <c r="L159" s="2"/>
      <c r="M159" s="2"/>
      <c r="N159" s="2"/>
      <c r="O159" s="2"/>
      <c r="P159" s="2"/>
      <c r="Q159" s="2"/>
      <c r="R159" s="2"/>
      <c r="S159" s="2"/>
      <c r="T159" s="2"/>
      <c r="U159" s="2"/>
      <c r="V159" s="2"/>
      <c r="W159" s="1"/>
      <c r="X159" s="1"/>
      <c r="Y159" s="1"/>
      <c r="Z159" s="1"/>
    </row>
    <row r="160" spans="1:26" ht="14.25" customHeight="1">
      <c r="A160" s="1"/>
      <c r="B160" s="2"/>
      <c r="C160" s="2"/>
      <c r="D160" s="2"/>
      <c r="E160" s="2"/>
      <c r="F160" s="2"/>
      <c r="G160" s="2"/>
      <c r="H160" s="2"/>
      <c r="I160" s="2"/>
      <c r="J160" s="2"/>
      <c r="K160" s="2"/>
      <c r="L160" s="2"/>
      <c r="M160" s="2"/>
      <c r="N160" s="2"/>
      <c r="O160" s="2"/>
      <c r="P160" s="2"/>
      <c r="Q160" s="2"/>
      <c r="R160" s="2"/>
      <c r="S160" s="2"/>
      <c r="T160" s="2"/>
      <c r="U160" s="2"/>
      <c r="V160" s="2"/>
      <c r="W160" s="1"/>
      <c r="X160" s="1"/>
      <c r="Y160" s="1"/>
      <c r="Z160" s="1"/>
    </row>
    <row r="161" spans="1:26" ht="14.25" customHeight="1">
      <c r="A161" s="1"/>
      <c r="B161" s="2"/>
      <c r="C161" s="2"/>
      <c r="D161" s="2"/>
      <c r="E161" s="2"/>
      <c r="F161" s="2"/>
      <c r="G161" s="2"/>
      <c r="H161" s="2"/>
      <c r="I161" s="2"/>
      <c r="J161" s="2"/>
      <c r="K161" s="2"/>
      <c r="L161" s="2"/>
      <c r="M161" s="2"/>
      <c r="N161" s="2"/>
      <c r="O161" s="2"/>
      <c r="P161" s="2"/>
      <c r="Q161" s="2"/>
      <c r="R161" s="2"/>
      <c r="S161" s="2"/>
      <c r="T161" s="2"/>
      <c r="U161" s="2"/>
      <c r="V161" s="2"/>
      <c r="W161" s="1"/>
      <c r="X161" s="1"/>
      <c r="Y161" s="1"/>
      <c r="Z161" s="1"/>
    </row>
    <row r="162" spans="1:26" ht="14.25" customHeight="1">
      <c r="A162" s="1"/>
      <c r="B162" s="2"/>
      <c r="C162" s="2"/>
      <c r="D162" s="2"/>
      <c r="E162" s="2"/>
      <c r="F162" s="2"/>
      <c r="G162" s="2"/>
      <c r="H162" s="2"/>
      <c r="I162" s="2"/>
      <c r="J162" s="2"/>
      <c r="K162" s="2"/>
      <c r="L162" s="2"/>
      <c r="M162" s="2"/>
      <c r="N162" s="2"/>
      <c r="O162" s="2"/>
      <c r="P162" s="2"/>
      <c r="Q162" s="2"/>
      <c r="R162" s="2"/>
      <c r="S162" s="2"/>
      <c r="T162" s="2"/>
      <c r="U162" s="2"/>
      <c r="V162" s="2"/>
      <c r="W162" s="1"/>
      <c r="X162" s="1"/>
      <c r="Y162" s="1"/>
      <c r="Z162" s="1"/>
    </row>
    <row r="163" spans="1:26" ht="14.25" customHeight="1">
      <c r="A163" s="1"/>
      <c r="B163" s="2"/>
      <c r="C163" s="2"/>
      <c r="D163" s="2"/>
      <c r="E163" s="2"/>
      <c r="F163" s="2"/>
      <c r="G163" s="2"/>
      <c r="H163" s="2"/>
      <c r="I163" s="2"/>
      <c r="J163" s="2"/>
      <c r="K163" s="2"/>
      <c r="L163" s="2"/>
      <c r="M163" s="2"/>
      <c r="N163" s="2"/>
      <c r="O163" s="2"/>
      <c r="P163" s="2"/>
      <c r="Q163" s="2"/>
      <c r="R163" s="2"/>
      <c r="S163" s="2"/>
      <c r="T163" s="2"/>
      <c r="U163" s="2"/>
      <c r="V163" s="2"/>
      <c r="W163" s="1"/>
      <c r="X163" s="1"/>
      <c r="Y163" s="1"/>
      <c r="Z163" s="1"/>
    </row>
    <row r="164" spans="1:26" ht="14.25" customHeight="1">
      <c r="A164" s="1"/>
      <c r="B164" s="2"/>
      <c r="C164" s="2"/>
      <c r="D164" s="2"/>
      <c r="E164" s="2"/>
      <c r="F164" s="2"/>
      <c r="G164" s="2"/>
      <c r="H164" s="2"/>
      <c r="I164" s="2"/>
      <c r="J164" s="2"/>
      <c r="K164" s="2"/>
      <c r="L164" s="2"/>
      <c r="M164" s="2"/>
      <c r="N164" s="2"/>
      <c r="O164" s="2"/>
      <c r="P164" s="2"/>
      <c r="Q164" s="2"/>
      <c r="R164" s="2"/>
      <c r="S164" s="2"/>
      <c r="T164" s="2"/>
      <c r="U164" s="2"/>
      <c r="V164" s="2"/>
      <c r="W164" s="1"/>
      <c r="X164" s="1"/>
      <c r="Y164" s="1"/>
      <c r="Z164" s="1"/>
    </row>
    <row r="165" spans="1:26" ht="14.25" customHeight="1">
      <c r="A165" s="1"/>
      <c r="B165" s="2"/>
      <c r="C165" s="2"/>
      <c r="D165" s="2"/>
      <c r="E165" s="2"/>
      <c r="F165" s="2"/>
      <c r="G165" s="2"/>
      <c r="H165" s="2"/>
      <c r="I165" s="2"/>
      <c r="J165" s="2"/>
      <c r="K165" s="2"/>
      <c r="L165" s="2"/>
      <c r="M165" s="2"/>
      <c r="N165" s="2"/>
      <c r="O165" s="2"/>
      <c r="P165" s="2"/>
      <c r="Q165" s="2"/>
      <c r="R165" s="2"/>
      <c r="S165" s="2"/>
      <c r="T165" s="2"/>
      <c r="U165" s="2"/>
      <c r="V165" s="2"/>
      <c r="W165" s="1"/>
      <c r="X165" s="1"/>
      <c r="Y165" s="1"/>
      <c r="Z165" s="1"/>
    </row>
    <row r="166" spans="1:26" ht="14.25" customHeight="1">
      <c r="A166" s="1"/>
      <c r="B166" s="2"/>
      <c r="C166" s="2"/>
      <c r="D166" s="2"/>
      <c r="E166" s="2"/>
      <c r="F166" s="2"/>
      <c r="G166" s="2"/>
      <c r="H166" s="2"/>
      <c r="I166" s="2"/>
      <c r="J166" s="2"/>
      <c r="K166" s="2"/>
      <c r="L166" s="2"/>
      <c r="M166" s="2"/>
      <c r="N166" s="2"/>
      <c r="O166" s="2"/>
      <c r="P166" s="2"/>
      <c r="Q166" s="2"/>
      <c r="R166" s="2"/>
      <c r="S166" s="2"/>
      <c r="T166" s="2"/>
      <c r="U166" s="2"/>
      <c r="V166" s="2"/>
      <c r="W166" s="1"/>
      <c r="X166" s="1"/>
      <c r="Y166" s="1"/>
      <c r="Z166" s="1"/>
    </row>
    <row r="167" spans="1:26" ht="14.25" customHeight="1">
      <c r="A167" s="1"/>
      <c r="B167" s="2"/>
      <c r="C167" s="2"/>
      <c r="D167" s="2"/>
      <c r="E167" s="2"/>
      <c r="F167" s="2"/>
      <c r="G167" s="2"/>
      <c r="H167" s="2"/>
      <c r="I167" s="2"/>
      <c r="J167" s="2"/>
      <c r="K167" s="2"/>
      <c r="L167" s="2"/>
      <c r="M167" s="2"/>
      <c r="N167" s="2"/>
      <c r="O167" s="2"/>
      <c r="P167" s="2"/>
      <c r="Q167" s="2"/>
      <c r="R167" s="2"/>
      <c r="S167" s="2"/>
      <c r="T167" s="2"/>
      <c r="U167" s="2"/>
      <c r="V167" s="2"/>
      <c r="W167" s="1"/>
      <c r="X167" s="1"/>
      <c r="Y167" s="1"/>
      <c r="Z167" s="1"/>
    </row>
    <row r="168" spans="1:26" ht="14.25" customHeight="1">
      <c r="A168" s="1"/>
      <c r="B168" s="2"/>
      <c r="C168" s="2"/>
      <c r="D168" s="2"/>
      <c r="E168" s="2"/>
      <c r="F168" s="2"/>
      <c r="G168" s="2"/>
      <c r="H168" s="2"/>
      <c r="I168" s="2"/>
      <c r="J168" s="2"/>
      <c r="K168" s="2"/>
      <c r="L168" s="2"/>
      <c r="M168" s="2"/>
      <c r="N168" s="2"/>
      <c r="O168" s="2"/>
      <c r="P168" s="2"/>
      <c r="Q168" s="2"/>
      <c r="R168" s="2"/>
      <c r="S168" s="2"/>
      <c r="T168" s="2"/>
      <c r="U168" s="2"/>
      <c r="V168" s="2"/>
      <c r="W168" s="1"/>
      <c r="X168" s="1"/>
      <c r="Y168" s="1"/>
      <c r="Z168" s="1"/>
    </row>
    <row r="169" spans="1:26" ht="14.25" customHeight="1">
      <c r="A169" s="1"/>
      <c r="B169" s="2"/>
      <c r="C169" s="2"/>
      <c r="D169" s="2"/>
      <c r="E169" s="2"/>
      <c r="F169" s="2"/>
      <c r="G169" s="2"/>
      <c r="H169" s="2"/>
      <c r="I169" s="2"/>
      <c r="J169" s="2"/>
      <c r="K169" s="2"/>
      <c r="L169" s="2"/>
      <c r="M169" s="2"/>
      <c r="N169" s="2"/>
      <c r="O169" s="2"/>
      <c r="P169" s="2"/>
      <c r="Q169" s="2"/>
      <c r="R169" s="2"/>
      <c r="S169" s="2"/>
      <c r="T169" s="2"/>
      <c r="U169" s="2"/>
      <c r="V169" s="2"/>
      <c r="W169" s="1"/>
      <c r="X169" s="1"/>
      <c r="Y169" s="1"/>
      <c r="Z169" s="1"/>
    </row>
    <row r="170" spans="1:26" ht="14.25" customHeight="1">
      <c r="A170" s="1"/>
      <c r="B170" s="2"/>
      <c r="C170" s="2"/>
      <c r="D170" s="2"/>
      <c r="E170" s="2"/>
      <c r="F170" s="2"/>
      <c r="G170" s="2"/>
      <c r="H170" s="2"/>
      <c r="I170" s="2"/>
      <c r="J170" s="2"/>
      <c r="K170" s="2"/>
      <c r="L170" s="2"/>
      <c r="M170" s="2"/>
      <c r="N170" s="2"/>
      <c r="O170" s="2"/>
      <c r="P170" s="2"/>
      <c r="Q170" s="2"/>
      <c r="R170" s="2"/>
      <c r="S170" s="2"/>
      <c r="T170" s="2"/>
      <c r="U170" s="2"/>
      <c r="V170" s="2"/>
      <c r="W170" s="1"/>
      <c r="X170" s="1"/>
      <c r="Y170" s="1"/>
      <c r="Z170" s="1"/>
    </row>
    <row r="171" spans="1:26" ht="14.25" customHeight="1">
      <c r="A171" s="1"/>
      <c r="B171" s="2"/>
      <c r="C171" s="2"/>
      <c r="D171" s="2"/>
      <c r="E171" s="2"/>
      <c r="F171" s="2"/>
      <c r="G171" s="2"/>
      <c r="H171" s="2"/>
      <c r="I171" s="2"/>
      <c r="J171" s="2"/>
      <c r="K171" s="2"/>
      <c r="L171" s="2"/>
      <c r="M171" s="2"/>
      <c r="N171" s="2"/>
      <c r="O171" s="2"/>
      <c r="P171" s="2"/>
      <c r="Q171" s="2"/>
      <c r="R171" s="2"/>
      <c r="S171" s="2"/>
      <c r="T171" s="2"/>
      <c r="U171" s="2"/>
      <c r="V171" s="2"/>
      <c r="W171" s="1"/>
      <c r="X171" s="1"/>
      <c r="Y171" s="1"/>
      <c r="Z171" s="1"/>
    </row>
    <row r="172" spans="1:26" ht="14.25" customHeight="1">
      <c r="A172" s="1"/>
      <c r="B172" s="2"/>
      <c r="C172" s="2"/>
      <c r="D172" s="2"/>
      <c r="E172" s="2"/>
      <c r="F172" s="2"/>
      <c r="G172" s="2"/>
      <c r="H172" s="2"/>
      <c r="I172" s="2"/>
      <c r="J172" s="2"/>
      <c r="K172" s="2"/>
      <c r="L172" s="2"/>
      <c r="M172" s="2"/>
      <c r="N172" s="2"/>
      <c r="O172" s="2"/>
      <c r="P172" s="2"/>
      <c r="Q172" s="2"/>
      <c r="R172" s="2"/>
      <c r="S172" s="2"/>
      <c r="T172" s="2"/>
      <c r="U172" s="2"/>
      <c r="V172" s="2"/>
      <c r="W172" s="1"/>
      <c r="X172" s="1"/>
      <c r="Y172" s="1"/>
      <c r="Z172" s="1"/>
    </row>
    <row r="173" spans="1:26" ht="14.25" customHeight="1">
      <c r="A173" s="1"/>
      <c r="B173" s="2"/>
      <c r="C173" s="2"/>
      <c r="D173" s="2"/>
      <c r="E173" s="2"/>
      <c r="F173" s="2"/>
      <c r="G173" s="2"/>
      <c r="H173" s="2"/>
      <c r="I173" s="2"/>
      <c r="J173" s="2"/>
      <c r="K173" s="2"/>
      <c r="L173" s="2"/>
      <c r="M173" s="2"/>
      <c r="N173" s="2"/>
      <c r="O173" s="2"/>
      <c r="P173" s="2"/>
      <c r="Q173" s="2"/>
      <c r="R173" s="2"/>
      <c r="S173" s="2"/>
      <c r="T173" s="2"/>
      <c r="U173" s="2"/>
      <c r="V173" s="2"/>
      <c r="W173" s="1"/>
      <c r="X173" s="1"/>
      <c r="Y173" s="1"/>
      <c r="Z173" s="1"/>
    </row>
    <row r="174" spans="1:26" ht="14.25" customHeight="1">
      <c r="A174" s="1"/>
      <c r="B174" s="2"/>
      <c r="C174" s="2"/>
      <c r="D174" s="2"/>
      <c r="E174" s="2"/>
      <c r="F174" s="2"/>
      <c r="G174" s="2"/>
      <c r="H174" s="2"/>
      <c r="I174" s="2"/>
      <c r="J174" s="2"/>
      <c r="K174" s="2"/>
      <c r="L174" s="2"/>
      <c r="M174" s="2"/>
      <c r="N174" s="2"/>
      <c r="O174" s="2"/>
      <c r="P174" s="2"/>
      <c r="Q174" s="2"/>
      <c r="R174" s="2"/>
      <c r="S174" s="2"/>
      <c r="T174" s="2"/>
      <c r="U174" s="2"/>
      <c r="V174" s="2"/>
      <c r="W174" s="1"/>
      <c r="X174" s="1"/>
      <c r="Y174" s="1"/>
      <c r="Z174" s="1"/>
    </row>
    <row r="175" spans="1:26" ht="14.25" customHeight="1">
      <c r="A175" s="1"/>
      <c r="B175" s="2"/>
      <c r="C175" s="2"/>
      <c r="D175" s="2"/>
      <c r="E175" s="2"/>
      <c r="F175" s="2"/>
      <c r="G175" s="2"/>
      <c r="H175" s="2"/>
      <c r="I175" s="2"/>
      <c r="J175" s="2"/>
      <c r="K175" s="2"/>
      <c r="L175" s="2"/>
      <c r="M175" s="2"/>
      <c r="N175" s="2"/>
      <c r="O175" s="2"/>
      <c r="P175" s="2"/>
      <c r="Q175" s="2"/>
      <c r="R175" s="2"/>
      <c r="S175" s="2"/>
      <c r="T175" s="2"/>
      <c r="U175" s="2"/>
      <c r="V175" s="2"/>
      <c r="W175" s="1"/>
      <c r="X175" s="1"/>
      <c r="Y175" s="1"/>
      <c r="Z175" s="1"/>
    </row>
    <row r="176" spans="1:26" ht="14.25" customHeight="1">
      <c r="A176" s="1"/>
      <c r="B176" s="2"/>
      <c r="C176" s="2"/>
      <c r="D176" s="2"/>
      <c r="E176" s="2"/>
      <c r="F176" s="2"/>
      <c r="G176" s="2"/>
      <c r="H176" s="2"/>
      <c r="I176" s="2"/>
      <c r="J176" s="2"/>
      <c r="K176" s="2"/>
      <c r="L176" s="2"/>
      <c r="M176" s="2"/>
      <c r="N176" s="2"/>
      <c r="O176" s="2"/>
      <c r="P176" s="2"/>
      <c r="Q176" s="2"/>
      <c r="R176" s="2"/>
      <c r="S176" s="2"/>
      <c r="T176" s="2"/>
      <c r="U176" s="2"/>
      <c r="V176" s="2"/>
      <c r="W176" s="1"/>
      <c r="X176" s="1"/>
      <c r="Y176" s="1"/>
      <c r="Z176" s="1"/>
    </row>
    <row r="177" spans="1:26" ht="14.25" customHeight="1">
      <c r="A177" s="1"/>
      <c r="B177" s="2"/>
      <c r="C177" s="2"/>
      <c r="D177" s="2"/>
      <c r="E177" s="2"/>
      <c r="F177" s="2"/>
      <c r="G177" s="2"/>
      <c r="H177" s="2"/>
      <c r="I177" s="2"/>
      <c r="J177" s="2"/>
      <c r="K177" s="2"/>
      <c r="L177" s="2"/>
      <c r="M177" s="2"/>
      <c r="N177" s="2"/>
      <c r="O177" s="2"/>
      <c r="P177" s="2"/>
      <c r="Q177" s="2"/>
      <c r="R177" s="2"/>
      <c r="S177" s="2"/>
      <c r="T177" s="2"/>
      <c r="U177" s="2"/>
      <c r="V177" s="2"/>
      <c r="W177" s="1"/>
      <c r="X177" s="1"/>
      <c r="Y177" s="1"/>
      <c r="Z177" s="1"/>
    </row>
    <row r="178" spans="1:26" ht="14.25" customHeight="1">
      <c r="A178" s="1"/>
      <c r="B178" s="2"/>
      <c r="C178" s="2"/>
      <c r="D178" s="2"/>
      <c r="E178" s="2"/>
      <c r="F178" s="2"/>
      <c r="G178" s="2"/>
      <c r="H178" s="2"/>
      <c r="I178" s="2"/>
      <c r="J178" s="2"/>
      <c r="K178" s="2"/>
      <c r="L178" s="2"/>
      <c r="M178" s="2"/>
      <c r="N178" s="2"/>
      <c r="O178" s="2"/>
      <c r="P178" s="2"/>
      <c r="Q178" s="2"/>
      <c r="R178" s="2"/>
      <c r="S178" s="2"/>
      <c r="T178" s="2"/>
      <c r="U178" s="2"/>
      <c r="V178" s="2"/>
      <c r="W178" s="1"/>
      <c r="X178" s="1"/>
      <c r="Y178" s="1"/>
      <c r="Z178" s="1"/>
    </row>
    <row r="179" spans="1:26" ht="14.25" customHeight="1">
      <c r="A179" s="1"/>
      <c r="B179" s="2"/>
      <c r="C179" s="2"/>
      <c r="D179" s="2"/>
      <c r="E179" s="2"/>
      <c r="F179" s="2"/>
      <c r="G179" s="2"/>
      <c r="H179" s="2"/>
      <c r="I179" s="2"/>
      <c r="J179" s="2"/>
      <c r="K179" s="2"/>
      <c r="L179" s="2"/>
      <c r="M179" s="2"/>
      <c r="N179" s="2"/>
      <c r="O179" s="2"/>
      <c r="P179" s="2"/>
      <c r="Q179" s="2"/>
      <c r="R179" s="2"/>
      <c r="S179" s="2"/>
      <c r="T179" s="2"/>
      <c r="U179" s="2"/>
      <c r="V179" s="2"/>
      <c r="W179" s="1"/>
      <c r="X179" s="1"/>
      <c r="Y179" s="1"/>
      <c r="Z179" s="1"/>
    </row>
    <row r="180" spans="1:26" ht="14.25" customHeight="1">
      <c r="A180" s="1"/>
      <c r="B180" s="2"/>
      <c r="C180" s="2"/>
      <c r="D180" s="2"/>
      <c r="E180" s="2"/>
      <c r="F180" s="2"/>
      <c r="G180" s="2"/>
      <c r="H180" s="2"/>
      <c r="I180" s="2"/>
      <c r="J180" s="2"/>
      <c r="K180" s="2"/>
      <c r="L180" s="2"/>
      <c r="M180" s="2"/>
      <c r="N180" s="2"/>
      <c r="O180" s="2"/>
      <c r="P180" s="2"/>
      <c r="Q180" s="2"/>
      <c r="R180" s="2"/>
      <c r="S180" s="2"/>
      <c r="T180" s="2"/>
      <c r="U180" s="2"/>
      <c r="V180" s="2"/>
      <c r="W180" s="1"/>
      <c r="X180" s="1"/>
      <c r="Y180" s="1"/>
      <c r="Z180" s="1"/>
    </row>
    <row r="181" spans="1:26" ht="14.25" customHeight="1">
      <c r="A181" s="1"/>
      <c r="B181" s="2"/>
      <c r="C181" s="2"/>
      <c r="D181" s="2"/>
      <c r="E181" s="2"/>
      <c r="F181" s="2"/>
      <c r="G181" s="2"/>
      <c r="H181" s="2"/>
      <c r="I181" s="2"/>
      <c r="J181" s="2"/>
      <c r="K181" s="2"/>
      <c r="L181" s="2"/>
      <c r="M181" s="2"/>
      <c r="N181" s="2"/>
      <c r="O181" s="2"/>
      <c r="P181" s="2"/>
      <c r="Q181" s="2"/>
      <c r="R181" s="2"/>
      <c r="S181" s="2"/>
      <c r="T181" s="2"/>
      <c r="U181" s="2"/>
      <c r="V181" s="2"/>
      <c r="W181" s="1"/>
      <c r="X181" s="1"/>
      <c r="Y181" s="1"/>
      <c r="Z181" s="1"/>
    </row>
    <row r="182" spans="1:26" ht="14.25" customHeight="1">
      <c r="A182" s="1"/>
      <c r="B182" s="2"/>
      <c r="C182" s="2"/>
      <c r="D182" s="2"/>
      <c r="E182" s="2"/>
      <c r="F182" s="2"/>
      <c r="G182" s="2"/>
      <c r="H182" s="2"/>
      <c r="I182" s="2"/>
      <c r="J182" s="2"/>
      <c r="K182" s="2"/>
      <c r="L182" s="2"/>
      <c r="M182" s="2"/>
      <c r="N182" s="2"/>
      <c r="O182" s="2"/>
      <c r="P182" s="2"/>
      <c r="Q182" s="2"/>
      <c r="R182" s="2"/>
      <c r="S182" s="2"/>
      <c r="T182" s="2"/>
      <c r="U182" s="2"/>
      <c r="V182" s="2"/>
      <c r="W182" s="1"/>
      <c r="X182" s="1"/>
      <c r="Y182" s="1"/>
      <c r="Z182" s="1"/>
    </row>
    <row r="183" spans="1:26" ht="14.25" customHeight="1">
      <c r="A183" s="1"/>
      <c r="B183" s="2"/>
      <c r="C183" s="2"/>
      <c r="D183" s="2"/>
      <c r="E183" s="2"/>
      <c r="F183" s="2"/>
      <c r="G183" s="2"/>
      <c r="H183" s="2"/>
      <c r="I183" s="2"/>
      <c r="J183" s="2"/>
      <c r="K183" s="2"/>
      <c r="L183" s="2"/>
      <c r="M183" s="2"/>
      <c r="N183" s="2"/>
      <c r="O183" s="2"/>
      <c r="P183" s="2"/>
      <c r="Q183" s="2"/>
      <c r="R183" s="2"/>
      <c r="S183" s="2"/>
      <c r="T183" s="2"/>
      <c r="U183" s="2"/>
      <c r="V183" s="2"/>
      <c r="W183" s="1"/>
      <c r="X183" s="1"/>
      <c r="Y183" s="1"/>
      <c r="Z183" s="1"/>
    </row>
    <row r="184" spans="1:26" ht="14.25" customHeight="1">
      <c r="A184" s="1"/>
      <c r="B184" s="2"/>
      <c r="C184" s="2"/>
      <c r="D184" s="2"/>
      <c r="E184" s="2"/>
      <c r="F184" s="2"/>
      <c r="G184" s="2"/>
      <c r="H184" s="2"/>
      <c r="I184" s="2"/>
      <c r="J184" s="2"/>
      <c r="K184" s="2"/>
      <c r="L184" s="2"/>
      <c r="M184" s="2"/>
      <c r="N184" s="2"/>
      <c r="O184" s="2"/>
      <c r="P184" s="2"/>
      <c r="Q184" s="2"/>
      <c r="R184" s="2"/>
      <c r="S184" s="2"/>
      <c r="T184" s="2"/>
      <c r="U184" s="2"/>
      <c r="V184" s="2"/>
      <c r="W184" s="1"/>
      <c r="X184" s="1"/>
      <c r="Y184" s="1"/>
      <c r="Z184" s="1"/>
    </row>
    <row r="185" spans="1:26" ht="14.25" customHeight="1">
      <c r="A185" s="1"/>
      <c r="B185" s="2"/>
      <c r="C185" s="2"/>
      <c r="D185" s="2"/>
      <c r="E185" s="2"/>
      <c r="F185" s="2"/>
      <c r="G185" s="2"/>
      <c r="H185" s="2"/>
      <c r="I185" s="2"/>
      <c r="J185" s="2"/>
      <c r="K185" s="2"/>
      <c r="L185" s="2"/>
      <c r="M185" s="2"/>
      <c r="N185" s="2"/>
      <c r="O185" s="2"/>
      <c r="P185" s="2"/>
      <c r="Q185" s="2"/>
      <c r="R185" s="2"/>
      <c r="S185" s="2"/>
      <c r="T185" s="2"/>
      <c r="U185" s="2"/>
      <c r="V185" s="2"/>
      <c r="W185" s="1"/>
      <c r="X185" s="1"/>
      <c r="Y185" s="1"/>
      <c r="Z185" s="1"/>
    </row>
    <row r="186" spans="1:26" ht="14.25" customHeight="1">
      <c r="A186" s="1"/>
      <c r="B186" s="2"/>
      <c r="C186" s="2"/>
      <c r="D186" s="2"/>
      <c r="E186" s="2"/>
      <c r="F186" s="2"/>
      <c r="G186" s="2"/>
      <c r="H186" s="2"/>
      <c r="I186" s="2"/>
      <c r="J186" s="2"/>
      <c r="K186" s="2"/>
      <c r="L186" s="2"/>
      <c r="M186" s="2"/>
      <c r="N186" s="2"/>
      <c r="O186" s="2"/>
      <c r="P186" s="2"/>
      <c r="Q186" s="2"/>
      <c r="R186" s="2"/>
      <c r="S186" s="2"/>
      <c r="T186" s="2"/>
      <c r="U186" s="2"/>
      <c r="V186" s="2"/>
      <c r="W186" s="1"/>
      <c r="X186" s="1"/>
      <c r="Y186" s="1"/>
      <c r="Z186" s="1"/>
    </row>
    <row r="187" spans="1:26" ht="14.25" customHeight="1">
      <c r="A187" s="1"/>
      <c r="B187" s="2"/>
      <c r="C187" s="2"/>
      <c r="D187" s="2"/>
      <c r="E187" s="2"/>
      <c r="F187" s="2"/>
      <c r="G187" s="2"/>
      <c r="H187" s="2"/>
      <c r="I187" s="2"/>
      <c r="J187" s="2"/>
      <c r="K187" s="2"/>
      <c r="L187" s="2"/>
      <c r="M187" s="2"/>
      <c r="N187" s="2"/>
      <c r="O187" s="2"/>
      <c r="P187" s="2"/>
      <c r="Q187" s="2"/>
      <c r="R187" s="2"/>
      <c r="S187" s="2"/>
      <c r="T187" s="2"/>
      <c r="U187" s="2"/>
      <c r="V187" s="2"/>
      <c r="W187" s="1"/>
      <c r="X187" s="1"/>
      <c r="Y187" s="1"/>
      <c r="Z187" s="1"/>
    </row>
    <row r="188" spans="1:26" ht="14.25" customHeight="1">
      <c r="A188" s="1"/>
      <c r="B188" s="2"/>
      <c r="C188" s="2"/>
      <c r="D188" s="2"/>
      <c r="E188" s="2"/>
      <c r="F188" s="2"/>
      <c r="G188" s="2"/>
      <c r="H188" s="2"/>
      <c r="I188" s="2"/>
      <c r="J188" s="2"/>
      <c r="K188" s="2"/>
      <c r="L188" s="2"/>
      <c r="M188" s="2"/>
      <c r="N188" s="2"/>
      <c r="O188" s="2"/>
      <c r="P188" s="2"/>
      <c r="Q188" s="2"/>
      <c r="R188" s="2"/>
      <c r="S188" s="2"/>
      <c r="T188" s="2"/>
      <c r="U188" s="2"/>
      <c r="V188" s="2"/>
      <c r="W188" s="1"/>
      <c r="X188" s="1"/>
      <c r="Y188" s="1"/>
      <c r="Z188" s="1"/>
    </row>
    <row r="189" spans="1:26" ht="14.25" customHeight="1">
      <c r="A189" s="1"/>
      <c r="B189" s="2"/>
      <c r="C189" s="2"/>
      <c r="D189" s="2"/>
      <c r="E189" s="2"/>
      <c r="F189" s="2"/>
      <c r="G189" s="2"/>
      <c r="H189" s="2"/>
      <c r="I189" s="2"/>
      <c r="J189" s="2"/>
      <c r="K189" s="2"/>
      <c r="L189" s="2"/>
      <c r="M189" s="2"/>
      <c r="N189" s="2"/>
      <c r="O189" s="2"/>
      <c r="P189" s="2"/>
      <c r="Q189" s="2"/>
      <c r="R189" s="2"/>
      <c r="S189" s="2"/>
      <c r="T189" s="2"/>
      <c r="U189" s="2"/>
      <c r="V189" s="2"/>
      <c r="W189" s="1"/>
      <c r="X189" s="1"/>
      <c r="Y189" s="1"/>
      <c r="Z189" s="1"/>
    </row>
    <row r="190" spans="1:26" ht="14.25" customHeight="1">
      <c r="A190" s="1"/>
      <c r="B190" s="2"/>
      <c r="C190" s="2"/>
      <c r="D190" s="2"/>
      <c r="E190" s="2"/>
      <c r="F190" s="2"/>
      <c r="G190" s="2"/>
      <c r="H190" s="2"/>
      <c r="I190" s="2"/>
      <c r="J190" s="2"/>
      <c r="K190" s="2"/>
      <c r="L190" s="2"/>
      <c r="M190" s="2"/>
      <c r="N190" s="2"/>
      <c r="O190" s="2"/>
      <c r="P190" s="2"/>
      <c r="Q190" s="2"/>
      <c r="R190" s="2"/>
      <c r="S190" s="2"/>
      <c r="T190" s="2"/>
      <c r="U190" s="2"/>
      <c r="V190" s="2"/>
      <c r="W190" s="1"/>
      <c r="X190" s="1"/>
      <c r="Y190" s="1"/>
      <c r="Z190" s="1"/>
    </row>
    <row r="191" spans="1:26" ht="14.25" customHeight="1">
      <c r="A191" s="1"/>
      <c r="B191" s="2"/>
      <c r="C191" s="2"/>
      <c r="D191" s="2"/>
      <c r="E191" s="2"/>
      <c r="F191" s="2"/>
      <c r="G191" s="2"/>
      <c r="H191" s="2"/>
      <c r="I191" s="2"/>
      <c r="J191" s="2"/>
      <c r="K191" s="2"/>
      <c r="L191" s="2"/>
      <c r="M191" s="2"/>
      <c r="N191" s="2"/>
      <c r="O191" s="2"/>
      <c r="P191" s="2"/>
      <c r="Q191" s="2"/>
      <c r="R191" s="2"/>
      <c r="S191" s="2"/>
      <c r="T191" s="2"/>
      <c r="U191" s="2"/>
      <c r="V191" s="2"/>
      <c r="W191" s="1"/>
      <c r="X191" s="1"/>
      <c r="Y191" s="1"/>
      <c r="Z191" s="1"/>
    </row>
    <row r="192" spans="1:26" ht="14.25" customHeight="1">
      <c r="A192" s="1"/>
      <c r="B192" s="2"/>
      <c r="C192" s="2"/>
      <c r="D192" s="2"/>
      <c r="E192" s="2"/>
      <c r="F192" s="2"/>
      <c r="G192" s="2"/>
      <c r="H192" s="2"/>
      <c r="I192" s="2"/>
      <c r="J192" s="2"/>
      <c r="K192" s="2"/>
      <c r="L192" s="2"/>
      <c r="M192" s="2"/>
      <c r="N192" s="2"/>
      <c r="O192" s="2"/>
      <c r="P192" s="2"/>
      <c r="Q192" s="2"/>
      <c r="R192" s="2"/>
      <c r="S192" s="2"/>
      <c r="T192" s="2"/>
      <c r="U192" s="2"/>
      <c r="V192" s="2"/>
      <c r="W192" s="1"/>
      <c r="X192" s="1"/>
      <c r="Y192" s="1"/>
      <c r="Z192" s="1"/>
    </row>
    <row r="193" spans="1:26" ht="14.25" customHeight="1">
      <c r="A193" s="1"/>
      <c r="B193" s="2"/>
      <c r="C193" s="2"/>
      <c r="D193" s="2"/>
      <c r="E193" s="2"/>
      <c r="F193" s="2"/>
      <c r="G193" s="2"/>
      <c r="H193" s="2"/>
      <c r="I193" s="2"/>
      <c r="J193" s="2"/>
      <c r="K193" s="2"/>
      <c r="L193" s="2"/>
      <c r="M193" s="2"/>
      <c r="N193" s="2"/>
      <c r="O193" s="2"/>
      <c r="P193" s="2"/>
      <c r="Q193" s="2"/>
      <c r="R193" s="2"/>
      <c r="S193" s="2"/>
      <c r="T193" s="2"/>
      <c r="U193" s="2"/>
      <c r="V193" s="2"/>
      <c r="W193" s="1"/>
      <c r="X193" s="1"/>
      <c r="Y193" s="1"/>
      <c r="Z193" s="1"/>
    </row>
    <row r="194" spans="1:26" ht="14.25" customHeight="1">
      <c r="A194" s="1"/>
      <c r="B194" s="2"/>
      <c r="C194" s="2"/>
      <c r="D194" s="2"/>
      <c r="E194" s="2"/>
      <c r="F194" s="2"/>
      <c r="G194" s="2"/>
      <c r="H194" s="2"/>
      <c r="I194" s="2"/>
      <c r="J194" s="2"/>
      <c r="K194" s="2"/>
      <c r="L194" s="2"/>
      <c r="M194" s="2"/>
      <c r="N194" s="2"/>
      <c r="O194" s="2"/>
      <c r="P194" s="2"/>
      <c r="Q194" s="2"/>
      <c r="R194" s="2"/>
      <c r="S194" s="2"/>
      <c r="T194" s="2"/>
      <c r="U194" s="2"/>
      <c r="V194" s="2"/>
      <c r="W194" s="1"/>
      <c r="X194" s="1"/>
      <c r="Y194" s="1"/>
      <c r="Z194" s="1"/>
    </row>
    <row r="195" spans="1:26" ht="14.25" customHeight="1">
      <c r="A195" s="1"/>
      <c r="B195" s="2"/>
      <c r="C195" s="2"/>
      <c r="D195" s="2"/>
      <c r="E195" s="2"/>
      <c r="F195" s="2"/>
      <c r="G195" s="2"/>
      <c r="H195" s="2"/>
      <c r="I195" s="2"/>
      <c r="J195" s="2"/>
      <c r="K195" s="2"/>
      <c r="L195" s="2"/>
      <c r="M195" s="2"/>
      <c r="N195" s="2"/>
      <c r="O195" s="2"/>
      <c r="P195" s="2"/>
      <c r="Q195" s="2"/>
      <c r="R195" s="2"/>
      <c r="S195" s="2"/>
      <c r="T195" s="2"/>
      <c r="U195" s="2"/>
      <c r="V195" s="2"/>
      <c r="W195" s="1"/>
      <c r="X195" s="1"/>
      <c r="Y195" s="1"/>
      <c r="Z195" s="1"/>
    </row>
    <row r="196" spans="1:26" ht="14.25" customHeight="1">
      <c r="A196" s="1"/>
      <c r="B196" s="2"/>
      <c r="C196" s="2"/>
      <c r="D196" s="2"/>
      <c r="E196" s="2"/>
      <c r="F196" s="2"/>
      <c r="G196" s="2"/>
      <c r="H196" s="2"/>
      <c r="I196" s="2"/>
      <c r="J196" s="2"/>
      <c r="K196" s="2"/>
      <c r="L196" s="2"/>
      <c r="M196" s="2"/>
      <c r="N196" s="2"/>
      <c r="O196" s="2"/>
      <c r="P196" s="2"/>
      <c r="Q196" s="2"/>
      <c r="R196" s="2"/>
      <c r="S196" s="2"/>
      <c r="T196" s="2"/>
      <c r="U196" s="2"/>
      <c r="V196" s="2"/>
      <c r="W196" s="1"/>
      <c r="X196" s="1"/>
      <c r="Y196" s="1"/>
      <c r="Z196" s="1"/>
    </row>
    <row r="197" spans="1:26" ht="14.25" customHeight="1">
      <c r="A197" s="1"/>
      <c r="B197" s="2"/>
      <c r="C197" s="2"/>
      <c r="D197" s="2"/>
      <c r="E197" s="2"/>
      <c r="F197" s="2"/>
      <c r="G197" s="2"/>
      <c r="H197" s="2"/>
      <c r="I197" s="2"/>
      <c r="J197" s="2"/>
      <c r="K197" s="2"/>
      <c r="L197" s="2"/>
      <c r="M197" s="2"/>
      <c r="N197" s="2"/>
      <c r="O197" s="2"/>
      <c r="P197" s="2"/>
      <c r="Q197" s="2"/>
      <c r="R197" s="2"/>
      <c r="S197" s="2"/>
      <c r="T197" s="2"/>
      <c r="U197" s="2"/>
      <c r="V197" s="2"/>
      <c r="W197" s="1"/>
      <c r="X197" s="1"/>
      <c r="Y197" s="1"/>
      <c r="Z197" s="1"/>
    </row>
    <row r="198" spans="1:26" ht="14.25" customHeight="1">
      <c r="A198" s="1"/>
      <c r="B198" s="2"/>
      <c r="C198" s="2"/>
      <c r="D198" s="2"/>
      <c r="E198" s="2"/>
      <c r="F198" s="2"/>
      <c r="G198" s="2"/>
      <c r="H198" s="2"/>
      <c r="I198" s="2"/>
      <c r="J198" s="2"/>
      <c r="K198" s="2"/>
      <c r="L198" s="2"/>
      <c r="M198" s="2"/>
      <c r="N198" s="2"/>
      <c r="O198" s="2"/>
      <c r="P198" s="2"/>
      <c r="Q198" s="2"/>
      <c r="R198" s="2"/>
      <c r="S198" s="2"/>
      <c r="T198" s="2"/>
      <c r="U198" s="2"/>
      <c r="V198" s="2"/>
      <c r="W198" s="1"/>
      <c r="X198" s="1"/>
      <c r="Y198" s="1"/>
      <c r="Z198" s="1"/>
    </row>
    <row r="199" spans="1:26" ht="14.25" customHeight="1">
      <c r="A199" s="1"/>
      <c r="B199" s="2"/>
      <c r="C199" s="2"/>
      <c r="D199" s="2"/>
      <c r="E199" s="2"/>
      <c r="F199" s="2"/>
      <c r="G199" s="2"/>
      <c r="H199" s="2"/>
      <c r="I199" s="2"/>
      <c r="J199" s="2"/>
      <c r="K199" s="2"/>
      <c r="L199" s="2"/>
      <c r="M199" s="2"/>
      <c r="N199" s="2"/>
      <c r="O199" s="2"/>
      <c r="P199" s="2"/>
      <c r="Q199" s="2"/>
      <c r="R199" s="2"/>
      <c r="S199" s="2"/>
      <c r="T199" s="2"/>
      <c r="U199" s="2"/>
      <c r="V199" s="2"/>
      <c r="W199" s="1"/>
      <c r="X199" s="1"/>
      <c r="Y199" s="1"/>
      <c r="Z199" s="1"/>
    </row>
    <row r="200" spans="1:26" ht="14.25" customHeight="1">
      <c r="A200" s="1"/>
      <c r="B200" s="2"/>
      <c r="C200" s="2"/>
      <c r="D200" s="2"/>
      <c r="E200" s="2"/>
      <c r="F200" s="2"/>
      <c r="G200" s="2"/>
      <c r="H200" s="2"/>
      <c r="I200" s="2"/>
      <c r="J200" s="2"/>
      <c r="K200" s="2"/>
      <c r="L200" s="2"/>
      <c r="M200" s="2"/>
      <c r="N200" s="2"/>
      <c r="O200" s="2"/>
      <c r="P200" s="2"/>
      <c r="Q200" s="2"/>
      <c r="R200" s="2"/>
      <c r="S200" s="2"/>
      <c r="T200" s="2"/>
      <c r="U200" s="2"/>
      <c r="V200" s="2"/>
      <c r="W200" s="1"/>
      <c r="X200" s="1"/>
      <c r="Y200" s="1"/>
      <c r="Z200" s="1"/>
    </row>
    <row r="201" spans="1:26" ht="14.25" customHeight="1">
      <c r="A201" s="1"/>
      <c r="B201" s="2"/>
      <c r="C201" s="2"/>
      <c r="D201" s="2"/>
      <c r="E201" s="2"/>
      <c r="F201" s="2"/>
      <c r="G201" s="2"/>
      <c r="H201" s="2"/>
      <c r="I201" s="2"/>
      <c r="J201" s="2"/>
      <c r="K201" s="2"/>
      <c r="L201" s="2"/>
      <c r="M201" s="2"/>
      <c r="N201" s="2"/>
      <c r="O201" s="2"/>
      <c r="P201" s="2"/>
      <c r="Q201" s="2"/>
      <c r="R201" s="2"/>
      <c r="S201" s="2"/>
      <c r="T201" s="2"/>
      <c r="U201" s="2"/>
      <c r="V201" s="2"/>
      <c r="W201" s="1"/>
      <c r="X201" s="1"/>
      <c r="Y201" s="1"/>
      <c r="Z201" s="1"/>
    </row>
    <row r="202" spans="1:26" ht="14.25" customHeight="1">
      <c r="A202" s="1"/>
      <c r="B202" s="2"/>
      <c r="C202" s="2"/>
      <c r="D202" s="2"/>
      <c r="E202" s="2"/>
      <c r="F202" s="2"/>
      <c r="G202" s="2"/>
      <c r="H202" s="2"/>
      <c r="I202" s="2"/>
      <c r="J202" s="2"/>
      <c r="K202" s="2"/>
      <c r="L202" s="2"/>
      <c r="M202" s="2"/>
      <c r="N202" s="2"/>
      <c r="O202" s="2"/>
      <c r="P202" s="2"/>
      <c r="Q202" s="2"/>
      <c r="R202" s="2"/>
      <c r="S202" s="2"/>
      <c r="T202" s="2"/>
      <c r="U202" s="2"/>
      <c r="V202" s="2"/>
      <c r="W202" s="1"/>
      <c r="X202" s="1"/>
      <c r="Y202" s="1"/>
      <c r="Z202" s="1"/>
    </row>
    <row r="203" spans="1:26" ht="14.25" customHeight="1">
      <c r="A203" s="1"/>
      <c r="B203" s="2"/>
      <c r="C203" s="2"/>
      <c r="D203" s="2"/>
      <c r="E203" s="2"/>
      <c r="F203" s="2"/>
      <c r="G203" s="2"/>
      <c r="H203" s="2"/>
      <c r="I203" s="2"/>
      <c r="J203" s="2"/>
      <c r="K203" s="2"/>
      <c r="L203" s="2"/>
      <c r="M203" s="2"/>
      <c r="N203" s="2"/>
      <c r="O203" s="2"/>
      <c r="P203" s="2"/>
      <c r="Q203" s="2"/>
      <c r="R203" s="2"/>
      <c r="S203" s="2"/>
      <c r="T203" s="2"/>
      <c r="U203" s="2"/>
      <c r="V203" s="2"/>
      <c r="W203" s="1"/>
      <c r="X203" s="1"/>
      <c r="Y203" s="1"/>
      <c r="Z203" s="1"/>
    </row>
    <row r="204" spans="1:26" ht="14.25" customHeight="1">
      <c r="A204" s="1"/>
      <c r="B204" s="2"/>
      <c r="C204" s="2"/>
      <c r="D204" s="2"/>
      <c r="E204" s="2"/>
      <c r="F204" s="2"/>
      <c r="G204" s="2"/>
      <c r="H204" s="2"/>
      <c r="I204" s="2"/>
      <c r="J204" s="2"/>
      <c r="K204" s="2"/>
      <c r="L204" s="2"/>
      <c r="M204" s="2"/>
      <c r="N204" s="2"/>
      <c r="O204" s="2"/>
      <c r="P204" s="2"/>
      <c r="Q204" s="2"/>
      <c r="R204" s="2"/>
      <c r="S204" s="2"/>
      <c r="T204" s="2"/>
      <c r="U204" s="2"/>
      <c r="V204" s="2"/>
      <c r="W204" s="1"/>
      <c r="X204" s="1"/>
      <c r="Y204" s="1"/>
      <c r="Z204" s="1"/>
    </row>
    <row r="205" spans="1:26" ht="14.25" customHeight="1">
      <c r="A205" s="1"/>
      <c r="B205" s="2"/>
      <c r="C205" s="2"/>
      <c r="D205" s="2"/>
      <c r="E205" s="2"/>
      <c r="F205" s="2"/>
      <c r="G205" s="2"/>
      <c r="H205" s="2"/>
      <c r="I205" s="2"/>
      <c r="J205" s="2"/>
      <c r="K205" s="2"/>
      <c r="L205" s="2"/>
      <c r="M205" s="2"/>
      <c r="N205" s="2"/>
      <c r="O205" s="2"/>
      <c r="P205" s="2"/>
      <c r="Q205" s="2"/>
      <c r="R205" s="2"/>
      <c r="S205" s="2"/>
      <c r="T205" s="2"/>
      <c r="U205" s="2"/>
      <c r="V205" s="2"/>
      <c r="W205" s="1"/>
      <c r="X205" s="1"/>
      <c r="Y205" s="1"/>
      <c r="Z205" s="1"/>
    </row>
    <row r="206" spans="1:26" ht="14.25" customHeight="1">
      <c r="A206" s="1"/>
      <c r="B206" s="2"/>
      <c r="C206" s="2"/>
      <c r="D206" s="2"/>
      <c r="E206" s="2"/>
      <c r="F206" s="2"/>
      <c r="G206" s="2"/>
      <c r="H206" s="2"/>
      <c r="I206" s="2"/>
      <c r="J206" s="2"/>
      <c r="K206" s="2"/>
      <c r="L206" s="2"/>
      <c r="M206" s="2"/>
      <c r="N206" s="2"/>
      <c r="O206" s="2"/>
      <c r="P206" s="2"/>
      <c r="Q206" s="2"/>
      <c r="R206" s="2"/>
      <c r="S206" s="2"/>
      <c r="T206" s="2"/>
      <c r="U206" s="2"/>
      <c r="V206" s="2"/>
      <c r="W206" s="1"/>
      <c r="X206" s="1"/>
      <c r="Y206" s="1"/>
      <c r="Z206" s="1"/>
    </row>
    <row r="207" spans="1:26" ht="14.25" customHeight="1">
      <c r="A207" s="1"/>
      <c r="B207" s="2"/>
      <c r="C207" s="2"/>
      <c r="D207" s="2"/>
      <c r="E207" s="2"/>
      <c r="F207" s="2"/>
      <c r="G207" s="2"/>
      <c r="H207" s="2"/>
      <c r="I207" s="2"/>
      <c r="J207" s="2"/>
      <c r="K207" s="2"/>
      <c r="L207" s="2"/>
      <c r="M207" s="2"/>
      <c r="N207" s="2"/>
      <c r="O207" s="2"/>
      <c r="P207" s="2"/>
      <c r="Q207" s="2"/>
      <c r="R207" s="2"/>
      <c r="S207" s="2"/>
      <c r="T207" s="2"/>
      <c r="U207" s="2"/>
      <c r="V207" s="2"/>
      <c r="W207" s="1"/>
      <c r="X207" s="1"/>
      <c r="Y207" s="1"/>
      <c r="Z207" s="1"/>
    </row>
    <row r="208" spans="1:26" ht="14.25" customHeight="1">
      <c r="A208" s="1"/>
      <c r="B208" s="2"/>
      <c r="C208" s="2"/>
      <c r="D208" s="2"/>
      <c r="E208" s="2"/>
      <c r="F208" s="2"/>
      <c r="G208" s="2"/>
      <c r="H208" s="2"/>
      <c r="I208" s="2"/>
      <c r="J208" s="2"/>
      <c r="K208" s="2"/>
      <c r="L208" s="2"/>
      <c r="M208" s="2"/>
      <c r="N208" s="2"/>
      <c r="O208" s="2"/>
      <c r="P208" s="2"/>
      <c r="Q208" s="2"/>
      <c r="R208" s="2"/>
      <c r="S208" s="2"/>
      <c r="T208" s="2"/>
      <c r="U208" s="2"/>
      <c r="V208" s="2"/>
      <c r="W208" s="1"/>
      <c r="X208" s="1"/>
      <c r="Y208" s="1"/>
      <c r="Z208" s="1"/>
    </row>
    <row r="209" spans="1:26" ht="14.25" customHeight="1">
      <c r="A209" s="1"/>
      <c r="B209" s="2"/>
      <c r="C209" s="2"/>
      <c r="D209" s="2"/>
      <c r="E209" s="2"/>
      <c r="F209" s="2"/>
      <c r="G209" s="2"/>
      <c r="H209" s="2"/>
      <c r="I209" s="2"/>
      <c r="J209" s="2"/>
      <c r="K209" s="2"/>
      <c r="L209" s="2"/>
      <c r="M209" s="2"/>
      <c r="N209" s="2"/>
      <c r="O209" s="2"/>
      <c r="P209" s="2"/>
      <c r="Q209" s="2"/>
      <c r="R209" s="2"/>
      <c r="S209" s="2"/>
      <c r="T209" s="2"/>
      <c r="U209" s="2"/>
      <c r="V209" s="2"/>
      <c r="W209" s="1"/>
      <c r="X209" s="1"/>
      <c r="Y209" s="1"/>
      <c r="Z209" s="1"/>
    </row>
    <row r="210" spans="1:26" ht="14.25" customHeight="1">
      <c r="A210" s="1"/>
      <c r="B210" s="2"/>
      <c r="C210" s="2"/>
      <c r="D210" s="2"/>
      <c r="E210" s="2"/>
      <c r="F210" s="2"/>
      <c r="G210" s="2"/>
      <c r="H210" s="2"/>
      <c r="I210" s="2"/>
      <c r="J210" s="2"/>
      <c r="K210" s="2"/>
      <c r="L210" s="2"/>
      <c r="M210" s="2"/>
      <c r="N210" s="2"/>
      <c r="O210" s="2"/>
      <c r="P210" s="2"/>
      <c r="Q210" s="2"/>
      <c r="R210" s="2"/>
      <c r="S210" s="2"/>
      <c r="T210" s="2"/>
      <c r="U210" s="2"/>
      <c r="V210" s="2"/>
      <c r="W210" s="1"/>
      <c r="X210" s="1"/>
      <c r="Y210" s="1"/>
      <c r="Z210" s="1"/>
    </row>
    <row r="211" spans="1:26" ht="14.25" customHeight="1">
      <c r="A211" s="1"/>
      <c r="B211" s="2"/>
      <c r="C211" s="2"/>
      <c r="D211" s="2"/>
      <c r="E211" s="2"/>
      <c r="F211" s="2"/>
      <c r="G211" s="2"/>
      <c r="H211" s="2"/>
      <c r="I211" s="2"/>
      <c r="J211" s="2"/>
      <c r="K211" s="2"/>
      <c r="L211" s="2"/>
      <c r="M211" s="2"/>
      <c r="N211" s="2"/>
      <c r="O211" s="2"/>
      <c r="P211" s="2"/>
      <c r="Q211" s="2"/>
      <c r="R211" s="2"/>
      <c r="S211" s="2"/>
      <c r="T211" s="2"/>
      <c r="U211" s="2"/>
      <c r="V211" s="2"/>
      <c r="W211" s="1"/>
      <c r="X211" s="1"/>
      <c r="Y211" s="1"/>
      <c r="Z211" s="1"/>
    </row>
    <row r="212" spans="1:26" ht="14.25" customHeight="1">
      <c r="A212" s="1"/>
      <c r="B212" s="2"/>
      <c r="C212" s="2"/>
      <c r="D212" s="2"/>
      <c r="E212" s="2"/>
      <c r="F212" s="2"/>
      <c r="G212" s="2"/>
      <c r="H212" s="2"/>
      <c r="I212" s="2"/>
      <c r="J212" s="2"/>
      <c r="K212" s="2"/>
      <c r="L212" s="2"/>
      <c r="M212" s="2"/>
      <c r="N212" s="2"/>
      <c r="O212" s="2"/>
      <c r="P212" s="2"/>
      <c r="Q212" s="2"/>
      <c r="R212" s="2"/>
      <c r="S212" s="2"/>
      <c r="T212" s="2"/>
      <c r="U212" s="2"/>
      <c r="V212" s="2"/>
      <c r="W212" s="1"/>
      <c r="X212" s="1"/>
      <c r="Y212" s="1"/>
      <c r="Z212" s="1"/>
    </row>
    <row r="213" spans="1:26" ht="14.25" customHeight="1">
      <c r="A213" s="1"/>
      <c r="B213" s="2"/>
      <c r="C213" s="2"/>
      <c r="D213" s="2"/>
      <c r="E213" s="2"/>
      <c r="F213" s="2"/>
      <c r="G213" s="2"/>
      <c r="H213" s="2"/>
      <c r="I213" s="2"/>
      <c r="J213" s="2"/>
      <c r="K213" s="2"/>
      <c r="L213" s="2"/>
      <c r="M213" s="2"/>
      <c r="N213" s="2"/>
      <c r="O213" s="2"/>
      <c r="P213" s="2"/>
      <c r="Q213" s="2"/>
      <c r="R213" s="2"/>
      <c r="S213" s="2"/>
      <c r="T213" s="2"/>
      <c r="U213" s="2"/>
      <c r="V213" s="2"/>
      <c r="W213" s="1"/>
      <c r="X213" s="1"/>
      <c r="Y213" s="1"/>
      <c r="Z213" s="1"/>
    </row>
    <row r="214" spans="1:26" ht="14.25" customHeight="1">
      <c r="A214" s="1"/>
      <c r="B214" s="2"/>
      <c r="C214" s="2"/>
      <c r="D214" s="2"/>
      <c r="E214" s="2"/>
      <c r="F214" s="2"/>
      <c r="G214" s="2"/>
      <c r="H214" s="2"/>
      <c r="I214" s="2"/>
      <c r="J214" s="2"/>
      <c r="K214" s="2"/>
      <c r="L214" s="2"/>
      <c r="M214" s="2"/>
      <c r="N214" s="2"/>
      <c r="O214" s="2"/>
      <c r="P214" s="2"/>
      <c r="Q214" s="2"/>
      <c r="R214" s="2"/>
      <c r="S214" s="2"/>
      <c r="T214" s="2"/>
      <c r="U214" s="2"/>
      <c r="V214" s="2"/>
      <c r="W214" s="1"/>
      <c r="X214" s="1"/>
      <c r="Y214" s="1"/>
      <c r="Z214" s="1"/>
    </row>
    <row r="215" spans="1:26" ht="14.25" customHeight="1">
      <c r="A215" s="1"/>
      <c r="B215" s="2"/>
      <c r="C215" s="2"/>
      <c r="D215" s="2"/>
      <c r="E215" s="2"/>
      <c r="F215" s="2"/>
      <c r="G215" s="2"/>
      <c r="H215" s="2"/>
      <c r="I215" s="2"/>
      <c r="J215" s="2"/>
      <c r="K215" s="2"/>
      <c r="L215" s="2"/>
      <c r="M215" s="2"/>
      <c r="N215" s="2"/>
      <c r="O215" s="2"/>
      <c r="P215" s="2"/>
      <c r="Q215" s="2"/>
      <c r="R215" s="2"/>
      <c r="S215" s="2"/>
      <c r="T215" s="2"/>
      <c r="U215" s="2"/>
      <c r="V215" s="2"/>
      <c r="W215" s="1"/>
      <c r="X215" s="1"/>
      <c r="Y215" s="1"/>
      <c r="Z215" s="1"/>
    </row>
    <row r="216" spans="1:26" ht="14.25" customHeight="1">
      <c r="A216" s="1"/>
      <c r="B216" s="2"/>
      <c r="C216" s="2"/>
      <c r="D216" s="2"/>
      <c r="E216" s="2"/>
      <c r="F216" s="2"/>
      <c r="G216" s="2"/>
      <c r="H216" s="2"/>
      <c r="I216" s="2"/>
      <c r="J216" s="2"/>
      <c r="K216" s="2"/>
      <c r="L216" s="2"/>
      <c r="M216" s="2"/>
      <c r="N216" s="2"/>
      <c r="O216" s="2"/>
      <c r="P216" s="2"/>
      <c r="Q216" s="2"/>
      <c r="R216" s="2"/>
      <c r="S216" s="2"/>
      <c r="T216" s="2"/>
      <c r="U216" s="2"/>
      <c r="V216" s="2"/>
      <c r="W216" s="1"/>
      <c r="X216" s="1"/>
      <c r="Y216" s="1"/>
      <c r="Z216" s="1"/>
    </row>
    <row r="217" spans="1:26" ht="14.25" customHeight="1">
      <c r="A217" s="1"/>
      <c r="B217" s="2"/>
      <c r="C217" s="2"/>
      <c r="D217" s="2"/>
      <c r="E217" s="2"/>
      <c r="F217" s="2"/>
      <c r="G217" s="2"/>
      <c r="H217" s="2"/>
      <c r="I217" s="2"/>
      <c r="J217" s="2"/>
      <c r="K217" s="2"/>
      <c r="L217" s="2"/>
      <c r="M217" s="2"/>
      <c r="N217" s="2"/>
      <c r="O217" s="2"/>
      <c r="P217" s="2"/>
      <c r="Q217" s="2"/>
      <c r="R217" s="2"/>
      <c r="S217" s="2"/>
      <c r="T217" s="2"/>
      <c r="U217" s="2"/>
      <c r="V217" s="2"/>
      <c r="W217" s="1"/>
      <c r="X217" s="1"/>
      <c r="Y217" s="1"/>
      <c r="Z217" s="1"/>
    </row>
    <row r="218" spans="1:26" ht="14.25" customHeight="1">
      <c r="A218" s="1"/>
      <c r="B218" s="2"/>
      <c r="C218" s="2"/>
      <c r="D218" s="2"/>
      <c r="E218" s="2"/>
      <c r="F218" s="2"/>
      <c r="G218" s="2"/>
      <c r="H218" s="2"/>
      <c r="I218" s="2"/>
      <c r="J218" s="2"/>
      <c r="K218" s="2"/>
      <c r="L218" s="2"/>
      <c r="M218" s="2"/>
      <c r="N218" s="2"/>
      <c r="O218" s="2"/>
      <c r="P218" s="2"/>
      <c r="Q218" s="2"/>
      <c r="R218" s="2"/>
      <c r="S218" s="2"/>
      <c r="T218" s="2"/>
      <c r="U218" s="2"/>
      <c r="V218" s="2"/>
      <c r="W218" s="1"/>
      <c r="X218" s="1"/>
      <c r="Y218" s="1"/>
      <c r="Z218" s="1"/>
    </row>
    <row r="219" spans="1:26" ht="14.25" customHeight="1">
      <c r="A219" s="1"/>
      <c r="B219" s="2"/>
      <c r="C219" s="2"/>
      <c r="D219" s="2"/>
      <c r="E219" s="2"/>
      <c r="F219" s="2"/>
      <c r="G219" s="2"/>
      <c r="H219" s="2"/>
      <c r="I219" s="2"/>
      <c r="J219" s="2"/>
      <c r="K219" s="2"/>
      <c r="L219" s="2"/>
      <c r="M219" s="2"/>
      <c r="N219" s="2"/>
      <c r="O219" s="2"/>
      <c r="P219" s="2"/>
      <c r="Q219" s="2"/>
      <c r="R219" s="2"/>
      <c r="S219" s="2"/>
      <c r="T219" s="2"/>
      <c r="U219" s="2"/>
      <c r="V219" s="2"/>
      <c r="W219" s="1"/>
      <c r="X219" s="1"/>
      <c r="Y219" s="1"/>
      <c r="Z219" s="1"/>
    </row>
    <row r="220" spans="1:26" ht="14.25" customHeight="1">
      <c r="A220" s="1"/>
      <c r="B220" s="2"/>
      <c r="C220" s="2"/>
      <c r="D220" s="2"/>
      <c r="E220" s="2"/>
      <c r="F220" s="2"/>
      <c r="G220" s="2"/>
      <c r="H220" s="2"/>
      <c r="I220" s="2"/>
      <c r="J220" s="2"/>
      <c r="K220" s="2"/>
      <c r="L220" s="2"/>
      <c r="M220" s="2"/>
      <c r="N220" s="2"/>
      <c r="O220" s="2"/>
      <c r="P220" s="2"/>
      <c r="Q220" s="2"/>
      <c r="R220" s="2"/>
      <c r="S220" s="2"/>
      <c r="T220" s="2"/>
      <c r="U220" s="2"/>
      <c r="V220" s="2"/>
      <c r="W220" s="1"/>
      <c r="X220" s="1"/>
      <c r="Y220" s="1"/>
      <c r="Z220" s="1"/>
    </row>
    <row r="221" spans="1:26" ht="14.25" customHeight="1">
      <c r="A221" s="1"/>
      <c r="B221" s="2"/>
      <c r="C221" s="2"/>
      <c r="D221" s="2"/>
      <c r="E221" s="2"/>
      <c r="F221" s="2"/>
      <c r="G221" s="2"/>
      <c r="H221" s="2"/>
      <c r="I221" s="2"/>
      <c r="J221" s="2"/>
      <c r="K221" s="2"/>
      <c r="L221" s="2"/>
      <c r="M221" s="2"/>
      <c r="N221" s="2"/>
      <c r="O221" s="2"/>
      <c r="P221" s="2"/>
      <c r="Q221" s="2"/>
      <c r="R221" s="2"/>
      <c r="S221" s="2"/>
      <c r="T221" s="2"/>
      <c r="U221" s="2"/>
      <c r="V221" s="2"/>
      <c r="W221" s="1"/>
      <c r="X221" s="1"/>
      <c r="Y221" s="1"/>
      <c r="Z221" s="1"/>
    </row>
    <row r="222" spans="1:26" ht="14.25" customHeight="1">
      <c r="A222" s="1"/>
      <c r="B222" s="2"/>
      <c r="C222" s="2"/>
      <c r="D222" s="2"/>
      <c r="E222" s="2"/>
      <c r="F222" s="2"/>
      <c r="G222" s="2"/>
      <c r="H222" s="2"/>
      <c r="I222" s="2"/>
      <c r="J222" s="2"/>
      <c r="K222" s="2"/>
      <c r="L222" s="2"/>
      <c r="M222" s="2"/>
      <c r="N222" s="2"/>
      <c r="O222" s="2"/>
      <c r="P222" s="2"/>
      <c r="Q222" s="2"/>
      <c r="R222" s="2"/>
      <c r="S222" s="2"/>
      <c r="T222" s="2"/>
      <c r="U222" s="2"/>
      <c r="V222" s="2"/>
      <c r="W222" s="1"/>
      <c r="X222" s="1"/>
      <c r="Y222" s="1"/>
      <c r="Z222" s="1"/>
    </row>
    <row r="223" spans="1:26" ht="14.25" customHeight="1">
      <c r="A223" s="1"/>
      <c r="B223" s="2"/>
      <c r="C223" s="2"/>
      <c r="D223" s="2"/>
      <c r="E223" s="2"/>
      <c r="F223" s="2"/>
      <c r="G223" s="2"/>
      <c r="H223" s="2"/>
      <c r="I223" s="2"/>
      <c r="J223" s="2"/>
      <c r="K223" s="2"/>
      <c r="L223" s="2"/>
      <c r="M223" s="2"/>
      <c r="N223" s="2"/>
      <c r="O223" s="2"/>
      <c r="P223" s="2"/>
      <c r="Q223" s="2"/>
      <c r="R223" s="2"/>
      <c r="S223" s="2"/>
      <c r="T223" s="2"/>
      <c r="U223" s="2"/>
      <c r="V223" s="2"/>
      <c r="W223" s="1"/>
      <c r="X223" s="1"/>
      <c r="Y223" s="1"/>
      <c r="Z223" s="1"/>
    </row>
    <row r="224" spans="1:26" ht="14.25" customHeight="1">
      <c r="A224" s="1"/>
      <c r="B224" s="2"/>
      <c r="C224" s="2"/>
      <c r="D224" s="2"/>
      <c r="E224" s="2"/>
      <c r="F224" s="2"/>
      <c r="G224" s="2"/>
      <c r="H224" s="2"/>
      <c r="I224" s="2"/>
      <c r="J224" s="2"/>
      <c r="K224" s="2"/>
      <c r="L224" s="2"/>
      <c r="M224" s="2"/>
      <c r="N224" s="2"/>
      <c r="O224" s="2"/>
      <c r="P224" s="2"/>
      <c r="Q224" s="2"/>
      <c r="R224" s="2"/>
      <c r="S224" s="2"/>
      <c r="T224" s="2"/>
      <c r="U224" s="2"/>
      <c r="V224" s="2"/>
      <c r="W224" s="1"/>
      <c r="X224" s="1"/>
      <c r="Y224" s="1"/>
      <c r="Z224" s="1"/>
    </row>
    <row r="225" spans="1:26" ht="14.25" customHeight="1">
      <c r="A225" s="1"/>
      <c r="B225" s="2"/>
      <c r="C225" s="2"/>
      <c r="D225" s="2"/>
      <c r="E225" s="2"/>
      <c r="F225" s="2"/>
      <c r="G225" s="2"/>
      <c r="H225" s="2"/>
      <c r="I225" s="2"/>
      <c r="J225" s="2"/>
      <c r="K225" s="2"/>
      <c r="L225" s="2"/>
      <c r="M225" s="2"/>
      <c r="N225" s="2"/>
      <c r="O225" s="2"/>
      <c r="P225" s="2"/>
      <c r="Q225" s="2"/>
      <c r="R225" s="2"/>
      <c r="S225" s="2"/>
      <c r="T225" s="2"/>
      <c r="U225" s="2"/>
      <c r="V225" s="2"/>
      <c r="W225" s="1"/>
      <c r="X225" s="1"/>
      <c r="Y225" s="1"/>
      <c r="Z225" s="1"/>
    </row>
    <row r="226" spans="1:26" ht="14.25" customHeight="1">
      <c r="A226" s="1"/>
      <c r="B226" s="2"/>
      <c r="C226" s="2"/>
      <c r="D226" s="2"/>
      <c r="E226" s="2"/>
      <c r="F226" s="2"/>
      <c r="G226" s="2"/>
      <c r="H226" s="2"/>
      <c r="I226" s="2"/>
      <c r="J226" s="2"/>
      <c r="K226" s="2"/>
      <c r="L226" s="2"/>
      <c r="M226" s="2"/>
      <c r="N226" s="2"/>
      <c r="O226" s="2"/>
      <c r="P226" s="2"/>
      <c r="Q226" s="2"/>
      <c r="R226" s="2"/>
      <c r="S226" s="2"/>
      <c r="T226" s="2"/>
      <c r="U226" s="2"/>
      <c r="V226" s="2"/>
      <c r="W226" s="1"/>
      <c r="X226" s="1"/>
      <c r="Y226" s="1"/>
      <c r="Z226" s="1"/>
    </row>
    <row r="227" spans="1:26" ht="14.25" customHeight="1">
      <c r="A227" s="1"/>
      <c r="B227" s="2"/>
      <c r="C227" s="2"/>
      <c r="D227" s="2"/>
      <c r="E227" s="2"/>
      <c r="F227" s="2"/>
      <c r="G227" s="2"/>
      <c r="H227" s="2"/>
      <c r="I227" s="2"/>
      <c r="J227" s="2"/>
      <c r="K227" s="2"/>
      <c r="L227" s="2"/>
      <c r="M227" s="2"/>
      <c r="N227" s="2"/>
      <c r="O227" s="2"/>
      <c r="P227" s="2"/>
      <c r="Q227" s="2"/>
      <c r="R227" s="2"/>
      <c r="S227" s="2"/>
      <c r="T227" s="2"/>
      <c r="U227" s="2"/>
      <c r="V227" s="2"/>
      <c r="W227" s="1"/>
      <c r="X227" s="1"/>
      <c r="Y227" s="1"/>
      <c r="Z227" s="1"/>
    </row>
    <row r="228" spans="1:26" ht="14.25" customHeight="1">
      <c r="A228" s="1"/>
      <c r="B228" s="2"/>
      <c r="C228" s="2"/>
      <c r="D228" s="2"/>
      <c r="E228" s="2"/>
      <c r="F228" s="2"/>
      <c r="G228" s="2"/>
      <c r="H228" s="2"/>
      <c r="I228" s="2"/>
      <c r="J228" s="2"/>
      <c r="K228" s="2"/>
      <c r="L228" s="2"/>
      <c r="M228" s="2"/>
      <c r="N228" s="2"/>
      <c r="O228" s="2"/>
      <c r="P228" s="2"/>
      <c r="Q228" s="2"/>
      <c r="R228" s="2"/>
      <c r="S228" s="2"/>
      <c r="T228" s="2"/>
      <c r="U228" s="2"/>
      <c r="V228" s="2"/>
      <c r="W228" s="1"/>
      <c r="X228" s="1"/>
      <c r="Y228" s="1"/>
      <c r="Z228" s="1"/>
    </row>
    <row r="229" spans="1:26" ht="14.25" customHeight="1">
      <c r="A229" s="1"/>
      <c r="B229" s="2"/>
      <c r="C229" s="2"/>
      <c r="D229" s="2"/>
      <c r="E229" s="2"/>
      <c r="F229" s="2"/>
      <c r="G229" s="2"/>
      <c r="H229" s="2"/>
      <c r="I229" s="2"/>
      <c r="J229" s="2"/>
      <c r="K229" s="2"/>
      <c r="L229" s="2"/>
      <c r="M229" s="2"/>
      <c r="N229" s="2"/>
      <c r="O229" s="2"/>
      <c r="P229" s="2"/>
      <c r="Q229" s="2"/>
      <c r="R229" s="2"/>
      <c r="S229" s="2"/>
      <c r="T229" s="2"/>
      <c r="U229" s="2"/>
      <c r="V229" s="2"/>
      <c r="W229" s="1"/>
      <c r="X229" s="1"/>
      <c r="Y229" s="1"/>
      <c r="Z229" s="1"/>
    </row>
    <row r="230" spans="1:26" ht="14.25" customHeight="1">
      <c r="A230" s="1"/>
      <c r="B230" s="2"/>
      <c r="C230" s="2"/>
      <c r="D230" s="2"/>
      <c r="E230" s="2"/>
      <c r="F230" s="2"/>
      <c r="G230" s="2"/>
      <c r="H230" s="2"/>
      <c r="I230" s="2"/>
      <c r="J230" s="2"/>
      <c r="K230" s="2"/>
      <c r="L230" s="2"/>
      <c r="M230" s="2"/>
      <c r="N230" s="2"/>
      <c r="O230" s="2"/>
      <c r="P230" s="2"/>
      <c r="Q230" s="2"/>
      <c r="R230" s="2"/>
      <c r="S230" s="2"/>
      <c r="T230" s="2"/>
      <c r="U230" s="2"/>
      <c r="V230" s="2"/>
      <c r="W230" s="1"/>
      <c r="X230" s="1"/>
      <c r="Y230" s="1"/>
      <c r="Z230" s="1"/>
    </row>
    <row r="231" spans="1:26" ht="14.25" customHeight="1">
      <c r="A231" s="1"/>
      <c r="B231" s="2"/>
      <c r="C231" s="2"/>
      <c r="D231" s="2"/>
      <c r="E231" s="2"/>
      <c r="F231" s="2"/>
      <c r="G231" s="2"/>
      <c r="H231" s="2"/>
      <c r="I231" s="2"/>
      <c r="J231" s="2"/>
      <c r="K231" s="2"/>
      <c r="L231" s="2"/>
      <c r="M231" s="2"/>
      <c r="N231" s="2"/>
      <c r="O231" s="2"/>
      <c r="P231" s="2"/>
      <c r="Q231" s="2"/>
      <c r="R231" s="2"/>
      <c r="S231" s="2"/>
      <c r="T231" s="2"/>
      <c r="U231" s="2"/>
      <c r="V231" s="2"/>
      <c r="W231" s="1"/>
      <c r="X231" s="1"/>
      <c r="Y231" s="1"/>
      <c r="Z231" s="1"/>
    </row>
    <row r="232" spans="1:26" ht="14.25" customHeight="1">
      <c r="A232" s="1"/>
      <c r="B232" s="2"/>
      <c r="C232" s="2"/>
      <c r="D232" s="2"/>
      <c r="E232" s="2"/>
      <c r="F232" s="2"/>
      <c r="G232" s="2"/>
      <c r="H232" s="2"/>
      <c r="I232" s="2"/>
      <c r="J232" s="2"/>
      <c r="K232" s="2"/>
      <c r="L232" s="2"/>
      <c r="M232" s="2"/>
      <c r="N232" s="2"/>
      <c r="O232" s="2"/>
      <c r="P232" s="2"/>
      <c r="Q232" s="2"/>
      <c r="R232" s="2"/>
      <c r="S232" s="2"/>
      <c r="T232" s="2"/>
      <c r="U232" s="2"/>
      <c r="V232" s="2"/>
      <c r="W232" s="1"/>
      <c r="X232" s="1"/>
      <c r="Y232" s="1"/>
      <c r="Z232" s="1"/>
    </row>
    <row r="233" spans="1:26" ht="14.25" customHeight="1">
      <c r="A233" s="1"/>
      <c r="B233" s="2"/>
      <c r="C233" s="2"/>
      <c r="D233" s="2"/>
      <c r="E233" s="2"/>
      <c r="F233" s="2"/>
      <c r="G233" s="2"/>
      <c r="H233" s="2"/>
      <c r="I233" s="2"/>
      <c r="J233" s="2"/>
      <c r="K233" s="2"/>
      <c r="L233" s="2"/>
      <c r="M233" s="2"/>
      <c r="N233" s="2"/>
      <c r="O233" s="2"/>
      <c r="P233" s="2"/>
      <c r="Q233" s="2"/>
      <c r="R233" s="2"/>
      <c r="S233" s="2"/>
      <c r="T233" s="2"/>
      <c r="U233" s="2"/>
      <c r="V233" s="2"/>
      <c r="W233" s="1"/>
      <c r="X233" s="1"/>
      <c r="Y233" s="1"/>
      <c r="Z233" s="1"/>
    </row>
    <row r="234" spans="1:26" ht="14.25" customHeight="1">
      <c r="A234" s="1"/>
      <c r="B234" s="2"/>
      <c r="C234" s="2"/>
      <c r="D234" s="2"/>
      <c r="E234" s="2"/>
      <c r="F234" s="2"/>
      <c r="G234" s="2"/>
      <c r="H234" s="2"/>
      <c r="I234" s="2"/>
      <c r="J234" s="2"/>
      <c r="K234" s="2"/>
      <c r="L234" s="2"/>
      <c r="M234" s="2"/>
      <c r="N234" s="2"/>
      <c r="O234" s="2"/>
      <c r="P234" s="2"/>
      <c r="Q234" s="2"/>
      <c r="R234" s="2"/>
      <c r="S234" s="2"/>
      <c r="T234" s="2"/>
      <c r="U234" s="2"/>
      <c r="V234" s="2"/>
      <c r="W234" s="1"/>
      <c r="X234" s="1"/>
      <c r="Y234" s="1"/>
      <c r="Z234" s="1"/>
    </row>
    <row r="235" spans="1:26" ht="14.25" customHeight="1">
      <c r="A235" s="1"/>
      <c r="B235" s="2"/>
      <c r="C235" s="2"/>
      <c r="D235" s="2"/>
      <c r="E235" s="2"/>
      <c r="F235" s="2"/>
      <c r="G235" s="2"/>
      <c r="H235" s="2"/>
      <c r="I235" s="2"/>
      <c r="J235" s="2"/>
      <c r="K235" s="2"/>
      <c r="L235" s="2"/>
      <c r="M235" s="2"/>
      <c r="N235" s="2"/>
      <c r="O235" s="2"/>
      <c r="P235" s="2"/>
      <c r="Q235" s="2"/>
      <c r="R235" s="2"/>
      <c r="S235" s="2"/>
      <c r="T235" s="2"/>
      <c r="U235" s="2"/>
      <c r="V235" s="2"/>
      <c r="W235" s="1"/>
      <c r="X235" s="1"/>
      <c r="Y235" s="1"/>
      <c r="Z235" s="1"/>
    </row>
    <row r="236" spans="1:26" ht="14.25" customHeight="1">
      <c r="A236" s="1"/>
      <c r="B236" s="2"/>
      <c r="C236" s="2"/>
      <c r="D236" s="2"/>
      <c r="E236" s="2"/>
      <c r="F236" s="2"/>
      <c r="G236" s="2"/>
      <c r="H236" s="2"/>
      <c r="I236" s="2"/>
      <c r="J236" s="2"/>
      <c r="K236" s="2"/>
      <c r="L236" s="2"/>
      <c r="M236" s="2"/>
      <c r="N236" s="2"/>
      <c r="O236" s="2"/>
      <c r="P236" s="2"/>
      <c r="Q236" s="2"/>
      <c r="R236" s="2"/>
      <c r="S236" s="2"/>
      <c r="T236" s="2"/>
      <c r="U236" s="2"/>
      <c r="V236" s="2"/>
      <c r="W236" s="1"/>
      <c r="X236" s="1"/>
      <c r="Y236" s="1"/>
      <c r="Z236" s="1"/>
    </row>
    <row r="237" spans="1:26" ht="14.25" customHeight="1">
      <c r="A237" s="1"/>
      <c r="B237" s="2"/>
      <c r="C237" s="2"/>
      <c r="D237" s="2"/>
      <c r="E237" s="2"/>
      <c r="F237" s="2"/>
      <c r="G237" s="2"/>
      <c r="H237" s="2"/>
      <c r="I237" s="2"/>
      <c r="J237" s="2"/>
      <c r="K237" s="2"/>
      <c r="L237" s="2"/>
      <c r="M237" s="2"/>
      <c r="N237" s="2"/>
      <c r="O237" s="2"/>
      <c r="P237" s="2"/>
      <c r="Q237" s="2"/>
      <c r="R237" s="2"/>
      <c r="S237" s="2"/>
      <c r="T237" s="2"/>
      <c r="U237" s="2"/>
      <c r="V237" s="2"/>
      <c r="W237" s="1"/>
      <c r="X237" s="1"/>
      <c r="Y237" s="1"/>
      <c r="Z237" s="1"/>
    </row>
    <row r="238" spans="1:26" ht="14.25" customHeight="1">
      <c r="A238" s="1"/>
      <c r="B238" s="2"/>
      <c r="C238" s="2"/>
      <c r="D238" s="2"/>
      <c r="E238" s="2"/>
      <c r="F238" s="2"/>
      <c r="G238" s="2"/>
      <c r="H238" s="2"/>
      <c r="I238" s="2"/>
      <c r="J238" s="2"/>
      <c r="K238" s="2"/>
      <c r="L238" s="2"/>
      <c r="M238" s="2"/>
      <c r="N238" s="2"/>
      <c r="O238" s="2"/>
      <c r="P238" s="2"/>
      <c r="Q238" s="2"/>
      <c r="R238" s="2"/>
      <c r="S238" s="2"/>
      <c r="T238" s="2"/>
      <c r="U238" s="2"/>
      <c r="V238" s="2"/>
      <c r="W238" s="1"/>
      <c r="X238" s="1"/>
      <c r="Y238" s="1"/>
      <c r="Z238" s="1"/>
    </row>
    <row r="239" spans="1:26" ht="14.25" customHeight="1">
      <c r="A239" s="1"/>
      <c r="B239" s="2"/>
      <c r="C239" s="2"/>
      <c r="D239" s="2"/>
      <c r="E239" s="2"/>
      <c r="F239" s="2"/>
      <c r="G239" s="2"/>
      <c r="H239" s="2"/>
      <c r="I239" s="2"/>
      <c r="J239" s="2"/>
      <c r="K239" s="2"/>
      <c r="L239" s="2"/>
      <c r="M239" s="2"/>
      <c r="N239" s="2"/>
      <c r="O239" s="2"/>
      <c r="P239" s="2"/>
      <c r="Q239" s="2"/>
      <c r="R239" s="2"/>
      <c r="S239" s="2"/>
      <c r="T239" s="2"/>
      <c r="U239" s="2"/>
      <c r="V239" s="2"/>
      <c r="W239" s="1"/>
      <c r="X239" s="1"/>
      <c r="Y239" s="1"/>
      <c r="Z239" s="1"/>
    </row>
    <row r="240" spans="1:26" ht="14.25" customHeight="1">
      <c r="A240" s="1"/>
      <c r="B240" s="2"/>
      <c r="C240" s="2"/>
      <c r="D240" s="2"/>
      <c r="E240" s="2"/>
      <c r="F240" s="2"/>
      <c r="G240" s="2"/>
      <c r="H240" s="2"/>
      <c r="I240" s="2"/>
      <c r="J240" s="2"/>
      <c r="K240" s="2"/>
      <c r="L240" s="2"/>
      <c r="M240" s="2"/>
      <c r="N240" s="2"/>
      <c r="O240" s="2"/>
      <c r="P240" s="2"/>
      <c r="Q240" s="2"/>
      <c r="R240" s="2"/>
      <c r="S240" s="2"/>
      <c r="T240" s="2"/>
      <c r="U240" s="2"/>
      <c r="V240" s="2"/>
      <c r="W240" s="1"/>
      <c r="X240" s="1"/>
      <c r="Y240" s="1"/>
      <c r="Z240" s="1"/>
    </row>
    <row r="241" spans="1:26" ht="14.25" customHeight="1">
      <c r="A241" s="1"/>
      <c r="B241" s="2"/>
      <c r="C241" s="2"/>
      <c r="D241" s="2"/>
      <c r="E241" s="2"/>
      <c r="F241" s="2"/>
      <c r="G241" s="2"/>
      <c r="H241" s="2"/>
      <c r="I241" s="2"/>
      <c r="J241" s="2"/>
      <c r="K241" s="2"/>
      <c r="L241" s="2"/>
      <c r="M241" s="2"/>
      <c r="N241" s="2"/>
      <c r="O241" s="2"/>
      <c r="P241" s="2"/>
      <c r="Q241" s="2"/>
      <c r="R241" s="2"/>
      <c r="S241" s="2"/>
      <c r="T241" s="2"/>
      <c r="U241" s="2"/>
      <c r="V241" s="2"/>
      <c r="W241" s="1"/>
      <c r="X241" s="1"/>
      <c r="Y241" s="1"/>
      <c r="Z241" s="1"/>
    </row>
    <row r="242" spans="1:26" ht="14.25" customHeight="1">
      <c r="A242" s="1"/>
      <c r="B242" s="2"/>
      <c r="C242" s="2"/>
      <c r="D242" s="2"/>
      <c r="E242" s="2"/>
      <c r="F242" s="2"/>
      <c r="G242" s="2"/>
      <c r="H242" s="2"/>
      <c r="I242" s="2"/>
      <c r="J242" s="2"/>
      <c r="K242" s="2"/>
      <c r="L242" s="2"/>
      <c r="M242" s="2"/>
      <c r="N242" s="2"/>
      <c r="O242" s="2"/>
      <c r="P242" s="2"/>
      <c r="Q242" s="2"/>
      <c r="R242" s="2"/>
      <c r="S242" s="2"/>
      <c r="T242" s="2"/>
      <c r="U242" s="2"/>
      <c r="V242" s="2"/>
      <c r="W242" s="1"/>
      <c r="X242" s="1"/>
      <c r="Y242" s="1"/>
      <c r="Z242" s="1"/>
    </row>
    <row r="243" spans="1:26" ht="14.25" customHeight="1">
      <c r="A243" s="1"/>
      <c r="B243" s="2"/>
      <c r="C243" s="2"/>
      <c r="D243" s="2"/>
      <c r="E243" s="2"/>
      <c r="F243" s="2"/>
      <c r="G243" s="2"/>
      <c r="H243" s="2"/>
      <c r="I243" s="2"/>
      <c r="J243" s="2"/>
      <c r="K243" s="2"/>
      <c r="L243" s="2"/>
      <c r="M243" s="2"/>
      <c r="N243" s="2"/>
      <c r="O243" s="2"/>
      <c r="P243" s="2"/>
      <c r="Q243" s="2"/>
      <c r="R243" s="2"/>
      <c r="S243" s="2"/>
      <c r="T243" s="2"/>
      <c r="U243" s="2"/>
      <c r="V243" s="2"/>
      <c r="W243" s="1"/>
      <c r="X243" s="1"/>
      <c r="Y243" s="1"/>
      <c r="Z243" s="1"/>
    </row>
    <row r="244" spans="1:26" ht="14.25" customHeight="1">
      <c r="A244" s="1"/>
      <c r="B244" s="2"/>
      <c r="C244" s="2"/>
      <c r="D244" s="2"/>
      <c r="E244" s="2"/>
      <c r="F244" s="2"/>
      <c r="G244" s="2"/>
      <c r="H244" s="2"/>
      <c r="I244" s="2"/>
      <c r="J244" s="2"/>
      <c r="K244" s="2"/>
      <c r="L244" s="2"/>
      <c r="M244" s="2"/>
      <c r="N244" s="2"/>
      <c r="O244" s="2"/>
      <c r="P244" s="2"/>
      <c r="Q244" s="2"/>
      <c r="R244" s="2"/>
      <c r="S244" s="2"/>
      <c r="T244" s="2"/>
      <c r="U244" s="2"/>
      <c r="V244" s="2"/>
      <c r="W244" s="1"/>
      <c r="X244" s="1"/>
      <c r="Y244" s="1"/>
      <c r="Z244" s="1"/>
    </row>
    <row r="245" spans="1:26" ht="14.25" customHeight="1">
      <c r="A245" s="1"/>
      <c r="B245" s="2"/>
      <c r="C245" s="2"/>
      <c r="D245" s="2"/>
      <c r="E245" s="2"/>
      <c r="F245" s="2"/>
      <c r="G245" s="2"/>
      <c r="H245" s="2"/>
      <c r="I245" s="2"/>
      <c r="J245" s="2"/>
      <c r="K245" s="2"/>
      <c r="L245" s="2"/>
      <c r="M245" s="2"/>
      <c r="N245" s="2"/>
      <c r="O245" s="2"/>
      <c r="P245" s="2"/>
      <c r="Q245" s="2"/>
      <c r="R245" s="2"/>
      <c r="S245" s="2"/>
      <c r="T245" s="2"/>
      <c r="U245" s="2"/>
      <c r="V245" s="2"/>
      <c r="W245" s="1"/>
      <c r="X245" s="1"/>
      <c r="Y245" s="1"/>
      <c r="Z245" s="1"/>
    </row>
    <row r="246" spans="1:26" ht="14.2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32">
    <mergeCell ref="B1:V1"/>
    <mergeCell ref="B3:V3"/>
    <mergeCell ref="B4:V4"/>
    <mergeCell ref="B5:V5"/>
    <mergeCell ref="B6:V6"/>
    <mergeCell ref="B7:V7"/>
    <mergeCell ref="B9:V9"/>
    <mergeCell ref="B13:V13"/>
    <mergeCell ref="B14:V14"/>
    <mergeCell ref="B15:V15"/>
    <mergeCell ref="B8:V8"/>
    <mergeCell ref="B16:V16"/>
    <mergeCell ref="B19:V19"/>
    <mergeCell ref="B20:V20"/>
    <mergeCell ref="B21:V21"/>
    <mergeCell ref="B22:V22"/>
    <mergeCell ref="B23:V23"/>
    <mergeCell ref="B24:V24"/>
    <mergeCell ref="B25:V25"/>
    <mergeCell ref="B26:V26"/>
    <mergeCell ref="B29:V29"/>
    <mergeCell ref="B30:V30"/>
    <mergeCell ref="B41:V41"/>
    <mergeCell ref="B44:V44"/>
    <mergeCell ref="B45:V45"/>
    <mergeCell ref="B31:V31"/>
    <mergeCell ref="B32:V32"/>
    <mergeCell ref="B33:V33"/>
    <mergeCell ref="B34:V34"/>
    <mergeCell ref="B35:V35"/>
    <mergeCell ref="B36:V36"/>
    <mergeCell ref="B39:V39"/>
  </mergeCells>
  <pageMargins left="0.7" right="0.7" top="0.75" bottom="0.75" header="0" footer="0"/>
  <pageSetup paperSize="9" orientation="portrait"/>
</worksheet>
</file>

<file path=xl/worksheets/sheet2.xml><?xml version="1.0" encoding="utf-8"?>
<worksheet xmlns="http://schemas.openxmlformats.org/spreadsheetml/2006/main" xmlns:r="http://schemas.openxmlformats.org/officeDocument/2006/relationships">
  <sheetPr codeName="Лист2"/>
  <dimension ref="A1:Z1000"/>
  <sheetViews>
    <sheetView workbookViewId="0">
      <selection activeCell="E6" sqref="E6"/>
    </sheetView>
  </sheetViews>
  <sheetFormatPr defaultColWidth="12.625" defaultRowHeight="15" customHeight="1"/>
  <cols>
    <col min="1" max="4" width="8" customWidth="1"/>
    <col min="5" max="5" width="9.625" customWidth="1"/>
    <col min="6" max="12" width="5.625" customWidth="1"/>
    <col min="13" max="15" width="8" customWidth="1"/>
    <col min="16" max="26" width="7.625" customWidth="1"/>
  </cols>
  <sheetData>
    <row r="1" spans="1:26" ht="14.25" customHeight="1">
      <c r="A1" s="9"/>
      <c r="B1" s="10"/>
      <c r="C1" s="10"/>
      <c r="D1" s="10"/>
      <c r="E1" s="10"/>
      <c r="F1" s="10"/>
      <c r="G1" s="10"/>
      <c r="H1" s="10"/>
      <c r="I1" s="10"/>
      <c r="J1" s="10"/>
      <c r="K1" s="10"/>
      <c r="L1" s="10"/>
      <c r="M1" s="10"/>
      <c r="N1" s="10"/>
      <c r="O1" s="11"/>
      <c r="P1" s="1"/>
      <c r="Q1" s="1"/>
      <c r="R1" s="1"/>
      <c r="S1" s="1"/>
      <c r="T1" s="1"/>
      <c r="U1" s="1"/>
      <c r="V1" s="1"/>
      <c r="W1" s="1"/>
      <c r="X1" s="1"/>
      <c r="Y1" s="1"/>
      <c r="Z1" s="1"/>
    </row>
    <row r="2" spans="1:26" ht="14.25" customHeight="1">
      <c r="A2" s="12"/>
      <c r="B2" s="13" t="s">
        <v>35</v>
      </c>
      <c r="C2" s="2"/>
      <c r="D2" s="2"/>
      <c r="E2" s="2"/>
      <c r="F2" s="2"/>
      <c r="G2" s="2"/>
      <c r="H2" s="2"/>
      <c r="I2" s="2"/>
      <c r="J2" s="2"/>
      <c r="K2" s="2"/>
      <c r="L2" s="2"/>
      <c r="M2" s="2"/>
      <c r="N2" s="2"/>
      <c r="O2" s="14"/>
      <c r="P2" s="1"/>
      <c r="Q2" s="1"/>
      <c r="R2" s="1"/>
      <c r="S2" s="1"/>
      <c r="T2" s="1"/>
      <c r="U2" s="1"/>
      <c r="V2" s="1"/>
      <c r="W2" s="1"/>
      <c r="X2" s="1"/>
      <c r="Y2" s="1"/>
      <c r="Z2" s="1"/>
    </row>
    <row r="3" spans="1:26" ht="14.25" customHeight="1">
      <c r="A3" s="12"/>
      <c r="B3" s="2"/>
      <c r="C3" s="2"/>
      <c r="D3" s="2"/>
      <c r="E3" s="2"/>
      <c r="F3" s="2"/>
      <c r="G3" s="2"/>
      <c r="H3" s="2"/>
      <c r="I3" s="2"/>
      <c r="J3" s="2"/>
      <c r="K3" s="2"/>
      <c r="L3" s="2"/>
      <c r="M3" s="2"/>
      <c r="N3" s="2"/>
      <c r="O3" s="14"/>
      <c r="P3" s="1"/>
      <c r="Q3" s="1"/>
      <c r="R3" s="1"/>
      <c r="S3" s="1"/>
      <c r="T3" s="1"/>
      <c r="U3" s="1"/>
      <c r="V3" s="1"/>
      <c r="W3" s="1"/>
      <c r="X3" s="1"/>
      <c r="Y3" s="1"/>
      <c r="Z3" s="1"/>
    </row>
    <row r="4" spans="1:26" ht="14.25" customHeight="1">
      <c r="A4" s="12"/>
      <c r="B4" s="2"/>
      <c r="C4" s="15" t="s">
        <v>36</v>
      </c>
      <c r="D4" s="2"/>
      <c r="E4" s="141" t="s">
        <v>86</v>
      </c>
      <c r="F4" s="139"/>
      <c r="G4" s="140"/>
      <c r="H4" s="2"/>
      <c r="I4" s="2" t="str">
        <f>IF(E4="м.Київ","","область")</f>
        <v>область</v>
      </c>
      <c r="J4" s="2"/>
      <c r="K4" s="2"/>
      <c r="L4" s="2"/>
      <c r="M4" s="2"/>
      <c r="N4" s="2"/>
      <c r="O4" s="14"/>
      <c r="P4" s="1"/>
      <c r="Q4" s="1"/>
      <c r="R4" s="1"/>
      <c r="S4" s="1"/>
      <c r="T4" s="1"/>
      <c r="U4" s="1"/>
      <c r="V4" s="1"/>
      <c r="W4" s="1"/>
      <c r="X4" s="1"/>
      <c r="Y4" s="1"/>
      <c r="Z4" s="1"/>
    </row>
    <row r="5" spans="1:26" ht="14.25" customHeight="1">
      <c r="A5" s="12"/>
      <c r="B5" s="2"/>
      <c r="C5" s="2"/>
      <c r="D5" s="2"/>
      <c r="E5" s="2"/>
      <c r="F5" s="2"/>
      <c r="G5" s="2"/>
      <c r="H5" s="2"/>
      <c r="I5" s="2"/>
      <c r="J5" s="2"/>
      <c r="K5" s="2"/>
      <c r="L5" s="2"/>
      <c r="M5" s="2"/>
      <c r="N5" s="2"/>
      <c r="O5" s="14"/>
      <c r="P5" s="1"/>
      <c r="Q5" s="1"/>
      <c r="R5" s="1"/>
      <c r="S5" s="1"/>
      <c r="T5" s="1"/>
      <c r="U5" s="1"/>
      <c r="V5" s="1"/>
      <c r="W5" s="1"/>
      <c r="X5" s="1"/>
      <c r="Y5" s="1"/>
      <c r="Z5" s="1"/>
    </row>
    <row r="6" spans="1:26" ht="14.25" customHeight="1">
      <c r="A6" s="12"/>
      <c r="B6" s="2"/>
      <c r="C6" s="13" t="s">
        <v>38</v>
      </c>
      <c r="D6" s="2"/>
      <c r="E6" s="95">
        <v>44562</v>
      </c>
      <c r="F6" s="2"/>
      <c r="G6" s="2"/>
      <c r="H6" s="2"/>
      <c r="I6" s="2"/>
      <c r="J6" s="2"/>
      <c r="K6" s="2"/>
      <c r="L6" s="2"/>
      <c r="M6" s="2"/>
      <c r="N6" s="2"/>
      <c r="O6" s="14"/>
      <c r="P6" s="1"/>
      <c r="Q6" s="1"/>
      <c r="R6" s="1"/>
      <c r="S6" s="1"/>
      <c r="T6" s="1"/>
      <c r="U6" s="1"/>
      <c r="V6" s="1"/>
      <c r="W6" s="1"/>
      <c r="X6" s="1"/>
      <c r="Y6" s="1"/>
      <c r="Z6" s="1"/>
    </row>
    <row r="7" spans="1:26" ht="14.25" customHeight="1">
      <c r="A7" s="12"/>
      <c r="B7" s="2"/>
      <c r="C7" s="2"/>
      <c r="D7" s="2"/>
      <c r="E7" s="2"/>
      <c r="F7" s="2"/>
      <c r="G7" s="2"/>
      <c r="H7" s="2"/>
      <c r="I7" s="2"/>
      <c r="J7" s="2"/>
      <c r="K7" s="2"/>
      <c r="L7" s="2"/>
      <c r="M7" s="2"/>
      <c r="N7" s="2"/>
      <c r="O7" s="14"/>
      <c r="P7" s="1"/>
      <c r="Q7" s="1"/>
      <c r="R7" s="1"/>
      <c r="S7" s="1"/>
      <c r="T7" s="1"/>
      <c r="U7" s="1"/>
      <c r="V7" s="1"/>
      <c r="W7" s="1"/>
      <c r="X7" s="1"/>
      <c r="Y7" s="1"/>
      <c r="Z7" s="1"/>
    </row>
    <row r="8" spans="1:26" ht="14.25" customHeight="1">
      <c r="A8" s="12"/>
      <c r="B8" s="2"/>
      <c r="C8" s="2"/>
      <c r="D8" s="2"/>
      <c r="E8" s="2"/>
      <c r="F8" s="2"/>
      <c r="G8" s="2"/>
      <c r="H8" s="2"/>
      <c r="I8" s="2"/>
      <c r="J8" s="2"/>
      <c r="K8" s="2"/>
      <c r="L8" s="2"/>
      <c r="M8" s="2"/>
      <c r="N8" s="2"/>
      <c r="O8" s="14"/>
      <c r="P8" s="1"/>
      <c r="Q8" s="1"/>
      <c r="R8" s="1"/>
      <c r="S8" s="1"/>
      <c r="T8" s="1"/>
      <c r="U8" s="1"/>
      <c r="V8" s="1"/>
      <c r="W8" s="1"/>
      <c r="X8" s="1"/>
      <c r="Y8" s="1"/>
      <c r="Z8" s="1"/>
    </row>
    <row r="9" spans="1:26" ht="14.25" customHeight="1">
      <c r="A9" s="12"/>
      <c r="B9" s="2"/>
      <c r="C9" s="2"/>
      <c r="D9" s="2"/>
      <c r="E9" s="2"/>
      <c r="F9" s="2"/>
      <c r="G9" s="2"/>
      <c r="H9" s="2"/>
      <c r="I9" s="2"/>
      <c r="J9" s="2"/>
      <c r="K9" s="2"/>
      <c r="L9" s="2"/>
      <c r="M9" s="2"/>
      <c r="N9" s="2"/>
      <c r="O9" s="14"/>
      <c r="P9" s="1"/>
      <c r="Q9" s="1"/>
      <c r="R9" s="1"/>
      <c r="S9" s="1"/>
      <c r="T9" s="1"/>
      <c r="U9" s="1"/>
      <c r="V9" s="1"/>
      <c r="W9" s="1"/>
      <c r="X9" s="1"/>
      <c r="Y9" s="1"/>
      <c r="Z9" s="1"/>
    </row>
    <row r="10" spans="1:26" ht="14.25" customHeight="1">
      <c r="A10" s="12"/>
      <c r="B10" s="2"/>
      <c r="C10" s="2"/>
      <c r="D10" s="2"/>
      <c r="E10" s="2"/>
      <c r="F10" s="2"/>
      <c r="G10" s="2"/>
      <c r="H10" s="2"/>
      <c r="I10" s="2"/>
      <c r="J10" s="2"/>
      <c r="K10" s="2"/>
      <c r="L10" s="2"/>
      <c r="M10" s="2"/>
      <c r="N10" s="2"/>
      <c r="O10" s="14"/>
      <c r="P10" s="1"/>
      <c r="Q10" s="1"/>
      <c r="R10" s="1"/>
      <c r="S10" s="1"/>
      <c r="T10" s="1"/>
      <c r="U10" s="1"/>
      <c r="V10" s="1"/>
      <c r="W10" s="1"/>
      <c r="X10" s="1"/>
      <c r="Y10" s="1"/>
      <c r="Z10" s="1"/>
    </row>
    <row r="11" spans="1:26" ht="14.25" customHeight="1">
      <c r="A11" s="12"/>
      <c r="B11" s="2" t="s">
        <v>39</v>
      </c>
      <c r="C11" s="2"/>
      <c r="D11" s="2"/>
      <c r="E11" s="141" t="s">
        <v>2819</v>
      </c>
      <c r="F11" s="139"/>
      <c r="G11" s="139"/>
      <c r="H11" s="139"/>
      <c r="I11" s="139"/>
      <c r="J11" s="139"/>
      <c r="K11" s="139"/>
      <c r="L11" s="139"/>
      <c r="M11" s="140"/>
      <c r="N11" s="2"/>
      <c r="O11" s="14"/>
      <c r="P11" s="1"/>
      <c r="Q11" s="1"/>
      <c r="R11" s="1"/>
      <c r="S11" s="1"/>
      <c r="T11" s="1"/>
      <c r="U11" s="1"/>
      <c r="V11" s="1"/>
      <c r="W11" s="1"/>
      <c r="X11" s="1"/>
      <c r="Y11" s="1"/>
      <c r="Z11" s="1"/>
    </row>
    <row r="12" spans="1:26" ht="14.25" customHeight="1">
      <c r="A12" s="12"/>
      <c r="B12" s="2"/>
      <c r="C12" s="2"/>
      <c r="D12" s="2"/>
      <c r="E12" s="2"/>
      <c r="F12" s="2"/>
      <c r="G12" s="2"/>
      <c r="H12" s="2"/>
      <c r="I12" s="2"/>
      <c r="J12" s="2"/>
      <c r="K12" s="2"/>
      <c r="L12" s="2"/>
      <c r="M12" s="2"/>
      <c r="N12" s="2"/>
      <c r="O12" s="14"/>
      <c r="P12" s="1"/>
      <c r="Q12" s="1"/>
      <c r="R12" s="1"/>
      <c r="S12" s="1"/>
      <c r="T12" s="1"/>
      <c r="U12" s="1"/>
      <c r="V12" s="1"/>
      <c r="W12" s="1"/>
      <c r="X12" s="1"/>
      <c r="Y12" s="1"/>
      <c r="Z12" s="1"/>
    </row>
    <row r="13" spans="1:26" ht="14.25" customHeight="1">
      <c r="A13" s="12"/>
      <c r="B13" s="2" t="s">
        <v>40</v>
      </c>
      <c r="C13" s="2"/>
      <c r="D13" s="2"/>
      <c r="E13" s="141" t="s">
        <v>2820</v>
      </c>
      <c r="F13" s="139"/>
      <c r="G13" s="139"/>
      <c r="H13" s="139"/>
      <c r="I13" s="139"/>
      <c r="J13" s="139"/>
      <c r="K13" s="139"/>
      <c r="L13" s="139"/>
      <c r="M13" s="140"/>
      <c r="N13" s="2"/>
      <c r="O13" s="14"/>
      <c r="P13" s="1"/>
      <c r="Q13" s="1"/>
      <c r="R13" s="1"/>
      <c r="S13" s="1"/>
      <c r="T13" s="1"/>
      <c r="U13" s="1"/>
      <c r="V13" s="1"/>
      <c r="W13" s="1"/>
      <c r="X13" s="1"/>
      <c r="Y13" s="1"/>
      <c r="Z13" s="1"/>
    </row>
    <row r="14" spans="1:26" ht="14.25" customHeight="1">
      <c r="A14" s="12"/>
      <c r="B14" s="2" t="s">
        <v>41</v>
      </c>
      <c r="C14" s="2"/>
      <c r="D14" s="2"/>
      <c r="E14" s="141" t="s">
        <v>2821</v>
      </c>
      <c r="F14" s="139"/>
      <c r="G14" s="139"/>
      <c r="H14" s="139"/>
      <c r="I14" s="139"/>
      <c r="J14" s="139"/>
      <c r="K14" s="139"/>
      <c r="L14" s="139"/>
      <c r="M14" s="140"/>
      <c r="N14" s="2"/>
      <c r="O14" s="14"/>
      <c r="P14" s="1"/>
      <c r="Q14" s="1"/>
      <c r="R14" s="1"/>
      <c r="S14" s="1"/>
      <c r="T14" s="1"/>
      <c r="U14" s="1"/>
      <c r="V14" s="1"/>
      <c r="W14" s="1"/>
      <c r="X14" s="1"/>
      <c r="Y14" s="1"/>
      <c r="Z14" s="1"/>
    </row>
    <row r="15" spans="1:26" ht="14.25" customHeight="1">
      <c r="A15" s="12"/>
      <c r="B15" s="2" t="s">
        <v>42</v>
      </c>
      <c r="C15" s="2"/>
      <c r="D15" s="2"/>
      <c r="E15" s="141" t="s">
        <v>2822</v>
      </c>
      <c r="F15" s="139"/>
      <c r="G15" s="139"/>
      <c r="H15" s="139"/>
      <c r="I15" s="139"/>
      <c r="J15" s="139"/>
      <c r="K15" s="139"/>
      <c r="L15" s="139"/>
      <c r="M15" s="140"/>
      <c r="N15" s="2"/>
      <c r="O15" s="14"/>
      <c r="P15" s="1"/>
      <c r="Q15" s="1"/>
      <c r="R15" s="1"/>
      <c r="S15" s="1"/>
      <c r="T15" s="1"/>
      <c r="U15" s="1"/>
      <c r="V15" s="1"/>
      <c r="W15" s="1"/>
      <c r="X15" s="1"/>
      <c r="Y15" s="1"/>
      <c r="Z15" s="1"/>
    </row>
    <row r="16" spans="1:26" ht="14.25" customHeight="1">
      <c r="A16" s="12"/>
      <c r="B16" s="2"/>
      <c r="C16" s="2"/>
      <c r="D16" s="2"/>
      <c r="E16" s="2"/>
      <c r="F16" s="2"/>
      <c r="G16" s="2"/>
      <c r="H16" s="2"/>
      <c r="I16" s="2"/>
      <c r="J16" s="2"/>
      <c r="K16" s="2"/>
      <c r="L16" s="2"/>
      <c r="M16" s="2"/>
      <c r="N16" s="2"/>
      <c r="O16" s="14"/>
      <c r="P16" s="1"/>
      <c r="Q16" s="1"/>
      <c r="R16" s="1"/>
      <c r="S16" s="1"/>
      <c r="T16" s="1"/>
      <c r="U16" s="1"/>
      <c r="V16" s="1"/>
      <c r="W16" s="1"/>
      <c r="X16" s="1"/>
      <c r="Y16" s="1"/>
      <c r="Z16" s="1"/>
    </row>
    <row r="17" spans="1:26" ht="14.25" customHeight="1">
      <c r="A17" s="12"/>
      <c r="B17" s="2" t="s">
        <v>43</v>
      </c>
      <c r="C17" s="2"/>
      <c r="D17" s="2"/>
      <c r="E17" s="138">
        <v>952041368</v>
      </c>
      <c r="F17" s="139"/>
      <c r="G17" s="139"/>
      <c r="H17" s="139"/>
      <c r="I17" s="139"/>
      <c r="J17" s="139"/>
      <c r="K17" s="139"/>
      <c r="L17" s="139"/>
      <c r="M17" s="140"/>
      <c r="N17" s="2"/>
      <c r="O17" s="14"/>
      <c r="P17" s="1"/>
      <c r="Q17" s="1"/>
      <c r="R17" s="1"/>
      <c r="S17" s="1"/>
      <c r="T17" s="1"/>
      <c r="U17" s="1"/>
      <c r="V17" s="1"/>
      <c r="W17" s="1"/>
      <c r="X17" s="1"/>
      <c r="Y17" s="1"/>
      <c r="Z17" s="1"/>
    </row>
    <row r="18" spans="1:26" ht="14.25" customHeight="1" thickBot="1">
      <c r="A18" s="12"/>
      <c r="B18" s="2"/>
      <c r="C18" s="2"/>
      <c r="D18" s="2"/>
      <c r="E18" s="2"/>
      <c r="F18" s="2"/>
      <c r="G18" s="2"/>
      <c r="H18" s="2"/>
      <c r="I18" s="2"/>
      <c r="J18" s="2"/>
      <c r="K18" s="2"/>
      <c r="L18" s="2"/>
      <c r="M18" s="2"/>
      <c r="N18" s="2"/>
      <c r="O18" s="14"/>
      <c r="P18" s="1"/>
      <c r="Q18" s="1"/>
      <c r="R18" s="1"/>
      <c r="S18" s="1"/>
      <c r="T18" s="1"/>
      <c r="U18" s="1"/>
      <c r="V18" s="1"/>
      <c r="W18" s="1"/>
      <c r="X18" s="1"/>
      <c r="Y18" s="1"/>
      <c r="Z18" s="1"/>
    </row>
    <row r="19" spans="1:26" ht="14.25" customHeight="1" thickBot="1">
      <c r="A19" s="12"/>
      <c r="B19" s="2" t="s">
        <v>44</v>
      </c>
      <c r="C19" s="2"/>
      <c r="D19" s="2"/>
      <c r="E19" s="141" t="s">
        <v>2823</v>
      </c>
      <c r="F19" s="142"/>
      <c r="G19" s="142"/>
      <c r="H19" s="142"/>
      <c r="I19" s="142"/>
      <c r="J19" s="142"/>
      <c r="K19" s="142"/>
      <c r="L19" s="142"/>
      <c r="M19" s="143"/>
      <c r="N19" s="2"/>
      <c r="O19" s="14"/>
      <c r="P19" s="1"/>
      <c r="Q19" s="1"/>
      <c r="R19" s="1"/>
      <c r="S19" s="1"/>
      <c r="T19" s="1"/>
      <c r="U19" s="1"/>
      <c r="V19" s="1"/>
      <c r="W19" s="1"/>
      <c r="X19" s="1"/>
      <c r="Y19" s="1"/>
      <c r="Z19" s="1"/>
    </row>
    <row r="20" spans="1:26" ht="14.25" customHeight="1">
      <c r="A20" s="12"/>
      <c r="B20" s="2"/>
      <c r="C20" s="2"/>
      <c r="D20" s="2"/>
      <c r="E20" s="2"/>
      <c r="F20" s="2"/>
      <c r="G20" s="2"/>
      <c r="H20" s="2"/>
      <c r="I20" s="2"/>
      <c r="J20" s="2"/>
      <c r="K20" s="2"/>
      <c r="L20" s="2"/>
      <c r="M20" s="2"/>
      <c r="N20" s="2"/>
      <c r="O20" s="14"/>
      <c r="P20" s="1"/>
      <c r="Q20" s="1"/>
      <c r="R20" s="1"/>
      <c r="S20" s="1"/>
      <c r="T20" s="1"/>
      <c r="U20" s="1"/>
      <c r="V20" s="1"/>
      <c r="W20" s="1"/>
      <c r="X20" s="1"/>
      <c r="Y20" s="1"/>
      <c r="Z20" s="1"/>
    </row>
    <row r="21" spans="1:26" ht="14.25" customHeight="1">
      <c r="A21" s="12"/>
      <c r="B21" s="2"/>
      <c r="C21" s="2"/>
      <c r="D21" s="2"/>
      <c r="E21" s="2"/>
      <c r="F21" s="2"/>
      <c r="G21" s="2"/>
      <c r="H21" s="2"/>
      <c r="I21" s="2"/>
      <c r="J21" s="2"/>
      <c r="K21" s="2"/>
      <c r="L21" s="2"/>
      <c r="M21" s="2"/>
      <c r="N21" s="2"/>
      <c r="O21" s="14"/>
      <c r="P21" s="1"/>
      <c r="Q21" s="1"/>
      <c r="R21" s="1"/>
      <c r="S21" s="1"/>
      <c r="T21" s="1"/>
      <c r="U21" s="1"/>
      <c r="V21" s="1"/>
      <c r="W21" s="1"/>
      <c r="X21" s="1"/>
      <c r="Y21" s="1"/>
      <c r="Z21" s="1"/>
    </row>
    <row r="22" spans="1:26" ht="14.25" customHeight="1">
      <c r="A22" s="12"/>
      <c r="B22" s="2"/>
      <c r="C22" s="2"/>
      <c r="D22" s="2"/>
      <c r="E22" s="2"/>
      <c r="F22" s="2"/>
      <c r="G22" s="2"/>
      <c r="H22" s="2"/>
      <c r="I22" s="2"/>
      <c r="J22" s="2"/>
      <c r="K22" s="2"/>
      <c r="L22" s="2"/>
      <c r="M22" s="2"/>
      <c r="N22" s="2"/>
      <c r="O22" s="14"/>
      <c r="P22" s="1"/>
      <c r="Q22" s="1"/>
      <c r="R22" s="1"/>
      <c r="S22" s="1"/>
      <c r="T22" s="1"/>
      <c r="U22" s="1"/>
      <c r="V22" s="1"/>
      <c r="W22" s="1"/>
      <c r="X22" s="1"/>
      <c r="Y22" s="1"/>
      <c r="Z22" s="1"/>
    </row>
    <row r="23" spans="1:26" ht="14.25" customHeight="1">
      <c r="A23" s="12"/>
      <c r="B23" s="2"/>
      <c r="C23" s="2"/>
      <c r="D23" s="2"/>
      <c r="E23" s="2"/>
      <c r="F23" s="2"/>
      <c r="G23" s="2"/>
      <c r="H23" s="2"/>
      <c r="I23" s="2"/>
      <c r="J23" s="2"/>
      <c r="K23" s="2"/>
      <c r="L23" s="2"/>
      <c r="M23" s="2"/>
      <c r="N23" s="2"/>
      <c r="O23" s="14"/>
      <c r="P23" s="1"/>
      <c r="Q23" s="1"/>
      <c r="R23" s="1"/>
      <c r="S23" s="1"/>
      <c r="T23" s="1"/>
      <c r="U23" s="1"/>
      <c r="V23" s="1"/>
      <c r="W23" s="1"/>
      <c r="X23" s="1"/>
      <c r="Y23" s="1"/>
      <c r="Z23" s="1"/>
    </row>
    <row r="24" spans="1:26" ht="14.25" customHeight="1">
      <c r="A24" s="12"/>
      <c r="B24" s="2"/>
      <c r="C24" s="2"/>
      <c r="D24" s="2"/>
      <c r="E24" s="2"/>
      <c r="F24" s="2"/>
      <c r="G24" s="2"/>
      <c r="H24" s="2"/>
      <c r="I24" s="2"/>
      <c r="J24" s="2"/>
      <c r="K24" s="2"/>
      <c r="L24" s="2"/>
      <c r="M24" s="2"/>
      <c r="N24" s="2"/>
      <c r="O24" s="14"/>
      <c r="P24" s="1"/>
      <c r="Q24" s="1"/>
      <c r="R24" s="1"/>
      <c r="S24" s="1"/>
      <c r="T24" s="1"/>
      <c r="U24" s="1"/>
      <c r="V24" s="1"/>
      <c r="W24" s="1"/>
      <c r="X24" s="1"/>
      <c r="Y24" s="1"/>
      <c r="Z24" s="1"/>
    </row>
    <row r="25" spans="1:26" ht="14.25" customHeight="1">
      <c r="A25" s="12"/>
      <c r="B25" s="2"/>
      <c r="C25" s="2"/>
      <c r="D25" s="2"/>
      <c r="E25" s="2"/>
      <c r="F25" s="2"/>
      <c r="G25" s="2"/>
      <c r="H25" s="2"/>
      <c r="I25" s="2"/>
      <c r="J25" s="2"/>
      <c r="K25" s="2"/>
      <c r="L25" s="2"/>
      <c r="M25" s="2"/>
      <c r="N25" s="2"/>
      <c r="O25" s="14"/>
      <c r="P25" s="1"/>
      <c r="Q25" s="1"/>
      <c r="R25" s="1"/>
      <c r="S25" s="1"/>
      <c r="T25" s="1"/>
      <c r="U25" s="1"/>
      <c r="V25" s="1"/>
      <c r="W25" s="1"/>
      <c r="X25" s="1"/>
      <c r="Y25" s="1"/>
      <c r="Z25" s="1"/>
    </row>
    <row r="26" spans="1:26" ht="14.25" customHeight="1">
      <c r="A26" s="12"/>
      <c r="B26" s="2"/>
      <c r="C26" s="2"/>
      <c r="D26" s="2"/>
      <c r="E26" s="2"/>
      <c r="F26" s="2"/>
      <c r="G26" s="2"/>
      <c r="H26" s="2"/>
      <c r="I26" s="2"/>
      <c r="J26" s="2"/>
      <c r="K26" s="2"/>
      <c r="L26" s="2"/>
      <c r="M26" s="2"/>
      <c r="N26" s="2"/>
      <c r="O26" s="14"/>
      <c r="P26" s="1"/>
      <c r="Q26" s="1"/>
      <c r="R26" s="1"/>
      <c r="S26" s="1"/>
      <c r="T26" s="1"/>
      <c r="U26" s="1"/>
      <c r="V26" s="1"/>
      <c r="W26" s="1"/>
      <c r="X26" s="1"/>
      <c r="Y26" s="1"/>
      <c r="Z26" s="1"/>
    </row>
    <row r="27" spans="1:26" ht="14.25" customHeight="1">
      <c r="A27" s="12"/>
      <c r="B27" s="2"/>
      <c r="C27" s="2"/>
      <c r="D27" s="2"/>
      <c r="E27" s="2"/>
      <c r="F27" s="2"/>
      <c r="G27" s="2"/>
      <c r="H27" s="2"/>
      <c r="I27" s="2"/>
      <c r="J27" s="2"/>
      <c r="K27" s="2"/>
      <c r="L27" s="2"/>
      <c r="M27" s="2"/>
      <c r="N27" s="2"/>
      <c r="O27" s="14"/>
      <c r="P27" s="1"/>
      <c r="Q27" s="1"/>
      <c r="R27" s="1"/>
      <c r="S27" s="1"/>
      <c r="T27" s="1"/>
      <c r="U27" s="1"/>
      <c r="V27" s="1"/>
      <c r="W27" s="1"/>
      <c r="X27" s="1"/>
      <c r="Y27" s="1"/>
      <c r="Z27" s="1"/>
    </row>
    <row r="28" spans="1:26" ht="14.25" customHeight="1">
      <c r="A28" s="12"/>
      <c r="B28" s="2"/>
      <c r="C28" s="2"/>
      <c r="D28" s="2"/>
      <c r="E28" s="2"/>
      <c r="F28" s="2"/>
      <c r="G28" s="2"/>
      <c r="H28" s="2"/>
      <c r="I28" s="2"/>
      <c r="J28" s="2"/>
      <c r="K28" s="2"/>
      <c r="L28" s="2"/>
      <c r="M28" s="2"/>
      <c r="N28" s="2"/>
      <c r="O28" s="14"/>
      <c r="P28" s="1"/>
      <c r="Q28" s="1"/>
      <c r="R28" s="1"/>
      <c r="S28" s="1"/>
      <c r="T28" s="1"/>
      <c r="U28" s="1"/>
      <c r="V28" s="1"/>
      <c r="W28" s="1"/>
      <c r="X28" s="1"/>
      <c r="Y28" s="1"/>
      <c r="Z28" s="1"/>
    </row>
    <row r="29" spans="1:26" ht="14.25" customHeight="1">
      <c r="A29" s="12"/>
      <c r="B29" s="2"/>
      <c r="C29" s="2"/>
      <c r="D29" s="2"/>
      <c r="E29" s="2"/>
      <c r="F29" s="2"/>
      <c r="G29" s="2"/>
      <c r="H29" s="2"/>
      <c r="I29" s="2"/>
      <c r="J29" s="2"/>
      <c r="K29" s="2"/>
      <c r="L29" s="2"/>
      <c r="M29" s="2"/>
      <c r="N29" s="2"/>
      <c r="O29" s="14"/>
      <c r="P29" s="1"/>
      <c r="Q29" s="1"/>
      <c r="R29" s="1"/>
      <c r="S29" s="1"/>
      <c r="T29" s="1"/>
      <c r="U29" s="1"/>
      <c r="V29" s="1"/>
      <c r="W29" s="1"/>
      <c r="X29" s="1"/>
      <c r="Y29" s="1"/>
      <c r="Z29" s="1"/>
    </row>
    <row r="30" spans="1:26" ht="14.25" customHeight="1">
      <c r="A30" s="12"/>
      <c r="B30" s="2"/>
      <c r="C30" s="2"/>
      <c r="D30" s="2"/>
      <c r="E30" s="2"/>
      <c r="F30" s="2"/>
      <c r="G30" s="2"/>
      <c r="H30" s="2"/>
      <c r="I30" s="2"/>
      <c r="J30" s="2"/>
      <c r="K30" s="2"/>
      <c r="L30" s="2"/>
      <c r="M30" s="2"/>
      <c r="N30" s="2"/>
      <c r="O30" s="14"/>
      <c r="P30" s="1"/>
      <c r="Q30" s="1"/>
      <c r="R30" s="1"/>
      <c r="S30" s="1"/>
      <c r="T30" s="1"/>
      <c r="U30" s="1"/>
      <c r="V30" s="1"/>
      <c r="W30" s="1"/>
      <c r="X30" s="1"/>
      <c r="Y30" s="1"/>
      <c r="Z30" s="1"/>
    </row>
    <row r="31" spans="1:26" ht="14.25" customHeight="1">
      <c r="A31" s="12"/>
      <c r="B31" s="2"/>
      <c r="C31" s="2"/>
      <c r="D31" s="2"/>
      <c r="E31" s="2"/>
      <c r="F31" s="2"/>
      <c r="G31" s="2"/>
      <c r="H31" s="2"/>
      <c r="I31" s="2"/>
      <c r="J31" s="2"/>
      <c r="K31" s="2"/>
      <c r="L31" s="2"/>
      <c r="M31" s="2"/>
      <c r="N31" s="2"/>
      <c r="O31" s="14"/>
      <c r="P31" s="1"/>
      <c r="Q31" s="1"/>
      <c r="R31" s="1"/>
      <c r="S31" s="1"/>
      <c r="T31" s="1"/>
      <c r="U31" s="1"/>
      <c r="V31" s="1"/>
      <c r="W31" s="1"/>
      <c r="X31" s="1"/>
      <c r="Y31" s="1"/>
      <c r="Z31" s="1"/>
    </row>
    <row r="32" spans="1:26" ht="14.25" customHeight="1">
      <c r="A32" s="12"/>
      <c r="B32" s="2"/>
      <c r="C32" s="2"/>
      <c r="D32" s="2"/>
      <c r="E32" s="2"/>
      <c r="F32" s="2"/>
      <c r="G32" s="2"/>
      <c r="H32" s="2"/>
      <c r="I32" s="2"/>
      <c r="J32" s="2"/>
      <c r="K32" s="2"/>
      <c r="L32" s="2"/>
      <c r="M32" s="2"/>
      <c r="N32" s="2"/>
      <c r="O32" s="14"/>
      <c r="P32" s="1"/>
      <c r="Q32" s="1"/>
      <c r="R32" s="1"/>
      <c r="S32" s="1"/>
      <c r="T32" s="1"/>
      <c r="U32" s="1"/>
      <c r="V32" s="1"/>
      <c r="W32" s="1"/>
      <c r="X32" s="1"/>
      <c r="Y32" s="1"/>
      <c r="Z32" s="1"/>
    </row>
    <row r="33" spans="1:26" ht="14.25" customHeight="1">
      <c r="A33" s="12"/>
      <c r="B33" s="2"/>
      <c r="C33" s="2"/>
      <c r="D33" s="2"/>
      <c r="E33" s="2"/>
      <c r="F33" s="2"/>
      <c r="G33" s="2"/>
      <c r="H33" s="2"/>
      <c r="I33" s="2"/>
      <c r="J33" s="2"/>
      <c r="K33" s="2"/>
      <c r="L33" s="2"/>
      <c r="M33" s="2"/>
      <c r="N33" s="2"/>
      <c r="O33" s="14"/>
      <c r="P33" s="1"/>
      <c r="Q33" s="1"/>
      <c r="R33" s="1"/>
      <c r="S33" s="1"/>
      <c r="T33" s="1"/>
      <c r="U33" s="1"/>
      <c r="V33" s="1"/>
      <c r="W33" s="1"/>
      <c r="X33" s="1"/>
      <c r="Y33" s="1"/>
      <c r="Z33" s="1"/>
    </row>
    <row r="34" spans="1:26" ht="14.25" customHeight="1">
      <c r="A34" s="16"/>
      <c r="B34" s="17"/>
      <c r="C34" s="17"/>
      <c r="D34" s="17"/>
      <c r="E34" s="17"/>
      <c r="F34" s="17"/>
      <c r="G34" s="17"/>
      <c r="H34" s="17"/>
      <c r="I34" s="17"/>
      <c r="J34" s="17"/>
      <c r="K34" s="17"/>
      <c r="L34" s="17"/>
      <c r="M34" s="17"/>
      <c r="N34" s="17"/>
      <c r="O34" s="18"/>
      <c r="P34" s="1"/>
      <c r="Q34" s="1"/>
      <c r="R34" s="1"/>
      <c r="S34" s="1"/>
      <c r="T34" s="1"/>
      <c r="U34" s="1"/>
      <c r="V34" s="1"/>
      <c r="W34" s="1"/>
      <c r="X34" s="1"/>
      <c r="Y34" s="1"/>
      <c r="Z34" s="1"/>
    </row>
    <row r="35" spans="1:26" ht="14.2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qffoUHnqAp8a0g4DN6vMa69oBPIZmHDgsYE8rMVlWzasZ5kZVSRgnUgNdKloZpHKLIhZwf5nEYEdZTql9blJWg==" saltValue="OhlvWmGekkwmIjBh8dDmDA==" spinCount="100000" sheet="1" objects="1" scenarios="1" selectLockedCells="1"/>
  <mergeCells count="7">
    <mergeCell ref="E17:M17"/>
    <mergeCell ref="E19:M19"/>
    <mergeCell ref="E4:G4"/>
    <mergeCell ref="E11:M11"/>
    <mergeCell ref="E13:M13"/>
    <mergeCell ref="E14:M14"/>
    <mergeCell ref="E15:M15"/>
  </mergeCells>
  <dataValidations count="1">
    <dataValidation type="date" allowBlank="1" showInputMessage="1" showErrorMessage="1" prompt="тільки у форматі дд.мм.рр" sqref="E6">
      <formula1>1</formula1>
      <formula2>73051</formula2>
    </dataValidation>
  </dataValidations>
  <pageMargins left="0.7" right="0.7" top="0.75" bottom="0.75" header="0" footer="0"/>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prompt="виберіть із випадаючого списку">
          <x14:formula1>
            <xm:f>КОДИ!$L$2:$L$27</xm:f>
          </x14:formula1>
          <xm:sqref>E4</xm:sqref>
        </x14:dataValidation>
      </x14:dataValidations>
    </ext>
  </extLst>
</worksheet>
</file>

<file path=xl/worksheets/sheet3.xml><?xml version="1.0" encoding="utf-8"?>
<worksheet xmlns="http://schemas.openxmlformats.org/spreadsheetml/2006/main" xmlns:r="http://schemas.openxmlformats.org/officeDocument/2006/relationships">
  <sheetPr codeName="Лист3"/>
  <dimension ref="A1:Z2060"/>
  <sheetViews>
    <sheetView tabSelected="1" workbookViewId="0">
      <selection activeCell="J20" sqref="J20"/>
    </sheetView>
  </sheetViews>
  <sheetFormatPr defaultColWidth="12.625" defaultRowHeight="15" customHeight="1"/>
  <cols>
    <col min="1" max="1" width="15.375" customWidth="1"/>
    <col min="2" max="5" width="15.5" customWidth="1"/>
    <col min="6" max="7" width="12.375" customWidth="1"/>
    <col min="8" max="8" width="13.375" customWidth="1"/>
    <col min="9" max="9" width="15.375" customWidth="1"/>
    <col min="10" max="11" width="14.5" customWidth="1"/>
    <col min="12" max="12" width="32.5" customWidth="1"/>
  </cols>
  <sheetData>
    <row r="1" spans="1:26" ht="181.5" customHeight="1">
      <c r="A1" s="19" t="s">
        <v>45</v>
      </c>
      <c r="B1" s="19" t="s">
        <v>46</v>
      </c>
      <c r="C1" s="19" t="s">
        <v>47</v>
      </c>
      <c r="D1" s="19" t="s">
        <v>48</v>
      </c>
      <c r="E1" s="19" t="s">
        <v>49</v>
      </c>
      <c r="F1" s="19" t="s">
        <v>50</v>
      </c>
      <c r="G1" s="19" t="s">
        <v>51</v>
      </c>
      <c r="H1" s="19" t="s">
        <v>52</v>
      </c>
      <c r="I1" s="19" t="s">
        <v>53</v>
      </c>
      <c r="J1" s="19" t="s">
        <v>54</v>
      </c>
      <c r="K1" s="19" t="s">
        <v>55</v>
      </c>
      <c r="L1" s="19" t="s">
        <v>56</v>
      </c>
      <c r="M1" s="2"/>
      <c r="N1" s="2"/>
      <c r="O1" s="2"/>
      <c r="P1" s="2"/>
      <c r="Q1" s="2"/>
      <c r="R1" s="2"/>
      <c r="S1" s="2"/>
      <c r="T1" s="2"/>
      <c r="U1" s="2"/>
      <c r="V1" s="2"/>
      <c r="W1" s="2"/>
      <c r="X1" s="1"/>
      <c r="Y1" s="1"/>
      <c r="Z1" s="1"/>
    </row>
    <row r="2" spans="1:26" ht="15" customHeight="1">
      <c r="A2" s="20" t="s">
        <v>385</v>
      </c>
      <c r="B2" s="21" t="str">
        <f>IFERROR(VLOOKUP(A2,КОДИ!$A$1:$E$1253,2,0),"")</f>
        <v>Вакцина для профілактики туберкульозу</v>
      </c>
      <c r="C2" s="21" t="str">
        <f>IFERROR(VLOOKUP(A2,КОДИ!$A$1:$E$1253,4,0),"")</f>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v>
      </c>
      <c r="D2" s="21" t="str">
        <f>IFERROR(VLOOKUP(A2,КОДИ!$A$1:$E$1253,3,0),"")</f>
        <v>СЕРУМ ІНСТИТУТ ІНДІЇ ПВТ. ЛТД., Індія</v>
      </c>
      <c r="E2" s="22">
        <f>IFERROR(VLOOKUP(A2,КОДИ!$A$1:$E$1253,5,0),"")</f>
        <v>44957</v>
      </c>
      <c r="F2" s="20" t="s">
        <v>204</v>
      </c>
      <c r="G2" s="20">
        <v>479</v>
      </c>
      <c r="H2" s="96">
        <v>44454</v>
      </c>
      <c r="I2" s="20">
        <v>40</v>
      </c>
      <c r="J2" s="20"/>
      <c r="K2" s="20"/>
      <c r="L2" s="23">
        <f>IF(Титул!$E$4&lt;&gt;0,'Залишки в регіоні'!$J2+'Залишки в регіоні'!$I2,"введіть назву регіону на листі""ТИТУЛ")</f>
        <v>40</v>
      </c>
      <c r="M2" s="2"/>
      <c r="N2" s="2"/>
      <c r="O2" s="2"/>
      <c r="P2" s="2"/>
      <c r="Q2" s="2"/>
      <c r="R2" s="2"/>
      <c r="S2" s="2"/>
      <c r="T2" s="2"/>
      <c r="U2" s="2"/>
      <c r="V2" s="2"/>
      <c r="W2" s="2"/>
      <c r="X2" s="1"/>
      <c r="Y2" s="1"/>
      <c r="Z2" s="1"/>
    </row>
    <row r="3" spans="1:26" ht="82.5">
      <c r="A3" s="20" t="s">
        <v>382</v>
      </c>
      <c r="B3" s="21" t="str">
        <f>IFERROR(VLOOKUP(A3,КОДИ!$A$1:$E$1253,2,0),"")</f>
        <v>Вакцина для профілактики кашлюку,дифтерії та правця з цільноклітинним кашлюковим компонентом</v>
      </c>
      <c r="C3" s="21" t="str">
        <f>IFERROR(VLOOKUP(A3,КОДИ!$A$1:$E$1253,4,0),"")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3" s="21" t="str">
        <f>IFERROR(VLOOKUP(A3,КОДИ!$A$1:$E$1253,3,0),"")</f>
        <v>СЕРУМ ІНСТИТУТ ІНДІЇ ПВТ. ЛТД., Індія</v>
      </c>
      <c r="E3" s="22">
        <f>IFERROR(VLOOKUP(A3,КОДИ!$A$1:$E$1253,5,0),"")</f>
        <v>44804</v>
      </c>
      <c r="F3" s="20" t="s">
        <v>204</v>
      </c>
      <c r="G3" s="20">
        <v>120</v>
      </c>
      <c r="H3" s="96">
        <v>44277</v>
      </c>
      <c r="I3" s="20">
        <v>150</v>
      </c>
      <c r="J3" s="20"/>
      <c r="K3" s="20"/>
      <c r="L3" s="23">
        <f>IF(Титул!$E$4&lt;&gt;0,'Залишки в регіоні'!$J3+'Залишки в регіоні'!$I3,"введіть назву регіону на листі""ТИТУЛ")</f>
        <v>150</v>
      </c>
      <c r="M3" s="2"/>
      <c r="N3" s="2"/>
      <c r="O3" s="2"/>
      <c r="P3" s="2"/>
      <c r="Q3" s="2"/>
      <c r="R3" s="2"/>
      <c r="S3" s="2"/>
      <c r="T3" s="2"/>
      <c r="U3" s="2"/>
      <c r="V3" s="2"/>
      <c r="W3" s="2"/>
      <c r="X3" s="1"/>
      <c r="Y3" s="1"/>
      <c r="Z3" s="1"/>
    </row>
    <row r="4" spans="1:26" ht="57.75">
      <c r="A4" s="20" t="s">
        <v>138</v>
      </c>
      <c r="B4" s="21" t="str">
        <f>IFERROR(VLOOKUP(A4,КОДИ!$A$1:$E$1253,2,0),"")</f>
        <v>Вакцина для профілактики поліомієліту (оральна)</v>
      </c>
      <c r="C4" s="21" t="str">
        <f>IFERROR(VLOOKUP(A4,КОДИ!$A$1:$E$1253,4,0),"")</f>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
      <c r="D4" s="21" t="str">
        <f>IFERROR(VLOOKUP(A4,КОДИ!$A$1:$E$1253,3,0),"")</f>
        <v>Гласко Сміт Кляйн,Біолоджікалз С.А.,Бельгія</v>
      </c>
      <c r="E4" s="22">
        <f>IFERROR(VLOOKUP(A4,КОДИ!$A$1:$E$1253,5,0),"")</f>
        <v>44834</v>
      </c>
      <c r="F4" s="20" t="s">
        <v>204</v>
      </c>
      <c r="G4" s="20">
        <v>67</v>
      </c>
      <c r="H4" s="96">
        <v>44250</v>
      </c>
      <c r="I4" s="20">
        <v>470</v>
      </c>
      <c r="J4" s="20"/>
      <c r="K4" s="20"/>
      <c r="L4" s="23">
        <f>IF(Титул!$E$4&lt;&gt;0,'Залишки в регіоні'!$J4+'Залишки в регіоні'!$I4,"введіть назву регіону на листі""ТИТУЛ")</f>
        <v>470</v>
      </c>
      <c r="M4" s="2"/>
      <c r="N4" s="2"/>
      <c r="O4" s="2"/>
      <c r="P4" s="2"/>
      <c r="Q4" s="2"/>
      <c r="R4" s="2"/>
      <c r="S4" s="2"/>
      <c r="T4" s="2"/>
      <c r="U4" s="2"/>
      <c r="V4" s="2"/>
      <c r="W4" s="2"/>
      <c r="X4" s="1"/>
      <c r="Y4" s="1"/>
      <c r="Z4" s="1"/>
    </row>
    <row r="5" spans="1:26" ht="74.25">
      <c r="A5" s="20" t="s">
        <v>370</v>
      </c>
      <c r="B5" s="21" t="str">
        <f>IFERROR(VLOOKUP(A5,КОДИ!$A$1:$E$1253,2,0),"")</f>
        <v>Вакцина для профілактики гемофільної інфекції типу b</v>
      </c>
      <c r="C5" s="21" t="str">
        <f>IFERROR(VLOOKUP(A5,КОДИ!$A$1:$E$1253,4,0),"")</f>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
      <c r="D5" s="21" t="str">
        <f>IFERROR(VLOOKUP(A5,КОДИ!$A$1:$E$1253,3,0),"")</f>
        <v>СЕРУМ ІНСТИТУТ ІНДІЇ ПВТ. ЛТД., Індія</v>
      </c>
      <c r="E5" s="22">
        <f>IFERROR(VLOOKUP(A5,КОДИ!$A$1:$E$1253,5,0),"")</f>
        <v>45016</v>
      </c>
      <c r="F5" s="20" t="s">
        <v>204</v>
      </c>
      <c r="G5" s="20">
        <v>228</v>
      </c>
      <c r="H5" s="96">
        <v>44043</v>
      </c>
      <c r="I5" s="20">
        <v>3</v>
      </c>
      <c r="J5" s="20"/>
      <c r="K5" s="20"/>
      <c r="L5" s="23">
        <f>IF(Титул!$E$4&lt;&gt;0,'Залишки в регіоні'!$J5+'Залишки в регіоні'!$I5,"введіть назву регіону на листі""ТИТУЛ")</f>
        <v>3</v>
      </c>
      <c r="M5" s="2"/>
      <c r="N5" s="2"/>
      <c r="O5" s="2"/>
      <c r="P5" s="2"/>
      <c r="Q5" s="2"/>
      <c r="R5" s="2"/>
      <c r="S5" s="2"/>
      <c r="T5" s="2"/>
      <c r="U5" s="2"/>
      <c r="V5" s="2"/>
      <c r="W5" s="2"/>
      <c r="X5" s="1"/>
      <c r="Y5" s="1"/>
      <c r="Z5" s="1"/>
    </row>
    <row r="6" spans="1:26" ht="41.25">
      <c r="A6" s="20" t="s">
        <v>214</v>
      </c>
      <c r="B6" s="21" t="str">
        <f>IFERROR(VLOOKUP(A6,КОДИ!$A$1:$E$1253,2,0),"")</f>
        <v>Анатоксин для профілактики дифтерії та правця (АДП)</v>
      </c>
      <c r="C6" s="21" t="str">
        <f>IFERROR(VLOOKUP(A6,КОДИ!$A$1:$E$1253,4,0),"")</f>
        <v>ДІФТЕТ ДТ ВАКЦИНА дифтерії та правця вакцина (адсорбована) Суспензія для ін’єкцій по 10 доз (5 мл) у флаконі; по 10 флаконів у картонній коробці,</v>
      </c>
      <c r="D6" s="21" t="str">
        <f>IFERROR(VLOOKUP(A6,КОДИ!$A$1:$E$1253,3,0),"")</f>
        <v>СЕРУМ ІНСТИТУТ ІНДІЇ ПВТ. ЛТД., Індія</v>
      </c>
      <c r="E6" s="22">
        <f>IFERROR(VLOOKUP(A6,КОДИ!$A$1:$E$1253,5,0),"")</f>
        <v>44926</v>
      </c>
      <c r="F6" s="20" t="s">
        <v>204</v>
      </c>
      <c r="G6" s="20">
        <v>372</v>
      </c>
      <c r="H6" s="96">
        <v>43664</v>
      </c>
      <c r="I6" s="20">
        <v>109</v>
      </c>
      <c r="J6" s="20"/>
      <c r="K6" s="20"/>
      <c r="L6" s="23">
        <f>IF(Титул!$E$4&lt;&gt;0,'Залишки в регіоні'!$J6+'Залишки в регіоні'!$I6,"введіть назву регіону на листі""ТИТУЛ")</f>
        <v>109</v>
      </c>
      <c r="M6" s="2"/>
      <c r="N6" s="2"/>
      <c r="O6" s="2"/>
      <c r="P6" s="2"/>
      <c r="Q6" s="2"/>
      <c r="R6" s="2"/>
      <c r="S6" s="2"/>
      <c r="T6" s="2"/>
      <c r="U6" s="2"/>
      <c r="V6" s="2"/>
      <c r="W6" s="2"/>
      <c r="X6" s="1"/>
      <c r="Y6" s="1"/>
      <c r="Z6" s="1"/>
    </row>
    <row r="7" spans="1:26" ht="57.75">
      <c r="A7" s="20" t="s">
        <v>124</v>
      </c>
      <c r="B7" s="21" t="str">
        <f>IFERROR(VLOOKUP(A7,КОДИ!$A$1:$E$1253,2,0),"")</f>
        <v>Анатоксин для профілактики дифтерії та правцю з зменшеним вмістом антигену (АДП-М)</v>
      </c>
      <c r="C7" s="21" t="str">
        <f>IFERROR(VLOOKUP(A7,КОДИ!$A$1:$E$1253,4,0),"")</f>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
      <c r="D7" s="21" t="str">
        <f>IFERROR(VLOOKUP(A7,КОДИ!$A$1:$E$1253,3,0),"")</f>
        <v>БАЙОЛОДЖІКАЛ І. ЛІМІТЕД, Індія</v>
      </c>
      <c r="E7" s="22">
        <f>IFERROR(VLOOKUP(A7,КОДИ!$A$1:$E$1253,5,0),"")</f>
        <v>45230</v>
      </c>
      <c r="F7" s="20" t="s">
        <v>204</v>
      </c>
      <c r="G7" s="20">
        <v>120</v>
      </c>
      <c r="H7" s="96">
        <v>44277</v>
      </c>
      <c r="I7" s="20">
        <v>1199</v>
      </c>
      <c r="J7" s="20"/>
      <c r="K7" s="20"/>
      <c r="L7" s="23">
        <f>IF(Титул!$E$4&lt;&gt;0,'Залишки в регіоні'!$J7+'Залишки в регіоні'!$I7,"введіть назву регіону на листі""ТИТУЛ")</f>
        <v>1199</v>
      </c>
      <c r="M7" s="2"/>
      <c r="N7" s="2"/>
      <c r="O7" s="2"/>
      <c r="P7" s="2"/>
      <c r="Q7" s="2"/>
      <c r="R7" s="2"/>
      <c r="S7" s="2"/>
      <c r="T7" s="2"/>
      <c r="U7" s="2"/>
      <c r="V7" s="2"/>
      <c r="W7" s="2"/>
      <c r="X7" s="1"/>
      <c r="Y7" s="1"/>
      <c r="Z7" s="1"/>
    </row>
    <row r="8" spans="1:26" ht="90.75">
      <c r="A8" s="20" t="s">
        <v>141</v>
      </c>
      <c r="B8" s="21" t="str">
        <f>IFERROR(VLOOKUP(A8,КОДИ!$A$1:$E$1253,2,0),"")</f>
        <v>Вакцина для профілактики кору, паротиту та краснухи</v>
      </c>
      <c r="C8" s="21" t="str">
        <f>IFERROR(VLOOKUP(A8,КОДИ!$A$1:$E$1253,4,0),"")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8" s="21" t="str">
        <f>IFERROR(VLOOKUP(A8,КОДИ!$A$1:$E$1253,3,0),"")</f>
        <v>Гласко Сміт Кляйн,Біолоджікалз С.А.,Бельгія</v>
      </c>
      <c r="E8" s="22">
        <f>IFERROR(VLOOKUP(A8,КОДИ!$A$1:$E$1253,5,0),"")</f>
        <v>44742</v>
      </c>
      <c r="F8" s="20" t="s">
        <v>204</v>
      </c>
      <c r="G8" s="20">
        <v>59</v>
      </c>
      <c r="H8" s="96">
        <v>44249</v>
      </c>
      <c r="I8" s="20">
        <v>402</v>
      </c>
      <c r="J8" s="20"/>
      <c r="K8" s="20"/>
      <c r="L8" s="23">
        <f>IF(Титул!$E$4&lt;&gt;0,'Залишки в регіоні'!$J8+'Залишки в регіоні'!$I8,"введіть назву регіону на листі""ТИТУЛ")</f>
        <v>402</v>
      </c>
      <c r="M8" s="2"/>
      <c r="N8" s="2"/>
      <c r="O8" s="2"/>
      <c r="P8" s="2"/>
      <c r="Q8" s="2"/>
      <c r="R8" s="2"/>
      <c r="S8" s="2"/>
      <c r="T8" s="2"/>
      <c r="U8" s="2"/>
      <c r="V8" s="2"/>
      <c r="W8" s="2"/>
      <c r="X8" s="1"/>
      <c r="Y8" s="1"/>
      <c r="Z8" s="1"/>
    </row>
    <row r="9" spans="1:26" ht="82.5">
      <c r="A9" s="20" t="s">
        <v>382</v>
      </c>
      <c r="B9" s="21" t="str">
        <f>IFERROR(VLOOKUP(A9,КОДИ!$A$1:$E$1253,2,0),"")</f>
        <v>Вакцина для профілактики кашлюку,дифтерії та правця з цільноклітинним кашлюковим компонентом</v>
      </c>
      <c r="C9" s="21" t="str">
        <f>IFERROR(VLOOKUP(A9,КОДИ!$A$1:$E$1253,4,0),"")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9" s="21" t="str">
        <f>IFERROR(VLOOKUP(A9,КОДИ!$A$1:$E$1253,3,0),"")</f>
        <v>СЕРУМ ІНСТИТУТ ІНДІЇ ПВТ. ЛТД., Індія</v>
      </c>
      <c r="E9" s="22">
        <f>IFERROR(VLOOKUP(A9,КОДИ!$A$1:$E$1253,5,0),"")</f>
        <v>44804</v>
      </c>
      <c r="F9" s="20" t="s">
        <v>204</v>
      </c>
      <c r="G9" s="20">
        <v>416</v>
      </c>
      <c r="H9" s="96">
        <v>43676</v>
      </c>
      <c r="I9" s="20">
        <v>12</v>
      </c>
      <c r="J9" s="20"/>
      <c r="K9" s="20"/>
      <c r="L9" s="23">
        <f>IF(Титул!$E$4&lt;&gt;0,'Залишки в регіоні'!$J9+'Залишки в регіоні'!$I9,"введіть назву регіону на листі""ТИТУЛ")</f>
        <v>12</v>
      </c>
      <c r="M9" s="2"/>
      <c r="N9" s="2"/>
      <c r="O9" s="2"/>
      <c r="P9" s="2"/>
      <c r="Q9" s="2"/>
      <c r="R9" s="2"/>
      <c r="S9" s="2"/>
      <c r="T9" s="2"/>
      <c r="U9" s="2"/>
      <c r="V9" s="2"/>
      <c r="W9" s="2"/>
      <c r="X9" s="1"/>
      <c r="Y9" s="1"/>
      <c r="Z9" s="1"/>
    </row>
    <row r="10" spans="1:26" ht="57.75">
      <c r="A10" s="20" t="s">
        <v>358</v>
      </c>
      <c r="B10" s="21" t="str">
        <f>IFERROR(VLOOKUP(A10,КОДИ!$A$1:$E$1253,2,0),"")</f>
        <v>Анатоксин для профілактики дифтерії та правцю з зменшеним вмістом антигену (АДП-М)</v>
      </c>
      <c r="C10" s="21" t="str">
        <f>IFERROR(VLOOKUP(A10,КОДИ!$A$1:$E$1253,4,0),"")</f>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
      <c r="D10" s="21" t="str">
        <f>IFERROR(VLOOKUP(A10,КОДИ!$A$1:$E$1253,3,0),"")</f>
        <v>БАЙОЛОДЖІКАЛ І. ЛІМІТЕД, Індія</v>
      </c>
      <c r="E10" s="22">
        <f>IFERROR(VLOOKUP(A10,КОДИ!$A$1:$E$1253,5,0),"")</f>
        <v>45107</v>
      </c>
      <c r="F10" s="20" t="s">
        <v>204</v>
      </c>
      <c r="G10" s="20">
        <v>120</v>
      </c>
      <c r="H10" s="96">
        <v>44277</v>
      </c>
      <c r="I10" s="20">
        <v>10</v>
      </c>
      <c r="J10" s="20"/>
      <c r="K10" s="20"/>
      <c r="L10" s="23">
        <f>IF(Титул!$E$4&lt;&gt;0,'Залишки в регіоні'!$J10+'Залишки в регіоні'!$I10,"введіть назву регіону на листі""ТИТУЛ")</f>
        <v>10</v>
      </c>
      <c r="M10" s="2"/>
      <c r="N10" s="2"/>
      <c r="O10" s="2"/>
      <c r="P10" s="2"/>
      <c r="Q10" s="2"/>
      <c r="R10" s="2"/>
      <c r="S10" s="2"/>
      <c r="T10" s="2"/>
      <c r="U10" s="2"/>
      <c r="V10" s="2"/>
      <c r="W10" s="2"/>
      <c r="X10" s="1"/>
      <c r="Y10" s="1"/>
      <c r="Z10" s="1"/>
    </row>
    <row r="11" spans="1:26" ht="41.25">
      <c r="A11" s="20" t="s">
        <v>371</v>
      </c>
      <c r="B11" s="21" t="str">
        <f>IFERROR(VLOOKUP(A11,КОДИ!$A$1:$E$1253,2,0),"")</f>
        <v>Вакцина для профілактики гепатиту В для дітей</v>
      </c>
      <c r="C11" s="21" t="str">
        <f>IFERROR(VLOOKUP(A11,КОДИ!$A$1:$E$1253,4,0),"")</f>
        <v>ЕУВАКС В ВАКЦИНА ДЛЯ ПРОФІЛАКТИКИ ГЕПАТИТУ В РЕКОМБІНАНТНА РІДКА суспензія для ін'єкцій 10 мкг/дозу по 05 мл (1 доза) у флаконі,</v>
      </c>
      <c r="D11" s="21" t="str">
        <f>IFERROR(VLOOKUP(A11,КОДИ!$A$1:$E$1253,3,0),"")</f>
        <v>ЕлДжі Лайф Сайенсіс Лтд,Корея</v>
      </c>
      <c r="E11" s="22">
        <f>IFERROR(VLOOKUP(A11,КОДИ!$A$1:$E$1253,5,0),"")</f>
        <v>45091</v>
      </c>
      <c r="F11" s="20" t="s">
        <v>204</v>
      </c>
      <c r="G11" s="20">
        <v>372</v>
      </c>
      <c r="H11" s="96">
        <v>43664</v>
      </c>
      <c r="I11" s="20">
        <v>3</v>
      </c>
      <c r="J11" s="20"/>
      <c r="K11" s="20"/>
      <c r="L11" s="23">
        <f>IF(Титул!$E$4&lt;&gt;0,'Залишки в регіоні'!$J11+'Залишки в регіоні'!$I11,"введіть назву регіону на листі""ТИТУЛ")</f>
        <v>3</v>
      </c>
      <c r="M11" s="2"/>
      <c r="N11" s="2"/>
      <c r="O11" s="2"/>
      <c r="P11" s="2"/>
      <c r="Q11" s="2"/>
      <c r="R11" s="2"/>
      <c r="S11" s="2"/>
      <c r="T11" s="2"/>
      <c r="U11" s="2"/>
      <c r="V11" s="2"/>
      <c r="W11" s="2"/>
      <c r="X11" s="1"/>
      <c r="Y11" s="1"/>
      <c r="Z11" s="1"/>
    </row>
    <row r="12" spans="1:26">
      <c r="A12" s="20" t="s">
        <v>2448</v>
      </c>
      <c r="B12" s="21" t="str">
        <f>IFERROR(VLOOKUP(A12,КОДИ!$A$1:$E$1253,2,0),"")</f>
        <v>Вакцина для профілактики гепатиту В для дітей</v>
      </c>
      <c r="C12" s="21" t="str">
        <f>IFERROR(VLOOKUP(A12,КОДИ!$A$1:$E$1253,4,0),"")</f>
        <v>ЕУВАКС В ВАКЦИНА ДЛЯ ПРОФІЛАКТИКИ ГЕПАТИТУ В РЕКОМБІНАНТНА РІДКА суспензія для ін'єкцій 10 мкг/дозу по 05 мл (1 доза) у флаконі,</v>
      </c>
      <c r="D12" s="21" t="str">
        <f>IFERROR(VLOOKUP(A12,КОДИ!$A$1:$E$1253,3,0),"")</f>
        <v>ЕлДжі Лайф Сайенсіс Лтд,Корея</v>
      </c>
      <c r="E12" s="22">
        <f>IFERROR(VLOOKUP(A12,КОДИ!$A$1:$E$1253,5,0),"")</f>
        <v>45339</v>
      </c>
      <c r="F12" s="20" t="s">
        <v>204</v>
      </c>
      <c r="G12" s="20">
        <v>372</v>
      </c>
      <c r="H12" s="96">
        <v>43664</v>
      </c>
      <c r="I12" s="20">
        <v>10</v>
      </c>
      <c r="J12" s="20"/>
      <c r="K12" s="20"/>
      <c r="L12" s="23">
        <f>IF(Титул!$E$4&lt;&gt;0,'Залишки в регіоні'!$J12+'Залишки в регіоні'!$I12,"введіть назву регіону на листі""ТИТУЛ")</f>
        <v>10</v>
      </c>
      <c r="M12" s="2"/>
      <c r="N12" s="2"/>
      <c r="O12" s="2"/>
      <c r="P12" s="2"/>
      <c r="Q12" s="2"/>
      <c r="R12" s="2"/>
      <c r="S12" s="2"/>
      <c r="T12" s="2"/>
      <c r="U12" s="2"/>
      <c r="V12" s="2"/>
      <c r="W12" s="2"/>
      <c r="X12" s="1"/>
      <c r="Y12" s="1"/>
      <c r="Z12" s="1"/>
    </row>
    <row r="13" spans="1:26">
      <c r="A13" s="20"/>
      <c r="B13" s="21" t="str">
        <f>IFERROR(VLOOKUP(A13,КОДИ!$A$1:$E$1253,2,0),"")</f>
        <v/>
      </c>
      <c r="C13" s="21" t="str">
        <f>IFERROR(VLOOKUP(A13,КОДИ!$A$1:$E$1253,4,0),"")</f>
        <v/>
      </c>
      <c r="D13" s="21" t="str">
        <f>IFERROR(VLOOKUP(A13,КОДИ!$A$1:$E$1253,3,0),"")</f>
        <v/>
      </c>
      <c r="E13" s="22" t="str">
        <f>IFERROR(VLOOKUP(A13,КОДИ!$A$1:$E$1253,5,0),"")</f>
        <v/>
      </c>
      <c r="F13" s="20"/>
      <c r="G13" s="20"/>
      <c r="H13" s="96" t="str">
        <f>IFERROR(VLOOKUP(Table_1[[#This Row],[Номер наказу МОЗ про розподіл (або іншого документу)]],Таблица3[],2,0),"-")</f>
        <v>-</v>
      </c>
      <c r="I13" s="20"/>
      <c r="J13" s="20"/>
      <c r="K13" s="20"/>
      <c r="L13" s="23">
        <f>IF(Титул!$E$4&lt;&gt;0,'Залишки в регіоні'!$J13+'Залишки в регіоні'!$I13,"введіть назву регіону на листі""ТИТУЛ")</f>
        <v>0</v>
      </c>
      <c r="M13" s="2"/>
      <c r="N13" s="2"/>
      <c r="O13" s="2"/>
      <c r="P13" s="2"/>
      <c r="Q13" s="2"/>
      <c r="R13" s="2"/>
      <c r="S13" s="2"/>
      <c r="T13" s="2"/>
      <c r="U13" s="2"/>
      <c r="V13" s="2"/>
      <c r="W13" s="2"/>
      <c r="X13" s="1"/>
      <c r="Y13" s="1"/>
      <c r="Z13" s="1"/>
    </row>
    <row r="14" spans="1:26">
      <c r="A14" s="20"/>
      <c r="B14" s="21" t="str">
        <f>IFERROR(VLOOKUP(A14,КОДИ!$A$1:$E$1253,2,0),"")</f>
        <v/>
      </c>
      <c r="C14" s="21" t="str">
        <f>IFERROR(VLOOKUP(A14,КОДИ!$A$1:$E$1253,4,0),"")</f>
        <v/>
      </c>
      <c r="D14" s="21" t="str">
        <f>IFERROR(VLOOKUP(A14,КОДИ!$A$1:$E$1253,3,0),"")</f>
        <v/>
      </c>
      <c r="E14" s="22" t="str">
        <f>IFERROR(VLOOKUP(A14,КОДИ!$A$1:$E$1253,5,0),"")</f>
        <v/>
      </c>
      <c r="F14" s="20"/>
      <c r="G14" s="20"/>
      <c r="H14" s="96" t="str">
        <f>IFERROR(VLOOKUP(Table_1[[#This Row],[Номер наказу МОЗ про розподіл (або іншого документу)]],Таблица3[],2,0),"-")</f>
        <v>-</v>
      </c>
      <c r="I14" s="20"/>
      <c r="J14" s="20"/>
      <c r="K14" s="20"/>
      <c r="L14" s="23">
        <f>IF(Титул!$E$4&lt;&gt;0,'Залишки в регіоні'!$J14+'Залишки в регіоні'!$I14,"введіть назву регіону на листі""ТИТУЛ")</f>
        <v>0</v>
      </c>
      <c r="M14" s="2"/>
      <c r="N14" s="2"/>
      <c r="O14" s="2"/>
      <c r="P14" s="2"/>
      <c r="Q14" s="2"/>
      <c r="R14" s="2"/>
      <c r="S14" s="2"/>
      <c r="T14" s="2"/>
      <c r="U14" s="2"/>
      <c r="V14" s="2"/>
      <c r="W14" s="2"/>
      <c r="X14" s="1"/>
      <c r="Y14" s="1"/>
      <c r="Z14" s="1"/>
    </row>
    <row r="15" spans="1:26">
      <c r="A15" s="20"/>
      <c r="B15" s="21" t="str">
        <f>IFERROR(VLOOKUP(A15,КОДИ!$A$1:$E$1253,2,0),"")</f>
        <v/>
      </c>
      <c r="C15" s="21" t="str">
        <f>IFERROR(VLOOKUP(A15,КОДИ!$A$1:$E$1253,4,0),"")</f>
        <v/>
      </c>
      <c r="D15" s="21" t="str">
        <f>IFERROR(VLOOKUP(A15,КОДИ!$A$1:$E$1253,3,0),"")</f>
        <v/>
      </c>
      <c r="E15" s="22" t="str">
        <f>IFERROR(VLOOKUP(A15,КОДИ!$A$1:$E$1253,5,0),"")</f>
        <v/>
      </c>
      <c r="F15" s="20"/>
      <c r="G15" s="20"/>
      <c r="H15" s="96" t="str">
        <f>IFERROR(VLOOKUP(Table_1[[#This Row],[Номер наказу МОЗ про розподіл (або іншого документу)]],Таблица3[],2,0),"-")</f>
        <v>-</v>
      </c>
      <c r="I15" s="20"/>
      <c r="J15" s="20"/>
      <c r="K15" s="20"/>
      <c r="L15" s="23">
        <f>IF(Титул!$E$4&lt;&gt;0,'Залишки в регіоні'!$J15+'Залишки в регіоні'!$I15,"введіть назву регіону на листі""ТИТУЛ")</f>
        <v>0</v>
      </c>
      <c r="M15" s="2"/>
      <c r="N15" s="2"/>
      <c r="O15" s="2"/>
      <c r="P15" s="2"/>
      <c r="Q15" s="2"/>
      <c r="R15" s="2"/>
      <c r="S15" s="2"/>
      <c r="T15" s="2"/>
      <c r="U15" s="2"/>
      <c r="V15" s="2"/>
      <c r="W15" s="2"/>
      <c r="X15" s="1"/>
      <c r="Y15" s="1"/>
      <c r="Z15" s="1"/>
    </row>
    <row r="16" spans="1:26">
      <c r="A16" s="20"/>
      <c r="B16" s="21" t="str">
        <f>IFERROR(VLOOKUP(A16,КОДИ!$A$1:$E$1253,2,0),"")</f>
        <v/>
      </c>
      <c r="C16" s="21" t="str">
        <f>IFERROR(VLOOKUP(A16,КОДИ!$A$1:$E$1253,4,0),"")</f>
        <v/>
      </c>
      <c r="D16" s="21" t="str">
        <f>IFERROR(VLOOKUP(A16,КОДИ!$A$1:$E$1253,3,0),"")</f>
        <v/>
      </c>
      <c r="E16" s="22" t="str">
        <f>IFERROR(VLOOKUP(A16,КОДИ!$A$1:$E$1253,5,0),"")</f>
        <v/>
      </c>
      <c r="F16" s="20"/>
      <c r="G16" s="20"/>
      <c r="H16" s="96" t="str">
        <f>IFERROR(VLOOKUP(Table_1[[#This Row],[Номер наказу МОЗ про розподіл (або іншого документу)]],Таблица3[],2,0),"-")</f>
        <v>-</v>
      </c>
      <c r="I16" s="20"/>
      <c r="J16" s="20"/>
      <c r="K16" s="20"/>
      <c r="L16" s="23">
        <f>IF(Титул!$E$4&lt;&gt;0,'Залишки в регіоні'!$J16+'Залишки в регіоні'!$I16,"введіть назву регіону на листі""ТИТУЛ")</f>
        <v>0</v>
      </c>
      <c r="M16" s="2"/>
      <c r="N16" s="2"/>
      <c r="O16" s="2"/>
      <c r="P16" s="2"/>
      <c r="Q16" s="2"/>
      <c r="R16" s="2"/>
      <c r="S16" s="2"/>
      <c r="T16" s="2"/>
      <c r="U16" s="2"/>
      <c r="V16" s="2"/>
      <c r="W16" s="2"/>
      <c r="X16" s="1"/>
      <c r="Y16" s="1"/>
      <c r="Z16" s="1"/>
    </row>
    <row r="17" spans="1:26">
      <c r="A17" s="20"/>
      <c r="B17" s="21" t="str">
        <f>IFERROR(VLOOKUP(A17,КОДИ!$A$1:$E$1253,2,0),"")</f>
        <v/>
      </c>
      <c r="C17" s="21" t="str">
        <f>IFERROR(VLOOKUP(A17,КОДИ!$A$1:$E$1253,4,0),"")</f>
        <v/>
      </c>
      <c r="D17" s="21" t="str">
        <f>IFERROR(VLOOKUP(A17,КОДИ!$A$1:$E$1253,3,0),"")</f>
        <v/>
      </c>
      <c r="E17" s="22" t="str">
        <f>IFERROR(VLOOKUP(A17,КОДИ!$A$1:$E$1253,5,0),"")</f>
        <v/>
      </c>
      <c r="F17" s="20"/>
      <c r="G17" s="20"/>
      <c r="H17" s="96" t="str">
        <f>IFERROR(VLOOKUP(Table_1[[#This Row],[Номер наказу МОЗ про розподіл (або іншого документу)]],Таблица3[],2,0),"-")</f>
        <v>-</v>
      </c>
      <c r="I17" s="20"/>
      <c r="J17" s="20"/>
      <c r="K17" s="20"/>
      <c r="L17" s="23">
        <f>IF(Титул!$E$4&lt;&gt;0,'Залишки в регіоні'!$J17+'Залишки в регіоні'!$I17,"введіть назву регіону на листі""ТИТУЛ")</f>
        <v>0</v>
      </c>
      <c r="M17" s="2"/>
      <c r="N17" s="2"/>
      <c r="O17" s="2"/>
      <c r="P17" s="2"/>
      <c r="Q17" s="2"/>
      <c r="R17" s="2"/>
      <c r="S17" s="2"/>
      <c r="T17" s="2"/>
      <c r="U17" s="2"/>
      <c r="V17" s="2"/>
      <c r="W17" s="2"/>
      <c r="X17" s="1"/>
      <c r="Y17" s="1"/>
      <c r="Z17" s="1"/>
    </row>
    <row r="18" spans="1:26">
      <c r="A18" s="20"/>
      <c r="B18" s="21" t="str">
        <f>IFERROR(VLOOKUP(A18,КОДИ!$A$1:$E$1253,2,0),"")</f>
        <v/>
      </c>
      <c r="C18" s="21" t="str">
        <f>IFERROR(VLOOKUP(A18,КОДИ!$A$1:$E$1253,4,0),"")</f>
        <v/>
      </c>
      <c r="D18" s="21" t="str">
        <f>IFERROR(VLOOKUP(A18,КОДИ!$A$1:$E$1253,3,0),"")</f>
        <v/>
      </c>
      <c r="E18" s="22" t="str">
        <f>IFERROR(VLOOKUP(A18,КОДИ!$A$1:$E$1253,5,0),"")</f>
        <v/>
      </c>
      <c r="F18" s="20"/>
      <c r="G18" s="20"/>
      <c r="H18" s="96" t="str">
        <f>IFERROR(VLOOKUP(Table_1[[#This Row],[Номер наказу МОЗ про розподіл (або іншого документу)]],Таблица3[],2,0),"-")</f>
        <v>-</v>
      </c>
      <c r="I18" s="20"/>
      <c r="J18" s="20"/>
      <c r="K18" s="20"/>
      <c r="L18" s="23">
        <f>IF(Титул!$E$4&lt;&gt;0,'Залишки в регіоні'!$J18+'Залишки в регіоні'!$I18,"введіть назву регіону на листі""ТИТУЛ")</f>
        <v>0</v>
      </c>
      <c r="M18" s="2"/>
      <c r="N18" s="2"/>
      <c r="O18" s="2"/>
      <c r="P18" s="2"/>
      <c r="Q18" s="2"/>
      <c r="R18" s="2"/>
      <c r="S18" s="2"/>
      <c r="T18" s="2"/>
      <c r="U18" s="2"/>
      <c r="V18" s="2"/>
      <c r="W18" s="2"/>
      <c r="X18" s="1"/>
      <c r="Y18" s="1"/>
      <c r="Z18" s="1"/>
    </row>
    <row r="19" spans="1:26">
      <c r="A19" s="20"/>
      <c r="B19" s="21" t="str">
        <f>IFERROR(VLOOKUP(A19,КОДИ!$A$1:$E$1253,2,0),"")</f>
        <v/>
      </c>
      <c r="C19" s="21" t="str">
        <f>IFERROR(VLOOKUP(A19,КОДИ!$A$1:$E$1253,4,0),"")</f>
        <v/>
      </c>
      <c r="D19" s="21" t="str">
        <f>IFERROR(VLOOKUP(A19,КОДИ!$A$1:$E$1253,3,0),"")</f>
        <v/>
      </c>
      <c r="E19" s="22" t="str">
        <f>IFERROR(VLOOKUP(A19,КОДИ!$A$1:$E$1253,5,0),"")</f>
        <v/>
      </c>
      <c r="F19" s="20"/>
      <c r="G19" s="20"/>
      <c r="H19" s="96" t="str">
        <f>IFERROR(VLOOKUP(Table_1[[#This Row],[Номер наказу МОЗ про розподіл (або іншого документу)]],Таблица3[],2,0),"-")</f>
        <v>-</v>
      </c>
      <c r="I19" s="20"/>
      <c r="J19" s="20"/>
      <c r="K19" s="20"/>
      <c r="L19" s="23">
        <f>IF(Титул!$E$4&lt;&gt;0,'Залишки в регіоні'!$J19+'Залишки в регіоні'!$I19,"введіть назву регіону на листі""ТИТУЛ")</f>
        <v>0</v>
      </c>
      <c r="M19" s="2"/>
      <c r="N19" s="2"/>
      <c r="O19" s="2"/>
      <c r="P19" s="2"/>
      <c r="Q19" s="2"/>
      <c r="R19" s="2"/>
      <c r="S19" s="2"/>
      <c r="T19" s="2"/>
      <c r="U19" s="2"/>
      <c r="V19" s="2"/>
      <c r="W19" s="2"/>
      <c r="X19" s="1"/>
      <c r="Y19" s="1"/>
      <c r="Z19" s="1"/>
    </row>
    <row r="20" spans="1:26" ht="15.75" customHeight="1">
      <c r="A20" s="20"/>
      <c r="B20" s="21" t="str">
        <f>IFERROR(VLOOKUP(A20,КОДИ!$A$1:$E$1253,2,0),"")</f>
        <v/>
      </c>
      <c r="C20" s="21" t="str">
        <f>IFERROR(VLOOKUP(A20,КОДИ!$A$1:$E$1253,4,0),"")</f>
        <v/>
      </c>
      <c r="D20" s="21" t="str">
        <f>IFERROR(VLOOKUP(A20,КОДИ!$A$1:$E$1253,3,0),"")</f>
        <v/>
      </c>
      <c r="E20" s="22" t="str">
        <f>IFERROR(VLOOKUP(A20,КОДИ!$A$1:$E$1253,5,0),"")</f>
        <v/>
      </c>
      <c r="F20" s="20"/>
      <c r="G20" s="20"/>
      <c r="H20" s="96" t="str">
        <f>IFERROR(VLOOKUP(Table_1[[#This Row],[Номер наказу МОЗ про розподіл (або іншого документу)]],Таблица3[],2,0),"-")</f>
        <v>-</v>
      </c>
      <c r="I20" s="20"/>
      <c r="J20" s="20"/>
      <c r="K20" s="20"/>
      <c r="L20" s="23">
        <f>IF(Титул!$E$4&lt;&gt;0,'Залишки в регіоні'!$J20+'Залишки в регіоні'!$I20,"введіть назву регіону на листі""ТИТУЛ")</f>
        <v>0</v>
      </c>
      <c r="M20" s="2"/>
      <c r="N20" s="2"/>
      <c r="O20" s="2"/>
      <c r="P20" s="2"/>
      <c r="Q20" s="2"/>
      <c r="R20" s="2"/>
      <c r="S20" s="2"/>
      <c r="T20" s="2"/>
      <c r="U20" s="2"/>
      <c r="V20" s="2"/>
      <c r="W20" s="2"/>
      <c r="X20" s="1"/>
      <c r="Y20" s="1"/>
      <c r="Z20" s="1"/>
    </row>
    <row r="21" spans="1:26" ht="15.75" customHeight="1">
      <c r="A21" s="20"/>
      <c r="B21" s="21" t="str">
        <f>IFERROR(VLOOKUP(A21,КОДИ!$A$1:$E$1253,2,0),"")</f>
        <v/>
      </c>
      <c r="C21" s="21" t="str">
        <f>IFERROR(VLOOKUP(A21,КОДИ!$A$1:$E$1253,4,0),"")</f>
        <v/>
      </c>
      <c r="D21" s="21" t="str">
        <f>IFERROR(VLOOKUP(A21,КОДИ!$A$1:$E$1253,3,0),"")</f>
        <v/>
      </c>
      <c r="E21" s="22" t="str">
        <f>IFERROR(VLOOKUP(A21,КОДИ!$A$1:$E$1253,5,0),"")</f>
        <v/>
      </c>
      <c r="F21" s="20"/>
      <c r="G21" s="20"/>
      <c r="H21" s="96" t="str">
        <f>IFERROR(VLOOKUP(Table_1[[#This Row],[Номер наказу МОЗ про розподіл (або іншого документу)]],Таблица3[],2,0),"-")</f>
        <v>-</v>
      </c>
      <c r="I21" s="20"/>
      <c r="J21" s="20"/>
      <c r="K21" s="20"/>
      <c r="L21" s="23">
        <f>IF(Титул!$E$4&lt;&gt;0,'Залишки в регіоні'!$J21+'Залишки в регіоні'!$I21,"введіть назву регіону на листі""ТИТУЛ")</f>
        <v>0</v>
      </c>
      <c r="M21" s="2"/>
      <c r="N21" s="2"/>
      <c r="O21" s="2"/>
      <c r="P21" s="2"/>
      <c r="Q21" s="2"/>
      <c r="R21" s="2"/>
      <c r="S21" s="2"/>
      <c r="T21" s="2"/>
      <c r="U21" s="2"/>
      <c r="V21" s="2"/>
      <c r="W21" s="2"/>
      <c r="X21" s="1"/>
      <c r="Y21" s="1"/>
      <c r="Z21" s="1"/>
    </row>
    <row r="22" spans="1:26" ht="15.75" customHeight="1">
      <c r="A22" s="20"/>
      <c r="B22" s="21" t="str">
        <f>IFERROR(VLOOKUP(A22,КОДИ!$A$1:$E$1253,2,0),"")</f>
        <v/>
      </c>
      <c r="C22" s="21" t="str">
        <f>IFERROR(VLOOKUP(A22,КОДИ!$A$1:$E$1253,4,0),"")</f>
        <v/>
      </c>
      <c r="D22" s="21" t="str">
        <f>IFERROR(VLOOKUP(A22,КОДИ!$A$1:$E$1253,3,0),"")</f>
        <v/>
      </c>
      <c r="E22" s="22" t="str">
        <f>IFERROR(VLOOKUP(A22,КОДИ!$A$1:$E$1253,5,0),"")</f>
        <v/>
      </c>
      <c r="F22" s="20"/>
      <c r="G22" s="20"/>
      <c r="H22" s="96" t="str">
        <f>IFERROR(VLOOKUP(Table_1[[#This Row],[Номер наказу МОЗ про розподіл (або іншого документу)]],Таблица3[],2,0),"-")</f>
        <v>-</v>
      </c>
      <c r="I22" s="20"/>
      <c r="J22" s="20"/>
      <c r="K22" s="20"/>
      <c r="L22" s="23">
        <f>IF(Титул!$E$4&lt;&gt;0,'Залишки в регіоні'!$J22+'Залишки в регіоні'!$I22,"введіть назву регіону на листі""ТИТУЛ")</f>
        <v>0</v>
      </c>
      <c r="M22" s="2"/>
      <c r="N22" s="2"/>
      <c r="O22" s="2"/>
      <c r="P22" s="2"/>
      <c r="Q22" s="2"/>
      <c r="R22" s="2"/>
      <c r="S22" s="2"/>
      <c r="T22" s="2"/>
      <c r="U22" s="2"/>
      <c r="V22" s="2"/>
      <c r="W22" s="2"/>
      <c r="X22" s="1"/>
      <c r="Y22" s="1"/>
      <c r="Z22" s="1"/>
    </row>
    <row r="23" spans="1:26" ht="15.75" customHeight="1">
      <c r="A23" s="20"/>
      <c r="B23" s="21" t="str">
        <f>IFERROR(VLOOKUP(A23,КОДИ!$A$1:$E$1253,2,0),"")</f>
        <v/>
      </c>
      <c r="C23" s="21" t="str">
        <f>IFERROR(VLOOKUP(A23,КОДИ!$A$1:$E$1253,4,0),"")</f>
        <v/>
      </c>
      <c r="D23" s="21" t="str">
        <f>IFERROR(VLOOKUP(A23,КОДИ!$A$1:$E$1253,3,0),"")</f>
        <v/>
      </c>
      <c r="E23" s="22" t="str">
        <f>IFERROR(VLOOKUP(A23,КОДИ!$A$1:$E$1253,5,0),"")</f>
        <v/>
      </c>
      <c r="F23" s="20"/>
      <c r="G23" s="20"/>
      <c r="H23" s="96" t="str">
        <f>IFERROR(VLOOKUP(Table_1[[#This Row],[Номер наказу МОЗ про розподіл (або іншого документу)]],Таблица3[],2,0),"-")</f>
        <v>-</v>
      </c>
      <c r="I23" s="20"/>
      <c r="J23" s="20"/>
      <c r="K23" s="20"/>
      <c r="L23" s="23">
        <f>IF(Титул!$E$4&lt;&gt;0,'Залишки в регіоні'!$J23+'Залишки в регіоні'!$I23,"введіть назву регіону на листі""ТИТУЛ")</f>
        <v>0</v>
      </c>
      <c r="M23" s="2"/>
      <c r="N23" s="2"/>
      <c r="O23" s="2"/>
      <c r="P23" s="2"/>
      <c r="Q23" s="2"/>
      <c r="R23" s="2"/>
      <c r="S23" s="2"/>
      <c r="T23" s="2"/>
      <c r="U23" s="2"/>
      <c r="V23" s="2"/>
      <c r="W23" s="2"/>
      <c r="X23" s="1"/>
      <c r="Y23" s="1"/>
      <c r="Z23" s="1"/>
    </row>
    <row r="24" spans="1:26" ht="15.75" customHeight="1">
      <c r="A24" s="20"/>
      <c r="B24" s="21" t="str">
        <f>IFERROR(VLOOKUP(A24,КОДИ!$A$1:$E$1253,2,0),"")</f>
        <v/>
      </c>
      <c r="C24" s="21" t="str">
        <f>IFERROR(VLOOKUP(A24,КОДИ!$A$1:$E$1253,4,0),"")</f>
        <v/>
      </c>
      <c r="D24" s="21" t="str">
        <f>IFERROR(VLOOKUP(A24,КОДИ!$A$1:$E$1253,3,0),"")</f>
        <v/>
      </c>
      <c r="E24" s="22" t="str">
        <f>IFERROR(VLOOKUP(A24,КОДИ!$A$1:$E$1253,5,0),"")</f>
        <v/>
      </c>
      <c r="F24" s="20"/>
      <c r="G24" s="20"/>
      <c r="H24" s="96" t="str">
        <f>IFERROR(VLOOKUP(Table_1[[#This Row],[Номер наказу МОЗ про розподіл (або іншого документу)]],Таблица3[],2,0),"-")</f>
        <v>-</v>
      </c>
      <c r="I24" s="20"/>
      <c r="J24" s="20"/>
      <c r="K24" s="20"/>
      <c r="L24" s="23">
        <f>IF(Титул!$E$4&lt;&gt;0,'Залишки в регіоні'!$J24+'Залишки в регіоні'!$I24,"введіть назву регіону на листі""ТИТУЛ")</f>
        <v>0</v>
      </c>
      <c r="M24" s="2"/>
      <c r="N24" s="2"/>
      <c r="O24" s="2"/>
      <c r="P24" s="2"/>
      <c r="Q24" s="2"/>
      <c r="R24" s="2"/>
      <c r="S24" s="2"/>
      <c r="T24" s="2"/>
      <c r="U24" s="2"/>
      <c r="V24" s="2"/>
      <c r="W24" s="2"/>
      <c r="X24" s="1"/>
      <c r="Y24" s="1"/>
      <c r="Z24" s="1"/>
    </row>
    <row r="25" spans="1:26" ht="15.75" customHeight="1">
      <c r="A25" s="20"/>
      <c r="B25" s="21" t="str">
        <f>IFERROR(VLOOKUP(A25,КОДИ!$A$1:$E$1253,2,0),"")</f>
        <v/>
      </c>
      <c r="C25" s="21" t="str">
        <f>IFERROR(VLOOKUP(A25,КОДИ!$A$1:$E$1253,4,0),"")</f>
        <v/>
      </c>
      <c r="D25" s="21" t="str">
        <f>IFERROR(VLOOKUP(A25,КОДИ!$A$1:$E$1253,3,0),"")</f>
        <v/>
      </c>
      <c r="E25" s="22" t="str">
        <f>IFERROR(VLOOKUP(A25,КОДИ!$A$1:$E$1253,5,0),"")</f>
        <v/>
      </c>
      <c r="F25" s="20"/>
      <c r="G25" s="20"/>
      <c r="H25" s="96" t="str">
        <f>IFERROR(VLOOKUP(Table_1[[#This Row],[Номер наказу МОЗ про розподіл (або іншого документу)]],Таблица3[],2,0),"-")</f>
        <v>-</v>
      </c>
      <c r="I25" s="20"/>
      <c r="J25" s="20"/>
      <c r="K25" s="20"/>
      <c r="L25" s="23">
        <f>IF(Титул!$E$4&lt;&gt;0,'Залишки в регіоні'!$J25+'Залишки в регіоні'!$I25,"введіть назву регіону на листі""ТИТУЛ")</f>
        <v>0</v>
      </c>
      <c r="M25" s="2"/>
      <c r="N25" s="2"/>
      <c r="O25" s="2"/>
      <c r="P25" s="2"/>
      <c r="Q25" s="2"/>
      <c r="R25" s="2"/>
      <c r="S25" s="2"/>
      <c r="T25" s="2"/>
      <c r="U25" s="2"/>
      <c r="V25" s="2"/>
      <c r="W25" s="2"/>
      <c r="X25" s="1"/>
      <c r="Y25" s="1"/>
      <c r="Z25" s="1"/>
    </row>
    <row r="26" spans="1:26" ht="15.75" customHeight="1">
      <c r="A26" s="20"/>
      <c r="B26" s="21" t="str">
        <f>IFERROR(VLOOKUP(A26,КОДИ!$A$1:$E$1253,2,0),"")</f>
        <v/>
      </c>
      <c r="C26" s="21" t="str">
        <f>IFERROR(VLOOKUP(A26,КОДИ!$A$1:$E$1253,4,0),"")</f>
        <v/>
      </c>
      <c r="D26" s="21" t="str">
        <f>IFERROR(VLOOKUP(A26,КОДИ!$A$1:$E$1253,3,0),"")</f>
        <v/>
      </c>
      <c r="E26" s="22" t="str">
        <f>IFERROR(VLOOKUP(A26,КОДИ!$A$1:$E$1253,5,0),"")</f>
        <v/>
      </c>
      <c r="F26" s="20"/>
      <c r="G26" s="20"/>
      <c r="H26" s="96" t="str">
        <f>IFERROR(VLOOKUP(Table_1[[#This Row],[Номер наказу МОЗ про розподіл (або іншого документу)]],Таблица3[],2,0),"-")</f>
        <v>-</v>
      </c>
      <c r="I26" s="20"/>
      <c r="J26" s="20"/>
      <c r="K26" s="20"/>
      <c r="L26" s="23">
        <f>IF(Титул!$E$4&lt;&gt;0,'Залишки в регіоні'!$J26+'Залишки в регіоні'!$I26,"введіть назву регіону на листі""ТИТУЛ")</f>
        <v>0</v>
      </c>
      <c r="M26" s="2"/>
      <c r="N26" s="2"/>
      <c r="O26" s="2"/>
      <c r="P26" s="2"/>
      <c r="Q26" s="2"/>
      <c r="R26" s="2"/>
      <c r="S26" s="2"/>
      <c r="T26" s="2"/>
      <c r="U26" s="2"/>
      <c r="V26" s="2"/>
      <c r="W26" s="2"/>
      <c r="X26" s="1"/>
      <c r="Y26" s="1"/>
      <c r="Z26" s="1"/>
    </row>
    <row r="27" spans="1:26" ht="15.75" customHeight="1">
      <c r="A27" s="20"/>
      <c r="B27" s="21" t="str">
        <f>IFERROR(VLOOKUP(A27,КОДИ!$A$1:$E$1253,2,0),"")</f>
        <v/>
      </c>
      <c r="C27" s="21" t="str">
        <f>IFERROR(VLOOKUP(A27,КОДИ!$A$1:$E$1253,4,0),"")</f>
        <v/>
      </c>
      <c r="D27" s="21" t="str">
        <f>IFERROR(VLOOKUP(A27,КОДИ!$A$1:$E$1253,3,0),"")</f>
        <v/>
      </c>
      <c r="E27" s="22" t="str">
        <f>IFERROR(VLOOKUP(A27,КОДИ!$A$1:$E$1253,5,0),"")</f>
        <v/>
      </c>
      <c r="F27" s="20"/>
      <c r="G27" s="20"/>
      <c r="H27" s="96" t="str">
        <f>IFERROR(VLOOKUP(Table_1[[#This Row],[Номер наказу МОЗ про розподіл (або іншого документу)]],Таблица3[],2,0),"-")</f>
        <v>-</v>
      </c>
      <c r="I27" s="20"/>
      <c r="J27" s="20"/>
      <c r="K27" s="20"/>
      <c r="L27" s="23">
        <f>IF(Титул!$E$4&lt;&gt;0,'Залишки в регіоні'!$J27+'Залишки в регіоні'!$I27,"введіть назву регіону на листі""ТИТУЛ")</f>
        <v>0</v>
      </c>
      <c r="M27" s="2"/>
      <c r="N27" s="2"/>
      <c r="O27" s="2"/>
      <c r="P27" s="2"/>
      <c r="Q27" s="2"/>
      <c r="R27" s="2"/>
      <c r="S27" s="2"/>
      <c r="T27" s="2"/>
      <c r="U27" s="2"/>
      <c r="V27" s="2"/>
      <c r="W27" s="2"/>
      <c r="X27" s="1"/>
      <c r="Y27" s="1"/>
      <c r="Z27" s="1"/>
    </row>
    <row r="28" spans="1:26" ht="15.75" customHeight="1">
      <c r="A28" s="20"/>
      <c r="B28" s="21" t="str">
        <f>IFERROR(VLOOKUP(A28,КОДИ!$A$1:$E$1253,2,0),"")</f>
        <v/>
      </c>
      <c r="C28" s="21" t="str">
        <f>IFERROR(VLOOKUP(A28,КОДИ!$A$1:$E$1253,4,0),"")</f>
        <v/>
      </c>
      <c r="D28" s="21" t="str">
        <f>IFERROR(VLOOKUP(A28,КОДИ!$A$1:$E$1253,3,0),"")</f>
        <v/>
      </c>
      <c r="E28" s="22" t="str">
        <f>IFERROR(VLOOKUP(A28,КОДИ!$A$1:$E$1253,5,0),"")</f>
        <v/>
      </c>
      <c r="F28" s="20"/>
      <c r="G28" s="20"/>
      <c r="H28" s="96" t="str">
        <f>IFERROR(VLOOKUP(Table_1[[#This Row],[Номер наказу МОЗ про розподіл (або іншого документу)]],Таблица3[],2,0),"-")</f>
        <v>-</v>
      </c>
      <c r="I28" s="20"/>
      <c r="J28" s="20"/>
      <c r="K28" s="20"/>
      <c r="L28" s="23">
        <f>IF(Титул!$E$4&lt;&gt;0,'Залишки в регіоні'!$J28+'Залишки в регіоні'!$I28,"введіть назву регіону на листі""ТИТУЛ")</f>
        <v>0</v>
      </c>
      <c r="M28" s="2"/>
      <c r="N28" s="2"/>
      <c r="O28" s="2"/>
      <c r="P28" s="2"/>
      <c r="Q28" s="2"/>
      <c r="R28" s="2"/>
      <c r="S28" s="2"/>
      <c r="T28" s="2"/>
      <c r="U28" s="2"/>
      <c r="V28" s="2"/>
      <c r="W28" s="2"/>
      <c r="X28" s="1"/>
      <c r="Y28" s="1"/>
      <c r="Z28" s="1"/>
    </row>
    <row r="29" spans="1:26" ht="15.75" customHeight="1">
      <c r="A29" s="20"/>
      <c r="B29" s="21" t="str">
        <f>IFERROR(VLOOKUP(A29,КОДИ!$A$1:$E$1253,2,0),"")</f>
        <v/>
      </c>
      <c r="C29" s="21" t="str">
        <f>IFERROR(VLOOKUP(A29,КОДИ!$A$1:$E$1253,4,0),"")</f>
        <v/>
      </c>
      <c r="D29" s="21" t="str">
        <f>IFERROR(VLOOKUP(A29,КОДИ!$A$1:$E$1253,3,0),"")</f>
        <v/>
      </c>
      <c r="E29" s="22" t="str">
        <f>IFERROR(VLOOKUP(A29,КОДИ!$A$1:$E$1253,5,0),"")</f>
        <v/>
      </c>
      <c r="F29" s="20"/>
      <c r="G29" s="20"/>
      <c r="H29" s="96" t="str">
        <f>IFERROR(VLOOKUP(Table_1[[#This Row],[Номер наказу МОЗ про розподіл (або іншого документу)]],Таблица3[],2,0),"-")</f>
        <v>-</v>
      </c>
      <c r="I29" s="20"/>
      <c r="J29" s="20"/>
      <c r="K29" s="20"/>
      <c r="L29" s="23">
        <f>IF(Титул!$E$4&lt;&gt;0,'Залишки в регіоні'!$J29+'Залишки в регіоні'!$I29,"введіть назву регіону на листі""ТИТУЛ")</f>
        <v>0</v>
      </c>
      <c r="M29" s="2"/>
      <c r="N29" s="2"/>
      <c r="O29" s="2"/>
      <c r="P29" s="2"/>
      <c r="Q29" s="2"/>
      <c r="R29" s="2"/>
      <c r="S29" s="2"/>
      <c r="T29" s="2"/>
      <c r="U29" s="2"/>
      <c r="V29" s="2"/>
      <c r="W29" s="2"/>
      <c r="X29" s="1"/>
      <c r="Y29" s="1"/>
      <c r="Z29" s="1"/>
    </row>
    <row r="30" spans="1:26" ht="15.75" customHeight="1">
      <c r="A30" s="20"/>
      <c r="B30" s="21" t="str">
        <f>IFERROR(VLOOKUP(A30,КОДИ!$A$1:$E$1253,2,0),"")</f>
        <v/>
      </c>
      <c r="C30" s="21" t="str">
        <f>IFERROR(VLOOKUP(A30,КОДИ!$A$1:$E$1253,4,0),"")</f>
        <v/>
      </c>
      <c r="D30" s="21" t="str">
        <f>IFERROR(VLOOKUP(A30,КОДИ!$A$1:$E$1253,3,0),"")</f>
        <v/>
      </c>
      <c r="E30" s="22" t="str">
        <f>IFERROR(VLOOKUP(A30,КОДИ!$A$1:$E$1253,5,0),"")</f>
        <v/>
      </c>
      <c r="F30" s="20"/>
      <c r="G30" s="20"/>
      <c r="H30" s="96" t="str">
        <f>IFERROR(VLOOKUP(Table_1[[#This Row],[Номер наказу МОЗ про розподіл (або іншого документу)]],Таблица3[],2,0),"-")</f>
        <v>-</v>
      </c>
      <c r="I30" s="20"/>
      <c r="J30" s="20"/>
      <c r="K30" s="20"/>
      <c r="L30" s="23">
        <f>IF(Титул!$E$4&lt;&gt;0,'Залишки в регіоні'!$J30+'Залишки в регіоні'!$I30,"введіть назву регіону на листі""ТИТУЛ")</f>
        <v>0</v>
      </c>
      <c r="M30" s="2"/>
      <c r="N30" s="2"/>
      <c r="O30" s="2"/>
      <c r="P30" s="2"/>
      <c r="Q30" s="2"/>
      <c r="R30" s="2"/>
      <c r="S30" s="2"/>
      <c r="T30" s="2"/>
      <c r="U30" s="2"/>
      <c r="V30" s="2"/>
      <c r="W30" s="2"/>
      <c r="X30" s="1"/>
      <c r="Y30" s="1"/>
      <c r="Z30" s="1"/>
    </row>
    <row r="31" spans="1:26" ht="15.75" customHeight="1">
      <c r="A31" s="20"/>
      <c r="B31" s="21" t="str">
        <f>IFERROR(VLOOKUP(A31,КОДИ!$A$1:$E$1253,2,0),"")</f>
        <v/>
      </c>
      <c r="C31" s="21" t="str">
        <f>IFERROR(VLOOKUP(A31,КОДИ!$A$1:$E$1253,4,0),"")</f>
        <v/>
      </c>
      <c r="D31" s="21" t="str">
        <f>IFERROR(VLOOKUP(A31,КОДИ!$A$1:$E$1253,3,0),"")</f>
        <v/>
      </c>
      <c r="E31" s="22" t="str">
        <f>IFERROR(VLOOKUP(A31,КОДИ!$A$1:$E$1253,5,0),"")</f>
        <v/>
      </c>
      <c r="F31" s="20"/>
      <c r="G31" s="20"/>
      <c r="H31" s="96" t="str">
        <f>IFERROR(VLOOKUP(Table_1[[#This Row],[Номер наказу МОЗ про розподіл (або іншого документу)]],Таблица3[],2,0),"-")</f>
        <v>-</v>
      </c>
      <c r="I31" s="20"/>
      <c r="J31" s="20"/>
      <c r="K31" s="20"/>
      <c r="L31" s="23">
        <f>IF(Титул!$E$4&lt;&gt;0,'Залишки в регіоні'!$J31+'Залишки в регіоні'!$I31,"введіть назву регіону на листі""ТИТУЛ")</f>
        <v>0</v>
      </c>
      <c r="M31" s="2"/>
      <c r="N31" s="2"/>
      <c r="O31" s="2"/>
      <c r="P31" s="2"/>
      <c r="Q31" s="2"/>
      <c r="R31" s="2"/>
      <c r="S31" s="2"/>
      <c r="T31" s="2"/>
      <c r="U31" s="2"/>
      <c r="V31" s="2"/>
      <c r="W31" s="2"/>
      <c r="X31" s="1"/>
      <c r="Y31" s="1"/>
      <c r="Z31" s="1"/>
    </row>
    <row r="32" spans="1:26" ht="15.75" customHeight="1">
      <c r="A32" s="20"/>
      <c r="B32" s="21" t="str">
        <f>IFERROR(VLOOKUP(A32,КОДИ!$A$1:$E$1253,2,0),"")</f>
        <v/>
      </c>
      <c r="C32" s="21" t="str">
        <f>IFERROR(VLOOKUP(A32,КОДИ!$A$1:$E$1253,4,0),"")</f>
        <v/>
      </c>
      <c r="D32" s="21" t="str">
        <f>IFERROR(VLOOKUP(A32,КОДИ!$A$1:$E$1253,3,0),"")</f>
        <v/>
      </c>
      <c r="E32" s="22" t="str">
        <f>IFERROR(VLOOKUP(A32,КОДИ!$A$1:$E$1253,5,0),"")</f>
        <v/>
      </c>
      <c r="F32" s="20"/>
      <c r="G32" s="20"/>
      <c r="H32" s="96" t="str">
        <f>IFERROR(VLOOKUP(Table_1[[#This Row],[Номер наказу МОЗ про розподіл (або іншого документу)]],Таблица3[],2,0),"-")</f>
        <v>-</v>
      </c>
      <c r="I32" s="20"/>
      <c r="J32" s="20"/>
      <c r="K32" s="20"/>
      <c r="L32" s="23">
        <f>IF(Титул!$E$4&lt;&gt;0,'Залишки в регіоні'!$J32+'Залишки в регіоні'!$I32,"введіть назву регіону на листі""ТИТУЛ")</f>
        <v>0</v>
      </c>
      <c r="M32" s="2"/>
      <c r="N32" s="2"/>
      <c r="O32" s="2"/>
      <c r="P32" s="2"/>
      <c r="Q32" s="2"/>
      <c r="R32" s="2"/>
      <c r="S32" s="2"/>
      <c r="T32" s="2"/>
      <c r="U32" s="2"/>
      <c r="V32" s="2"/>
      <c r="W32" s="2"/>
      <c r="X32" s="1"/>
      <c r="Y32" s="1"/>
      <c r="Z32" s="1"/>
    </row>
    <row r="33" spans="1:26" ht="15.75" customHeight="1">
      <c r="A33" s="20"/>
      <c r="B33" s="21" t="str">
        <f>IFERROR(VLOOKUP(A33,КОДИ!$A$1:$E$1253,2,0),"")</f>
        <v/>
      </c>
      <c r="C33" s="21" t="str">
        <f>IFERROR(VLOOKUP(A33,КОДИ!$A$1:$E$1253,4,0),"")</f>
        <v/>
      </c>
      <c r="D33" s="21" t="str">
        <f>IFERROR(VLOOKUP(A33,КОДИ!$A$1:$E$1253,3,0),"")</f>
        <v/>
      </c>
      <c r="E33" s="22" t="str">
        <f>IFERROR(VLOOKUP(A33,КОДИ!$A$1:$E$1253,5,0),"")</f>
        <v/>
      </c>
      <c r="F33" s="20"/>
      <c r="G33" s="20"/>
      <c r="H33" s="96" t="str">
        <f>IFERROR(VLOOKUP(Table_1[[#This Row],[Номер наказу МОЗ про розподіл (або іншого документу)]],Таблица3[],2,0),"-")</f>
        <v>-</v>
      </c>
      <c r="I33" s="20"/>
      <c r="J33" s="20"/>
      <c r="K33" s="20"/>
      <c r="L33" s="23">
        <f>IF(Титул!$E$4&lt;&gt;0,'Залишки в регіоні'!$J33+'Залишки в регіоні'!$I33,"введіть назву регіону на листі""ТИТУЛ")</f>
        <v>0</v>
      </c>
      <c r="M33" s="2"/>
      <c r="N33" s="2"/>
      <c r="O33" s="2"/>
      <c r="P33" s="2"/>
      <c r="Q33" s="2"/>
      <c r="R33" s="2"/>
      <c r="S33" s="2"/>
      <c r="T33" s="2"/>
      <c r="U33" s="2"/>
      <c r="V33" s="2"/>
      <c r="W33" s="2"/>
      <c r="X33" s="1"/>
      <c r="Y33" s="1"/>
      <c r="Z33" s="1"/>
    </row>
    <row r="34" spans="1:26" ht="15.75" customHeight="1">
      <c r="A34" s="20"/>
      <c r="B34" s="21" t="str">
        <f>IFERROR(VLOOKUP(A34,КОДИ!$A$1:$E$1253,2,0),"")</f>
        <v/>
      </c>
      <c r="C34" s="21" t="str">
        <f>IFERROR(VLOOKUP(A34,КОДИ!$A$1:$E$1253,4,0),"")</f>
        <v/>
      </c>
      <c r="D34" s="21" t="str">
        <f>IFERROR(VLOOKUP(A34,КОДИ!$A$1:$E$1253,3,0),"")</f>
        <v/>
      </c>
      <c r="E34" s="22" t="str">
        <f>IFERROR(VLOOKUP(A34,КОДИ!$A$1:$E$1253,5,0),"")</f>
        <v/>
      </c>
      <c r="F34" s="20"/>
      <c r="G34" s="20"/>
      <c r="H34" s="96" t="str">
        <f>IFERROR(VLOOKUP(Table_1[[#This Row],[Номер наказу МОЗ про розподіл (або іншого документу)]],Таблица3[],2,0),"-")</f>
        <v>-</v>
      </c>
      <c r="I34" s="20"/>
      <c r="J34" s="20"/>
      <c r="K34" s="20"/>
      <c r="L34" s="23">
        <f>IF(Титул!$E$4&lt;&gt;0,'Залишки в регіоні'!$J34+'Залишки в регіоні'!$I34,"введіть назву регіону на листі""ТИТУЛ")</f>
        <v>0</v>
      </c>
      <c r="M34" s="2"/>
      <c r="N34" s="2"/>
      <c r="O34" s="2"/>
      <c r="P34" s="2"/>
      <c r="Q34" s="2"/>
      <c r="R34" s="2"/>
      <c r="S34" s="2"/>
      <c r="T34" s="2"/>
      <c r="U34" s="2"/>
      <c r="V34" s="2"/>
      <c r="W34" s="2"/>
      <c r="X34" s="1"/>
      <c r="Y34" s="1"/>
      <c r="Z34" s="1"/>
    </row>
    <row r="35" spans="1:26" ht="15.75" customHeight="1">
      <c r="A35" s="20"/>
      <c r="B35" s="21" t="str">
        <f>IFERROR(VLOOKUP(A35,КОДИ!$A$1:$E$1253,2,0),"")</f>
        <v/>
      </c>
      <c r="C35" s="21" t="str">
        <f>IFERROR(VLOOKUP(A35,КОДИ!$A$1:$E$1253,4,0),"")</f>
        <v/>
      </c>
      <c r="D35" s="21" t="str">
        <f>IFERROR(VLOOKUP(A35,КОДИ!$A$1:$E$1253,3,0),"")</f>
        <v/>
      </c>
      <c r="E35" s="22" t="str">
        <f>IFERROR(VLOOKUP(A35,КОДИ!$A$1:$E$1253,5,0),"")</f>
        <v/>
      </c>
      <c r="F35" s="20"/>
      <c r="G35" s="20"/>
      <c r="H35" s="96" t="str">
        <f>IFERROR(VLOOKUP(Table_1[[#This Row],[Номер наказу МОЗ про розподіл (або іншого документу)]],Таблица3[],2,0),"-")</f>
        <v>-</v>
      </c>
      <c r="I35" s="20"/>
      <c r="J35" s="20"/>
      <c r="K35" s="20"/>
      <c r="L35" s="23">
        <f>IF(Титул!$E$4&lt;&gt;0,'Залишки в регіоні'!$J35+'Залишки в регіоні'!$I35,"введіть назву регіону на листі""ТИТУЛ")</f>
        <v>0</v>
      </c>
      <c r="M35" s="2"/>
      <c r="N35" s="2"/>
      <c r="O35" s="2"/>
      <c r="P35" s="2"/>
      <c r="Q35" s="2"/>
      <c r="R35" s="2"/>
      <c r="S35" s="2"/>
      <c r="T35" s="2"/>
      <c r="U35" s="2"/>
      <c r="V35" s="2"/>
      <c r="W35" s="2"/>
      <c r="X35" s="1"/>
      <c r="Y35" s="1"/>
      <c r="Z35" s="1"/>
    </row>
    <row r="36" spans="1:26" ht="15.75" customHeight="1">
      <c r="A36" s="20"/>
      <c r="B36" s="21" t="str">
        <f>IFERROR(VLOOKUP(A36,КОДИ!$A$1:$E$1253,2,0),"")</f>
        <v/>
      </c>
      <c r="C36" s="21" t="str">
        <f>IFERROR(VLOOKUP(A36,КОДИ!$A$1:$E$1253,4,0),"")</f>
        <v/>
      </c>
      <c r="D36" s="21" t="str">
        <f>IFERROR(VLOOKUP(A36,КОДИ!$A$1:$E$1253,3,0),"")</f>
        <v/>
      </c>
      <c r="E36" s="22" t="str">
        <f>IFERROR(VLOOKUP(A36,КОДИ!$A$1:$E$1253,5,0),"")</f>
        <v/>
      </c>
      <c r="F36" s="20"/>
      <c r="G36" s="20"/>
      <c r="H36" s="96" t="str">
        <f>IFERROR(VLOOKUP(Table_1[[#This Row],[Номер наказу МОЗ про розподіл (або іншого документу)]],Таблица3[],2,0),"-")</f>
        <v>-</v>
      </c>
      <c r="I36" s="20"/>
      <c r="J36" s="20"/>
      <c r="K36" s="20"/>
      <c r="L36" s="23">
        <f>IF(Титул!$E$4&lt;&gt;0,'Залишки в регіоні'!$J36+'Залишки в регіоні'!$I36,"введіть назву регіону на листі""ТИТУЛ")</f>
        <v>0</v>
      </c>
      <c r="M36" s="2"/>
      <c r="N36" s="2"/>
      <c r="O36" s="2"/>
      <c r="P36" s="2"/>
      <c r="Q36" s="2"/>
      <c r="R36" s="2"/>
      <c r="S36" s="2"/>
      <c r="T36" s="2"/>
      <c r="U36" s="2"/>
      <c r="V36" s="2"/>
      <c r="W36" s="2"/>
      <c r="X36" s="1"/>
      <c r="Y36" s="1"/>
      <c r="Z36" s="1"/>
    </row>
    <row r="37" spans="1:26" ht="15.75" customHeight="1">
      <c r="A37" s="20"/>
      <c r="B37" s="21" t="str">
        <f>IFERROR(VLOOKUP(A37,КОДИ!$A$1:$E$1253,2,0),"")</f>
        <v/>
      </c>
      <c r="C37" s="21" t="str">
        <f>IFERROR(VLOOKUP(A37,КОДИ!$A$1:$E$1253,4,0),"")</f>
        <v/>
      </c>
      <c r="D37" s="21" t="str">
        <f>IFERROR(VLOOKUP(A37,КОДИ!$A$1:$E$1253,3,0),"")</f>
        <v/>
      </c>
      <c r="E37" s="22" t="str">
        <f>IFERROR(VLOOKUP(A37,КОДИ!$A$1:$E$1253,5,0),"")</f>
        <v/>
      </c>
      <c r="F37" s="20"/>
      <c r="G37" s="20"/>
      <c r="H37" s="96" t="str">
        <f>IFERROR(VLOOKUP(Table_1[[#This Row],[Номер наказу МОЗ про розподіл (або іншого документу)]],Таблица3[],2,0),"-")</f>
        <v>-</v>
      </c>
      <c r="I37" s="20"/>
      <c r="J37" s="20"/>
      <c r="K37" s="20"/>
      <c r="L37" s="23">
        <f>IF(Титул!$E$4&lt;&gt;0,'Залишки в регіоні'!$J37+'Залишки в регіоні'!$I37,"введіть назву регіону на листі""ТИТУЛ")</f>
        <v>0</v>
      </c>
      <c r="M37" s="2"/>
      <c r="N37" s="2"/>
      <c r="O37" s="2"/>
      <c r="P37" s="2"/>
      <c r="Q37" s="2"/>
      <c r="R37" s="2"/>
      <c r="S37" s="2"/>
      <c r="T37" s="2"/>
      <c r="U37" s="2"/>
      <c r="V37" s="2"/>
      <c r="W37" s="2"/>
      <c r="X37" s="1"/>
      <c r="Y37" s="1"/>
      <c r="Z37" s="1"/>
    </row>
    <row r="38" spans="1:26" ht="15.75" customHeight="1">
      <c r="A38" s="20"/>
      <c r="B38" s="21" t="str">
        <f>IFERROR(VLOOKUP(A38,КОДИ!$A$1:$E$1253,2,0),"")</f>
        <v/>
      </c>
      <c r="C38" s="21" t="str">
        <f>IFERROR(VLOOKUP(A38,КОДИ!$A$1:$E$1253,4,0),"")</f>
        <v/>
      </c>
      <c r="D38" s="21" t="str">
        <f>IFERROR(VLOOKUP(A38,КОДИ!$A$1:$E$1253,3,0),"")</f>
        <v/>
      </c>
      <c r="E38" s="22" t="str">
        <f>IFERROR(VLOOKUP(A38,КОДИ!$A$1:$E$1253,5,0),"")</f>
        <v/>
      </c>
      <c r="F38" s="20"/>
      <c r="G38" s="20"/>
      <c r="H38" s="96" t="str">
        <f>IFERROR(VLOOKUP(Table_1[[#This Row],[Номер наказу МОЗ про розподіл (або іншого документу)]],Таблица3[],2,0),"-")</f>
        <v>-</v>
      </c>
      <c r="I38" s="20"/>
      <c r="J38" s="20"/>
      <c r="K38" s="20"/>
      <c r="L38" s="23">
        <f>IF(Титул!$E$4&lt;&gt;0,'Залишки в регіоні'!$J38+'Залишки в регіоні'!$I38,"введіть назву регіону на листі""ТИТУЛ")</f>
        <v>0</v>
      </c>
      <c r="M38" s="2"/>
      <c r="N38" s="2"/>
      <c r="O38" s="2"/>
      <c r="P38" s="2"/>
      <c r="Q38" s="2"/>
      <c r="R38" s="2"/>
      <c r="S38" s="2"/>
      <c r="T38" s="2"/>
      <c r="U38" s="2"/>
      <c r="V38" s="2"/>
      <c r="W38" s="2"/>
      <c r="X38" s="1"/>
      <c r="Y38" s="1"/>
      <c r="Z38" s="1"/>
    </row>
    <row r="39" spans="1:26" ht="15.75" customHeight="1">
      <c r="A39" s="20"/>
      <c r="B39" s="21" t="str">
        <f>IFERROR(VLOOKUP(A39,КОДИ!$A$1:$E$1253,2,0),"")</f>
        <v/>
      </c>
      <c r="C39" s="21" t="str">
        <f>IFERROR(VLOOKUP(A39,КОДИ!$A$1:$E$1253,4,0),"")</f>
        <v/>
      </c>
      <c r="D39" s="21" t="str">
        <f>IFERROR(VLOOKUP(A39,КОДИ!$A$1:$E$1253,3,0),"")</f>
        <v/>
      </c>
      <c r="E39" s="22" t="str">
        <f>IFERROR(VLOOKUP(A39,КОДИ!$A$1:$E$1253,5,0),"")</f>
        <v/>
      </c>
      <c r="F39" s="20"/>
      <c r="G39" s="20"/>
      <c r="H39" s="96" t="str">
        <f>IFERROR(VLOOKUP(Table_1[[#This Row],[Номер наказу МОЗ про розподіл (або іншого документу)]],Таблица3[],2,0),"-")</f>
        <v>-</v>
      </c>
      <c r="I39" s="20"/>
      <c r="J39" s="20"/>
      <c r="K39" s="20"/>
      <c r="L39" s="23">
        <f>IF(Титул!$E$4&lt;&gt;0,'Залишки в регіоні'!$J39+'Залишки в регіоні'!$I39,"введіть назву регіону на листі""ТИТУЛ")</f>
        <v>0</v>
      </c>
      <c r="M39" s="2"/>
      <c r="N39" s="2"/>
      <c r="O39" s="2"/>
      <c r="P39" s="2"/>
      <c r="Q39" s="2"/>
      <c r="R39" s="2"/>
      <c r="S39" s="2"/>
      <c r="T39" s="2"/>
      <c r="U39" s="2"/>
      <c r="V39" s="2"/>
      <c r="W39" s="2"/>
      <c r="X39" s="1"/>
      <c r="Y39" s="1"/>
      <c r="Z39" s="1"/>
    </row>
    <row r="40" spans="1:26" ht="15.75" customHeight="1">
      <c r="A40" s="20"/>
      <c r="B40" s="21" t="str">
        <f>IFERROR(VLOOKUP(A40,КОДИ!$A$1:$E$1253,2,0),"")</f>
        <v/>
      </c>
      <c r="C40" s="21" t="str">
        <f>IFERROR(VLOOKUP(A40,КОДИ!$A$1:$E$1253,4,0),"")</f>
        <v/>
      </c>
      <c r="D40" s="21" t="str">
        <f>IFERROR(VLOOKUP(A40,КОДИ!$A$1:$E$1253,3,0),"")</f>
        <v/>
      </c>
      <c r="E40" s="22" t="str">
        <f>IFERROR(VLOOKUP(A40,КОДИ!$A$1:$E$1253,5,0),"")</f>
        <v/>
      </c>
      <c r="F40" s="20"/>
      <c r="G40" s="20"/>
      <c r="H40" s="96" t="str">
        <f>IFERROR(VLOOKUP(Table_1[[#This Row],[Номер наказу МОЗ про розподіл (або іншого документу)]],Таблица3[],2,0),"-")</f>
        <v>-</v>
      </c>
      <c r="I40" s="20"/>
      <c r="J40" s="20"/>
      <c r="K40" s="20"/>
      <c r="L40" s="23">
        <f>IF(Титул!$E$4&lt;&gt;0,'Залишки в регіоні'!$J40+'Залишки в регіоні'!$I40,"введіть назву регіону на листі""ТИТУЛ")</f>
        <v>0</v>
      </c>
      <c r="M40" s="2"/>
      <c r="N40" s="2"/>
      <c r="O40" s="2"/>
      <c r="P40" s="2"/>
      <c r="Q40" s="2"/>
      <c r="R40" s="2"/>
      <c r="S40" s="2"/>
      <c r="T40" s="2"/>
      <c r="U40" s="2"/>
      <c r="V40" s="2"/>
      <c r="W40" s="2"/>
      <c r="X40" s="1"/>
      <c r="Y40" s="1"/>
      <c r="Z40" s="1"/>
    </row>
    <row r="41" spans="1:26" ht="15.75" customHeight="1">
      <c r="A41" s="20"/>
      <c r="B41" s="21" t="str">
        <f>IFERROR(VLOOKUP(A41,КОДИ!$A$1:$E$1253,2,0),"")</f>
        <v/>
      </c>
      <c r="C41" s="21" t="str">
        <f>IFERROR(VLOOKUP(A41,КОДИ!$A$1:$E$1253,4,0),"")</f>
        <v/>
      </c>
      <c r="D41" s="21" t="str">
        <f>IFERROR(VLOOKUP(A41,КОДИ!$A$1:$E$1253,3,0),"")</f>
        <v/>
      </c>
      <c r="E41" s="22" t="str">
        <f>IFERROR(VLOOKUP(A41,КОДИ!$A$1:$E$1253,5,0),"")</f>
        <v/>
      </c>
      <c r="F41" s="20"/>
      <c r="G41" s="20"/>
      <c r="H41" s="96" t="str">
        <f>IFERROR(VLOOKUP(Table_1[[#This Row],[Номер наказу МОЗ про розподіл (або іншого документу)]],Таблица3[],2,0),"-")</f>
        <v>-</v>
      </c>
      <c r="I41" s="20"/>
      <c r="J41" s="20"/>
      <c r="K41" s="20"/>
      <c r="L41" s="23">
        <f>IF(Титул!$E$4&lt;&gt;0,'Залишки в регіоні'!$J41+'Залишки в регіоні'!$I41,"введіть назву регіону на листі""ТИТУЛ")</f>
        <v>0</v>
      </c>
      <c r="M41" s="2"/>
      <c r="N41" s="2"/>
      <c r="O41" s="2"/>
      <c r="P41" s="2"/>
      <c r="Q41" s="2"/>
      <c r="R41" s="2"/>
      <c r="S41" s="2"/>
      <c r="T41" s="2"/>
      <c r="U41" s="2"/>
      <c r="V41" s="2"/>
      <c r="W41" s="2"/>
      <c r="X41" s="1"/>
      <c r="Y41" s="1"/>
      <c r="Z41" s="1"/>
    </row>
    <row r="42" spans="1:26" ht="15.75" customHeight="1">
      <c r="A42" s="20"/>
      <c r="B42" s="21" t="str">
        <f>IFERROR(VLOOKUP(A42,КОДИ!$A$1:$E$1253,2,0),"")</f>
        <v/>
      </c>
      <c r="C42" s="21" t="str">
        <f>IFERROR(VLOOKUP(A42,КОДИ!$A$1:$E$1253,4,0),"")</f>
        <v/>
      </c>
      <c r="D42" s="21" t="str">
        <f>IFERROR(VLOOKUP(A42,КОДИ!$A$1:$E$1253,3,0),"")</f>
        <v/>
      </c>
      <c r="E42" s="22" t="str">
        <f>IFERROR(VLOOKUP(A42,КОДИ!$A$1:$E$1253,5,0),"")</f>
        <v/>
      </c>
      <c r="F42" s="20"/>
      <c r="G42" s="20"/>
      <c r="H42" s="96" t="str">
        <f>IFERROR(VLOOKUP(Table_1[[#This Row],[Номер наказу МОЗ про розподіл (або іншого документу)]],Таблица3[],2,0),"-")</f>
        <v>-</v>
      </c>
      <c r="I42" s="20"/>
      <c r="J42" s="20"/>
      <c r="K42" s="20"/>
      <c r="L42" s="23">
        <f>IF(Титул!$E$4&lt;&gt;0,'Залишки в регіоні'!$J42+'Залишки в регіоні'!$I42,"введіть назву регіону на листі""ТИТУЛ")</f>
        <v>0</v>
      </c>
      <c r="M42" s="2"/>
      <c r="N42" s="2"/>
      <c r="O42" s="2"/>
      <c r="P42" s="2"/>
      <c r="Q42" s="2"/>
      <c r="R42" s="2"/>
      <c r="S42" s="2"/>
      <c r="T42" s="2"/>
      <c r="U42" s="2"/>
      <c r="V42" s="2"/>
      <c r="W42" s="2"/>
      <c r="X42" s="1"/>
      <c r="Y42" s="1"/>
      <c r="Z42" s="1"/>
    </row>
    <row r="43" spans="1:26" ht="15.75" customHeight="1">
      <c r="A43" s="20"/>
      <c r="B43" s="21" t="str">
        <f>IFERROR(VLOOKUP(A43,КОДИ!$A$1:$E$1253,2,0),"")</f>
        <v/>
      </c>
      <c r="C43" s="21" t="str">
        <f>IFERROR(VLOOKUP(A43,КОДИ!$A$1:$E$1253,4,0),"")</f>
        <v/>
      </c>
      <c r="D43" s="21" t="str">
        <f>IFERROR(VLOOKUP(A43,КОДИ!$A$1:$E$1253,3,0),"")</f>
        <v/>
      </c>
      <c r="E43" s="22" t="str">
        <f>IFERROR(VLOOKUP(A43,КОДИ!$A$1:$E$1253,5,0),"")</f>
        <v/>
      </c>
      <c r="F43" s="20"/>
      <c r="G43" s="20"/>
      <c r="H43" s="96" t="str">
        <f>IFERROR(VLOOKUP(Table_1[[#This Row],[Номер наказу МОЗ про розподіл (або іншого документу)]],Таблица3[],2,0),"-")</f>
        <v>-</v>
      </c>
      <c r="I43" s="20"/>
      <c r="J43" s="20"/>
      <c r="K43" s="20"/>
      <c r="L43" s="23">
        <f>IF(Титул!$E$4&lt;&gt;0,'Залишки в регіоні'!$J43+'Залишки в регіоні'!$I43,"введіть назву регіону на листі""ТИТУЛ")</f>
        <v>0</v>
      </c>
      <c r="M43" s="2"/>
      <c r="N43" s="2"/>
      <c r="O43" s="2"/>
      <c r="P43" s="2"/>
      <c r="Q43" s="2"/>
      <c r="R43" s="2"/>
      <c r="S43" s="2"/>
      <c r="T43" s="2"/>
      <c r="U43" s="2"/>
      <c r="V43" s="2"/>
      <c r="W43" s="2"/>
      <c r="X43" s="1"/>
      <c r="Y43" s="1"/>
      <c r="Z43" s="1"/>
    </row>
    <row r="44" spans="1:26" ht="15.75" customHeight="1">
      <c r="A44" s="20"/>
      <c r="B44" s="21" t="str">
        <f>IFERROR(VLOOKUP(A44,КОДИ!$A$1:$E$1253,2,0),"")</f>
        <v/>
      </c>
      <c r="C44" s="21" t="str">
        <f>IFERROR(VLOOKUP(A44,КОДИ!$A$1:$E$1253,4,0),"")</f>
        <v/>
      </c>
      <c r="D44" s="21" t="str">
        <f>IFERROR(VLOOKUP(A44,КОДИ!$A$1:$E$1253,3,0),"")</f>
        <v/>
      </c>
      <c r="E44" s="22" t="str">
        <f>IFERROR(VLOOKUP(A44,КОДИ!$A$1:$E$1253,5,0),"")</f>
        <v/>
      </c>
      <c r="F44" s="20"/>
      <c r="G44" s="20"/>
      <c r="H44" s="96" t="str">
        <f>IFERROR(VLOOKUP(Table_1[[#This Row],[Номер наказу МОЗ про розподіл (або іншого документу)]],Таблица3[],2,0),"-")</f>
        <v>-</v>
      </c>
      <c r="I44" s="20"/>
      <c r="J44" s="20"/>
      <c r="K44" s="20"/>
      <c r="L44" s="23">
        <f>IF(Титул!$E$4&lt;&gt;0,'Залишки в регіоні'!$J44+'Залишки в регіоні'!$I44,"введіть назву регіону на листі""ТИТУЛ")</f>
        <v>0</v>
      </c>
      <c r="M44" s="2"/>
      <c r="N44" s="2"/>
      <c r="O44" s="2"/>
      <c r="P44" s="2"/>
      <c r="Q44" s="2"/>
      <c r="R44" s="2"/>
      <c r="S44" s="2"/>
      <c r="T44" s="2"/>
      <c r="U44" s="2"/>
      <c r="V44" s="2"/>
      <c r="W44" s="2"/>
      <c r="X44" s="1"/>
      <c r="Y44" s="1"/>
      <c r="Z44" s="1"/>
    </row>
    <row r="45" spans="1:26" ht="15.75" customHeight="1">
      <c r="A45" s="20"/>
      <c r="B45" s="21" t="str">
        <f>IFERROR(VLOOKUP(A45,КОДИ!$A$1:$E$1253,2,0),"")</f>
        <v/>
      </c>
      <c r="C45" s="21" t="str">
        <f>IFERROR(VLOOKUP(A45,КОДИ!$A$1:$E$1253,4,0),"")</f>
        <v/>
      </c>
      <c r="D45" s="21" t="str">
        <f>IFERROR(VLOOKUP(A45,КОДИ!$A$1:$E$1253,3,0),"")</f>
        <v/>
      </c>
      <c r="E45" s="22" t="str">
        <f>IFERROR(VLOOKUP(A45,КОДИ!$A$1:$E$1253,5,0),"")</f>
        <v/>
      </c>
      <c r="F45" s="20"/>
      <c r="G45" s="20"/>
      <c r="H45" s="96" t="str">
        <f>IFERROR(VLOOKUP(Table_1[[#This Row],[Номер наказу МОЗ про розподіл (або іншого документу)]],Таблица3[],2,0),"-")</f>
        <v>-</v>
      </c>
      <c r="I45" s="20"/>
      <c r="J45" s="20"/>
      <c r="K45" s="20"/>
      <c r="L45" s="23">
        <f>IF(Титул!$E$4&lt;&gt;0,'Залишки в регіоні'!$J45+'Залишки в регіоні'!$I45,"введіть назву регіону на листі""ТИТУЛ")</f>
        <v>0</v>
      </c>
      <c r="M45" s="2"/>
      <c r="N45" s="2"/>
      <c r="O45" s="2"/>
      <c r="P45" s="2"/>
      <c r="Q45" s="2"/>
      <c r="R45" s="2"/>
      <c r="S45" s="2"/>
      <c r="T45" s="2"/>
      <c r="U45" s="2"/>
      <c r="V45" s="2"/>
      <c r="W45" s="2"/>
      <c r="X45" s="1"/>
      <c r="Y45" s="1"/>
      <c r="Z45" s="1"/>
    </row>
    <row r="46" spans="1:26" ht="15.75" customHeight="1">
      <c r="A46" s="20"/>
      <c r="B46" s="21" t="str">
        <f>IFERROR(VLOOKUP(A46,КОДИ!$A$1:$E$1253,2,0),"")</f>
        <v/>
      </c>
      <c r="C46" s="21" t="str">
        <f>IFERROR(VLOOKUP(A46,КОДИ!$A$1:$E$1253,4,0),"")</f>
        <v/>
      </c>
      <c r="D46" s="21" t="str">
        <f>IFERROR(VLOOKUP(A46,КОДИ!$A$1:$E$1253,3,0),"")</f>
        <v/>
      </c>
      <c r="E46" s="22" t="str">
        <f>IFERROR(VLOOKUP(A46,КОДИ!$A$1:$E$1253,5,0),"")</f>
        <v/>
      </c>
      <c r="F46" s="20"/>
      <c r="G46" s="20"/>
      <c r="H46" s="96" t="str">
        <f>IFERROR(VLOOKUP(Table_1[[#This Row],[Номер наказу МОЗ про розподіл (або іншого документу)]],Таблица3[],2,0),"-")</f>
        <v>-</v>
      </c>
      <c r="I46" s="20"/>
      <c r="J46" s="20"/>
      <c r="K46" s="20"/>
      <c r="L46" s="23">
        <f>IF(Титул!$E$4&lt;&gt;0,'Залишки в регіоні'!$J46+'Залишки в регіоні'!$I46,"введіть назву регіону на листі""ТИТУЛ")</f>
        <v>0</v>
      </c>
      <c r="M46" s="2"/>
      <c r="N46" s="2"/>
      <c r="O46" s="2"/>
      <c r="P46" s="2"/>
      <c r="Q46" s="2"/>
      <c r="R46" s="2"/>
      <c r="S46" s="2"/>
      <c r="T46" s="2"/>
      <c r="U46" s="2"/>
      <c r="V46" s="2"/>
      <c r="W46" s="2"/>
      <c r="X46" s="1"/>
      <c r="Y46" s="1"/>
      <c r="Z46" s="1"/>
    </row>
    <row r="47" spans="1:26" ht="15.75" customHeight="1">
      <c r="A47" s="20"/>
      <c r="B47" s="21" t="str">
        <f>IFERROR(VLOOKUP(A47,КОДИ!$A$1:$E$1253,2,0),"")</f>
        <v/>
      </c>
      <c r="C47" s="21" t="str">
        <f>IFERROR(VLOOKUP(A47,КОДИ!$A$1:$E$1253,4,0),"")</f>
        <v/>
      </c>
      <c r="D47" s="21" t="str">
        <f>IFERROR(VLOOKUP(A47,КОДИ!$A$1:$E$1253,3,0),"")</f>
        <v/>
      </c>
      <c r="E47" s="22" t="str">
        <f>IFERROR(VLOOKUP(A47,КОДИ!$A$1:$E$1253,5,0),"")</f>
        <v/>
      </c>
      <c r="F47" s="20"/>
      <c r="G47" s="20"/>
      <c r="H47" s="96" t="str">
        <f>IFERROR(VLOOKUP(Table_1[[#This Row],[Номер наказу МОЗ про розподіл (або іншого документу)]],Таблица3[],2,0),"-")</f>
        <v>-</v>
      </c>
      <c r="I47" s="20"/>
      <c r="J47" s="20"/>
      <c r="K47" s="20"/>
      <c r="L47" s="23">
        <f>IF(Титул!$E$4&lt;&gt;0,'Залишки в регіоні'!$J47+'Залишки в регіоні'!$I47,"введіть назву регіону на листі""ТИТУЛ")</f>
        <v>0</v>
      </c>
      <c r="M47" s="2"/>
      <c r="N47" s="2"/>
      <c r="O47" s="2"/>
      <c r="P47" s="2"/>
      <c r="Q47" s="2"/>
      <c r="R47" s="2"/>
      <c r="S47" s="2"/>
      <c r="T47" s="2"/>
      <c r="U47" s="2"/>
      <c r="V47" s="2"/>
      <c r="W47" s="2"/>
      <c r="X47" s="1"/>
      <c r="Y47" s="1"/>
      <c r="Z47" s="1"/>
    </row>
    <row r="48" spans="1:26" ht="15.75" customHeight="1">
      <c r="A48" s="20"/>
      <c r="B48" s="21" t="str">
        <f>IFERROR(VLOOKUP(A48,КОДИ!$A$1:$E$1253,2,0),"")</f>
        <v/>
      </c>
      <c r="C48" s="21" t="str">
        <f>IFERROR(VLOOKUP(A48,КОДИ!$A$1:$E$1253,4,0),"")</f>
        <v/>
      </c>
      <c r="D48" s="21" t="str">
        <f>IFERROR(VLOOKUP(A48,КОДИ!$A$1:$E$1253,3,0),"")</f>
        <v/>
      </c>
      <c r="E48" s="22" t="str">
        <f>IFERROR(VLOOKUP(A48,КОДИ!$A$1:$E$1253,5,0),"")</f>
        <v/>
      </c>
      <c r="F48" s="20"/>
      <c r="G48" s="20"/>
      <c r="H48" s="96" t="str">
        <f>IFERROR(VLOOKUP(Table_1[[#This Row],[Номер наказу МОЗ про розподіл (або іншого документу)]],Таблица3[],2,0),"-")</f>
        <v>-</v>
      </c>
      <c r="I48" s="20"/>
      <c r="J48" s="20"/>
      <c r="K48" s="20"/>
      <c r="L48" s="23">
        <f>IF(Титул!$E$4&lt;&gt;0,'Залишки в регіоні'!$J48+'Залишки в регіоні'!$I48,"введіть назву регіону на листі""ТИТУЛ")</f>
        <v>0</v>
      </c>
      <c r="M48" s="2"/>
      <c r="N48" s="2"/>
      <c r="O48" s="2"/>
      <c r="P48" s="2"/>
      <c r="Q48" s="2"/>
      <c r="R48" s="2"/>
      <c r="S48" s="2"/>
      <c r="T48" s="2"/>
      <c r="U48" s="2"/>
      <c r="V48" s="2"/>
      <c r="W48" s="2"/>
      <c r="X48" s="1"/>
      <c r="Y48" s="1"/>
      <c r="Z48" s="1"/>
    </row>
    <row r="49" spans="1:26" ht="15.75" customHeight="1">
      <c r="A49" s="20"/>
      <c r="B49" s="21" t="str">
        <f>IFERROR(VLOOKUP(A49,КОДИ!$A$1:$E$1253,2,0),"")</f>
        <v/>
      </c>
      <c r="C49" s="21" t="str">
        <f>IFERROR(VLOOKUP(A49,КОДИ!$A$1:$E$1253,4,0),"")</f>
        <v/>
      </c>
      <c r="D49" s="21" t="str">
        <f>IFERROR(VLOOKUP(A49,КОДИ!$A$1:$E$1253,3,0),"")</f>
        <v/>
      </c>
      <c r="E49" s="22" t="str">
        <f>IFERROR(VLOOKUP(A49,КОДИ!$A$1:$E$1253,5,0),"")</f>
        <v/>
      </c>
      <c r="F49" s="20"/>
      <c r="G49" s="20"/>
      <c r="H49" s="96" t="str">
        <f>IFERROR(VLOOKUP(Table_1[[#This Row],[Номер наказу МОЗ про розподіл (або іншого документу)]],Таблица3[],2,0),"-")</f>
        <v>-</v>
      </c>
      <c r="I49" s="20"/>
      <c r="J49" s="20"/>
      <c r="K49" s="20"/>
      <c r="L49" s="23">
        <f>IF(Титул!$E$4&lt;&gt;0,'Залишки в регіоні'!$J49+'Залишки в регіоні'!$I49,"введіть назву регіону на листі""ТИТУЛ")</f>
        <v>0</v>
      </c>
      <c r="M49" s="2"/>
      <c r="N49" s="2"/>
      <c r="O49" s="2"/>
      <c r="P49" s="2"/>
      <c r="Q49" s="2"/>
      <c r="R49" s="2"/>
      <c r="S49" s="2"/>
      <c r="T49" s="2"/>
      <c r="U49" s="2"/>
      <c r="V49" s="2"/>
      <c r="W49" s="2"/>
      <c r="X49" s="1"/>
      <c r="Y49" s="1"/>
      <c r="Z49" s="1"/>
    </row>
    <row r="50" spans="1:26" ht="15.75" customHeight="1">
      <c r="A50" s="20"/>
      <c r="B50" s="21" t="str">
        <f>IFERROR(VLOOKUP(A50,КОДИ!$A$1:$E$1253,2,0),"")</f>
        <v/>
      </c>
      <c r="C50" s="21" t="str">
        <f>IFERROR(VLOOKUP(A50,КОДИ!$A$1:$E$1253,4,0),"")</f>
        <v/>
      </c>
      <c r="D50" s="21" t="str">
        <f>IFERROR(VLOOKUP(A50,КОДИ!$A$1:$E$1253,3,0),"")</f>
        <v/>
      </c>
      <c r="E50" s="22" t="str">
        <f>IFERROR(VLOOKUP(A50,КОДИ!$A$1:$E$1253,5,0),"")</f>
        <v/>
      </c>
      <c r="F50" s="20"/>
      <c r="G50" s="20"/>
      <c r="H50" s="96" t="str">
        <f>IFERROR(VLOOKUP(Table_1[[#This Row],[Номер наказу МОЗ про розподіл (або іншого документу)]],Таблица3[],2,0),"-")</f>
        <v>-</v>
      </c>
      <c r="I50" s="20"/>
      <c r="J50" s="20"/>
      <c r="K50" s="20"/>
      <c r="L50" s="23">
        <f>IF(Титул!$E$4&lt;&gt;0,'Залишки в регіоні'!$J50+'Залишки в регіоні'!$I50,"введіть назву регіону на листі""ТИТУЛ")</f>
        <v>0</v>
      </c>
      <c r="M50" s="2"/>
      <c r="N50" s="2"/>
      <c r="O50" s="2"/>
      <c r="P50" s="2"/>
      <c r="Q50" s="2"/>
      <c r="R50" s="2"/>
      <c r="S50" s="2"/>
      <c r="T50" s="2"/>
      <c r="U50" s="2"/>
      <c r="V50" s="2"/>
      <c r="W50" s="2"/>
      <c r="X50" s="1"/>
      <c r="Y50" s="1"/>
      <c r="Z50" s="1"/>
    </row>
    <row r="51" spans="1:26" ht="15.75" customHeight="1">
      <c r="A51" s="20"/>
      <c r="B51" s="21" t="str">
        <f>IFERROR(VLOOKUP(A51,КОДИ!$A$1:$E$1253,2,0),"")</f>
        <v/>
      </c>
      <c r="C51" s="21" t="str">
        <f>IFERROR(VLOOKUP(A51,КОДИ!$A$1:$E$1253,4,0),"")</f>
        <v/>
      </c>
      <c r="D51" s="21" t="str">
        <f>IFERROR(VLOOKUP(A51,КОДИ!$A$1:$E$1253,3,0),"")</f>
        <v/>
      </c>
      <c r="E51" s="22" t="str">
        <f>IFERROR(VLOOKUP(A51,КОДИ!$A$1:$E$1253,5,0),"")</f>
        <v/>
      </c>
      <c r="F51" s="20"/>
      <c r="G51" s="20"/>
      <c r="H51" s="96" t="str">
        <f>IFERROR(VLOOKUP(Table_1[[#This Row],[Номер наказу МОЗ про розподіл (або іншого документу)]],Таблица3[],2,0),"-")</f>
        <v>-</v>
      </c>
      <c r="I51" s="20"/>
      <c r="J51" s="20"/>
      <c r="K51" s="20"/>
      <c r="L51" s="23">
        <f>IF(Титул!$E$4&lt;&gt;0,'Залишки в регіоні'!$J51+'Залишки в регіоні'!$I51,"введіть назву регіону на листі""ТИТУЛ")</f>
        <v>0</v>
      </c>
      <c r="M51" s="2"/>
      <c r="N51" s="2"/>
      <c r="O51" s="2"/>
      <c r="P51" s="2"/>
      <c r="Q51" s="2"/>
      <c r="R51" s="2"/>
      <c r="S51" s="2"/>
      <c r="T51" s="2"/>
      <c r="U51" s="2"/>
      <c r="V51" s="2"/>
      <c r="W51" s="2"/>
      <c r="X51" s="1"/>
      <c r="Y51" s="1"/>
      <c r="Z51" s="1"/>
    </row>
    <row r="52" spans="1:26" ht="15.75" customHeight="1">
      <c r="A52" s="20"/>
      <c r="B52" s="21" t="str">
        <f>IFERROR(VLOOKUP(A52,КОДИ!$A$1:$E$1253,2,0),"")</f>
        <v/>
      </c>
      <c r="C52" s="21" t="str">
        <f>IFERROR(VLOOKUP(A52,КОДИ!$A$1:$E$1253,4,0),"")</f>
        <v/>
      </c>
      <c r="D52" s="21" t="str">
        <f>IFERROR(VLOOKUP(A52,КОДИ!$A$1:$E$1253,3,0),"")</f>
        <v/>
      </c>
      <c r="E52" s="22" t="str">
        <f>IFERROR(VLOOKUP(A52,КОДИ!$A$1:$E$1253,5,0),"")</f>
        <v/>
      </c>
      <c r="F52" s="20"/>
      <c r="G52" s="20"/>
      <c r="H52" s="96" t="str">
        <f>IFERROR(VLOOKUP(Table_1[[#This Row],[Номер наказу МОЗ про розподіл (або іншого документу)]],Таблица3[],2,0),"-")</f>
        <v>-</v>
      </c>
      <c r="I52" s="20"/>
      <c r="J52" s="20"/>
      <c r="K52" s="20"/>
      <c r="L52" s="23">
        <f>IF(Титул!$E$4&lt;&gt;0,'Залишки в регіоні'!$J52+'Залишки в регіоні'!$I52,"введіть назву регіону на листі""ТИТУЛ")</f>
        <v>0</v>
      </c>
      <c r="M52" s="2"/>
      <c r="N52" s="2"/>
      <c r="O52" s="2"/>
      <c r="P52" s="2"/>
      <c r="Q52" s="2"/>
      <c r="R52" s="2"/>
      <c r="S52" s="2"/>
      <c r="T52" s="2"/>
      <c r="U52" s="2"/>
      <c r="V52" s="2"/>
      <c r="W52" s="2"/>
      <c r="X52" s="1"/>
      <c r="Y52" s="1"/>
      <c r="Z52" s="1"/>
    </row>
    <row r="53" spans="1:26" ht="15.75" customHeight="1">
      <c r="A53" s="20"/>
      <c r="B53" s="21" t="str">
        <f>IFERROR(VLOOKUP(A53,КОДИ!$A$1:$E$1253,2,0),"")</f>
        <v/>
      </c>
      <c r="C53" s="21" t="str">
        <f>IFERROR(VLOOKUP(A53,КОДИ!$A$1:$E$1253,4,0),"")</f>
        <v/>
      </c>
      <c r="D53" s="21" t="str">
        <f>IFERROR(VLOOKUP(A53,КОДИ!$A$1:$E$1253,3,0),"")</f>
        <v/>
      </c>
      <c r="E53" s="22" t="str">
        <f>IFERROR(VLOOKUP(A53,КОДИ!$A$1:$E$1253,5,0),"")</f>
        <v/>
      </c>
      <c r="F53" s="20"/>
      <c r="G53" s="20"/>
      <c r="H53" s="96" t="str">
        <f>IFERROR(VLOOKUP(Table_1[[#This Row],[Номер наказу МОЗ про розподіл (або іншого документу)]],Таблица3[],2,0),"-")</f>
        <v>-</v>
      </c>
      <c r="I53" s="20"/>
      <c r="J53" s="20"/>
      <c r="K53" s="20"/>
      <c r="L53" s="23">
        <f>IF(Титул!$E$4&lt;&gt;0,'Залишки в регіоні'!$J53+'Залишки в регіоні'!$I53,"введіть назву регіону на листі""ТИТУЛ")</f>
        <v>0</v>
      </c>
      <c r="M53" s="2"/>
      <c r="N53" s="2"/>
      <c r="O53" s="2"/>
      <c r="P53" s="2"/>
      <c r="Q53" s="2"/>
      <c r="R53" s="2"/>
      <c r="S53" s="2"/>
      <c r="T53" s="2"/>
      <c r="U53" s="2"/>
      <c r="V53" s="2"/>
      <c r="W53" s="2"/>
      <c r="X53" s="1"/>
      <c r="Y53" s="1"/>
      <c r="Z53" s="1"/>
    </row>
    <row r="54" spans="1:26" ht="15.75" customHeight="1">
      <c r="A54" s="20"/>
      <c r="B54" s="21" t="str">
        <f>IFERROR(VLOOKUP(A54,КОДИ!$A$1:$E$1253,2,0),"")</f>
        <v/>
      </c>
      <c r="C54" s="21" t="str">
        <f>IFERROR(VLOOKUP(A54,КОДИ!$A$1:$E$1253,4,0),"")</f>
        <v/>
      </c>
      <c r="D54" s="21" t="str">
        <f>IFERROR(VLOOKUP(A54,КОДИ!$A$1:$E$1253,3,0),"")</f>
        <v/>
      </c>
      <c r="E54" s="22" t="str">
        <f>IFERROR(VLOOKUP(A54,КОДИ!$A$1:$E$1253,5,0),"")</f>
        <v/>
      </c>
      <c r="F54" s="20"/>
      <c r="G54" s="20"/>
      <c r="H54" s="96" t="str">
        <f>IFERROR(VLOOKUP(Table_1[[#This Row],[Номер наказу МОЗ про розподіл (або іншого документу)]],Таблица3[],2,0),"-")</f>
        <v>-</v>
      </c>
      <c r="I54" s="20"/>
      <c r="J54" s="20"/>
      <c r="K54" s="20"/>
      <c r="L54" s="23">
        <f>IF(Титул!$E$4&lt;&gt;0,'Залишки в регіоні'!$J54+'Залишки в регіоні'!$I54,"введіть назву регіону на листі""ТИТУЛ")</f>
        <v>0</v>
      </c>
      <c r="M54" s="2"/>
      <c r="N54" s="2"/>
      <c r="O54" s="2"/>
      <c r="P54" s="2"/>
      <c r="Q54" s="2"/>
      <c r="R54" s="2"/>
      <c r="S54" s="2"/>
      <c r="T54" s="2"/>
      <c r="U54" s="2"/>
      <c r="V54" s="2"/>
      <c r="W54" s="2"/>
      <c r="X54" s="1"/>
      <c r="Y54" s="1"/>
      <c r="Z54" s="1"/>
    </row>
    <row r="55" spans="1:26" ht="15.75" customHeight="1">
      <c r="A55" s="20"/>
      <c r="B55" s="21" t="str">
        <f>IFERROR(VLOOKUP(A55,КОДИ!$A$1:$E$1253,2,0),"")</f>
        <v/>
      </c>
      <c r="C55" s="21" t="str">
        <f>IFERROR(VLOOKUP(A55,КОДИ!$A$1:$E$1253,4,0),"")</f>
        <v/>
      </c>
      <c r="D55" s="21" t="str">
        <f>IFERROR(VLOOKUP(A55,КОДИ!$A$1:$E$1253,3,0),"")</f>
        <v/>
      </c>
      <c r="E55" s="22" t="str">
        <f>IFERROR(VLOOKUP(A55,КОДИ!$A$1:$E$1253,5,0),"")</f>
        <v/>
      </c>
      <c r="F55" s="20"/>
      <c r="G55" s="20"/>
      <c r="H55" s="96" t="str">
        <f>IFERROR(VLOOKUP(Table_1[[#This Row],[Номер наказу МОЗ про розподіл (або іншого документу)]],Таблица3[],2,0),"-")</f>
        <v>-</v>
      </c>
      <c r="I55" s="20"/>
      <c r="J55" s="20"/>
      <c r="K55" s="20"/>
      <c r="L55" s="23">
        <f>IF(Титул!$E$4&lt;&gt;0,'Залишки в регіоні'!$J55+'Залишки в регіоні'!$I55,"введіть назву регіону на листі""ТИТУЛ")</f>
        <v>0</v>
      </c>
      <c r="M55" s="2"/>
      <c r="N55" s="2"/>
      <c r="O55" s="2"/>
      <c r="P55" s="2"/>
      <c r="Q55" s="2"/>
      <c r="R55" s="2"/>
      <c r="S55" s="2"/>
      <c r="T55" s="2"/>
      <c r="U55" s="2"/>
      <c r="V55" s="2"/>
      <c r="W55" s="2"/>
      <c r="X55" s="1"/>
      <c r="Y55" s="1"/>
      <c r="Z55" s="1"/>
    </row>
    <row r="56" spans="1:26" ht="15.75" customHeight="1">
      <c r="A56" s="20"/>
      <c r="B56" s="21" t="str">
        <f>IFERROR(VLOOKUP(A56,КОДИ!$A$1:$E$1253,2,0),"")</f>
        <v/>
      </c>
      <c r="C56" s="21" t="str">
        <f>IFERROR(VLOOKUP(A56,КОДИ!$A$1:$E$1253,4,0),"")</f>
        <v/>
      </c>
      <c r="D56" s="21" t="str">
        <f>IFERROR(VLOOKUP(A56,КОДИ!$A$1:$E$1253,3,0),"")</f>
        <v/>
      </c>
      <c r="E56" s="22" t="str">
        <f>IFERROR(VLOOKUP(A56,КОДИ!$A$1:$E$1253,5,0),"")</f>
        <v/>
      </c>
      <c r="F56" s="20"/>
      <c r="G56" s="20"/>
      <c r="H56" s="96" t="str">
        <f>IFERROR(VLOOKUP(Table_1[[#This Row],[Номер наказу МОЗ про розподіл (або іншого документу)]],Таблица3[],2,0),"-")</f>
        <v>-</v>
      </c>
      <c r="I56" s="20"/>
      <c r="J56" s="20"/>
      <c r="K56" s="20"/>
      <c r="L56" s="23">
        <f>IF(Титул!$E$4&lt;&gt;0,'Залишки в регіоні'!$J56+'Залишки в регіоні'!$I56,"введіть назву регіону на листі""ТИТУЛ")</f>
        <v>0</v>
      </c>
      <c r="M56" s="2"/>
      <c r="N56" s="2"/>
      <c r="O56" s="2"/>
      <c r="P56" s="2"/>
      <c r="Q56" s="2"/>
      <c r="R56" s="2"/>
      <c r="S56" s="2"/>
      <c r="T56" s="2"/>
      <c r="U56" s="2"/>
      <c r="V56" s="2"/>
      <c r="W56" s="2"/>
      <c r="X56" s="1"/>
      <c r="Y56" s="1"/>
      <c r="Z56" s="1"/>
    </row>
    <row r="57" spans="1:26" ht="15.75" customHeight="1">
      <c r="A57" s="20"/>
      <c r="B57" s="21" t="str">
        <f>IFERROR(VLOOKUP(A57,КОДИ!$A$1:$E$1253,2,0),"")</f>
        <v/>
      </c>
      <c r="C57" s="21" t="str">
        <f>IFERROR(VLOOKUP(A57,КОДИ!$A$1:$E$1253,4,0),"")</f>
        <v/>
      </c>
      <c r="D57" s="21" t="str">
        <f>IFERROR(VLOOKUP(A57,КОДИ!$A$1:$E$1253,3,0),"")</f>
        <v/>
      </c>
      <c r="E57" s="22" t="str">
        <f>IFERROR(VLOOKUP(A57,КОДИ!$A$1:$E$1253,5,0),"")</f>
        <v/>
      </c>
      <c r="F57" s="20"/>
      <c r="G57" s="20"/>
      <c r="H57" s="96" t="str">
        <f>IFERROR(VLOOKUP(Table_1[[#This Row],[Номер наказу МОЗ про розподіл (або іншого документу)]],Таблица3[],2,0),"-")</f>
        <v>-</v>
      </c>
      <c r="I57" s="20"/>
      <c r="J57" s="20"/>
      <c r="K57" s="20"/>
      <c r="L57" s="23">
        <f>IF(Титул!$E$4&lt;&gt;0,'Залишки в регіоні'!$J57+'Залишки в регіоні'!$I57,"введіть назву регіону на листі""ТИТУЛ")</f>
        <v>0</v>
      </c>
      <c r="M57" s="2"/>
      <c r="N57" s="2"/>
      <c r="O57" s="2"/>
      <c r="P57" s="2"/>
      <c r="Q57" s="2"/>
      <c r="R57" s="2"/>
      <c r="S57" s="2"/>
      <c r="T57" s="2"/>
      <c r="U57" s="2"/>
      <c r="V57" s="2"/>
      <c r="W57" s="2"/>
      <c r="X57" s="1"/>
      <c r="Y57" s="1"/>
      <c r="Z57" s="1"/>
    </row>
    <row r="58" spans="1:26" ht="15.75" customHeight="1">
      <c r="A58" s="20"/>
      <c r="B58" s="21" t="str">
        <f>IFERROR(VLOOKUP(A58,КОДИ!$A$1:$E$1253,2,0),"")</f>
        <v/>
      </c>
      <c r="C58" s="21" t="str">
        <f>IFERROR(VLOOKUP(A58,КОДИ!$A$1:$E$1253,4,0),"")</f>
        <v/>
      </c>
      <c r="D58" s="21" t="str">
        <f>IFERROR(VLOOKUP(A58,КОДИ!$A$1:$E$1253,3,0),"")</f>
        <v/>
      </c>
      <c r="E58" s="22" t="str">
        <f>IFERROR(VLOOKUP(A58,КОДИ!$A$1:$E$1253,5,0),"")</f>
        <v/>
      </c>
      <c r="F58" s="20"/>
      <c r="G58" s="20"/>
      <c r="H58" s="96" t="str">
        <f>IFERROR(VLOOKUP(Table_1[[#This Row],[Номер наказу МОЗ про розподіл (або іншого документу)]],Таблица3[],2,0),"-")</f>
        <v>-</v>
      </c>
      <c r="I58" s="20"/>
      <c r="J58" s="20"/>
      <c r="K58" s="20"/>
      <c r="L58" s="23">
        <f>IF(Титул!$E$4&lt;&gt;0,'Залишки в регіоні'!$J58+'Залишки в регіоні'!$I58,"введіть назву регіону на листі""ТИТУЛ")</f>
        <v>0</v>
      </c>
      <c r="M58" s="2"/>
      <c r="N58" s="2"/>
      <c r="O58" s="2"/>
      <c r="P58" s="2"/>
      <c r="Q58" s="2"/>
      <c r="R58" s="2"/>
      <c r="S58" s="2"/>
      <c r="T58" s="2"/>
      <c r="U58" s="2"/>
      <c r="V58" s="2"/>
      <c r="W58" s="2"/>
      <c r="X58" s="1"/>
      <c r="Y58" s="1"/>
      <c r="Z58" s="1"/>
    </row>
    <row r="59" spans="1:26" ht="15.75" customHeight="1">
      <c r="A59" s="20"/>
      <c r="B59" s="21" t="str">
        <f>IFERROR(VLOOKUP(A59,КОДИ!$A$1:$E$1253,2,0),"")</f>
        <v/>
      </c>
      <c r="C59" s="21" t="str">
        <f>IFERROR(VLOOKUP(A59,КОДИ!$A$1:$E$1253,4,0),"")</f>
        <v/>
      </c>
      <c r="D59" s="21" t="str">
        <f>IFERROR(VLOOKUP(A59,КОДИ!$A$1:$E$1253,3,0),"")</f>
        <v/>
      </c>
      <c r="E59" s="22" t="str">
        <f>IFERROR(VLOOKUP(A59,КОДИ!$A$1:$E$1253,5,0),"")</f>
        <v/>
      </c>
      <c r="F59" s="20"/>
      <c r="G59" s="20"/>
      <c r="H59" s="96" t="str">
        <f>IFERROR(VLOOKUP(Table_1[[#This Row],[Номер наказу МОЗ про розподіл (або іншого документу)]],Таблица3[],2,0),"-")</f>
        <v>-</v>
      </c>
      <c r="I59" s="20"/>
      <c r="J59" s="20"/>
      <c r="K59" s="20"/>
      <c r="L59" s="23">
        <f>IF(Титул!$E$4&lt;&gt;0,'Залишки в регіоні'!$J59+'Залишки в регіоні'!$I59,"введіть назву регіону на листі""ТИТУЛ")</f>
        <v>0</v>
      </c>
      <c r="M59" s="2"/>
      <c r="N59" s="2"/>
      <c r="O59" s="2"/>
      <c r="P59" s="2"/>
      <c r="Q59" s="2"/>
      <c r="R59" s="2"/>
      <c r="S59" s="2"/>
      <c r="T59" s="2"/>
      <c r="U59" s="2"/>
      <c r="V59" s="2"/>
      <c r="W59" s="2"/>
      <c r="X59" s="1"/>
      <c r="Y59" s="1"/>
      <c r="Z59" s="1"/>
    </row>
    <row r="60" spans="1:26" ht="15.75" customHeight="1">
      <c r="A60" s="20"/>
      <c r="B60" s="21" t="str">
        <f>IFERROR(VLOOKUP(A60,КОДИ!$A$1:$E$1253,2,0),"")</f>
        <v/>
      </c>
      <c r="C60" s="21" t="str">
        <f>IFERROR(VLOOKUP(A60,КОДИ!$A$1:$E$1253,4,0),"")</f>
        <v/>
      </c>
      <c r="D60" s="21" t="str">
        <f>IFERROR(VLOOKUP(A60,КОДИ!$A$1:$E$1253,3,0),"")</f>
        <v/>
      </c>
      <c r="E60" s="22" t="str">
        <f>IFERROR(VLOOKUP(A60,КОДИ!$A$1:$E$1253,5,0),"")</f>
        <v/>
      </c>
      <c r="F60" s="20"/>
      <c r="G60" s="20"/>
      <c r="H60" s="96" t="str">
        <f>IFERROR(VLOOKUP(Table_1[[#This Row],[Номер наказу МОЗ про розподіл (або іншого документу)]],Таблица3[],2,0),"-")</f>
        <v>-</v>
      </c>
      <c r="I60" s="20"/>
      <c r="J60" s="20"/>
      <c r="K60" s="20"/>
      <c r="L60" s="23">
        <f>IF(Титул!$E$4&lt;&gt;0,'Залишки в регіоні'!$J60+'Залишки в регіоні'!$I60,"введіть назву регіону на листі""ТИТУЛ")</f>
        <v>0</v>
      </c>
      <c r="M60" s="2"/>
      <c r="N60" s="2"/>
      <c r="O60" s="2"/>
      <c r="P60" s="2"/>
      <c r="Q60" s="2"/>
      <c r="R60" s="2"/>
      <c r="S60" s="2"/>
      <c r="T60" s="2"/>
      <c r="U60" s="2"/>
      <c r="V60" s="2"/>
      <c r="W60" s="2"/>
      <c r="X60" s="1"/>
      <c r="Y60" s="1"/>
      <c r="Z60" s="1"/>
    </row>
    <row r="61" spans="1:26" ht="15.75" customHeight="1">
      <c r="A61" s="20"/>
      <c r="B61" s="21" t="str">
        <f>IFERROR(VLOOKUP(A61,КОДИ!$A$1:$E$1253,2,0),"")</f>
        <v/>
      </c>
      <c r="C61" s="21" t="str">
        <f>IFERROR(VLOOKUP(A61,КОДИ!$A$1:$E$1253,4,0),"")</f>
        <v/>
      </c>
      <c r="D61" s="21" t="str">
        <f>IFERROR(VLOOKUP(A61,КОДИ!$A$1:$E$1253,3,0),"")</f>
        <v/>
      </c>
      <c r="E61" s="22" t="str">
        <f>IFERROR(VLOOKUP(A61,КОДИ!$A$1:$E$1253,5,0),"")</f>
        <v/>
      </c>
      <c r="F61" s="20"/>
      <c r="G61" s="20"/>
      <c r="H61" s="96" t="str">
        <f>IFERROR(VLOOKUP(Table_1[[#This Row],[Номер наказу МОЗ про розподіл (або іншого документу)]],Таблица3[],2,0),"-")</f>
        <v>-</v>
      </c>
      <c r="I61" s="20"/>
      <c r="J61" s="20"/>
      <c r="K61" s="20"/>
      <c r="L61" s="23">
        <f>IF(Титул!$E$4&lt;&gt;0,'Залишки в регіоні'!$J61+'Залишки в регіоні'!$I61,"введіть назву регіону на листі""ТИТУЛ")</f>
        <v>0</v>
      </c>
      <c r="M61" s="2"/>
      <c r="N61" s="2"/>
      <c r="O61" s="2"/>
      <c r="P61" s="2"/>
      <c r="Q61" s="2"/>
      <c r="R61" s="2"/>
      <c r="S61" s="2"/>
      <c r="T61" s="2"/>
      <c r="U61" s="2"/>
      <c r="V61" s="2"/>
      <c r="W61" s="2"/>
      <c r="X61" s="1"/>
      <c r="Y61" s="1"/>
      <c r="Z61" s="1"/>
    </row>
    <row r="62" spans="1:26" ht="15.75" customHeight="1">
      <c r="A62" s="20"/>
      <c r="B62" s="21" t="str">
        <f>IFERROR(VLOOKUP(A62,КОДИ!$A$1:$E$1253,2,0),"")</f>
        <v/>
      </c>
      <c r="C62" s="21" t="str">
        <f>IFERROR(VLOOKUP(A62,КОДИ!$A$1:$E$1253,4,0),"")</f>
        <v/>
      </c>
      <c r="D62" s="21" t="str">
        <f>IFERROR(VLOOKUP(A62,КОДИ!$A$1:$E$1253,3,0),"")</f>
        <v/>
      </c>
      <c r="E62" s="22" t="str">
        <f>IFERROR(VLOOKUP(A62,КОДИ!$A$1:$E$1253,5,0),"")</f>
        <v/>
      </c>
      <c r="F62" s="20"/>
      <c r="G62" s="20"/>
      <c r="H62" s="96" t="str">
        <f>IFERROR(VLOOKUP(Table_1[[#This Row],[Номер наказу МОЗ про розподіл (або іншого документу)]],Таблица3[],2,0),"-")</f>
        <v>-</v>
      </c>
      <c r="I62" s="20"/>
      <c r="J62" s="20"/>
      <c r="K62" s="20"/>
      <c r="L62" s="23">
        <f>IF(Титул!$E$4&lt;&gt;0,'Залишки в регіоні'!$J62+'Залишки в регіоні'!$I62,"введіть назву регіону на листі""ТИТУЛ")</f>
        <v>0</v>
      </c>
      <c r="M62" s="2"/>
      <c r="N62" s="2"/>
      <c r="O62" s="2"/>
      <c r="P62" s="2"/>
      <c r="Q62" s="2"/>
      <c r="R62" s="2"/>
      <c r="S62" s="2"/>
      <c r="T62" s="2"/>
      <c r="U62" s="2"/>
      <c r="V62" s="2"/>
      <c r="W62" s="2"/>
      <c r="X62" s="1"/>
      <c r="Y62" s="1"/>
      <c r="Z62" s="1"/>
    </row>
    <row r="63" spans="1:26" ht="15.75" customHeight="1">
      <c r="A63" s="20"/>
      <c r="B63" s="21" t="str">
        <f>IFERROR(VLOOKUP(A63,КОДИ!$A$1:$E$1253,2,0),"")</f>
        <v/>
      </c>
      <c r="C63" s="21" t="str">
        <f>IFERROR(VLOOKUP(A63,КОДИ!$A$1:$E$1253,4,0),"")</f>
        <v/>
      </c>
      <c r="D63" s="21" t="str">
        <f>IFERROR(VLOOKUP(A63,КОДИ!$A$1:$E$1253,3,0),"")</f>
        <v/>
      </c>
      <c r="E63" s="22" t="str">
        <f>IFERROR(VLOOKUP(A63,КОДИ!$A$1:$E$1253,5,0),"")</f>
        <v/>
      </c>
      <c r="F63" s="20"/>
      <c r="G63" s="20"/>
      <c r="H63" s="96" t="str">
        <f>IFERROR(VLOOKUP(Table_1[[#This Row],[Номер наказу МОЗ про розподіл (або іншого документу)]],Таблица3[],2,0),"-")</f>
        <v>-</v>
      </c>
      <c r="I63" s="20"/>
      <c r="J63" s="20"/>
      <c r="K63" s="20"/>
      <c r="L63" s="23">
        <f>IF(Титул!$E$4&lt;&gt;0,'Залишки в регіоні'!$J63+'Залишки в регіоні'!$I63,"введіть назву регіону на листі""ТИТУЛ")</f>
        <v>0</v>
      </c>
      <c r="M63" s="2"/>
      <c r="N63" s="2"/>
      <c r="O63" s="2"/>
      <c r="P63" s="2"/>
      <c r="Q63" s="2"/>
      <c r="R63" s="2"/>
      <c r="S63" s="2"/>
      <c r="T63" s="2"/>
      <c r="U63" s="2"/>
      <c r="V63" s="2"/>
      <c r="W63" s="2"/>
      <c r="X63" s="1"/>
      <c r="Y63" s="1"/>
      <c r="Z63" s="1"/>
    </row>
    <row r="64" spans="1:26" ht="15.75" customHeight="1">
      <c r="A64" s="20"/>
      <c r="B64" s="21" t="str">
        <f>IFERROR(VLOOKUP(A64,КОДИ!$A$1:$E$1253,2,0),"")</f>
        <v/>
      </c>
      <c r="C64" s="21" t="str">
        <f>IFERROR(VLOOKUP(A64,КОДИ!$A$1:$E$1253,4,0),"")</f>
        <v/>
      </c>
      <c r="D64" s="21" t="str">
        <f>IFERROR(VLOOKUP(A64,КОДИ!$A$1:$E$1253,3,0),"")</f>
        <v/>
      </c>
      <c r="E64" s="22" t="str">
        <f>IFERROR(VLOOKUP(A64,КОДИ!$A$1:$E$1253,5,0),"")</f>
        <v/>
      </c>
      <c r="F64" s="20"/>
      <c r="G64" s="20"/>
      <c r="H64" s="96" t="str">
        <f>IFERROR(VLOOKUP(Table_1[[#This Row],[Номер наказу МОЗ про розподіл (або іншого документу)]],Таблица3[],2,0),"-")</f>
        <v>-</v>
      </c>
      <c r="I64" s="20"/>
      <c r="J64" s="20"/>
      <c r="K64" s="20"/>
      <c r="L64" s="23">
        <f>IF(Титул!$E$4&lt;&gt;0,'Залишки в регіоні'!$J64+'Залишки в регіоні'!$I64,"введіть назву регіону на листі""ТИТУЛ")</f>
        <v>0</v>
      </c>
      <c r="M64" s="2"/>
      <c r="N64" s="2"/>
      <c r="O64" s="2"/>
      <c r="P64" s="2"/>
      <c r="Q64" s="2"/>
      <c r="R64" s="2"/>
      <c r="S64" s="2"/>
      <c r="T64" s="2"/>
      <c r="U64" s="2"/>
      <c r="V64" s="2"/>
      <c r="W64" s="2"/>
      <c r="X64" s="1"/>
      <c r="Y64" s="1"/>
      <c r="Z64" s="1"/>
    </row>
    <row r="65" spans="1:26" ht="15.75" customHeight="1">
      <c r="A65" s="20"/>
      <c r="B65" s="21" t="str">
        <f>IFERROR(VLOOKUP(A65,КОДИ!$A$1:$E$1253,2,0),"")</f>
        <v/>
      </c>
      <c r="C65" s="21" t="str">
        <f>IFERROR(VLOOKUP(A65,КОДИ!$A$1:$E$1253,4,0),"")</f>
        <v/>
      </c>
      <c r="D65" s="21" t="str">
        <f>IFERROR(VLOOKUP(A65,КОДИ!$A$1:$E$1253,3,0),"")</f>
        <v/>
      </c>
      <c r="E65" s="22" t="str">
        <f>IFERROR(VLOOKUP(A65,КОДИ!$A$1:$E$1253,5,0),"")</f>
        <v/>
      </c>
      <c r="F65" s="20"/>
      <c r="G65" s="20"/>
      <c r="H65" s="96" t="str">
        <f>IFERROR(VLOOKUP(Table_1[[#This Row],[Номер наказу МОЗ про розподіл (або іншого документу)]],Таблица3[],2,0),"-")</f>
        <v>-</v>
      </c>
      <c r="I65" s="20"/>
      <c r="J65" s="20"/>
      <c r="K65" s="20"/>
      <c r="L65" s="23">
        <f>IF(Титул!$E$4&lt;&gt;0,'Залишки в регіоні'!$J65+'Залишки в регіоні'!$I65,"введіть назву регіону на листі""ТИТУЛ")</f>
        <v>0</v>
      </c>
      <c r="M65" s="2"/>
      <c r="N65" s="2"/>
      <c r="O65" s="2"/>
      <c r="P65" s="2"/>
      <c r="Q65" s="2"/>
      <c r="R65" s="2"/>
      <c r="S65" s="2"/>
      <c r="T65" s="2"/>
      <c r="U65" s="2"/>
      <c r="V65" s="2"/>
      <c r="W65" s="2"/>
      <c r="X65" s="1"/>
      <c r="Y65" s="1"/>
      <c r="Z65" s="1"/>
    </row>
    <row r="66" spans="1:26" ht="15.75" customHeight="1">
      <c r="A66" s="20"/>
      <c r="B66" s="21" t="str">
        <f>IFERROR(VLOOKUP(A66,КОДИ!$A$1:$E$1253,2,0),"")</f>
        <v/>
      </c>
      <c r="C66" s="21" t="str">
        <f>IFERROR(VLOOKUP(A66,КОДИ!$A$1:$E$1253,4,0),"")</f>
        <v/>
      </c>
      <c r="D66" s="21" t="str">
        <f>IFERROR(VLOOKUP(A66,КОДИ!$A$1:$E$1253,3,0),"")</f>
        <v/>
      </c>
      <c r="E66" s="22" t="str">
        <f>IFERROR(VLOOKUP(A66,КОДИ!$A$1:$E$1253,5,0),"")</f>
        <v/>
      </c>
      <c r="F66" s="20"/>
      <c r="G66" s="20"/>
      <c r="H66" s="96" t="str">
        <f>IFERROR(VLOOKUP(Table_1[[#This Row],[Номер наказу МОЗ про розподіл (або іншого документу)]],Таблица3[],2,0),"-")</f>
        <v>-</v>
      </c>
      <c r="I66" s="20"/>
      <c r="J66" s="20"/>
      <c r="K66" s="20"/>
      <c r="L66" s="23">
        <f>IF(Титул!$E$4&lt;&gt;0,'Залишки в регіоні'!$J66+'Залишки в регіоні'!$I66,"введіть назву регіону на листі""ТИТУЛ")</f>
        <v>0</v>
      </c>
      <c r="M66" s="2"/>
      <c r="N66" s="2"/>
      <c r="O66" s="2"/>
      <c r="P66" s="2"/>
      <c r="Q66" s="2"/>
      <c r="R66" s="2"/>
      <c r="S66" s="2"/>
      <c r="T66" s="2"/>
      <c r="U66" s="2"/>
      <c r="V66" s="2"/>
      <c r="W66" s="2"/>
      <c r="X66" s="1"/>
      <c r="Y66" s="1"/>
      <c r="Z66" s="1"/>
    </row>
    <row r="67" spans="1:26" ht="15.75" customHeight="1">
      <c r="A67" s="20"/>
      <c r="B67" s="21" t="str">
        <f>IFERROR(VLOOKUP(A67,КОДИ!$A$1:$E$1253,2,0),"")</f>
        <v/>
      </c>
      <c r="C67" s="21" t="str">
        <f>IFERROR(VLOOKUP(A67,КОДИ!$A$1:$E$1253,4,0),"")</f>
        <v/>
      </c>
      <c r="D67" s="21" t="str">
        <f>IFERROR(VLOOKUP(A67,КОДИ!$A$1:$E$1253,3,0),"")</f>
        <v/>
      </c>
      <c r="E67" s="22" t="str">
        <f>IFERROR(VLOOKUP(A67,КОДИ!$A$1:$E$1253,5,0),"")</f>
        <v/>
      </c>
      <c r="F67" s="20"/>
      <c r="G67" s="20"/>
      <c r="H67" s="96" t="str">
        <f>IFERROR(VLOOKUP(Table_1[[#This Row],[Номер наказу МОЗ про розподіл (або іншого документу)]],Таблица3[],2,0),"-")</f>
        <v>-</v>
      </c>
      <c r="I67" s="20"/>
      <c r="J67" s="20"/>
      <c r="K67" s="20"/>
      <c r="L67" s="23">
        <f>IF(Титул!$E$4&lt;&gt;0,'Залишки в регіоні'!$J67+'Залишки в регіоні'!$I67,"введіть назву регіону на листі""ТИТУЛ")</f>
        <v>0</v>
      </c>
      <c r="M67" s="2"/>
      <c r="N67" s="2"/>
      <c r="O67" s="2"/>
      <c r="P67" s="2"/>
      <c r="Q67" s="2"/>
      <c r="R67" s="2"/>
      <c r="S67" s="2"/>
      <c r="T67" s="2"/>
      <c r="U67" s="2"/>
      <c r="V67" s="2"/>
      <c r="W67" s="2"/>
      <c r="X67" s="1"/>
      <c r="Y67" s="1"/>
      <c r="Z67" s="1"/>
    </row>
    <row r="68" spans="1:26" ht="15.75" customHeight="1">
      <c r="A68" s="20"/>
      <c r="B68" s="21" t="str">
        <f>IFERROR(VLOOKUP(A68,КОДИ!$A$1:$E$1253,2,0),"")</f>
        <v/>
      </c>
      <c r="C68" s="21" t="str">
        <f>IFERROR(VLOOKUP(A68,КОДИ!$A$1:$E$1253,4,0),"")</f>
        <v/>
      </c>
      <c r="D68" s="21" t="str">
        <f>IFERROR(VLOOKUP(A68,КОДИ!$A$1:$E$1253,3,0),"")</f>
        <v/>
      </c>
      <c r="E68" s="22" t="str">
        <f>IFERROR(VLOOKUP(A68,КОДИ!$A$1:$E$1253,5,0),"")</f>
        <v/>
      </c>
      <c r="F68" s="20"/>
      <c r="G68" s="20"/>
      <c r="H68" s="96" t="str">
        <f>IFERROR(VLOOKUP(Table_1[[#This Row],[Номер наказу МОЗ про розподіл (або іншого документу)]],Таблица3[],2,0),"-")</f>
        <v>-</v>
      </c>
      <c r="I68" s="20"/>
      <c r="J68" s="20"/>
      <c r="K68" s="20"/>
      <c r="L68" s="23">
        <f>IF(Титул!$E$4&lt;&gt;0,'Залишки в регіоні'!$J68+'Залишки в регіоні'!$I68,"введіть назву регіону на листі""ТИТУЛ")</f>
        <v>0</v>
      </c>
      <c r="M68" s="2"/>
      <c r="N68" s="2"/>
      <c r="O68" s="2"/>
      <c r="P68" s="2"/>
      <c r="Q68" s="2"/>
      <c r="R68" s="2"/>
      <c r="S68" s="2"/>
      <c r="T68" s="2"/>
      <c r="U68" s="2"/>
      <c r="V68" s="2"/>
      <c r="W68" s="2"/>
      <c r="X68" s="1"/>
      <c r="Y68" s="1"/>
      <c r="Z68" s="1"/>
    </row>
    <row r="69" spans="1:26" ht="15.75" customHeight="1">
      <c r="A69" s="20"/>
      <c r="B69" s="21" t="str">
        <f>IFERROR(VLOOKUP(A69,КОДИ!$A$1:$E$1253,2,0),"")</f>
        <v/>
      </c>
      <c r="C69" s="21" t="str">
        <f>IFERROR(VLOOKUP(A69,КОДИ!$A$1:$E$1253,4,0),"")</f>
        <v/>
      </c>
      <c r="D69" s="21" t="str">
        <f>IFERROR(VLOOKUP(A69,КОДИ!$A$1:$E$1253,3,0),"")</f>
        <v/>
      </c>
      <c r="E69" s="22" t="str">
        <f>IFERROR(VLOOKUP(A69,КОДИ!$A$1:$E$1253,5,0),"")</f>
        <v/>
      </c>
      <c r="F69" s="20"/>
      <c r="G69" s="20"/>
      <c r="H69" s="96" t="str">
        <f>IFERROR(VLOOKUP(Table_1[[#This Row],[Номер наказу МОЗ про розподіл (або іншого документу)]],Таблица3[],2,0),"-")</f>
        <v>-</v>
      </c>
      <c r="I69" s="20"/>
      <c r="J69" s="20"/>
      <c r="K69" s="20"/>
      <c r="L69" s="23">
        <f>IF(Титул!$E$4&lt;&gt;0,'Залишки в регіоні'!$J69+'Залишки в регіоні'!$I69,"введіть назву регіону на листі""ТИТУЛ")</f>
        <v>0</v>
      </c>
      <c r="M69" s="2"/>
      <c r="N69" s="2"/>
      <c r="O69" s="2"/>
      <c r="P69" s="2"/>
      <c r="Q69" s="2"/>
      <c r="R69" s="2"/>
      <c r="S69" s="2"/>
      <c r="T69" s="2"/>
      <c r="U69" s="2"/>
      <c r="V69" s="2"/>
      <c r="W69" s="2"/>
      <c r="X69" s="1"/>
      <c r="Y69" s="1"/>
      <c r="Z69" s="1"/>
    </row>
    <row r="70" spans="1:26" ht="15.75" customHeight="1">
      <c r="A70" s="20"/>
      <c r="B70" s="21" t="str">
        <f>IFERROR(VLOOKUP(A70,КОДИ!$A$1:$E$1253,2,0),"")</f>
        <v/>
      </c>
      <c r="C70" s="21" t="str">
        <f>IFERROR(VLOOKUP(A70,КОДИ!$A$1:$E$1253,4,0),"")</f>
        <v/>
      </c>
      <c r="D70" s="21" t="str">
        <f>IFERROR(VLOOKUP(A70,КОДИ!$A$1:$E$1253,3,0),"")</f>
        <v/>
      </c>
      <c r="E70" s="22" t="str">
        <f>IFERROR(VLOOKUP(A70,КОДИ!$A$1:$E$1253,5,0),"")</f>
        <v/>
      </c>
      <c r="F70" s="20"/>
      <c r="G70" s="20"/>
      <c r="H70" s="96" t="str">
        <f>IFERROR(VLOOKUP(Table_1[[#This Row],[Номер наказу МОЗ про розподіл (або іншого документу)]],Таблица3[],2,0),"-")</f>
        <v>-</v>
      </c>
      <c r="I70" s="20"/>
      <c r="J70" s="20"/>
      <c r="K70" s="20"/>
      <c r="L70" s="23">
        <f>IF(Титул!$E$4&lt;&gt;0,'Залишки в регіоні'!$J70+'Залишки в регіоні'!$I70,"введіть назву регіону на листі""ТИТУЛ")</f>
        <v>0</v>
      </c>
      <c r="M70" s="2"/>
      <c r="N70" s="2"/>
      <c r="O70" s="2"/>
      <c r="P70" s="2"/>
      <c r="Q70" s="2"/>
      <c r="R70" s="2"/>
      <c r="S70" s="2"/>
      <c r="T70" s="2"/>
      <c r="U70" s="2"/>
      <c r="V70" s="2"/>
      <c r="W70" s="2"/>
      <c r="X70" s="1"/>
      <c r="Y70" s="1"/>
      <c r="Z70" s="1"/>
    </row>
    <row r="71" spans="1:26" ht="15.75" customHeight="1">
      <c r="A71" s="20"/>
      <c r="B71" s="21" t="str">
        <f>IFERROR(VLOOKUP(A71,КОДИ!$A$1:$E$1253,2,0),"")</f>
        <v/>
      </c>
      <c r="C71" s="21" t="str">
        <f>IFERROR(VLOOKUP(A71,КОДИ!$A$1:$E$1253,4,0),"")</f>
        <v/>
      </c>
      <c r="D71" s="21" t="str">
        <f>IFERROR(VLOOKUP(A71,КОДИ!$A$1:$E$1253,3,0),"")</f>
        <v/>
      </c>
      <c r="E71" s="22" t="str">
        <f>IFERROR(VLOOKUP(A71,КОДИ!$A$1:$E$1253,5,0),"")</f>
        <v/>
      </c>
      <c r="F71" s="20"/>
      <c r="G71" s="20"/>
      <c r="H71" s="96" t="str">
        <f>IFERROR(VLOOKUP(Table_1[[#This Row],[Номер наказу МОЗ про розподіл (або іншого документу)]],Таблица3[],2,0),"-")</f>
        <v>-</v>
      </c>
      <c r="I71" s="20"/>
      <c r="J71" s="20"/>
      <c r="K71" s="20"/>
      <c r="L71" s="23">
        <f>IF(Титул!$E$4&lt;&gt;0,'Залишки в регіоні'!$J71+'Залишки в регіоні'!$I71,"введіть назву регіону на листі""ТИТУЛ")</f>
        <v>0</v>
      </c>
      <c r="M71" s="2"/>
      <c r="N71" s="2"/>
      <c r="O71" s="2"/>
      <c r="P71" s="2"/>
      <c r="Q71" s="2"/>
      <c r="R71" s="2"/>
      <c r="S71" s="2"/>
      <c r="T71" s="2"/>
      <c r="U71" s="2"/>
      <c r="V71" s="2"/>
      <c r="W71" s="2"/>
      <c r="X71" s="1"/>
      <c r="Y71" s="1"/>
      <c r="Z71" s="1"/>
    </row>
    <row r="72" spans="1:26" ht="15.75" customHeight="1">
      <c r="A72" s="20"/>
      <c r="B72" s="21" t="str">
        <f>IFERROR(VLOOKUP(A72,КОДИ!$A$1:$E$1253,2,0),"")</f>
        <v/>
      </c>
      <c r="C72" s="21" t="str">
        <f>IFERROR(VLOOKUP(A72,КОДИ!$A$1:$E$1253,4,0),"")</f>
        <v/>
      </c>
      <c r="D72" s="21" t="str">
        <f>IFERROR(VLOOKUP(A72,КОДИ!$A$1:$E$1253,3,0),"")</f>
        <v/>
      </c>
      <c r="E72" s="22" t="str">
        <f>IFERROR(VLOOKUP(A72,КОДИ!$A$1:$E$1253,5,0),"")</f>
        <v/>
      </c>
      <c r="F72" s="20"/>
      <c r="G72" s="20"/>
      <c r="H72" s="96" t="str">
        <f>IFERROR(VLOOKUP(Table_1[[#This Row],[Номер наказу МОЗ про розподіл (або іншого документу)]],Таблица3[],2,0),"-")</f>
        <v>-</v>
      </c>
      <c r="I72" s="20"/>
      <c r="J72" s="20"/>
      <c r="K72" s="20"/>
      <c r="L72" s="23">
        <f>IF(Титул!$E$4&lt;&gt;0,'Залишки в регіоні'!$J72+'Залишки в регіоні'!$I72,"введіть назву регіону на листі""ТИТУЛ")</f>
        <v>0</v>
      </c>
      <c r="M72" s="2"/>
      <c r="N72" s="2"/>
      <c r="O72" s="2"/>
      <c r="P72" s="2"/>
      <c r="Q72" s="2"/>
      <c r="R72" s="2"/>
      <c r="S72" s="2"/>
      <c r="T72" s="2"/>
      <c r="U72" s="2"/>
      <c r="V72" s="2"/>
      <c r="W72" s="2"/>
      <c r="X72" s="1"/>
      <c r="Y72" s="1"/>
      <c r="Z72" s="1"/>
    </row>
    <row r="73" spans="1:26" ht="15.75" customHeight="1">
      <c r="A73" s="20"/>
      <c r="B73" s="21" t="str">
        <f>IFERROR(VLOOKUP(A73,КОДИ!$A$1:$E$1253,2,0),"")</f>
        <v/>
      </c>
      <c r="C73" s="21" t="str">
        <f>IFERROR(VLOOKUP(A73,КОДИ!$A$1:$E$1253,4,0),"")</f>
        <v/>
      </c>
      <c r="D73" s="21" t="str">
        <f>IFERROR(VLOOKUP(A73,КОДИ!$A$1:$E$1253,3,0),"")</f>
        <v/>
      </c>
      <c r="E73" s="22" t="str">
        <f>IFERROR(VLOOKUP(A73,КОДИ!$A$1:$E$1253,5,0),"")</f>
        <v/>
      </c>
      <c r="F73" s="20"/>
      <c r="G73" s="20"/>
      <c r="H73" s="96" t="str">
        <f>IFERROR(VLOOKUP(Table_1[[#This Row],[Номер наказу МОЗ про розподіл (або іншого документу)]],Таблица3[],2,0),"-")</f>
        <v>-</v>
      </c>
      <c r="I73" s="20"/>
      <c r="J73" s="20"/>
      <c r="K73" s="20"/>
      <c r="L73" s="23">
        <f>IF(Титул!$E$4&lt;&gt;0,'Залишки в регіоні'!$J73+'Залишки в регіоні'!$I73,"введіть назву регіону на листі""ТИТУЛ")</f>
        <v>0</v>
      </c>
      <c r="M73" s="2"/>
      <c r="N73" s="2"/>
      <c r="O73" s="2"/>
      <c r="P73" s="2"/>
      <c r="Q73" s="2"/>
      <c r="R73" s="2"/>
      <c r="S73" s="2"/>
      <c r="T73" s="2"/>
      <c r="U73" s="2"/>
      <c r="V73" s="2"/>
      <c r="W73" s="2"/>
      <c r="X73" s="1"/>
      <c r="Y73" s="1"/>
      <c r="Z73" s="1"/>
    </row>
    <row r="74" spans="1:26" ht="15.75" customHeight="1">
      <c r="A74" s="20"/>
      <c r="B74" s="21" t="str">
        <f>IFERROR(VLOOKUP(A74,КОДИ!$A$1:$E$1253,2,0),"")</f>
        <v/>
      </c>
      <c r="C74" s="21" t="str">
        <f>IFERROR(VLOOKUP(A74,КОДИ!$A$1:$E$1253,4,0),"")</f>
        <v/>
      </c>
      <c r="D74" s="21" t="str">
        <f>IFERROR(VLOOKUP(A74,КОДИ!$A$1:$E$1253,3,0),"")</f>
        <v/>
      </c>
      <c r="E74" s="22" t="str">
        <f>IFERROR(VLOOKUP(A74,КОДИ!$A$1:$E$1253,5,0),"")</f>
        <v/>
      </c>
      <c r="F74" s="20"/>
      <c r="G74" s="20"/>
      <c r="H74" s="96" t="str">
        <f>IFERROR(VLOOKUP(Table_1[[#This Row],[Номер наказу МОЗ про розподіл (або іншого документу)]],Таблица3[],2,0),"-")</f>
        <v>-</v>
      </c>
      <c r="I74" s="20"/>
      <c r="J74" s="20"/>
      <c r="K74" s="20"/>
      <c r="L74" s="23">
        <f>IF(Титул!$E$4&lt;&gt;0,'Залишки в регіоні'!$J74+'Залишки в регіоні'!$I74,"введіть назву регіону на листі""ТИТУЛ")</f>
        <v>0</v>
      </c>
      <c r="M74" s="2"/>
      <c r="N74" s="2"/>
      <c r="O74" s="2"/>
      <c r="P74" s="2"/>
      <c r="Q74" s="2"/>
      <c r="R74" s="2"/>
      <c r="S74" s="2"/>
      <c r="T74" s="2"/>
      <c r="U74" s="2"/>
      <c r="V74" s="2"/>
      <c r="W74" s="2"/>
      <c r="X74" s="1"/>
      <c r="Y74" s="1"/>
      <c r="Z74" s="1"/>
    </row>
    <row r="75" spans="1:26" ht="15.75" customHeight="1">
      <c r="A75" s="20"/>
      <c r="B75" s="21" t="str">
        <f>IFERROR(VLOOKUP(A75,КОДИ!$A$1:$E$1253,2,0),"")</f>
        <v/>
      </c>
      <c r="C75" s="21" t="str">
        <f>IFERROR(VLOOKUP(A75,КОДИ!$A$1:$E$1253,4,0),"")</f>
        <v/>
      </c>
      <c r="D75" s="21" t="str">
        <f>IFERROR(VLOOKUP(A75,КОДИ!$A$1:$E$1253,3,0),"")</f>
        <v/>
      </c>
      <c r="E75" s="22" t="str">
        <f>IFERROR(VLOOKUP(A75,КОДИ!$A$1:$E$1253,5,0),"")</f>
        <v/>
      </c>
      <c r="F75" s="20"/>
      <c r="G75" s="20"/>
      <c r="H75" s="96" t="str">
        <f>IFERROR(VLOOKUP(Table_1[[#This Row],[Номер наказу МОЗ про розподіл (або іншого документу)]],Таблица3[],2,0),"-")</f>
        <v>-</v>
      </c>
      <c r="I75" s="20"/>
      <c r="J75" s="20"/>
      <c r="K75" s="20"/>
      <c r="L75" s="23">
        <f>IF(Титул!$E$4&lt;&gt;0,'Залишки в регіоні'!$J75+'Залишки в регіоні'!$I75,"введіть назву регіону на листі""ТИТУЛ")</f>
        <v>0</v>
      </c>
      <c r="M75" s="2"/>
      <c r="N75" s="2"/>
      <c r="O75" s="2"/>
      <c r="P75" s="2"/>
      <c r="Q75" s="2"/>
      <c r="R75" s="2"/>
      <c r="S75" s="2"/>
      <c r="T75" s="2"/>
      <c r="U75" s="2"/>
      <c r="V75" s="2"/>
      <c r="W75" s="2"/>
      <c r="X75" s="1"/>
      <c r="Y75" s="1"/>
      <c r="Z75" s="1"/>
    </row>
    <row r="76" spans="1:26" ht="15.75" customHeight="1">
      <c r="A76" s="20"/>
      <c r="B76" s="21" t="str">
        <f>IFERROR(VLOOKUP(A76,КОДИ!$A$1:$E$1253,2,0),"")</f>
        <v/>
      </c>
      <c r="C76" s="21" t="str">
        <f>IFERROR(VLOOKUP(A76,КОДИ!$A$1:$E$1253,4,0),"")</f>
        <v/>
      </c>
      <c r="D76" s="21" t="str">
        <f>IFERROR(VLOOKUP(A76,КОДИ!$A$1:$E$1253,3,0),"")</f>
        <v/>
      </c>
      <c r="E76" s="22" t="str">
        <f>IFERROR(VLOOKUP(A76,КОДИ!$A$1:$E$1253,5,0),"")</f>
        <v/>
      </c>
      <c r="F76" s="20"/>
      <c r="G76" s="20"/>
      <c r="H76" s="96" t="str">
        <f>IFERROR(VLOOKUP(Table_1[[#This Row],[Номер наказу МОЗ про розподіл (або іншого документу)]],Таблица3[],2,0),"-")</f>
        <v>-</v>
      </c>
      <c r="I76" s="20"/>
      <c r="J76" s="20"/>
      <c r="K76" s="20"/>
      <c r="L76" s="23">
        <f>IF(Титул!$E$4&lt;&gt;0,'Залишки в регіоні'!$J76+'Залишки в регіоні'!$I76,"введіть назву регіону на листі""ТИТУЛ")</f>
        <v>0</v>
      </c>
      <c r="M76" s="2"/>
      <c r="N76" s="2"/>
      <c r="O76" s="2"/>
      <c r="P76" s="2"/>
      <c r="Q76" s="2"/>
      <c r="R76" s="2"/>
      <c r="S76" s="2"/>
      <c r="T76" s="2"/>
      <c r="U76" s="2"/>
      <c r="V76" s="2"/>
      <c r="W76" s="2"/>
      <c r="X76" s="1"/>
      <c r="Y76" s="1"/>
      <c r="Z76" s="1"/>
    </row>
    <row r="77" spans="1:26" ht="15.75" customHeight="1">
      <c r="A77" s="20"/>
      <c r="B77" s="21" t="str">
        <f>IFERROR(VLOOKUP(A77,КОДИ!$A$1:$E$1253,2,0),"")</f>
        <v/>
      </c>
      <c r="C77" s="21" t="str">
        <f>IFERROR(VLOOKUP(A77,КОДИ!$A$1:$E$1253,4,0),"")</f>
        <v/>
      </c>
      <c r="D77" s="21" t="str">
        <f>IFERROR(VLOOKUP(A77,КОДИ!$A$1:$E$1253,3,0),"")</f>
        <v/>
      </c>
      <c r="E77" s="22" t="str">
        <f>IFERROR(VLOOKUP(A77,КОДИ!$A$1:$E$1253,5,0),"")</f>
        <v/>
      </c>
      <c r="F77" s="20"/>
      <c r="G77" s="20"/>
      <c r="H77" s="96" t="str">
        <f>IFERROR(VLOOKUP(Table_1[[#This Row],[Номер наказу МОЗ про розподіл (або іншого документу)]],Таблица3[],2,0),"-")</f>
        <v>-</v>
      </c>
      <c r="I77" s="20"/>
      <c r="J77" s="20"/>
      <c r="K77" s="20"/>
      <c r="L77" s="23">
        <f>IF(Титул!$E$4&lt;&gt;0,'Залишки в регіоні'!$J77+'Залишки в регіоні'!$I77,"введіть назву регіону на листі""ТИТУЛ")</f>
        <v>0</v>
      </c>
      <c r="M77" s="2"/>
      <c r="N77" s="2"/>
      <c r="O77" s="2"/>
      <c r="P77" s="2"/>
      <c r="Q77" s="2"/>
      <c r="R77" s="2"/>
      <c r="S77" s="2"/>
      <c r="T77" s="2"/>
      <c r="U77" s="2"/>
      <c r="V77" s="2"/>
      <c r="W77" s="2"/>
      <c r="X77" s="1"/>
      <c r="Y77" s="1"/>
      <c r="Z77" s="1"/>
    </row>
    <row r="78" spans="1:26" ht="15.75" customHeight="1">
      <c r="A78" s="20"/>
      <c r="B78" s="21" t="str">
        <f>IFERROR(VLOOKUP(A78,КОДИ!$A$1:$E$1253,2,0),"")</f>
        <v/>
      </c>
      <c r="C78" s="21" t="str">
        <f>IFERROR(VLOOKUP(A78,КОДИ!$A$1:$E$1253,4,0),"")</f>
        <v/>
      </c>
      <c r="D78" s="21" t="str">
        <f>IFERROR(VLOOKUP(A78,КОДИ!$A$1:$E$1253,3,0),"")</f>
        <v/>
      </c>
      <c r="E78" s="22" t="str">
        <f>IFERROR(VLOOKUP(A78,КОДИ!$A$1:$E$1253,5,0),"")</f>
        <v/>
      </c>
      <c r="F78" s="20"/>
      <c r="G78" s="20"/>
      <c r="H78" s="96" t="str">
        <f>IFERROR(VLOOKUP(Table_1[[#This Row],[Номер наказу МОЗ про розподіл (або іншого документу)]],Таблица3[],2,0),"-")</f>
        <v>-</v>
      </c>
      <c r="I78" s="20"/>
      <c r="J78" s="20"/>
      <c r="K78" s="20"/>
      <c r="L78" s="23">
        <f>IF(Титул!$E$4&lt;&gt;0,'Залишки в регіоні'!$J78+'Залишки в регіоні'!$I78,"введіть назву регіону на листі""ТИТУЛ")</f>
        <v>0</v>
      </c>
      <c r="M78" s="2"/>
      <c r="N78" s="2"/>
      <c r="O78" s="2"/>
      <c r="P78" s="2"/>
      <c r="Q78" s="2"/>
      <c r="R78" s="2"/>
      <c r="S78" s="2"/>
      <c r="T78" s="2"/>
      <c r="U78" s="2"/>
      <c r="V78" s="2"/>
      <c r="W78" s="2"/>
      <c r="X78" s="1"/>
      <c r="Y78" s="1"/>
      <c r="Z78" s="1"/>
    </row>
    <row r="79" spans="1:26" ht="15.75" customHeight="1">
      <c r="A79" s="20"/>
      <c r="B79" s="21" t="str">
        <f>IFERROR(VLOOKUP(A79,КОДИ!$A$1:$E$1253,2,0),"")</f>
        <v/>
      </c>
      <c r="C79" s="21" t="str">
        <f>IFERROR(VLOOKUP(A79,КОДИ!$A$1:$E$1253,4,0),"")</f>
        <v/>
      </c>
      <c r="D79" s="21" t="str">
        <f>IFERROR(VLOOKUP(A79,КОДИ!$A$1:$E$1253,3,0),"")</f>
        <v/>
      </c>
      <c r="E79" s="22" t="str">
        <f>IFERROR(VLOOKUP(A79,КОДИ!$A$1:$E$1253,5,0),"")</f>
        <v/>
      </c>
      <c r="F79" s="20"/>
      <c r="G79" s="20"/>
      <c r="H79" s="96" t="str">
        <f>IFERROR(VLOOKUP(Table_1[[#This Row],[Номер наказу МОЗ про розподіл (або іншого документу)]],Таблица3[],2,0),"-")</f>
        <v>-</v>
      </c>
      <c r="I79" s="20"/>
      <c r="J79" s="20"/>
      <c r="K79" s="20"/>
      <c r="L79" s="23">
        <f>IF(Титул!$E$4&lt;&gt;0,'Залишки в регіоні'!$J79+'Залишки в регіоні'!$I79,"введіть назву регіону на листі""ТИТУЛ")</f>
        <v>0</v>
      </c>
      <c r="M79" s="2"/>
      <c r="N79" s="2"/>
      <c r="O79" s="2"/>
      <c r="P79" s="2"/>
      <c r="Q79" s="2"/>
      <c r="R79" s="2"/>
      <c r="S79" s="2"/>
      <c r="T79" s="2"/>
      <c r="U79" s="2"/>
      <c r="V79" s="2"/>
      <c r="W79" s="2"/>
      <c r="X79" s="1"/>
      <c r="Y79" s="1"/>
      <c r="Z79" s="1"/>
    </row>
    <row r="80" spans="1:26" ht="15.75" customHeight="1">
      <c r="A80" s="20"/>
      <c r="B80" s="21" t="str">
        <f>IFERROR(VLOOKUP(A80,КОДИ!$A$1:$E$1253,2,0),"")</f>
        <v/>
      </c>
      <c r="C80" s="21" t="str">
        <f>IFERROR(VLOOKUP(A80,КОДИ!$A$1:$E$1253,4,0),"")</f>
        <v/>
      </c>
      <c r="D80" s="21" t="str">
        <f>IFERROR(VLOOKUP(A80,КОДИ!$A$1:$E$1253,3,0),"")</f>
        <v/>
      </c>
      <c r="E80" s="22" t="str">
        <f>IFERROR(VLOOKUP(A80,КОДИ!$A$1:$E$1253,5,0),"")</f>
        <v/>
      </c>
      <c r="F80" s="20"/>
      <c r="G80" s="20"/>
      <c r="H80" s="96" t="str">
        <f>IFERROR(VLOOKUP(Table_1[[#This Row],[Номер наказу МОЗ про розподіл (або іншого документу)]],Таблица3[],2,0),"-")</f>
        <v>-</v>
      </c>
      <c r="I80" s="20"/>
      <c r="J80" s="20"/>
      <c r="K80" s="20"/>
      <c r="L80" s="23">
        <f>IF(Титул!$E$4&lt;&gt;0,'Залишки в регіоні'!$J80+'Залишки в регіоні'!$I80,"введіть назву регіону на листі""ТИТУЛ")</f>
        <v>0</v>
      </c>
      <c r="M80" s="2"/>
      <c r="N80" s="2"/>
      <c r="O80" s="2"/>
      <c r="P80" s="2"/>
      <c r="Q80" s="2"/>
      <c r="R80" s="2"/>
      <c r="S80" s="2"/>
      <c r="T80" s="2"/>
      <c r="U80" s="2"/>
      <c r="V80" s="2"/>
      <c r="W80" s="2"/>
      <c r="X80" s="1"/>
      <c r="Y80" s="1"/>
      <c r="Z80" s="1"/>
    </row>
    <row r="81" spans="1:26" ht="15.75" customHeight="1">
      <c r="A81" s="20"/>
      <c r="B81" s="21" t="str">
        <f>IFERROR(VLOOKUP(A81,КОДИ!$A$1:$E$1253,2,0),"")</f>
        <v/>
      </c>
      <c r="C81" s="21" t="str">
        <f>IFERROR(VLOOKUP(A81,КОДИ!$A$1:$E$1253,4,0),"")</f>
        <v/>
      </c>
      <c r="D81" s="21" t="str">
        <f>IFERROR(VLOOKUP(A81,КОДИ!$A$1:$E$1253,3,0),"")</f>
        <v/>
      </c>
      <c r="E81" s="22" t="str">
        <f>IFERROR(VLOOKUP(A81,КОДИ!$A$1:$E$1253,5,0),"")</f>
        <v/>
      </c>
      <c r="F81" s="20"/>
      <c r="G81" s="20"/>
      <c r="H81" s="96" t="str">
        <f>IFERROR(VLOOKUP(Table_1[[#This Row],[Номер наказу МОЗ про розподіл (або іншого документу)]],Таблица3[],2,0),"-")</f>
        <v>-</v>
      </c>
      <c r="I81" s="20"/>
      <c r="J81" s="20"/>
      <c r="K81" s="20"/>
      <c r="L81" s="23">
        <f>IF(Титул!$E$4&lt;&gt;0,'Залишки в регіоні'!$J81+'Залишки в регіоні'!$I81,"введіть назву регіону на листі""ТИТУЛ")</f>
        <v>0</v>
      </c>
      <c r="M81" s="2"/>
      <c r="N81" s="2"/>
      <c r="O81" s="2"/>
      <c r="P81" s="2"/>
      <c r="Q81" s="2"/>
      <c r="R81" s="2"/>
      <c r="S81" s="2"/>
      <c r="T81" s="2"/>
      <c r="U81" s="2"/>
      <c r="V81" s="2"/>
      <c r="W81" s="2"/>
      <c r="X81" s="1"/>
      <c r="Y81" s="1"/>
      <c r="Z81" s="1"/>
    </row>
    <row r="82" spans="1:26" ht="15.75" customHeight="1">
      <c r="A82" s="20"/>
      <c r="B82" s="21" t="str">
        <f>IFERROR(VLOOKUP(A82,КОДИ!$A$1:$E$1253,2,0),"")</f>
        <v/>
      </c>
      <c r="C82" s="21" t="str">
        <f>IFERROR(VLOOKUP(A82,КОДИ!$A$1:$E$1253,4,0),"")</f>
        <v/>
      </c>
      <c r="D82" s="21" t="str">
        <f>IFERROR(VLOOKUP(A82,КОДИ!$A$1:$E$1253,3,0),"")</f>
        <v/>
      </c>
      <c r="E82" s="22" t="str">
        <f>IFERROR(VLOOKUP(A82,КОДИ!$A$1:$E$1253,5,0),"")</f>
        <v/>
      </c>
      <c r="F82" s="20"/>
      <c r="G82" s="20"/>
      <c r="H82" s="96" t="str">
        <f>IFERROR(VLOOKUP(Table_1[[#This Row],[Номер наказу МОЗ про розподіл (або іншого документу)]],Таблица3[],2,0),"-")</f>
        <v>-</v>
      </c>
      <c r="I82" s="20"/>
      <c r="J82" s="20"/>
      <c r="K82" s="20"/>
      <c r="L82" s="23">
        <f>IF(Титул!$E$4&lt;&gt;0,'Залишки в регіоні'!$J82+'Залишки в регіоні'!$I82,"введіть назву регіону на листі""ТИТУЛ")</f>
        <v>0</v>
      </c>
      <c r="M82" s="2"/>
      <c r="N82" s="2"/>
      <c r="O82" s="2"/>
      <c r="P82" s="2"/>
      <c r="Q82" s="2"/>
      <c r="R82" s="2"/>
      <c r="S82" s="2"/>
      <c r="T82" s="2"/>
      <c r="U82" s="2"/>
      <c r="V82" s="2"/>
      <c r="W82" s="2"/>
      <c r="X82" s="1"/>
      <c r="Y82" s="1"/>
      <c r="Z82" s="1"/>
    </row>
    <row r="83" spans="1:26" ht="15.75" customHeight="1">
      <c r="A83" s="20"/>
      <c r="B83" s="21" t="str">
        <f>IFERROR(VLOOKUP(A83,КОДИ!$A$1:$E$1253,2,0),"")</f>
        <v/>
      </c>
      <c r="C83" s="21" t="str">
        <f>IFERROR(VLOOKUP(A83,КОДИ!$A$1:$E$1253,4,0),"")</f>
        <v/>
      </c>
      <c r="D83" s="21" t="str">
        <f>IFERROR(VLOOKUP(A83,КОДИ!$A$1:$E$1253,3,0),"")</f>
        <v/>
      </c>
      <c r="E83" s="22" t="str">
        <f>IFERROR(VLOOKUP(A83,КОДИ!$A$1:$E$1253,5,0),"")</f>
        <v/>
      </c>
      <c r="F83" s="20"/>
      <c r="G83" s="20"/>
      <c r="H83" s="96" t="str">
        <f>IFERROR(VLOOKUP(Table_1[[#This Row],[Номер наказу МОЗ про розподіл (або іншого документу)]],Таблица3[],2,0),"-")</f>
        <v>-</v>
      </c>
      <c r="I83" s="20"/>
      <c r="J83" s="20"/>
      <c r="K83" s="20"/>
      <c r="L83" s="23">
        <f>IF(Титул!$E$4&lt;&gt;0,'Залишки в регіоні'!$J83+'Залишки в регіоні'!$I83,"введіть назву регіону на листі""ТИТУЛ")</f>
        <v>0</v>
      </c>
      <c r="M83" s="2"/>
      <c r="N83" s="2"/>
      <c r="O83" s="2"/>
      <c r="P83" s="2"/>
      <c r="Q83" s="2"/>
      <c r="R83" s="2"/>
      <c r="S83" s="2"/>
      <c r="T83" s="2"/>
      <c r="U83" s="2"/>
      <c r="V83" s="2"/>
      <c r="W83" s="2"/>
      <c r="X83" s="1"/>
      <c r="Y83" s="1"/>
      <c r="Z83" s="1"/>
    </row>
    <row r="84" spans="1:26" ht="15.75" customHeight="1">
      <c r="A84" s="20"/>
      <c r="B84" s="21" t="str">
        <f>IFERROR(VLOOKUP(A84,КОДИ!$A$1:$E$1253,2,0),"")</f>
        <v/>
      </c>
      <c r="C84" s="21" t="str">
        <f>IFERROR(VLOOKUP(A84,КОДИ!$A$1:$E$1253,4,0),"")</f>
        <v/>
      </c>
      <c r="D84" s="21" t="str">
        <f>IFERROR(VLOOKUP(A84,КОДИ!$A$1:$E$1253,3,0),"")</f>
        <v/>
      </c>
      <c r="E84" s="22" t="str">
        <f>IFERROR(VLOOKUP(A84,КОДИ!$A$1:$E$1253,5,0),"")</f>
        <v/>
      </c>
      <c r="F84" s="20"/>
      <c r="G84" s="20"/>
      <c r="H84" s="96" t="str">
        <f>IFERROR(VLOOKUP(Table_1[[#This Row],[Номер наказу МОЗ про розподіл (або іншого документу)]],Таблица3[],2,0),"-")</f>
        <v>-</v>
      </c>
      <c r="I84" s="20"/>
      <c r="J84" s="20"/>
      <c r="K84" s="20"/>
      <c r="L84" s="23">
        <f>IF(Титул!$E$4&lt;&gt;0,'Залишки в регіоні'!$J84+'Залишки в регіоні'!$I84,"введіть назву регіону на листі""ТИТУЛ")</f>
        <v>0</v>
      </c>
      <c r="M84" s="2"/>
      <c r="N84" s="2"/>
      <c r="O84" s="2"/>
      <c r="P84" s="2"/>
      <c r="Q84" s="2"/>
      <c r="R84" s="2"/>
      <c r="S84" s="2"/>
      <c r="T84" s="2"/>
      <c r="U84" s="2"/>
      <c r="V84" s="2"/>
      <c r="W84" s="2"/>
      <c r="X84" s="1"/>
      <c r="Y84" s="1"/>
      <c r="Z84" s="1"/>
    </row>
    <row r="85" spans="1:26" ht="15.75" customHeight="1">
      <c r="A85" s="20"/>
      <c r="B85" s="21" t="str">
        <f>IFERROR(VLOOKUP(A85,КОДИ!$A$1:$E$1253,2,0),"")</f>
        <v/>
      </c>
      <c r="C85" s="21" t="str">
        <f>IFERROR(VLOOKUP(A85,КОДИ!$A$1:$E$1253,4,0),"")</f>
        <v/>
      </c>
      <c r="D85" s="21" t="str">
        <f>IFERROR(VLOOKUP(A85,КОДИ!$A$1:$E$1253,3,0),"")</f>
        <v/>
      </c>
      <c r="E85" s="22" t="str">
        <f>IFERROR(VLOOKUP(A85,КОДИ!$A$1:$E$1253,5,0),"")</f>
        <v/>
      </c>
      <c r="F85" s="20"/>
      <c r="G85" s="20"/>
      <c r="H85" s="96" t="str">
        <f>IFERROR(VLOOKUP(Table_1[[#This Row],[Номер наказу МОЗ про розподіл (або іншого документу)]],Таблица3[],2,0),"-")</f>
        <v>-</v>
      </c>
      <c r="I85" s="20"/>
      <c r="J85" s="20"/>
      <c r="K85" s="20"/>
      <c r="L85" s="23">
        <f>IF(Титул!$E$4&lt;&gt;0,'Залишки в регіоні'!$J85+'Залишки в регіоні'!$I85,"введіть назву регіону на листі""ТИТУЛ")</f>
        <v>0</v>
      </c>
      <c r="M85" s="2"/>
      <c r="N85" s="2"/>
      <c r="O85" s="2"/>
      <c r="P85" s="2"/>
      <c r="Q85" s="2"/>
      <c r="R85" s="2"/>
      <c r="S85" s="2"/>
      <c r="T85" s="2"/>
      <c r="U85" s="2"/>
      <c r="V85" s="2"/>
      <c r="W85" s="2"/>
      <c r="X85" s="1"/>
      <c r="Y85" s="1"/>
      <c r="Z85" s="1"/>
    </row>
    <row r="86" spans="1:26" ht="15.75" customHeight="1">
      <c r="A86" s="20"/>
      <c r="B86" s="21" t="str">
        <f>IFERROR(VLOOKUP(A86,КОДИ!$A$1:$E$1253,2,0),"")</f>
        <v/>
      </c>
      <c r="C86" s="21" t="str">
        <f>IFERROR(VLOOKUP(A86,КОДИ!$A$1:$E$1253,4,0),"")</f>
        <v/>
      </c>
      <c r="D86" s="21" t="str">
        <f>IFERROR(VLOOKUP(A86,КОДИ!$A$1:$E$1253,3,0),"")</f>
        <v/>
      </c>
      <c r="E86" s="22" t="str">
        <f>IFERROR(VLOOKUP(A86,КОДИ!$A$1:$E$1253,5,0),"")</f>
        <v/>
      </c>
      <c r="F86" s="20"/>
      <c r="G86" s="20"/>
      <c r="H86" s="96" t="str">
        <f>IFERROR(VLOOKUP(Table_1[[#This Row],[Номер наказу МОЗ про розподіл (або іншого документу)]],Таблица3[],2,0),"-")</f>
        <v>-</v>
      </c>
      <c r="I86" s="20"/>
      <c r="J86" s="20"/>
      <c r="K86" s="20"/>
      <c r="L86" s="23">
        <f>IF(Титул!$E$4&lt;&gt;0,'Залишки в регіоні'!$J86+'Залишки в регіоні'!$I86,"введіть назву регіону на листі""ТИТУЛ")</f>
        <v>0</v>
      </c>
      <c r="M86" s="2"/>
      <c r="N86" s="2"/>
      <c r="O86" s="2"/>
      <c r="P86" s="2"/>
      <c r="Q86" s="2"/>
      <c r="R86" s="2"/>
      <c r="S86" s="2"/>
      <c r="T86" s="2"/>
      <c r="U86" s="2"/>
      <c r="V86" s="2"/>
      <c r="W86" s="2"/>
      <c r="X86" s="1"/>
      <c r="Y86" s="1"/>
      <c r="Z86" s="1"/>
    </row>
    <row r="87" spans="1:26" ht="15.75" customHeight="1">
      <c r="A87" s="20"/>
      <c r="B87" s="21" t="str">
        <f>IFERROR(VLOOKUP(A87,КОДИ!$A$1:$E$1253,2,0),"")</f>
        <v/>
      </c>
      <c r="C87" s="21" t="str">
        <f>IFERROR(VLOOKUP(A87,КОДИ!$A$1:$E$1253,4,0),"")</f>
        <v/>
      </c>
      <c r="D87" s="21" t="str">
        <f>IFERROR(VLOOKUP(A87,КОДИ!$A$1:$E$1253,3,0),"")</f>
        <v/>
      </c>
      <c r="E87" s="22" t="str">
        <f>IFERROR(VLOOKUP(A87,КОДИ!$A$1:$E$1253,5,0),"")</f>
        <v/>
      </c>
      <c r="F87" s="20"/>
      <c r="G87" s="20"/>
      <c r="H87" s="96" t="str">
        <f>IFERROR(VLOOKUP(Table_1[[#This Row],[Номер наказу МОЗ про розподіл (або іншого документу)]],Таблица3[],2,0),"-")</f>
        <v>-</v>
      </c>
      <c r="I87" s="20"/>
      <c r="J87" s="20"/>
      <c r="K87" s="20"/>
      <c r="L87" s="23">
        <f>IF(Титул!$E$4&lt;&gt;0,'Залишки в регіоні'!$J87+'Залишки в регіоні'!$I87,"введіть назву регіону на листі""ТИТУЛ")</f>
        <v>0</v>
      </c>
      <c r="M87" s="2"/>
      <c r="N87" s="2"/>
      <c r="O87" s="2"/>
      <c r="P87" s="2"/>
      <c r="Q87" s="2"/>
      <c r="R87" s="2"/>
      <c r="S87" s="2"/>
      <c r="T87" s="2"/>
      <c r="U87" s="2"/>
      <c r="V87" s="2"/>
      <c r="W87" s="2"/>
      <c r="X87" s="1"/>
      <c r="Y87" s="1"/>
      <c r="Z87" s="1"/>
    </row>
    <row r="88" spans="1:26" ht="15.75" customHeight="1">
      <c r="A88" s="20"/>
      <c r="B88" s="21" t="str">
        <f>IFERROR(VLOOKUP(A88,КОДИ!$A$1:$E$1253,2,0),"")</f>
        <v/>
      </c>
      <c r="C88" s="21" t="str">
        <f>IFERROR(VLOOKUP(A88,КОДИ!$A$1:$E$1253,4,0),"")</f>
        <v/>
      </c>
      <c r="D88" s="21" t="str">
        <f>IFERROR(VLOOKUP(A88,КОДИ!$A$1:$E$1253,3,0),"")</f>
        <v/>
      </c>
      <c r="E88" s="22" t="str">
        <f>IFERROR(VLOOKUP(A88,КОДИ!$A$1:$E$1253,5,0),"")</f>
        <v/>
      </c>
      <c r="F88" s="20"/>
      <c r="G88" s="20"/>
      <c r="H88" s="96" t="str">
        <f>IFERROR(VLOOKUP(Table_1[[#This Row],[Номер наказу МОЗ про розподіл (або іншого документу)]],Таблица3[],2,0),"-")</f>
        <v>-</v>
      </c>
      <c r="I88" s="20"/>
      <c r="J88" s="20"/>
      <c r="K88" s="20"/>
      <c r="L88" s="23">
        <f>IF(Титул!$E$4&lt;&gt;0,'Залишки в регіоні'!$J88+'Залишки в регіоні'!$I88,"введіть назву регіону на листі""ТИТУЛ")</f>
        <v>0</v>
      </c>
      <c r="M88" s="2"/>
      <c r="N88" s="2"/>
      <c r="O88" s="2"/>
      <c r="P88" s="2"/>
      <c r="Q88" s="2"/>
      <c r="R88" s="2"/>
      <c r="S88" s="2"/>
      <c r="T88" s="2"/>
      <c r="U88" s="2"/>
      <c r="V88" s="2"/>
      <c r="W88" s="2"/>
      <c r="X88" s="1"/>
      <c r="Y88" s="1"/>
      <c r="Z88" s="1"/>
    </row>
    <row r="89" spans="1:26" ht="15.75" customHeight="1">
      <c r="A89" s="20"/>
      <c r="B89" s="21" t="str">
        <f>IFERROR(VLOOKUP(A89,КОДИ!$A$1:$E$1253,2,0),"")</f>
        <v/>
      </c>
      <c r="C89" s="21" t="str">
        <f>IFERROR(VLOOKUP(A89,КОДИ!$A$1:$E$1253,4,0),"")</f>
        <v/>
      </c>
      <c r="D89" s="21" t="str">
        <f>IFERROR(VLOOKUP(A89,КОДИ!$A$1:$E$1253,3,0),"")</f>
        <v/>
      </c>
      <c r="E89" s="22" t="str">
        <f>IFERROR(VLOOKUP(A89,КОДИ!$A$1:$E$1253,5,0),"")</f>
        <v/>
      </c>
      <c r="F89" s="20"/>
      <c r="G89" s="20"/>
      <c r="H89" s="96" t="str">
        <f>IFERROR(VLOOKUP(Table_1[[#This Row],[Номер наказу МОЗ про розподіл (або іншого документу)]],Таблица3[],2,0),"-")</f>
        <v>-</v>
      </c>
      <c r="I89" s="20"/>
      <c r="J89" s="20"/>
      <c r="K89" s="20"/>
      <c r="L89" s="23">
        <f>IF(Титул!$E$4&lt;&gt;0,'Залишки в регіоні'!$J89+'Залишки в регіоні'!$I89,"введіть назву регіону на листі""ТИТУЛ")</f>
        <v>0</v>
      </c>
      <c r="M89" s="2"/>
      <c r="N89" s="2"/>
      <c r="O89" s="2"/>
      <c r="P89" s="2"/>
      <c r="Q89" s="2"/>
      <c r="R89" s="2"/>
      <c r="S89" s="2"/>
      <c r="T89" s="2"/>
      <c r="U89" s="2"/>
      <c r="V89" s="2"/>
      <c r="W89" s="2"/>
      <c r="X89" s="1"/>
      <c r="Y89" s="1"/>
      <c r="Z89" s="1"/>
    </row>
    <row r="90" spans="1:26" ht="15.75" customHeight="1">
      <c r="A90" s="20"/>
      <c r="B90" s="21" t="str">
        <f>IFERROR(VLOOKUP(A90,КОДИ!$A$1:$E$1253,2,0),"")</f>
        <v/>
      </c>
      <c r="C90" s="21" t="str">
        <f>IFERROR(VLOOKUP(A90,КОДИ!$A$1:$E$1253,4,0),"")</f>
        <v/>
      </c>
      <c r="D90" s="21" t="str">
        <f>IFERROR(VLOOKUP(A90,КОДИ!$A$1:$E$1253,3,0),"")</f>
        <v/>
      </c>
      <c r="E90" s="22" t="str">
        <f>IFERROR(VLOOKUP(A90,КОДИ!$A$1:$E$1253,5,0),"")</f>
        <v/>
      </c>
      <c r="F90" s="20"/>
      <c r="G90" s="20"/>
      <c r="H90" s="96" t="str">
        <f>IFERROR(VLOOKUP(Table_1[[#This Row],[Номер наказу МОЗ про розподіл (або іншого документу)]],Таблица3[],2,0),"-")</f>
        <v>-</v>
      </c>
      <c r="I90" s="20"/>
      <c r="J90" s="20"/>
      <c r="K90" s="20"/>
      <c r="L90" s="23">
        <f>IF(Титул!$E$4&lt;&gt;0,'Залишки в регіоні'!$J90+'Залишки в регіоні'!$I90,"введіть назву регіону на листі""ТИТУЛ")</f>
        <v>0</v>
      </c>
      <c r="M90" s="2"/>
      <c r="N90" s="2"/>
      <c r="O90" s="2"/>
      <c r="P90" s="2"/>
      <c r="Q90" s="2"/>
      <c r="R90" s="2"/>
      <c r="S90" s="2"/>
      <c r="T90" s="2"/>
      <c r="U90" s="2"/>
      <c r="V90" s="2"/>
      <c r="W90" s="2"/>
      <c r="X90" s="1"/>
      <c r="Y90" s="1"/>
      <c r="Z90" s="1"/>
    </row>
    <row r="91" spans="1:26" ht="15.75" customHeight="1">
      <c r="A91" s="20"/>
      <c r="B91" s="21" t="str">
        <f>IFERROR(VLOOKUP(A91,КОДИ!$A$1:$E$1253,2,0),"")</f>
        <v/>
      </c>
      <c r="C91" s="21" t="str">
        <f>IFERROR(VLOOKUP(A91,КОДИ!$A$1:$E$1253,4,0),"")</f>
        <v/>
      </c>
      <c r="D91" s="21" t="str">
        <f>IFERROR(VLOOKUP(A91,КОДИ!$A$1:$E$1253,3,0),"")</f>
        <v/>
      </c>
      <c r="E91" s="22" t="str">
        <f>IFERROR(VLOOKUP(A91,КОДИ!$A$1:$E$1253,5,0),"")</f>
        <v/>
      </c>
      <c r="F91" s="20"/>
      <c r="G91" s="20"/>
      <c r="H91" s="96" t="str">
        <f>IFERROR(VLOOKUP(Table_1[[#This Row],[Номер наказу МОЗ про розподіл (або іншого документу)]],Таблица3[],2,0),"-")</f>
        <v>-</v>
      </c>
      <c r="I91" s="20"/>
      <c r="J91" s="20"/>
      <c r="K91" s="20"/>
      <c r="L91" s="23">
        <f>IF(Титул!$E$4&lt;&gt;0,'Залишки в регіоні'!$J91+'Залишки в регіоні'!$I91,"введіть назву регіону на листі""ТИТУЛ")</f>
        <v>0</v>
      </c>
      <c r="M91" s="2"/>
      <c r="N91" s="2"/>
      <c r="O91" s="2"/>
      <c r="P91" s="2"/>
      <c r="Q91" s="2"/>
      <c r="R91" s="2"/>
      <c r="S91" s="2"/>
      <c r="T91" s="2"/>
      <c r="U91" s="2"/>
      <c r="V91" s="2"/>
      <c r="W91" s="2"/>
      <c r="X91" s="1"/>
      <c r="Y91" s="1"/>
      <c r="Z91" s="1"/>
    </row>
    <row r="92" spans="1:26" ht="15.75" customHeight="1">
      <c r="A92" s="20"/>
      <c r="B92" s="21" t="str">
        <f>IFERROR(VLOOKUP(A92,КОДИ!$A$1:$E$1253,2,0),"")</f>
        <v/>
      </c>
      <c r="C92" s="21" t="str">
        <f>IFERROR(VLOOKUP(A92,КОДИ!$A$1:$E$1253,4,0),"")</f>
        <v/>
      </c>
      <c r="D92" s="21" t="str">
        <f>IFERROR(VLOOKUP(A92,КОДИ!$A$1:$E$1253,3,0),"")</f>
        <v/>
      </c>
      <c r="E92" s="22" t="str">
        <f>IFERROR(VLOOKUP(A92,КОДИ!$A$1:$E$1253,5,0),"")</f>
        <v/>
      </c>
      <c r="F92" s="20"/>
      <c r="G92" s="20"/>
      <c r="H92" s="96" t="str">
        <f>IFERROR(VLOOKUP(Table_1[[#This Row],[Номер наказу МОЗ про розподіл (або іншого документу)]],Таблица3[],2,0),"-")</f>
        <v>-</v>
      </c>
      <c r="I92" s="20"/>
      <c r="J92" s="20"/>
      <c r="K92" s="20"/>
      <c r="L92" s="23">
        <f>IF(Титул!$E$4&lt;&gt;0,'Залишки в регіоні'!$J92+'Залишки в регіоні'!$I92,"введіть назву регіону на листі""ТИТУЛ")</f>
        <v>0</v>
      </c>
      <c r="M92" s="2"/>
      <c r="N92" s="2"/>
      <c r="O92" s="2"/>
      <c r="P92" s="2"/>
      <c r="Q92" s="2"/>
      <c r="R92" s="2"/>
      <c r="S92" s="2"/>
      <c r="T92" s="2"/>
      <c r="U92" s="2"/>
      <c r="V92" s="2"/>
      <c r="W92" s="2"/>
      <c r="X92" s="1"/>
      <c r="Y92" s="1"/>
      <c r="Z92" s="1"/>
    </row>
    <row r="93" spans="1:26" ht="15.75" customHeight="1">
      <c r="A93" s="20"/>
      <c r="B93" s="21" t="str">
        <f>IFERROR(VLOOKUP(A93,КОДИ!$A$1:$E$1253,2,0),"")</f>
        <v/>
      </c>
      <c r="C93" s="21" t="str">
        <f>IFERROR(VLOOKUP(A93,КОДИ!$A$1:$E$1253,4,0),"")</f>
        <v/>
      </c>
      <c r="D93" s="21" t="str">
        <f>IFERROR(VLOOKUP(A93,КОДИ!$A$1:$E$1253,3,0),"")</f>
        <v/>
      </c>
      <c r="E93" s="22" t="str">
        <f>IFERROR(VLOOKUP(A93,КОДИ!$A$1:$E$1253,5,0),"")</f>
        <v/>
      </c>
      <c r="F93" s="20"/>
      <c r="G93" s="20"/>
      <c r="H93" s="96" t="str">
        <f>IFERROR(VLOOKUP(Table_1[[#This Row],[Номер наказу МОЗ про розподіл (або іншого документу)]],Таблица3[],2,0),"-")</f>
        <v>-</v>
      </c>
      <c r="I93" s="20"/>
      <c r="J93" s="20"/>
      <c r="K93" s="20"/>
      <c r="L93" s="23">
        <f>IF(Титул!$E$4&lt;&gt;0,'Залишки в регіоні'!$J93+'Залишки в регіоні'!$I93,"введіть назву регіону на листі""ТИТУЛ")</f>
        <v>0</v>
      </c>
      <c r="M93" s="2"/>
      <c r="N93" s="2"/>
      <c r="O93" s="2"/>
      <c r="P93" s="2"/>
      <c r="Q93" s="2"/>
      <c r="R93" s="2"/>
      <c r="S93" s="2"/>
      <c r="T93" s="2"/>
      <c r="U93" s="2"/>
      <c r="V93" s="2"/>
      <c r="W93" s="2"/>
      <c r="X93" s="1"/>
      <c r="Y93" s="1"/>
      <c r="Z93" s="1"/>
    </row>
    <row r="94" spans="1:26" ht="15.75" customHeight="1">
      <c r="A94" s="20"/>
      <c r="B94" s="21" t="str">
        <f>IFERROR(VLOOKUP(A94,КОДИ!$A$1:$E$1253,2,0),"")</f>
        <v/>
      </c>
      <c r="C94" s="21" t="str">
        <f>IFERROR(VLOOKUP(A94,КОДИ!$A$1:$E$1253,4,0),"")</f>
        <v/>
      </c>
      <c r="D94" s="21" t="str">
        <f>IFERROR(VLOOKUP(A94,КОДИ!$A$1:$E$1253,3,0),"")</f>
        <v/>
      </c>
      <c r="E94" s="22" t="str">
        <f>IFERROR(VLOOKUP(A94,КОДИ!$A$1:$E$1253,5,0),"")</f>
        <v/>
      </c>
      <c r="F94" s="20"/>
      <c r="G94" s="20"/>
      <c r="H94" s="96" t="str">
        <f>IFERROR(VLOOKUP(Table_1[[#This Row],[Номер наказу МОЗ про розподіл (або іншого документу)]],Таблица3[],2,0),"-")</f>
        <v>-</v>
      </c>
      <c r="I94" s="20"/>
      <c r="J94" s="20"/>
      <c r="K94" s="20"/>
      <c r="L94" s="23">
        <f>IF(Титул!$E$4&lt;&gt;0,'Залишки в регіоні'!$J94+'Залишки в регіоні'!$I94,"введіть назву регіону на листі""ТИТУЛ")</f>
        <v>0</v>
      </c>
      <c r="M94" s="2"/>
      <c r="N94" s="2"/>
      <c r="O94" s="2"/>
      <c r="P94" s="2"/>
      <c r="Q94" s="2"/>
      <c r="R94" s="2"/>
      <c r="S94" s="2"/>
      <c r="T94" s="2"/>
      <c r="U94" s="2"/>
      <c r="V94" s="2"/>
      <c r="W94" s="2"/>
      <c r="X94" s="1"/>
      <c r="Y94" s="1"/>
      <c r="Z94" s="1"/>
    </row>
    <row r="95" spans="1:26" ht="15.75" customHeight="1">
      <c r="A95" s="20"/>
      <c r="B95" s="21" t="str">
        <f>IFERROR(VLOOKUP(A95,КОДИ!$A$1:$E$1253,2,0),"")</f>
        <v/>
      </c>
      <c r="C95" s="21" t="str">
        <f>IFERROR(VLOOKUP(A95,КОДИ!$A$1:$E$1253,4,0),"")</f>
        <v/>
      </c>
      <c r="D95" s="21" t="str">
        <f>IFERROR(VLOOKUP(A95,КОДИ!$A$1:$E$1253,3,0),"")</f>
        <v/>
      </c>
      <c r="E95" s="22" t="str">
        <f>IFERROR(VLOOKUP(A95,КОДИ!$A$1:$E$1253,5,0),"")</f>
        <v/>
      </c>
      <c r="F95" s="20"/>
      <c r="G95" s="20"/>
      <c r="H95" s="96" t="str">
        <f>IFERROR(VLOOKUP(Table_1[[#This Row],[Номер наказу МОЗ про розподіл (або іншого документу)]],Таблица3[],2,0),"-")</f>
        <v>-</v>
      </c>
      <c r="I95" s="20"/>
      <c r="J95" s="20"/>
      <c r="K95" s="20"/>
      <c r="L95" s="23">
        <f>IF(Титул!$E$4&lt;&gt;0,'Залишки в регіоні'!$J95+'Залишки в регіоні'!$I95,"введіть назву регіону на листі""ТИТУЛ")</f>
        <v>0</v>
      </c>
      <c r="M95" s="2"/>
      <c r="N95" s="2"/>
      <c r="O95" s="2"/>
      <c r="P95" s="2"/>
      <c r="Q95" s="2"/>
      <c r="R95" s="2"/>
      <c r="S95" s="2"/>
      <c r="T95" s="2"/>
      <c r="U95" s="2"/>
      <c r="V95" s="2"/>
      <c r="W95" s="2"/>
      <c r="X95" s="1"/>
      <c r="Y95" s="1"/>
      <c r="Z95" s="1"/>
    </row>
    <row r="96" spans="1:26" ht="15.75" customHeight="1">
      <c r="A96" s="20"/>
      <c r="B96" s="21" t="str">
        <f>IFERROR(VLOOKUP(A96,КОДИ!$A$1:$E$1253,2,0),"")</f>
        <v/>
      </c>
      <c r="C96" s="21" t="str">
        <f>IFERROR(VLOOKUP(A96,КОДИ!$A$1:$E$1253,4,0),"")</f>
        <v/>
      </c>
      <c r="D96" s="21" t="str">
        <f>IFERROR(VLOOKUP(A96,КОДИ!$A$1:$E$1253,3,0),"")</f>
        <v/>
      </c>
      <c r="E96" s="22" t="str">
        <f>IFERROR(VLOOKUP(A96,КОДИ!$A$1:$E$1253,5,0),"")</f>
        <v/>
      </c>
      <c r="F96" s="20"/>
      <c r="G96" s="20"/>
      <c r="H96" s="96" t="str">
        <f>IFERROR(VLOOKUP(Table_1[[#This Row],[Номер наказу МОЗ про розподіл (або іншого документу)]],Таблица3[],2,0),"-")</f>
        <v>-</v>
      </c>
      <c r="I96" s="20"/>
      <c r="J96" s="20"/>
      <c r="K96" s="20"/>
      <c r="L96" s="23">
        <f>IF(Титул!$E$4&lt;&gt;0,'Залишки в регіоні'!$J96+'Залишки в регіоні'!$I96,"введіть назву регіону на листі""ТИТУЛ")</f>
        <v>0</v>
      </c>
      <c r="M96" s="2"/>
      <c r="N96" s="2"/>
      <c r="O96" s="2"/>
      <c r="P96" s="2"/>
      <c r="Q96" s="2"/>
      <c r="R96" s="2"/>
      <c r="S96" s="2"/>
      <c r="T96" s="2"/>
      <c r="U96" s="2"/>
      <c r="V96" s="2"/>
      <c r="W96" s="2"/>
      <c r="X96" s="1"/>
      <c r="Y96" s="1"/>
      <c r="Z96" s="1"/>
    </row>
    <row r="97" spans="1:26" ht="15.75" customHeight="1">
      <c r="A97" s="20"/>
      <c r="B97" s="21" t="str">
        <f>IFERROR(VLOOKUP(A97,КОДИ!$A$1:$E$1253,2,0),"")</f>
        <v/>
      </c>
      <c r="C97" s="21" t="str">
        <f>IFERROR(VLOOKUP(A97,КОДИ!$A$1:$E$1253,4,0),"")</f>
        <v/>
      </c>
      <c r="D97" s="21" t="str">
        <f>IFERROR(VLOOKUP(A97,КОДИ!$A$1:$E$1253,3,0),"")</f>
        <v/>
      </c>
      <c r="E97" s="22" t="str">
        <f>IFERROR(VLOOKUP(A97,КОДИ!$A$1:$E$1253,5,0),"")</f>
        <v/>
      </c>
      <c r="F97" s="20"/>
      <c r="G97" s="20"/>
      <c r="H97" s="96" t="str">
        <f>IFERROR(VLOOKUP(Table_1[[#This Row],[Номер наказу МОЗ про розподіл (або іншого документу)]],Таблица3[],2,0),"-")</f>
        <v>-</v>
      </c>
      <c r="I97" s="20"/>
      <c r="J97" s="20"/>
      <c r="K97" s="20"/>
      <c r="L97" s="23">
        <f>IF(Титул!$E$4&lt;&gt;0,'Залишки в регіоні'!$J97+'Залишки в регіоні'!$I97,"введіть назву регіону на листі""ТИТУЛ")</f>
        <v>0</v>
      </c>
      <c r="M97" s="2"/>
      <c r="N97" s="2"/>
      <c r="O97" s="2"/>
      <c r="P97" s="2"/>
      <c r="Q97" s="2"/>
      <c r="R97" s="2"/>
      <c r="S97" s="2"/>
      <c r="T97" s="2"/>
      <c r="U97" s="2"/>
      <c r="V97" s="2"/>
      <c r="W97" s="2"/>
      <c r="X97" s="1"/>
      <c r="Y97" s="1"/>
      <c r="Z97" s="1"/>
    </row>
    <row r="98" spans="1:26" ht="15.75" customHeight="1">
      <c r="A98" s="20"/>
      <c r="B98" s="21" t="str">
        <f>IFERROR(VLOOKUP(A98,КОДИ!$A$1:$E$1253,2,0),"")</f>
        <v/>
      </c>
      <c r="C98" s="21" t="str">
        <f>IFERROR(VLOOKUP(A98,КОДИ!$A$1:$E$1253,4,0),"")</f>
        <v/>
      </c>
      <c r="D98" s="21" t="str">
        <f>IFERROR(VLOOKUP(A98,КОДИ!$A$1:$E$1253,3,0),"")</f>
        <v/>
      </c>
      <c r="E98" s="22" t="str">
        <f>IFERROR(VLOOKUP(A98,КОДИ!$A$1:$E$1253,5,0),"")</f>
        <v/>
      </c>
      <c r="F98" s="20"/>
      <c r="G98" s="20"/>
      <c r="H98" s="96" t="str">
        <f>IFERROR(VLOOKUP(Table_1[[#This Row],[Номер наказу МОЗ про розподіл (або іншого документу)]],Таблица3[],2,0),"-")</f>
        <v>-</v>
      </c>
      <c r="I98" s="20"/>
      <c r="J98" s="20"/>
      <c r="K98" s="20"/>
      <c r="L98" s="23">
        <f>IF(Титул!$E$4&lt;&gt;0,'Залишки в регіоні'!$J98+'Залишки в регіоні'!$I98,"введіть назву регіону на листі""ТИТУЛ")</f>
        <v>0</v>
      </c>
      <c r="M98" s="2"/>
      <c r="N98" s="2"/>
      <c r="O98" s="2"/>
      <c r="P98" s="2"/>
      <c r="Q98" s="2"/>
      <c r="R98" s="2"/>
      <c r="S98" s="2"/>
      <c r="T98" s="2"/>
      <c r="U98" s="2"/>
      <c r="V98" s="2"/>
      <c r="W98" s="2"/>
      <c r="X98" s="1"/>
      <c r="Y98" s="1"/>
      <c r="Z98" s="1"/>
    </row>
    <row r="99" spans="1:26" ht="15.75" customHeight="1">
      <c r="A99" s="20"/>
      <c r="B99" s="21" t="str">
        <f>IFERROR(VLOOKUP(A99,КОДИ!$A$1:$E$1253,2,0),"")</f>
        <v/>
      </c>
      <c r="C99" s="21" t="str">
        <f>IFERROR(VLOOKUP(A99,КОДИ!$A$1:$E$1253,4,0),"")</f>
        <v/>
      </c>
      <c r="D99" s="21" t="str">
        <f>IFERROR(VLOOKUP(A99,КОДИ!$A$1:$E$1253,3,0),"")</f>
        <v/>
      </c>
      <c r="E99" s="22" t="str">
        <f>IFERROR(VLOOKUP(A99,КОДИ!$A$1:$E$1253,5,0),"")</f>
        <v/>
      </c>
      <c r="F99" s="20"/>
      <c r="G99" s="20"/>
      <c r="H99" s="96" t="str">
        <f>IFERROR(VLOOKUP(Table_1[[#This Row],[Номер наказу МОЗ про розподіл (або іншого документу)]],Таблица3[],2,0),"-")</f>
        <v>-</v>
      </c>
      <c r="I99" s="20"/>
      <c r="J99" s="20"/>
      <c r="K99" s="20"/>
      <c r="L99" s="23">
        <f>IF(Титул!$E$4&lt;&gt;0,'Залишки в регіоні'!$J99+'Залишки в регіоні'!$I99,"введіть назву регіону на листі""ТИТУЛ")</f>
        <v>0</v>
      </c>
      <c r="M99" s="2"/>
      <c r="N99" s="2"/>
      <c r="O99" s="2"/>
      <c r="P99" s="2"/>
      <c r="Q99" s="2"/>
      <c r="R99" s="2"/>
      <c r="S99" s="2"/>
      <c r="T99" s="2"/>
      <c r="U99" s="2"/>
      <c r="V99" s="2"/>
      <c r="W99" s="2"/>
      <c r="X99" s="1"/>
      <c r="Y99" s="1"/>
      <c r="Z99" s="1"/>
    </row>
    <row r="100" spans="1:26" ht="15.75" customHeight="1">
      <c r="A100" s="20"/>
      <c r="B100" s="21" t="str">
        <f>IFERROR(VLOOKUP(A100,КОДИ!$A$1:$E$1253,2,0),"")</f>
        <v/>
      </c>
      <c r="C100" s="21" t="str">
        <f>IFERROR(VLOOKUP(A100,КОДИ!$A$1:$E$1253,4,0),"")</f>
        <v/>
      </c>
      <c r="D100" s="21" t="str">
        <f>IFERROR(VLOOKUP(A100,КОДИ!$A$1:$E$1253,3,0),"")</f>
        <v/>
      </c>
      <c r="E100" s="22" t="str">
        <f>IFERROR(VLOOKUP(A100,КОДИ!$A$1:$E$1253,5,0),"")</f>
        <v/>
      </c>
      <c r="F100" s="20"/>
      <c r="G100" s="20"/>
      <c r="H100" s="96" t="str">
        <f>IFERROR(VLOOKUP(Table_1[[#This Row],[Номер наказу МОЗ про розподіл (або іншого документу)]],Таблица3[],2,0),"-")</f>
        <v>-</v>
      </c>
      <c r="I100" s="20"/>
      <c r="J100" s="20"/>
      <c r="K100" s="20"/>
      <c r="L100" s="23">
        <f>IF(Титул!$E$4&lt;&gt;0,'Залишки в регіоні'!$J100+'Залишки в регіоні'!$I100,"введіть назву регіону на листі""ТИТУЛ")</f>
        <v>0</v>
      </c>
      <c r="M100" s="2"/>
      <c r="N100" s="2"/>
      <c r="O100" s="2"/>
      <c r="P100" s="2"/>
      <c r="Q100" s="2"/>
      <c r="R100" s="2"/>
      <c r="S100" s="2"/>
      <c r="T100" s="2"/>
      <c r="U100" s="2"/>
      <c r="V100" s="2"/>
      <c r="W100" s="2"/>
      <c r="X100" s="1"/>
      <c r="Y100" s="1"/>
      <c r="Z100" s="1"/>
    </row>
    <row r="101" spans="1:26" ht="15.75" customHeight="1">
      <c r="A101" s="20"/>
      <c r="B101" s="21" t="str">
        <f>IFERROR(VLOOKUP(A101,КОДИ!$A$1:$E$1253,2,0),"")</f>
        <v/>
      </c>
      <c r="C101" s="21" t="str">
        <f>IFERROR(VLOOKUP(A101,КОДИ!$A$1:$E$1253,4,0),"")</f>
        <v/>
      </c>
      <c r="D101" s="21" t="str">
        <f>IFERROR(VLOOKUP(A101,КОДИ!$A$1:$E$1253,3,0),"")</f>
        <v/>
      </c>
      <c r="E101" s="22" t="str">
        <f>IFERROR(VLOOKUP(A101,КОДИ!$A$1:$E$1253,5,0),"")</f>
        <v/>
      </c>
      <c r="F101" s="20"/>
      <c r="G101" s="20"/>
      <c r="H101" s="96" t="str">
        <f>IFERROR(VLOOKUP(Table_1[[#This Row],[Номер наказу МОЗ про розподіл (або іншого документу)]],Таблица3[],2,0),"-")</f>
        <v>-</v>
      </c>
      <c r="I101" s="20"/>
      <c r="J101" s="20"/>
      <c r="K101" s="20"/>
      <c r="L101" s="23">
        <f>IF(Титул!$E$4&lt;&gt;0,'Залишки в регіоні'!$J101+'Залишки в регіоні'!$I101,"введіть назву регіону на листі""ТИТУЛ")</f>
        <v>0</v>
      </c>
      <c r="M101" s="2"/>
      <c r="N101" s="2"/>
      <c r="O101" s="2"/>
      <c r="P101" s="2"/>
      <c r="Q101" s="2"/>
      <c r="R101" s="2"/>
      <c r="S101" s="2"/>
      <c r="T101" s="2"/>
      <c r="U101" s="2"/>
      <c r="V101" s="2"/>
      <c r="W101" s="2"/>
      <c r="X101" s="1"/>
      <c r="Y101" s="1"/>
      <c r="Z101" s="1"/>
    </row>
    <row r="102" spans="1:26" ht="15.75" customHeight="1">
      <c r="A102" s="20"/>
      <c r="B102" s="21" t="str">
        <f>IFERROR(VLOOKUP(A102,КОДИ!$A$1:$E$1253,2,0),"")</f>
        <v/>
      </c>
      <c r="C102" s="21" t="str">
        <f>IFERROR(VLOOKUP(A102,КОДИ!$A$1:$E$1253,4,0),"")</f>
        <v/>
      </c>
      <c r="D102" s="21" t="str">
        <f>IFERROR(VLOOKUP(A102,КОДИ!$A$1:$E$1253,3,0),"")</f>
        <v/>
      </c>
      <c r="E102" s="22" t="str">
        <f>IFERROR(VLOOKUP(A102,КОДИ!$A$1:$E$1253,5,0),"")</f>
        <v/>
      </c>
      <c r="F102" s="20"/>
      <c r="G102" s="20"/>
      <c r="H102" s="96" t="str">
        <f>IFERROR(VLOOKUP(Table_1[[#This Row],[Номер наказу МОЗ про розподіл (або іншого документу)]],Таблица3[],2,0),"-")</f>
        <v>-</v>
      </c>
      <c r="I102" s="20"/>
      <c r="J102" s="20"/>
      <c r="K102" s="20"/>
      <c r="L102" s="23">
        <f>IF(Титул!$E$4&lt;&gt;0,'Залишки в регіоні'!$J102+'Залишки в регіоні'!$I102,"введіть назву регіону на листі""ТИТУЛ")</f>
        <v>0</v>
      </c>
      <c r="M102" s="2"/>
      <c r="N102" s="2"/>
      <c r="O102" s="2"/>
      <c r="P102" s="2"/>
      <c r="Q102" s="2"/>
      <c r="R102" s="2"/>
      <c r="S102" s="2"/>
      <c r="T102" s="2"/>
      <c r="U102" s="2"/>
      <c r="V102" s="2"/>
      <c r="W102" s="2"/>
      <c r="X102" s="1"/>
      <c r="Y102" s="1"/>
      <c r="Z102" s="1"/>
    </row>
    <row r="103" spans="1:26" ht="15.75" customHeight="1">
      <c r="A103" s="20"/>
      <c r="B103" s="21" t="str">
        <f>IFERROR(VLOOKUP(A103,КОДИ!$A$1:$E$1253,2,0),"")</f>
        <v/>
      </c>
      <c r="C103" s="21" t="str">
        <f>IFERROR(VLOOKUP(A103,КОДИ!$A$1:$E$1253,4,0),"")</f>
        <v/>
      </c>
      <c r="D103" s="21" t="str">
        <f>IFERROR(VLOOKUP(A103,КОДИ!$A$1:$E$1253,3,0),"")</f>
        <v/>
      </c>
      <c r="E103" s="22" t="str">
        <f>IFERROR(VLOOKUP(A103,КОДИ!$A$1:$E$1253,5,0),"")</f>
        <v/>
      </c>
      <c r="F103" s="20"/>
      <c r="G103" s="20"/>
      <c r="H103" s="96" t="str">
        <f>IFERROR(VLOOKUP(Table_1[[#This Row],[Номер наказу МОЗ про розподіл (або іншого документу)]],Таблица3[],2,0),"-")</f>
        <v>-</v>
      </c>
      <c r="I103" s="20"/>
      <c r="J103" s="20"/>
      <c r="K103" s="20"/>
      <c r="L103" s="23">
        <f>IF(Титул!$E$4&lt;&gt;0,'Залишки в регіоні'!$J103+'Залишки в регіоні'!$I103,"введіть назву регіону на листі""ТИТУЛ")</f>
        <v>0</v>
      </c>
      <c r="M103" s="2"/>
      <c r="N103" s="2"/>
      <c r="O103" s="2"/>
      <c r="P103" s="2"/>
      <c r="Q103" s="2"/>
      <c r="R103" s="2"/>
      <c r="S103" s="2"/>
      <c r="T103" s="2"/>
      <c r="U103" s="2"/>
      <c r="V103" s="2"/>
      <c r="W103" s="2"/>
      <c r="X103" s="1"/>
      <c r="Y103" s="1"/>
      <c r="Z103" s="1"/>
    </row>
    <row r="104" spans="1:26" ht="15.75" customHeight="1">
      <c r="A104" s="20"/>
      <c r="B104" s="21" t="str">
        <f>IFERROR(VLOOKUP(A104,КОДИ!$A$1:$E$1253,2,0),"")</f>
        <v/>
      </c>
      <c r="C104" s="21" t="str">
        <f>IFERROR(VLOOKUP(A104,КОДИ!$A$1:$E$1253,4,0),"")</f>
        <v/>
      </c>
      <c r="D104" s="21" t="str">
        <f>IFERROR(VLOOKUP(A104,КОДИ!$A$1:$E$1253,3,0),"")</f>
        <v/>
      </c>
      <c r="E104" s="22" t="str">
        <f>IFERROR(VLOOKUP(A104,КОДИ!$A$1:$E$1253,5,0),"")</f>
        <v/>
      </c>
      <c r="F104" s="20"/>
      <c r="G104" s="20"/>
      <c r="H104" s="96" t="str">
        <f>IFERROR(VLOOKUP(Table_1[[#This Row],[Номер наказу МОЗ про розподіл (або іншого документу)]],Таблица3[],2,0),"-")</f>
        <v>-</v>
      </c>
      <c r="I104" s="20"/>
      <c r="J104" s="20"/>
      <c r="K104" s="20"/>
      <c r="L104" s="23">
        <f>IF(Титул!$E$4&lt;&gt;0,'Залишки в регіоні'!$J104+'Залишки в регіоні'!$I104,"введіть назву регіону на листі""ТИТУЛ")</f>
        <v>0</v>
      </c>
      <c r="M104" s="2"/>
      <c r="N104" s="2"/>
      <c r="O104" s="2"/>
      <c r="P104" s="2"/>
      <c r="Q104" s="2"/>
      <c r="R104" s="2"/>
      <c r="S104" s="2"/>
      <c r="T104" s="2"/>
      <c r="U104" s="2"/>
      <c r="V104" s="2"/>
      <c r="W104" s="2"/>
      <c r="X104" s="1"/>
      <c r="Y104" s="1"/>
      <c r="Z104" s="1"/>
    </row>
    <row r="105" spans="1:26" ht="15.75" customHeight="1">
      <c r="A105" s="20"/>
      <c r="B105" s="21" t="str">
        <f>IFERROR(VLOOKUP(A105,КОДИ!$A$1:$E$1253,2,0),"")</f>
        <v/>
      </c>
      <c r="C105" s="21" t="str">
        <f>IFERROR(VLOOKUP(A105,КОДИ!$A$1:$E$1253,4,0),"")</f>
        <v/>
      </c>
      <c r="D105" s="21" t="str">
        <f>IFERROR(VLOOKUP(A105,КОДИ!$A$1:$E$1253,3,0),"")</f>
        <v/>
      </c>
      <c r="E105" s="22" t="str">
        <f>IFERROR(VLOOKUP(A105,КОДИ!$A$1:$E$1253,5,0),"")</f>
        <v/>
      </c>
      <c r="F105" s="20"/>
      <c r="G105" s="20"/>
      <c r="H105" s="96" t="str">
        <f>IFERROR(VLOOKUP(Table_1[[#This Row],[Номер наказу МОЗ про розподіл (або іншого документу)]],Таблица3[],2,0),"-")</f>
        <v>-</v>
      </c>
      <c r="I105" s="20"/>
      <c r="J105" s="20"/>
      <c r="K105" s="20"/>
      <c r="L105" s="23">
        <f>IF(Титул!$E$4&lt;&gt;0,'Залишки в регіоні'!$J105+'Залишки в регіоні'!$I105,"введіть назву регіону на листі""ТИТУЛ")</f>
        <v>0</v>
      </c>
      <c r="M105" s="2"/>
      <c r="N105" s="2"/>
      <c r="O105" s="2"/>
      <c r="P105" s="2"/>
      <c r="Q105" s="2"/>
      <c r="R105" s="2"/>
      <c r="S105" s="2"/>
      <c r="T105" s="2"/>
      <c r="U105" s="2"/>
      <c r="V105" s="2"/>
      <c r="W105" s="2"/>
      <c r="X105" s="1"/>
      <c r="Y105" s="1"/>
      <c r="Z105" s="1"/>
    </row>
    <row r="106" spans="1:26" ht="15.75" customHeight="1">
      <c r="A106" s="20"/>
      <c r="B106" s="21" t="str">
        <f>IFERROR(VLOOKUP(A106,КОДИ!$A$1:$E$1253,2,0),"")</f>
        <v/>
      </c>
      <c r="C106" s="21" t="str">
        <f>IFERROR(VLOOKUP(A106,КОДИ!$A$1:$E$1253,4,0),"")</f>
        <v/>
      </c>
      <c r="D106" s="21" t="str">
        <f>IFERROR(VLOOKUP(A106,КОДИ!$A$1:$E$1253,3,0),"")</f>
        <v/>
      </c>
      <c r="E106" s="22" t="str">
        <f>IFERROR(VLOOKUP(A106,КОДИ!$A$1:$E$1253,5,0),"")</f>
        <v/>
      </c>
      <c r="F106" s="20"/>
      <c r="G106" s="20"/>
      <c r="H106" s="96" t="str">
        <f>IFERROR(VLOOKUP(Table_1[[#This Row],[Номер наказу МОЗ про розподіл (або іншого документу)]],Таблица3[],2,0),"-")</f>
        <v>-</v>
      </c>
      <c r="I106" s="20"/>
      <c r="J106" s="20"/>
      <c r="K106" s="20"/>
      <c r="L106" s="23">
        <f>IF(Титул!$E$4&lt;&gt;0,'Залишки в регіоні'!$J106+'Залишки в регіоні'!$I106,"введіть назву регіону на листі""ТИТУЛ")</f>
        <v>0</v>
      </c>
      <c r="M106" s="2"/>
      <c r="N106" s="2"/>
      <c r="O106" s="2"/>
      <c r="P106" s="2"/>
      <c r="Q106" s="2"/>
      <c r="R106" s="2"/>
      <c r="S106" s="2"/>
      <c r="T106" s="2"/>
      <c r="U106" s="2"/>
      <c r="V106" s="2"/>
      <c r="W106" s="2"/>
      <c r="X106" s="1"/>
      <c r="Y106" s="1"/>
      <c r="Z106" s="1"/>
    </row>
    <row r="107" spans="1:26" ht="15.75" customHeight="1">
      <c r="A107" s="20"/>
      <c r="B107" s="21" t="str">
        <f>IFERROR(VLOOKUP(A107,КОДИ!$A$1:$E$1253,2,0),"")</f>
        <v/>
      </c>
      <c r="C107" s="21" t="str">
        <f>IFERROR(VLOOKUP(A107,КОДИ!$A$1:$E$1253,4,0),"")</f>
        <v/>
      </c>
      <c r="D107" s="21" t="str">
        <f>IFERROR(VLOOKUP(A107,КОДИ!$A$1:$E$1253,3,0),"")</f>
        <v/>
      </c>
      <c r="E107" s="22" t="str">
        <f>IFERROR(VLOOKUP(A107,КОДИ!$A$1:$E$1253,5,0),"")</f>
        <v/>
      </c>
      <c r="F107" s="20"/>
      <c r="G107" s="20"/>
      <c r="H107" s="96" t="str">
        <f>IFERROR(VLOOKUP(Table_1[[#This Row],[Номер наказу МОЗ про розподіл (або іншого документу)]],Таблица3[],2,0),"-")</f>
        <v>-</v>
      </c>
      <c r="I107" s="20"/>
      <c r="J107" s="20"/>
      <c r="K107" s="20"/>
      <c r="L107" s="23">
        <f>IF(Титул!$E$4&lt;&gt;0,'Залишки в регіоні'!$J107+'Залишки в регіоні'!$I107,"введіть назву регіону на листі""ТИТУЛ")</f>
        <v>0</v>
      </c>
      <c r="M107" s="2"/>
      <c r="N107" s="2"/>
      <c r="O107" s="2"/>
      <c r="P107" s="2"/>
      <c r="Q107" s="2"/>
      <c r="R107" s="2"/>
      <c r="S107" s="2"/>
      <c r="T107" s="2"/>
      <c r="U107" s="2"/>
      <c r="V107" s="2"/>
      <c r="W107" s="2"/>
      <c r="X107" s="1"/>
      <c r="Y107" s="1"/>
      <c r="Z107" s="1"/>
    </row>
    <row r="108" spans="1:26" ht="15.75" customHeight="1">
      <c r="A108" s="20"/>
      <c r="B108" s="21" t="str">
        <f>IFERROR(VLOOKUP(A108,КОДИ!$A$1:$E$1253,2,0),"")</f>
        <v/>
      </c>
      <c r="C108" s="21" t="str">
        <f>IFERROR(VLOOKUP(A108,КОДИ!$A$1:$E$1253,4,0),"")</f>
        <v/>
      </c>
      <c r="D108" s="21" t="str">
        <f>IFERROR(VLOOKUP(A108,КОДИ!$A$1:$E$1253,3,0),"")</f>
        <v/>
      </c>
      <c r="E108" s="22" t="str">
        <f>IFERROR(VLOOKUP(A108,КОДИ!$A$1:$E$1253,5,0),"")</f>
        <v/>
      </c>
      <c r="F108" s="20"/>
      <c r="G108" s="20"/>
      <c r="H108" s="96" t="str">
        <f>IFERROR(VLOOKUP(Table_1[[#This Row],[Номер наказу МОЗ про розподіл (або іншого документу)]],Таблица3[],2,0),"-")</f>
        <v>-</v>
      </c>
      <c r="I108" s="20"/>
      <c r="J108" s="20"/>
      <c r="K108" s="20"/>
      <c r="L108" s="23">
        <f>IF(Титул!$E$4&lt;&gt;0,'Залишки в регіоні'!$J108+'Залишки в регіоні'!$I108,"введіть назву регіону на листі""ТИТУЛ")</f>
        <v>0</v>
      </c>
      <c r="M108" s="2"/>
      <c r="N108" s="2"/>
      <c r="O108" s="2"/>
      <c r="P108" s="2"/>
      <c r="Q108" s="2"/>
      <c r="R108" s="2"/>
      <c r="S108" s="2"/>
      <c r="T108" s="2"/>
      <c r="U108" s="2"/>
      <c r="V108" s="2"/>
      <c r="W108" s="2"/>
      <c r="X108" s="1"/>
      <c r="Y108" s="1"/>
      <c r="Z108" s="1"/>
    </row>
    <row r="109" spans="1:26" ht="15.75" customHeight="1">
      <c r="A109" s="20"/>
      <c r="B109" s="21" t="str">
        <f>IFERROR(VLOOKUP(A109,КОДИ!$A$1:$E$1253,2,0),"")</f>
        <v/>
      </c>
      <c r="C109" s="21" t="str">
        <f>IFERROR(VLOOKUP(A109,КОДИ!$A$1:$E$1253,4,0),"")</f>
        <v/>
      </c>
      <c r="D109" s="21" t="str">
        <f>IFERROR(VLOOKUP(A109,КОДИ!$A$1:$E$1253,3,0),"")</f>
        <v/>
      </c>
      <c r="E109" s="22" t="str">
        <f>IFERROR(VLOOKUP(A109,КОДИ!$A$1:$E$1253,5,0),"")</f>
        <v/>
      </c>
      <c r="F109" s="20"/>
      <c r="G109" s="20"/>
      <c r="H109" s="96" t="str">
        <f>IFERROR(VLOOKUP(Table_1[[#This Row],[Номер наказу МОЗ про розподіл (або іншого документу)]],Таблица3[],2,0),"-")</f>
        <v>-</v>
      </c>
      <c r="I109" s="20"/>
      <c r="J109" s="20"/>
      <c r="K109" s="20"/>
      <c r="L109" s="23">
        <f>IF(Титул!$E$4&lt;&gt;0,'Залишки в регіоні'!$J109+'Залишки в регіоні'!$I109,"введіть назву регіону на листі""ТИТУЛ")</f>
        <v>0</v>
      </c>
      <c r="M109" s="2"/>
      <c r="N109" s="2"/>
      <c r="O109" s="2"/>
      <c r="P109" s="2"/>
      <c r="Q109" s="2"/>
      <c r="R109" s="2"/>
      <c r="S109" s="2"/>
      <c r="T109" s="2"/>
      <c r="U109" s="2"/>
      <c r="V109" s="2"/>
      <c r="W109" s="2"/>
      <c r="X109" s="1"/>
      <c r="Y109" s="1"/>
      <c r="Z109" s="1"/>
    </row>
    <row r="110" spans="1:26" ht="15.75" customHeight="1">
      <c r="A110" s="20"/>
      <c r="B110" s="21" t="str">
        <f>IFERROR(VLOOKUP(A110,КОДИ!$A$1:$E$1253,2,0),"")</f>
        <v/>
      </c>
      <c r="C110" s="21" t="str">
        <f>IFERROR(VLOOKUP(A110,КОДИ!$A$1:$E$1253,4,0),"")</f>
        <v/>
      </c>
      <c r="D110" s="21" t="str">
        <f>IFERROR(VLOOKUP(A110,КОДИ!$A$1:$E$1253,3,0),"")</f>
        <v/>
      </c>
      <c r="E110" s="22" t="str">
        <f>IFERROR(VLOOKUP(A110,КОДИ!$A$1:$E$1253,5,0),"")</f>
        <v/>
      </c>
      <c r="F110" s="20"/>
      <c r="G110" s="20"/>
      <c r="H110" s="96" t="str">
        <f>IFERROR(VLOOKUP(Table_1[[#This Row],[Номер наказу МОЗ про розподіл (або іншого документу)]],Таблица3[],2,0),"-")</f>
        <v>-</v>
      </c>
      <c r="I110" s="20"/>
      <c r="J110" s="20"/>
      <c r="K110" s="20"/>
      <c r="L110" s="23">
        <f>IF(Титул!$E$4&lt;&gt;0,'Залишки в регіоні'!$J110+'Залишки в регіоні'!$I110,"введіть назву регіону на листі""ТИТУЛ")</f>
        <v>0</v>
      </c>
      <c r="M110" s="2"/>
      <c r="N110" s="2"/>
      <c r="O110" s="2"/>
      <c r="P110" s="2"/>
      <c r="Q110" s="2"/>
      <c r="R110" s="2"/>
      <c r="S110" s="2"/>
      <c r="T110" s="2"/>
      <c r="U110" s="2"/>
      <c r="V110" s="2"/>
      <c r="W110" s="2"/>
      <c r="X110" s="1"/>
      <c r="Y110" s="1"/>
      <c r="Z110" s="1"/>
    </row>
    <row r="111" spans="1:26" ht="15.75" customHeight="1">
      <c r="A111" s="20"/>
      <c r="B111" s="21" t="str">
        <f>IFERROR(VLOOKUP(A111,КОДИ!$A$1:$E$1253,2,0),"")</f>
        <v/>
      </c>
      <c r="C111" s="21" t="str">
        <f>IFERROR(VLOOKUP(A111,КОДИ!$A$1:$E$1253,4,0),"")</f>
        <v/>
      </c>
      <c r="D111" s="21" t="str">
        <f>IFERROR(VLOOKUP(A111,КОДИ!$A$1:$E$1253,3,0),"")</f>
        <v/>
      </c>
      <c r="E111" s="22" t="str">
        <f>IFERROR(VLOOKUP(A111,КОДИ!$A$1:$E$1253,5,0),"")</f>
        <v/>
      </c>
      <c r="F111" s="20"/>
      <c r="G111" s="20"/>
      <c r="H111" s="96" t="str">
        <f>IFERROR(VLOOKUP(Table_1[[#This Row],[Номер наказу МОЗ про розподіл (або іншого документу)]],Таблица3[],2,0),"-")</f>
        <v>-</v>
      </c>
      <c r="I111" s="20"/>
      <c r="J111" s="20"/>
      <c r="K111" s="20"/>
      <c r="L111" s="23">
        <f>IF(Титул!$E$4&lt;&gt;0,'Залишки в регіоні'!$J111+'Залишки в регіоні'!$I111,"введіть назву регіону на листі""ТИТУЛ")</f>
        <v>0</v>
      </c>
      <c r="M111" s="2"/>
      <c r="N111" s="2"/>
      <c r="O111" s="2"/>
      <c r="P111" s="2"/>
      <c r="Q111" s="2"/>
      <c r="R111" s="2"/>
      <c r="S111" s="2"/>
      <c r="T111" s="2"/>
      <c r="U111" s="2"/>
      <c r="V111" s="2"/>
      <c r="W111" s="2"/>
      <c r="X111" s="1"/>
      <c r="Y111" s="1"/>
      <c r="Z111" s="1"/>
    </row>
    <row r="112" spans="1:26" ht="15.75" customHeight="1">
      <c r="A112" s="20"/>
      <c r="B112" s="21" t="str">
        <f>IFERROR(VLOOKUP(A112,КОДИ!$A$1:$E$1253,2,0),"")</f>
        <v/>
      </c>
      <c r="C112" s="21" t="str">
        <f>IFERROR(VLOOKUP(A112,КОДИ!$A$1:$E$1253,4,0),"")</f>
        <v/>
      </c>
      <c r="D112" s="21" t="str">
        <f>IFERROR(VLOOKUP(A112,КОДИ!$A$1:$E$1253,3,0),"")</f>
        <v/>
      </c>
      <c r="E112" s="22" t="str">
        <f>IFERROR(VLOOKUP(A112,КОДИ!$A$1:$E$1253,5,0),"")</f>
        <v/>
      </c>
      <c r="F112" s="20"/>
      <c r="G112" s="20"/>
      <c r="H112" s="96" t="str">
        <f>IFERROR(VLOOKUP(Table_1[[#This Row],[Номер наказу МОЗ про розподіл (або іншого документу)]],Таблица3[],2,0),"-")</f>
        <v>-</v>
      </c>
      <c r="I112" s="20"/>
      <c r="J112" s="20"/>
      <c r="K112" s="20"/>
      <c r="L112" s="23">
        <f>IF(Титул!$E$4&lt;&gt;0,'Залишки в регіоні'!$J112+'Залишки в регіоні'!$I112,"введіть назву регіону на листі""ТИТУЛ")</f>
        <v>0</v>
      </c>
      <c r="M112" s="2"/>
      <c r="N112" s="2"/>
      <c r="O112" s="2"/>
      <c r="P112" s="2"/>
      <c r="Q112" s="2"/>
      <c r="R112" s="2"/>
      <c r="S112" s="2"/>
      <c r="T112" s="2"/>
      <c r="U112" s="2"/>
      <c r="V112" s="2"/>
      <c r="W112" s="2"/>
      <c r="X112" s="1"/>
      <c r="Y112" s="1"/>
      <c r="Z112" s="1"/>
    </row>
    <row r="113" spans="1:26" ht="15.75" customHeight="1">
      <c r="A113" s="20"/>
      <c r="B113" s="21" t="str">
        <f>IFERROR(VLOOKUP(A113,КОДИ!$A$1:$E$1253,2,0),"")</f>
        <v/>
      </c>
      <c r="C113" s="21" t="str">
        <f>IFERROR(VLOOKUP(A113,КОДИ!$A$1:$E$1253,4,0),"")</f>
        <v/>
      </c>
      <c r="D113" s="21" t="str">
        <f>IFERROR(VLOOKUP(A113,КОДИ!$A$1:$E$1253,3,0),"")</f>
        <v/>
      </c>
      <c r="E113" s="22" t="str">
        <f>IFERROR(VLOOKUP(A113,КОДИ!$A$1:$E$1253,5,0),"")</f>
        <v/>
      </c>
      <c r="F113" s="20"/>
      <c r="G113" s="20"/>
      <c r="H113" s="96" t="str">
        <f>IFERROR(VLOOKUP(Table_1[[#This Row],[Номер наказу МОЗ про розподіл (або іншого документу)]],Таблица3[],2,0),"-")</f>
        <v>-</v>
      </c>
      <c r="I113" s="20"/>
      <c r="J113" s="20"/>
      <c r="K113" s="20"/>
      <c r="L113" s="23">
        <f>IF(Титул!$E$4&lt;&gt;0,'Залишки в регіоні'!$J113+'Залишки в регіоні'!$I113,"введіть назву регіону на листі""ТИТУЛ")</f>
        <v>0</v>
      </c>
      <c r="M113" s="2"/>
      <c r="N113" s="2"/>
      <c r="O113" s="2"/>
      <c r="P113" s="2"/>
      <c r="Q113" s="2"/>
      <c r="R113" s="2"/>
      <c r="S113" s="2"/>
      <c r="T113" s="2"/>
      <c r="U113" s="2"/>
      <c r="V113" s="2"/>
      <c r="W113" s="2"/>
      <c r="X113" s="1"/>
      <c r="Y113" s="1"/>
      <c r="Z113" s="1"/>
    </row>
    <row r="114" spans="1:26" ht="15.75" customHeight="1">
      <c r="A114" s="20"/>
      <c r="B114" s="21" t="str">
        <f>IFERROR(VLOOKUP(A114,КОДИ!$A$1:$E$1253,2,0),"")</f>
        <v/>
      </c>
      <c r="C114" s="21" t="str">
        <f>IFERROR(VLOOKUP(A114,КОДИ!$A$1:$E$1253,4,0),"")</f>
        <v/>
      </c>
      <c r="D114" s="21" t="str">
        <f>IFERROR(VLOOKUP(A114,КОДИ!$A$1:$E$1253,3,0),"")</f>
        <v/>
      </c>
      <c r="E114" s="22" t="str">
        <f>IFERROR(VLOOKUP(A114,КОДИ!$A$1:$E$1253,5,0),"")</f>
        <v/>
      </c>
      <c r="F114" s="20"/>
      <c r="G114" s="20"/>
      <c r="H114" s="96" t="str">
        <f>IFERROR(VLOOKUP(Table_1[[#This Row],[Номер наказу МОЗ про розподіл (або іншого документу)]],Таблица3[],2,0),"-")</f>
        <v>-</v>
      </c>
      <c r="I114" s="20"/>
      <c r="J114" s="20"/>
      <c r="K114" s="20"/>
      <c r="L114" s="23">
        <f>IF(Титул!$E$4&lt;&gt;0,'Залишки в регіоні'!$J114+'Залишки в регіоні'!$I114,"введіть назву регіону на листі""ТИТУЛ")</f>
        <v>0</v>
      </c>
      <c r="M114" s="2"/>
      <c r="N114" s="2"/>
      <c r="O114" s="2"/>
      <c r="P114" s="2"/>
      <c r="Q114" s="2"/>
      <c r="R114" s="2"/>
      <c r="S114" s="2"/>
      <c r="T114" s="2"/>
      <c r="U114" s="2"/>
      <c r="V114" s="2"/>
      <c r="W114" s="2"/>
      <c r="X114" s="1"/>
      <c r="Y114" s="1"/>
      <c r="Z114" s="1"/>
    </row>
    <row r="115" spans="1:26" ht="15.75" customHeight="1">
      <c r="A115" s="20"/>
      <c r="B115" s="21" t="str">
        <f>IFERROR(VLOOKUP(A115,КОДИ!$A$1:$E$1253,2,0),"")</f>
        <v/>
      </c>
      <c r="C115" s="21" t="str">
        <f>IFERROR(VLOOKUP(A115,КОДИ!$A$1:$E$1253,4,0),"")</f>
        <v/>
      </c>
      <c r="D115" s="21" t="str">
        <f>IFERROR(VLOOKUP(A115,КОДИ!$A$1:$E$1253,3,0),"")</f>
        <v/>
      </c>
      <c r="E115" s="22" t="str">
        <f>IFERROR(VLOOKUP(A115,КОДИ!$A$1:$E$1253,5,0),"")</f>
        <v/>
      </c>
      <c r="F115" s="20"/>
      <c r="G115" s="20"/>
      <c r="H115" s="96" t="str">
        <f>IFERROR(VLOOKUP(Table_1[[#This Row],[Номер наказу МОЗ про розподіл (або іншого документу)]],Таблица3[],2,0),"-")</f>
        <v>-</v>
      </c>
      <c r="I115" s="20"/>
      <c r="J115" s="20"/>
      <c r="K115" s="20"/>
      <c r="L115" s="23">
        <f>IF(Титул!$E$4&lt;&gt;0,'Залишки в регіоні'!$J115+'Залишки в регіоні'!$I115,"введіть назву регіону на листі""ТИТУЛ")</f>
        <v>0</v>
      </c>
      <c r="M115" s="2"/>
      <c r="N115" s="2"/>
      <c r="O115" s="2"/>
      <c r="P115" s="2"/>
      <c r="Q115" s="2"/>
      <c r="R115" s="2"/>
      <c r="S115" s="2"/>
      <c r="T115" s="2"/>
      <c r="U115" s="2"/>
      <c r="V115" s="2"/>
      <c r="W115" s="2"/>
      <c r="X115" s="1"/>
      <c r="Y115" s="1"/>
      <c r="Z115" s="1"/>
    </row>
    <row r="116" spans="1:26" ht="15.75" customHeight="1">
      <c r="A116" s="20"/>
      <c r="B116" s="21" t="str">
        <f>IFERROR(VLOOKUP(A116,КОДИ!$A$1:$E$1253,2,0),"")</f>
        <v/>
      </c>
      <c r="C116" s="21" t="str">
        <f>IFERROR(VLOOKUP(A116,КОДИ!$A$1:$E$1253,4,0),"")</f>
        <v/>
      </c>
      <c r="D116" s="21" t="str">
        <f>IFERROR(VLOOKUP(A116,КОДИ!$A$1:$E$1253,3,0),"")</f>
        <v/>
      </c>
      <c r="E116" s="22" t="str">
        <f>IFERROR(VLOOKUP(A116,КОДИ!$A$1:$E$1253,5,0),"")</f>
        <v/>
      </c>
      <c r="F116" s="20"/>
      <c r="G116" s="20"/>
      <c r="H116" s="96" t="str">
        <f>IFERROR(VLOOKUP(Table_1[[#This Row],[Номер наказу МОЗ про розподіл (або іншого документу)]],Таблица3[],2,0),"-")</f>
        <v>-</v>
      </c>
      <c r="I116" s="20"/>
      <c r="J116" s="20"/>
      <c r="K116" s="20"/>
      <c r="L116" s="23">
        <f>IF(Титул!$E$4&lt;&gt;0,'Залишки в регіоні'!$J116+'Залишки в регіоні'!$I116,"введіть назву регіону на листі""ТИТУЛ")</f>
        <v>0</v>
      </c>
      <c r="M116" s="2"/>
      <c r="N116" s="2"/>
      <c r="O116" s="2"/>
      <c r="P116" s="2"/>
      <c r="Q116" s="2"/>
      <c r="R116" s="2"/>
      <c r="S116" s="2"/>
      <c r="T116" s="2"/>
      <c r="U116" s="2"/>
      <c r="V116" s="2"/>
      <c r="W116" s="2"/>
      <c r="X116" s="1"/>
      <c r="Y116" s="1"/>
      <c r="Z116" s="1"/>
    </row>
    <row r="117" spans="1:26" ht="15.75" customHeight="1">
      <c r="A117" s="20"/>
      <c r="B117" s="21" t="str">
        <f>IFERROR(VLOOKUP(A117,КОДИ!$A$1:$E$1253,2,0),"")</f>
        <v/>
      </c>
      <c r="C117" s="21" t="str">
        <f>IFERROR(VLOOKUP(A117,КОДИ!$A$1:$E$1253,4,0),"")</f>
        <v/>
      </c>
      <c r="D117" s="21" t="str">
        <f>IFERROR(VLOOKUP(A117,КОДИ!$A$1:$E$1253,3,0),"")</f>
        <v/>
      </c>
      <c r="E117" s="22" t="str">
        <f>IFERROR(VLOOKUP(A117,КОДИ!$A$1:$E$1253,5,0),"")</f>
        <v/>
      </c>
      <c r="F117" s="20"/>
      <c r="G117" s="20"/>
      <c r="H117" s="96" t="str">
        <f>IFERROR(VLOOKUP(Table_1[[#This Row],[Номер наказу МОЗ про розподіл (або іншого документу)]],Таблица3[],2,0),"-")</f>
        <v>-</v>
      </c>
      <c r="I117" s="20"/>
      <c r="J117" s="20"/>
      <c r="K117" s="20"/>
      <c r="L117" s="23">
        <f>IF(Титул!$E$4&lt;&gt;0,'Залишки в регіоні'!$J117+'Залишки в регіоні'!$I117,"введіть назву регіону на листі""ТИТУЛ")</f>
        <v>0</v>
      </c>
      <c r="M117" s="2"/>
      <c r="N117" s="2"/>
      <c r="O117" s="2"/>
      <c r="P117" s="2"/>
      <c r="Q117" s="2"/>
      <c r="R117" s="2"/>
      <c r="S117" s="2"/>
      <c r="T117" s="2"/>
      <c r="U117" s="2"/>
      <c r="V117" s="2"/>
      <c r="W117" s="2"/>
      <c r="X117" s="1"/>
      <c r="Y117" s="1"/>
      <c r="Z117" s="1"/>
    </row>
    <row r="118" spans="1:26" ht="15.75" customHeight="1">
      <c r="A118" s="20"/>
      <c r="B118" s="21" t="str">
        <f>IFERROR(VLOOKUP(A118,КОДИ!$A$1:$E$1253,2,0),"")</f>
        <v/>
      </c>
      <c r="C118" s="21" t="str">
        <f>IFERROR(VLOOKUP(A118,КОДИ!$A$1:$E$1253,4,0),"")</f>
        <v/>
      </c>
      <c r="D118" s="21" t="str">
        <f>IFERROR(VLOOKUP(A118,КОДИ!$A$1:$E$1253,3,0),"")</f>
        <v/>
      </c>
      <c r="E118" s="22" t="str">
        <f>IFERROR(VLOOKUP(A118,КОДИ!$A$1:$E$1253,5,0),"")</f>
        <v/>
      </c>
      <c r="F118" s="20"/>
      <c r="G118" s="20"/>
      <c r="H118" s="96" t="str">
        <f>IFERROR(VLOOKUP(Table_1[[#This Row],[Номер наказу МОЗ про розподіл (або іншого документу)]],Таблица3[],2,0),"-")</f>
        <v>-</v>
      </c>
      <c r="I118" s="20"/>
      <c r="J118" s="20"/>
      <c r="K118" s="20"/>
      <c r="L118" s="23">
        <f>IF(Титул!$E$4&lt;&gt;0,'Залишки в регіоні'!$J118+'Залишки в регіоні'!$I118,"введіть назву регіону на листі""ТИТУЛ")</f>
        <v>0</v>
      </c>
      <c r="M118" s="2"/>
      <c r="N118" s="2"/>
      <c r="O118" s="2"/>
      <c r="P118" s="2"/>
      <c r="Q118" s="2"/>
      <c r="R118" s="2"/>
      <c r="S118" s="2"/>
      <c r="T118" s="2"/>
      <c r="U118" s="2"/>
      <c r="V118" s="2"/>
      <c r="W118" s="2"/>
      <c r="X118" s="1"/>
      <c r="Y118" s="1"/>
      <c r="Z118" s="1"/>
    </row>
    <row r="119" spans="1:26" ht="15.75" customHeight="1">
      <c r="A119" s="20"/>
      <c r="B119" s="21" t="str">
        <f>IFERROR(VLOOKUP(A119,КОДИ!$A$1:$E$1253,2,0),"")</f>
        <v/>
      </c>
      <c r="C119" s="21" t="str">
        <f>IFERROR(VLOOKUP(A119,КОДИ!$A$1:$E$1253,4,0),"")</f>
        <v/>
      </c>
      <c r="D119" s="21" t="str">
        <f>IFERROR(VLOOKUP(A119,КОДИ!$A$1:$E$1253,3,0),"")</f>
        <v/>
      </c>
      <c r="E119" s="22" t="str">
        <f>IFERROR(VLOOKUP(A119,КОДИ!$A$1:$E$1253,5,0),"")</f>
        <v/>
      </c>
      <c r="F119" s="20"/>
      <c r="G119" s="20"/>
      <c r="H119" s="96" t="str">
        <f>IFERROR(VLOOKUP(Table_1[[#This Row],[Номер наказу МОЗ про розподіл (або іншого документу)]],Таблица3[],2,0),"-")</f>
        <v>-</v>
      </c>
      <c r="I119" s="20"/>
      <c r="J119" s="20"/>
      <c r="K119" s="20"/>
      <c r="L119" s="23">
        <f>IF(Титул!$E$4&lt;&gt;0,'Залишки в регіоні'!$J119+'Залишки в регіоні'!$I119,"введіть назву регіону на листі""ТИТУЛ")</f>
        <v>0</v>
      </c>
      <c r="M119" s="2"/>
      <c r="N119" s="2"/>
      <c r="O119" s="2"/>
      <c r="P119" s="2"/>
      <c r="Q119" s="2"/>
      <c r="R119" s="2"/>
      <c r="S119" s="2"/>
      <c r="T119" s="2"/>
      <c r="U119" s="2"/>
      <c r="V119" s="2"/>
      <c r="W119" s="2"/>
      <c r="X119" s="1"/>
      <c r="Y119" s="1"/>
      <c r="Z119" s="1"/>
    </row>
    <row r="120" spans="1:26" ht="15.75" customHeight="1">
      <c r="A120" s="20"/>
      <c r="B120" s="21" t="str">
        <f>IFERROR(VLOOKUP(A120,КОДИ!$A$1:$E$1253,2,0),"")</f>
        <v/>
      </c>
      <c r="C120" s="21" t="str">
        <f>IFERROR(VLOOKUP(A120,КОДИ!$A$1:$E$1253,4,0),"")</f>
        <v/>
      </c>
      <c r="D120" s="21" t="str">
        <f>IFERROR(VLOOKUP(A120,КОДИ!$A$1:$E$1253,3,0),"")</f>
        <v/>
      </c>
      <c r="E120" s="22" t="str">
        <f>IFERROR(VLOOKUP(A120,КОДИ!$A$1:$E$1253,5,0),"")</f>
        <v/>
      </c>
      <c r="F120" s="20"/>
      <c r="G120" s="20"/>
      <c r="H120" s="96" t="str">
        <f>IFERROR(VLOOKUP(Table_1[[#This Row],[Номер наказу МОЗ про розподіл (або іншого документу)]],Таблица3[],2,0),"-")</f>
        <v>-</v>
      </c>
      <c r="I120" s="20"/>
      <c r="J120" s="20"/>
      <c r="K120" s="20"/>
      <c r="L120" s="23">
        <f>IF(Титул!$E$4&lt;&gt;0,'Залишки в регіоні'!$J120+'Залишки в регіоні'!$I120,"введіть назву регіону на листі""ТИТУЛ")</f>
        <v>0</v>
      </c>
      <c r="M120" s="2"/>
      <c r="N120" s="2"/>
      <c r="O120" s="2"/>
      <c r="P120" s="2"/>
      <c r="Q120" s="2"/>
      <c r="R120" s="2"/>
      <c r="S120" s="2"/>
      <c r="T120" s="2"/>
      <c r="U120" s="2"/>
      <c r="V120" s="2"/>
      <c r="W120" s="2"/>
      <c r="X120" s="1"/>
      <c r="Y120" s="1"/>
      <c r="Z120" s="1"/>
    </row>
    <row r="121" spans="1:26" ht="15.75" customHeight="1">
      <c r="A121" s="20"/>
      <c r="B121" s="21" t="str">
        <f>IFERROR(VLOOKUP(A121,КОДИ!$A$1:$E$1253,2,0),"")</f>
        <v/>
      </c>
      <c r="C121" s="21" t="str">
        <f>IFERROR(VLOOKUP(A121,КОДИ!$A$1:$E$1253,4,0),"")</f>
        <v/>
      </c>
      <c r="D121" s="21" t="str">
        <f>IFERROR(VLOOKUP(A121,КОДИ!$A$1:$E$1253,3,0),"")</f>
        <v/>
      </c>
      <c r="E121" s="22" t="str">
        <f>IFERROR(VLOOKUP(A121,КОДИ!$A$1:$E$1253,5,0),"")</f>
        <v/>
      </c>
      <c r="F121" s="20"/>
      <c r="G121" s="20"/>
      <c r="H121" s="96" t="str">
        <f>IFERROR(VLOOKUP(Table_1[[#This Row],[Номер наказу МОЗ про розподіл (або іншого документу)]],Таблица3[],2,0),"-")</f>
        <v>-</v>
      </c>
      <c r="I121" s="20"/>
      <c r="J121" s="20"/>
      <c r="K121" s="20"/>
      <c r="L121" s="23">
        <f>IF(Титул!$E$4&lt;&gt;0,'Залишки в регіоні'!$J121+'Залишки в регіоні'!$I121,"введіть назву регіону на листі""ТИТУЛ")</f>
        <v>0</v>
      </c>
      <c r="M121" s="2"/>
      <c r="N121" s="2"/>
      <c r="O121" s="2"/>
      <c r="P121" s="2"/>
      <c r="Q121" s="2"/>
      <c r="R121" s="2"/>
      <c r="S121" s="2"/>
      <c r="T121" s="2"/>
      <c r="U121" s="2"/>
      <c r="V121" s="2"/>
      <c r="W121" s="2"/>
      <c r="X121" s="1"/>
      <c r="Y121" s="1"/>
      <c r="Z121" s="1"/>
    </row>
    <row r="122" spans="1:26" ht="15.75" customHeight="1">
      <c r="A122" s="20"/>
      <c r="B122" s="21" t="str">
        <f>IFERROR(VLOOKUP(A122,КОДИ!$A$1:$E$1253,2,0),"")</f>
        <v/>
      </c>
      <c r="C122" s="21" t="str">
        <f>IFERROR(VLOOKUP(A122,КОДИ!$A$1:$E$1253,4,0),"")</f>
        <v/>
      </c>
      <c r="D122" s="21" t="str">
        <f>IFERROR(VLOOKUP(A122,КОДИ!$A$1:$E$1253,3,0),"")</f>
        <v/>
      </c>
      <c r="E122" s="22" t="str">
        <f>IFERROR(VLOOKUP(A122,КОДИ!$A$1:$E$1253,5,0),"")</f>
        <v/>
      </c>
      <c r="F122" s="20"/>
      <c r="G122" s="20"/>
      <c r="H122" s="96" t="str">
        <f>IFERROR(VLOOKUP(Table_1[[#This Row],[Номер наказу МОЗ про розподіл (або іншого документу)]],Таблица3[],2,0),"-")</f>
        <v>-</v>
      </c>
      <c r="I122" s="20"/>
      <c r="J122" s="20"/>
      <c r="K122" s="20"/>
      <c r="L122" s="23">
        <f>IF(Титул!$E$4&lt;&gt;0,'Залишки в регіоні'!$J122+'Залишки в регіоні'!$I122,"введіть назву регіону на листі""ТИТУЛ")</f>
        <v>0</v>
      </c>
      <c r="M122" s="2"/>
      <c r="N122" s="2"/>
      <c r="O122" s="2"/>
      <c r="P122" s="2"/>
      <c r="Q122" s="2"/>
      <c r="R122" s="2"/>
      <c r="S122" s="2"/>
      <c r="T122" s="2"/>
      <c r="U122" s="2"/>
      <c r="V122" s="2"/>
      <c r="W122" s="2"/>
      <c r="X122" s="1"/>
      <c r="Y122" s="1"/>
      <c r="Z122" s="1"/>
    </row>
    <row r="123" spans="1:26" ht="15.75" customHeight="1">
      <c r="A123" s="20"/>
      <c r="B123" s="21" t="str">
        <f>IFERROR(VLOOKUP(A123,КОДИ!$A$1:$E$1253,2,0),"")</f>
        <v/>
      </c>
      <c r="C123" s="21" t="str">
        <f>IFERROR(VLOOKUP(A123,КОДИ!$A$1:$E$1253,4,0),"")</f>
        <v/>
      </c>
      <c r="D123" s="21" t="str">
        <f>IFERROR(VLOOKUP(A123,КОДИ!$A$1:$E$1253,3,0),"")</f>
        <v/>
      </c>
      <c r="E123" s="22" t="str">
        <f>IFERROR(VLOOKUP(A123,КОДИ!$A$1:$E$1253,5,0),"")</f>
        <v/>
      </c>
      <c r="F123" s="20"/>
      <c r="G123" s="20"/>
      <c r="H123" s="96" t="str">
        <f>IFERROR(VLOOKUP(Table_1[[#This Row],[Номер наказу МОЗ про розподіл (або іншого документу)]],Таблица3[],2,0),"-")</f>
        <v>-</v>
      </c>
      <c r="I123" s="20"/>
      <c r="J123" s="20"/>
      <c r="K123" s="20"/>
      <c r="L123" s="23">
        <f>IF(Титул!$E$4&lt;&gt;0,'Залишки в регіоні'!$J123+'Залишки в регіоні'!$I123,"введіть назву регіону на листі""ТИТУЛ")</f>
        <v>0</v>
      </c>
      <c r="M123" s="2"/>
      <c r="N123" s="2"/>
      <c r="O123" s="2"/>
      <c r="P123" s="2"/>
      <c r="Q123" s="2"/>
      <c r="R123" s="2"/>
      <c r="S123" s="2"/>
      <c r="T123" s="2"/>
      <c r="U123" s="2"/>
      <c r="V123" s="2"/>
      <c r="W123" s="2"/>
      <c r="X123" s="1"/>
      <c r="Y123" s="1"/>
      <c r="Z123" s="1"/>
    </row>
    <row r="124" spans="1:26" ht="15.75" customHeight="1">
      <c r="A124" s="20"/>
      <c r="B124" s="21" t="str">
        <f>IFERROR(VLOOKUP(A124,КОДИ!$A$1:$E$1253,2,0),"")</f>
        <v/>
      </c>
      <c r="C124" s="21" t="str">
        <f>IFERROR(VLOOKUP(A124,КОДИ!$A$1:$E$1253,4,0),"")</f>
        <v/>
      </c>
      <c r="D124" s="21" t="str">
        <f>IFERROR(VLOOKUP(A124,КОДИ!$A$1:$E$1253,3,0),"")</f>
        <v/>
      </c>
      <c r="E124" s="22" t="str">
        <f>IFERROR(VLOOKUP(A124,КОДИ!$A$1:$E$1253,5,0),"")</f>
        <v/>
      </c>
      <c r="F124" s="20"/>
      <c r="G124" s="20"/>
      <c r="H124" s="96" t="str">
        <f>IFERROR(VLOOKUP(Table_1[[#This Row],[Номер наказу МОЗ про розподіл (або іншого документу)]],Таблица3[],2,0),"-")</f>
        <v>-</v>
      </c>
      <c r="I124" s="20"/>
      <c r="J124" s="20"/>
      <c r="K124" s="20"/>
      <c r="L124" s="23">
        <f>IF(Титул!$E$4&lt;&gt;0,'Залишки в регіоні'!$J124+'Залишки в регіоні'!$I124,"введіть назву регіону на листі""ТИТУЛ")</f>
        <v>0</v>
      </c>
      <c r="M124" s="2"/>
      <c r="N124" s="2"/>
      <c r="O124" s="2"/>
      <c r="P124" s="2"/>
      <c r="Q124" s="2"/>
      <c r="R124" s="2"/>
      <c r="S124" s="2"/>
      <c r="T124" s="2"/>
      <c r="U124" s="2"/>
      <c r="V124" s="2"/>
      <c r="W124" s="2"/>
      <c r="X124" s="1"/>
      <c r="Y124" s="1"/>
      <c r="Z124" s="1"/>
    </row>
    <row r="125" spans="1:26" ht="15.75" customHeight="1">
      <c r="A125" s="20"/>
      <c r="B125" s="21" t="str">
        <f>IFERROR(VLOOKUP(A125,КОДИ!$A$1:$E$1253,2,0),"")</f>
        <v/>
      </c>
      <c r="C125" s="21" t="str">
        <f>IFERROR(VLOOKUP(A125,КОДИ!$A$1:$E$1253,4,0),"")</f>
        <v/>
      </c>
      <c r="D125" s="21" t="str">
        <f>IFERROR(VLOOKUP(A125,КОДИ!$A$1:$E$1253,3,0),"")</f>
        <v/>
      </c>
      <c r="E125" s="22" t="str">
        <f>IFERROR(VLOOKUP(A125,КОДИ!$A$1:$E$1253,5,0),"")</f>
        <v/>
      </c>
      <c r="F125" s="20"/>
      <c r="G125" s="20"/>
      <c r="H125" s="96" t="str">
        <f>IFERROR(VLOOKUP(Table_1[[#This Row],[Номер наказу МОЗ про розподіл (або іншого документу)]],Таблица3[],2,0),"-")</f>
        <v>-</v>
      </c>
      <c r="I125" s="20"/>
      <c r="J125" s="20"/>
      <c r="K125" s="20"/>
      <c r="L125" s="23">
        <f>IF(Титул!$E$4&lt;&gt;0,'Залишки в регіоні'!$J125+'Залишки в регіоні'!$I125,"введіть назву регіону на листі""ТИТУЛ")</f>
        <v>0</v>
      </c>
      <c r="M125" s="2"/>
      <c r="N125" s="2"/>
      <c r="O125" s="2"/>
      <c r="P125" s="2"/>
      <c r="Q125" s="2"/>
      <c r="R125" s="2"/>
      <c r="S125" s="2"/>
      <c r="T125" s="2"/>
      <c r="U125" s="2"/>
      <c r="V125" s="2"/>
      <c r="W125" s="2"/>
      <c r="X125" s="1"/>
      <c r="Y125" s="1"/>
      <c r="Z125" s="1"/>
    </row>
    <row r="126" spans="1:26" ht="15.75" customHeight="1">
      <c r="A126" s="20"/>
      <c r="B126" s="21" t="str">
        <f>IFERROR(VLOOKUP(A126,КОДИ!$A$1:$E$1253,2,0),"")</f>
        <v/>
      </c>
      <c r="C126" s="21" t="str">
        <f>IFERROR(VLOOKUP(A126,КОДИ!$A$1:$E$1253,4,0),"")</f>
        <v/>
      </c>
      <c r="D126" s="21" t="str">
        <f>IFERROR(VLOOKUP(A126,КОДИ!$A$1:$E$1253,3,0),"")</f>
        <v/>
      </c>
      <c r="E126" s="22" t="str">
        <f>IFERROR(VLOOKUP(A126,КОДИ!$A$1:$E$1253,5,0),"")</f>
        <v/>
      </c>
      <c r="F126" s="20"/>
      <c r="G126" s="20"/>
      <c r="H126" s="96" t="str">
        <f>IFERROR(VLOOKUP(Table_1[[#This Row],[Номер наказу МОЗ про розподіл (або іншого документу)]],Таблица3[],2,0),"-")</f>
        <v>-</v>
      </c>
      <c r="I126" s="20"/>
      <c r="J126" s="20"/>
      <c r="K126" s="20"/>
      <c r="L126" s="23">
        <f>IF(Титул!$E$4&lt;&gt;0,'Залишки в регіоні'!$J126+'Залишки в регіоні'!$I126,"введіть назву регіону на листі""ТИТУЛ")</f>
        <v>0</v>
      </c>
      <c r="M126" s="2"/>
      <c r="N126" s="2"/>
      <c r="O126" s="2"/>
      <c r="P126" s="2"/>
      <c r="Q126" s="2"/>
      <c r="R126" s="2"/>
      <c r="S126" s="2"/>
      <c r="T126" s="2"/>
      <c r="U126" s="2"/>
      <c r="V126" s="2"/>
      <c r="W126" s="2"/>
      <c r="X126" s="1"/>
      <c r="Y126" s="1"/>
      <c r="Z126" s="1"/>
    </row>
    <row r="127" spans="1:26" ht="15.75" customHeight="1">
      <c r="A127" s="20"/>
      <c r="B127" s="21" t="str">
        <f>IFERROR(VLOOKUP(A127,КОДИ!$A$1:$E$1253,2,0),"")</f>
        <v/>
      </c>
      <c r="C127" s="21" t="str">
        <f>IFERROR(VLOOKUP(A127,КОДИ!$A$1:$E$1253,4,0),"")</f>
        <v/>
      </c>
      <c r="D127" s="21" t="str">
        <f>IFERROR(VLOOKUP(A127,КОДИ!$A$1:$E$1253,3,0),"")</f>
        <v/>
      </c>
      <c r="E127" s="22" t="str">
        <f>IFERROR(VLOOKUP(A127,КОДИ!$A$1:$E$1253,5,0),"")</f>
        <v/>
      </c>
      <c r="F127" s="20"/>
      <c r="G127" s="20"/>
      <c r="H127" s="96" t="str">
        <f>IFERROR(VLOOKUP(Table_1[[#This Row],[Номер наказу МОЗ про розподіл (або іншого документу)]],Таблица3[],2,0),"-")</f>
        <v>-</v>
      </c>
      <c r="I127" s="20"/>
      <c r="J127" s="20"/>
      <c r="K127" s="20"/>
      <c r="L127" s="23">
        <f>IF(Титул!$E$4&lt;&gt;0,'Залишки в регіоні'!$J127+'Залишки в регіоні'!$I127,"введіть назву регіону на листі""ТИТУЛ")</f>
        <v>0</v>
      </c>
      <c r="M127" s="2"/>
      <c r="N127" s="2"/>
      <c r="O127" s="2"/>
      <c r="P127" s="2"/>
      <c r="Q127" s="2"/>
      <c r="R127" s="2"/>
      <c r="S127" s="2"/>
      <c r="T127" s="2"/>
      <c r="U127" s="2"/>
      <c r="V127" s="2"/>
      <c r="W127" s="2"/>
      <c r="X127" s="1"/>
      <c r="Y127" s="1"/>
      <c r="Z127" s="1"/>
    </row>
    <row r="128" spans="1:26" ht="15.75" customHeight="1">
      <c r="A128" s="20"/>
      <c r="B128" s="21" t="str">
        <f>IFERROR(VLOOKUP(A128,КОДИ!$A$1:$E$1253,2,0),"")</f>
        <v/>
      </c>
      <c r="C128" s="21" t="str">
        <f>IFERROR(VLOOKUP(A128,КОДИ!$A$1:$E$1253,4,0),"")</f>
        <v/>
      </c>
      <c r="D128" s="21" t="str">
        <f>IFERROR(VLOOKUP(A128,КОДИ!$A$1:$E$1253,3,0),"")</f>
        <v/>
      </c>
      <c r="E128" s="22" t="str">
        <f>IFERROR(VLOOKUP(A128,КОДИ!$A$1:$E$1253,5,0),"")</f>
        <v/>
      </c>
      <c r="F128" s="20"/>
      <c r="G128" s="20"/>
      <c r="H128" s="96" t="str">
        <f>IFERROR(VLOOKUP(Table_1[[#This Row],[Номер наказу МОЗ про розподіл (або іншого документу)]],Таблица3[],2,0),"-")</f>
        <v>-</v>
      </c>
      <c r="I128" s="20"/>
      <c r="J128" s="20"/>
      <c r="K128" s="20"/>
      <c r="L128" s="23">
        <f>IF(Титул!$E$4&lt;&gt;0,'Залишки в регіоні'!$J128+'Залишки в регіоні'!$I128,"введіть назву регіону на листі""ТИТУЛ")</f>
        <v>0</v>
      </c>
      <c r="M128" s="2"/>
      <c r="N128" s="2"/>
      <c r="O128" s="2"/>
      <c r="P128" s="2"/>
      <c r="Q128" s="2"/>
      <c r="R128" s="2"/>
      <c r="S128" s="2"/>
      <c r="T128" s="2"/>
      <c r="U128" s="2"/>
      <c r="V128" s="2"/>
      <c r="W128" s="2"/>
      <c r="X128" s="1"/>
      <c r="Y128" s="1"/>
      <c r="Z128" s="1"/>
    </row>
    <row r="129" spans="1:26" ht="15.75" customHeight="1">
      <c r="A129" s="20"/>
      <c r="B129" s="21" t="str">
        <f>IFERROR(VLOOKUP(A129,КОДИ!$A$1:$E$1253,2,0),"")</f>
        <v/>
      </c>
      <c r="C129" s="21" t="str">
        <f>IFERROR(VLOOKUP(A129,КОДИ!$A$1:$E$1253,4,0),"")</f>
        <v/>
      </c>
      <c r="D129" s="21" t="str">
        <f>IFERROR(VLOOKUP(A129,КОДИ!$A$1:$E$1253,3,0),"")</f>
        <v/>
      </c>
      <c r="E129" s="22" t="str">
        <f>IFERROR(VLOOKUP(A129,КОДИ!$A$1:$E$1253,5,0),"")</f>
        <v/>
      </c>
      <c r="F129" s="20"/>
      <c r="G129" s="20"/>
      <c r="H129" s="96" t="str">
        <f>IFERROR(VLOOKUP(Table_1[[#This Row],[Номер наказу МОЗ про розподіл (або іншого документу)]],Таблица3[],2,0),"-")</f>
        <v>-</v>
      </c>
      <c r="I129" s="20"/>
      <c r="J129" s="20"/>
      <c r="K129" s="20"/>
      <c r="L129" s="23">
        <f>IF(Титул!$E$4&lt;&gt;0,'Залишки в регіоні'!$J129+'Залишки в регіоні'!$I129,"введіть назву регіону на листі""ТИТУЛ")</f>
        <v>0</v>
      </c>
      <c r="M129" s="2"/>
      <c r="N129" s="2"/>
      <c r="O129" s="2"/>
      <c r="P129" s="2"/>
      <c r="Q129" s="2"/>
      <c r="R129" s="2"/>
      <c r="S129" s="2"/>
      <c r="T129" s="2"/>
      <c r="U129" s="2"/>
      <c r="V129" s="2"/>
      <c r="W129" s="2"/>
      <c r="X129" s="1"/>
      <c r="Y129" s="1"/>
      <c r="Z129" s="1"/>
    </row>
    <row r="130" spans="1:26" ht="15.75" customHeight="1">
      <c r="A130" s="20"/>
      <c r="B130" s="21" t="str">
        <f>IFERROR(VLOOKUP(A130,КОДИ!$A$1:$E$1253,2,0),"")</f>
        <v/>
      </c>
      <c r="C130" s="21" t="str">
        <f>IFERROR(VLOOKUP(A130,КОДИ!$A$1:$E$1253,4,0),"")</f>
        <v/>
      </c>
      <c r="D130" s="21" t="str">
        <f>IFERROR(VLOOKUP(A130,КОДИ!$A$1:$E$1253,3,0),"")</f>
        <v/>
      </c>
      <c r="E130" s="22" t="str">
        <f>IFERROR(VLOOKUP(A130,КОДИ!$A$1:$E$1253,5,0),"")</f>
        <v/>
      </c>
      <c r="F130" s="20"/>
      <c r="G130" s="20"/>
      <c r="H130" s="96" t="str">
        <f>IFERROR(VLOOKUP(Table_1[[#This Row],[Номер наказу МОЗ про розподіл (або іншого документу)]],Таблица3[],2,0),"-")</f>
        <v>-</v>
      </c>
      <c r="I130" s="20"/>
      <c r="J130" s="20"/>
      <c r="K130" s="20"/>
      <c r="L130" s="23">
        <f>IF(Титул!$E$4&lt;&gt;0,'Залишки в регіоні'!$J130+'Залишки в регіоні'!$I130,"введіть назву регіону на листі""ТИТУЛ")</f>
        <v>0</v>
      </c>
      <c r="M130" s="2"/>
      <c r="N130" s="2"/>
      <c r="O130" s="2"/>
      <c r="P130" s="2"/>
      <c r="Q130" s="2"/>
      <c r="R130" s="2"/>
      <c r="S130" s="2"/>
      <c r="T130" s="2"/>
      <c r="U130" s="2"/>
      <c r="V130" s="2"/>
      <c r="W130" s="2"/>
      <c r="X130" s="1"/>
      <c r="Y130" s="1"/>
      <c r="Z130" s="1"/>
    </row>
    <row r="131" spans="1:26" ht="15.75" customHeight="1">
      <c r="A131" s="20"/>
      <c r="B131" s="21" t="str">
        <f>IFERROR(VLOOKUP(A131,КОДИ!$A$1:$E$1253,2,0),"")</f>
        <v/>
      </c>
      <c r="C131" s="21" t="str">
        <f>IFERROR(VLOOKUP(A131,КОДИ!$A$1:$E$1253,4,0),"")</f>
        <v/>
      </c>
      <c r="D131" s="21" t="str">
        <f>IFERROR(VLOOKUP(A131,КОДИ!$A$1:$E$1253,3,0),"")</f>
        <v/>
      </c>
      <c r="E131" s="22" t="str">
        <f>IFERROR(VLOOKUP(A131,КОДИ!$A$1:$E$1253,5,0),"")</f>
        <v/>
      </c>
      <c r="F131" s="20"/>
      <c r="G131" s="20"/>
      <c r="H131" s="96" t="str">
        <f>IFERROR(VLOOKUP(Table_1[[#This Row],[Номер наказу МОЗ про розподіл (або іншого документу)]],Таблица3[],2,0),"-")</f>
        <v>-</v>
      </c>
      <c r="I131" s="20"/>
      <c r="J131" s="20"/>
      <c r="K131" s="20"/>
      <c r="L131" s="23">
        <f>IF(Титул!$E$4&lt;&gt;0,'Залишки в регіоні'!$J131+'Залишки в регіоні'!$I131,"введіть назву регіону на листі""ТИТУЛ")</f>
        <v>0</v>
      </c>
      <c r="M131" s="2"/>
      <c r="N131" s="2"/>
      <c r="O131" s="2"/>
      <c r="P131" s="2"/>
      <c r="Q131" s="2"/>
      <c r="R131" s="2"/>
      <c r="S131" s="2"/>
      <c r="T131" s="2"/>
      <c r="U131" s="2"/>
      <c r="V131" s="2"/>
      <c r="W131" s="2"/>
      <c r="X131" s="1"/>
      <c r="Y131" s="1"/>
      <c r="Z131" s="1"/>
    </row>
    <row r="132" spans="1:26" ht="15.75" customHeight="1">
      <c r="A132" s="20"/>
      <c r="B132" s="21" t="str">
        <f>IFERROR(VLOOKUP(A132,КОДИ!$A$1:$E$1253,2,0),"")</f>
        <v/>
      </c>
      <c r="C132" s="21" t="str">
        <f>IFERROR(VLOOKUP(A132,КОДИ!$A$1:$E$1253,4,0),"")</f>
        <v/>
      </c>
      <c r="D132" s="21" t="str">
        <f>IFERROR(VLOOKUP(A132,КОДИ!$A$1:$E$1253,3,0),"")</f>
        <v/>
      </c>
      <c r="E132" s="22" t="str">
        <f>IFERROR(VLOOKUP(A132,КОДИ!$A$1:$E$1253,5,0),"")</f>
        <v/>
      </c>
      <c r="F132" s="20"/>
      <c r="G132" s="20"/>
      <c r="H132" s="96" t="str">
        <f>IFERROR(VLOOKUP(Table_1[[#This Row],[Номер наказу МОЗ про розподіл (або іншого документу)]],Таблица3[],2,0),"-")</f>
        <v>-</v>
      </c>
      <c r="I132" s="20"/>
      <c r="J132" s="20"/>
      <c r="K132" s="20"/>
      <c r="L132" s="23">
        <f>IF(Титул!$E$4&lt;&gt;0,'Залишки в регіоні'!$J132+'Залишки в регіоні'!$I132,"введіть назву регіону на листі""ТИТУЛ")</f>
        <v>0</v>
      </c>
      <c r="M132" s="2"/>
      <c r="N132" s="2"/>
      <c r="O132" s="2"/>
      <c r="P132" s="2"/>
      <c r="Q132" s="2"/>
      <c r="R132" s="2"/>
      <c r="S132" s="2"/>
      <c r="T132" s="2"/>
      <c r="U132" s="2"/>
      <c r="V132" s="2"/>
      <c r="W132" s="2"/>
      <c r="X132" s="1"/>
      <c r="Y132" s="1"/>
      <c r="Z132" s="1"/>
    </row>
    <row r="133" spans="1:26" ht="15.75" customHeight="1">
      <c r="A133" s="20"/>
      <c r="B133" s="21" t="str">
        <f>IFERROR(VLOOKUP(A133,КОДИ!$A$1:$E$1253,2,0),"")</f>
        <v/>
      </c>
      <c r="C133" s="21" t="str">
        <f>IFERROR(VLOOKUP(A133,КОДИ!$A$1:$E$1253,4,0),"")</f>
        <v/>
      </c>
      <c r="D133" s="21" t="str">
        <f>IFERROR(VLOOKUP(A133,КОДИ!$A$1:$E$1253,3,0),"")</f>
        <v/>
      </c>
      <c r="E133" s="22" t="str">
        <f>IFERROR(VLOOKUP(A133,КОДИ!$A$1:$E$1253,5,0),"")</f>
        <v/>
      </c>
      <c r="F133" s="20"/>
      <c r="G133" s="20"/>
      <c r="H133" s="96" t="str">
        <f>IFERROR(VLOOKUP(Table_1[[#This Row],[Номер наказу МОЗ про розподіл (або іншого документу)]],Таблица3[],2,0),"-")</f>
        <v>-</v>
      </c>
      <c r="I133" s="20"/>
      <c r="J133" s="20"/>
      <c r="K133" s="20"/>
      <c r="L133" s="23">
        <f>IF(Титул!$E$4&lt;&gt;0,'Залишки в регіоні'!$J133+'Залишки в регіоні'!$I133,"введіть назву регіону на листі""ТИТУЛ")</f>
        <v>0</v>
      </c>
      <c r="M133" s="2"/>
      <c r="N133" s="2"/>
      <c r="O133" s="2"/>
      <c r="P133" s="2"/>
      <c r="Q133" s="2"/>
      <c r="R133" s="2"/>
      <c r="S133" s="2"/>
      <c r="T133" s="2"/>
      <c r="U133" s="2"/>
      <c r="V133" s="2"/>
      <c r="W133" s="2"/>
      <c r="X133" s="1"/>
      <c r="Y133" s="1"/>
      <c r="Z133" s="1"/>
    </row>
    <row r="134" spans="1:26" ht="15.75" customHeight="1">
      <c r="A134" s="20"/>
      <c r="B134" s="21" t="str">
        <f>IFERROR(VLOOKUP(A134,КОДИ!$A$1:$E$1253,2,0),"")</f>
        <v/>
      </c>
      <c r="C134" s="21" t="str">
        <f>IFERROR(VLOOKUP(A134,КОДИ!$A$1:$E$1253,4,0),"")</f>
        <v/>
      </c>
      <c r="D134" s="21" t="str">
        <f>IFERROR(VLOOKUP(A134,КОДИ!$A$1:$E$1253,3,0),"")</f>
        <v/>
      </c>
      <c r="E134" s="22" t="str">
        <f>IFERROR(VLOOKUP(A134,КОДИ!$A$1:$E$1253,5,0),"")</f>
        <v/>
      </c>
      <c r="F134" s="20"/>
      <c r="G134" s="20"/>
      <c r="H134" s="96" t="str">
        <f>IFERROR(VLOOKUP(Table_1[[#This Row],[Номер наказу МОЗ про розподіл (або іншого документу)]],Таблица3[],2,0),"-")</f>
        <v>-</v>
      </c>
      <c r="I134" s="20"/>
      <c r="J134" s="20"/>
      <c r="K134" s="20"/>
      <c r="L134" s="23">
        <f>IF(Титул!$E$4&lt;&gt;0,'Залишки в регіоні'!$J134+'Залишки в регіоні'!$I134,"введіть назву регіону на листі""ТИТУЛ")</f>
        <v>0</v>
      </c>
      <c r="M134" s="2"/>
      <c r="N134" s="2"/>
      <c r="O134" s="2"/>
      <c r="P134" s="2"/>
      <c r="Q134" s="2"/>
      <c r="R134" s="2"/>
      <c r="S134" s="2"/>
      <c r="T134" s="2"/>
      <c r="U134" s="2"/>
      <c r="V134" s="2"/>
      <c r="W134" s="2"/>
      <c r="X134" s="1"/>
      <c r="Y134" s="1"/>
      <c r="Z134" s="1"/>
    </row>
    <row r="135" spans="1:26" ht="15.75" customHeight="1">
      <c r="A135" s="20"/>
      <c r="B135" s="21" t="str">
        <f>IFERROR(VLOOKUP(A135,КОДИ!$A$1:$E$1253,2,0),"")</f>
        <v/>
      </c>
      <c r="C135" s="21" t="str">
        <f>IFERROR(VLOOKUP(A135,КОДИ!$A$1:$E$1253,4,0),"")</f>
        <v/>
      </c>
      <c r="D135" s="21" t="str">
        <f>IFERROR(VLOOKUP(A135,КОДИ!$A$1:$E$1253,3,0),"")</f>
        <v/>
      </c>
      <c r="E135" s="22" t="str">
        <f>IFERROR(VLOOKUP(A135,КОДИ!$A$1:$E$1253,5,0),"")</f>
        <v/>
      </c>
      <c r="F135" s="20"/>
      <c r="G135" s="20"/>
      <c r="H135" s="96" t="str">
        <f>IFERROR(VLOOKUP(Table_1[[#This Row],[Номер наказу МОЗ про розподіл (або іншого документу)]],Таблица3[],2,0),"-")</f>
        <v>-</v>
      </c>
      <c r="I135" s="20"/>
      <c r="J135" s="20"/>
      <c r="K135" s="20"/>
      <c r="L135" s="23">
        <f>IF(Титул!$E$4&lt;&gt;0,'Залишки в регіоні'!$J135+'Залишки в регіоні'!$I135,"введіть назву регіону на листі""ТИТУЛ")</f>
        <v>0</v>
      </c>
      <c r="M135" s="2"/>
      <c r="N135" s="2"/>
      <c r="O135" s="2"/>
      <c r="P135" s="2"/>
      <c r="Q135" s="2"/>
      <c r="R135" s="2"/>
      <c r="S135" s="2"/>
      <c r="T135" s="2"/>
      <c r="U135" s="2"/>
      <c r="V135" s="2"/>
      <c r="W135" s="2"/>
      <c r="X135" s="1"/>
      <c r="Y135" s="1"/>
      <c r="Z135" s="1"/>
    </row>
    <row r="136" spans="1:26" ht="15.75" customHeight="1">
      <c r="A136" s="20"/>
      <c r="B136" s="21" t="str">
        <f>IFERROR(VLOOKUP(A136,КОДИ!$A$1:$E$1253,2,0),"")</f>
        <v/>
      </c>
      <c r="C136" s="21" t="str">
        <f>IFERROR(VLOOKUP(A136,КОДИ!$A$1:$E$1253,4,0),"")</f>
        <v/>
      </c>
      <c r="D136" s="21" t="str">
        <f>IFERROR(VLOOKUP(A136,КОДИ!$A$1:$E$1253,3,0),"")</f>
        <v/>
      </c>
      <c r="E136" s="22" t="str">
        <f>IFERROR(VLOOKUP(A136,КОДИ!$A$1:$E$1253,5,0),"")</f>
        <v/>
      </c>
      <c r="F136" s="20"/>
      <c r="G136" s="20"/>
      <c r="H136" s="96" t="str">
        <f>IFERROR(VLOOKUP(Table_1[[#This Row],[Номер наказу МОЗ про розподіл (або іншого документу)]],Таблица3[],2,0),"-")</f>
        <v>-</v>
      </c>
      <c r="I136" s="20"/>
      <c r="J136" s="20"/>
      <c r="K136" s="20"/>
      <c r="L136" s="23">
        <f>IF(Титул!$E$4&lt;&gt;0,'Залишки в регіоні'!$J136+'Залишки в регіоні'!$I136,"введіть назву регіону на листі""ТИТУЛ")</f>
        <v>0</v>
      </c>
      <c r="M136" s="2"/>
      <c r="N136" s="2"/>
      <c r="O136" s="2"/>
      <c r="P136" s="2"/>
      <c r="Q136" s="2"/>
      <c r="R136" s="2"/>
      <c r="S136" s="2"/>
      <c r="T136" s="2"/>
      <c r="U136" s="2"/>
      <c r="V136" s="2"/>
      <c r="W136" s="2"/>
      <c r="X136" s="1"/>
      <c r="Y136" s="1"/>
      <c r="Z136" s="1"/>
    </row>
    <row r="137" spans="1:26" ht="15.75" customHeight="1">
      <c r="A137" s="20"/>
      <c r="B137" s="21" t="str">
        <f>IFERROR(VLOOKUP(A137,КОДИ!$A$1:$E$1253,2,0),"")</f>
        <v/>
      </c>
      <c r="C137" s="21" t="str">
        <f>IFERROR(VLOOKUP(A137,КОДИ!$A$1:$E$1253,4,0),"")</f>
        <v/>
      </c>
      <c r="D137" s="21" t="str">
        <f>IFERROR(VLOOKUP(A137,КОДИ!$A$1:$E$1253,3,0),"")</f>
        <v/>
      </c>
      <c r="E137" s="22" t="str">
        <f>IFERROR(VLOOKUP(A137,КОДИ!$A$1:$E$1253,5,0),"")</f>
        <v/>
      </c>
      <c r="F137" s="20"/>
      <c r="G137" s="20"/>
      <c r="H137" s="96" t="str">
        <f>IFERROR(VLOOKUP(Table_1[[#This Row],[Номер наказу МОЗ про розподіл (або іншого документу)]],Таблица3[],2,0),"-")</f>
        <v>-</v>
      </c>
      <c r="I137" s="20"/>
      <c r="J137" s="20"/>
      <c r="K137" s="20"/>
      <c r="L137" s="23">
        <f>IF(Титул!$E$4&lt;&gt;0,'Залишки в регіоні'!$J137+'Залишки в регіоні'!$I137,"введіть назву регіону на листі""ТИТУЛ")</f>
        <v>0</v>
      </c>
      <c r="M137" s="2"/>
      <c r="N137" s="2"/>
      <c r="O137" s="2"/>
      <c r="P137" s="2"/>
      <c r="Q137" s="2"/>
      <c r="R137" s="2"/>
      <c r="S137" s="2"/>
      <c r="T137" s="2"/>
      <c r="U137" s="2"/>
      <c r="V137" s="2"/>
      <c r="W137" s="2"/>
      <c r="X137" s="1"/>
      <c r="Y137" s="1"/>
      <c r="Z137" s="1"/>
    </row>
    <row r="138" spans="1:26" ht="15.75" customHeight="1">
      <c r="A138" s="20"/>
      <c r="B138" s="21" t="str">
        <f>IFERROR(VLOOKUP(A138,КОДИ!$A$1:$E$1253,2,0),"")</f>
        <v/>
      </c>
      <c r="C138" s="21" t="str">
        <f>IFERROR(VLOOKUP(A138,КОДИ!$A$1:$E$1253,4,0),"")</f>
        <v/>
      </c>
      <c r="D138" s="21" t="str">
        <f>IFERROR(VLOOKUP(A138,КОДИ!$A$1:$E$1253,3,0),"")</f>
        <v/>
      </c>
      <c r="E138" s="22" t="str">
        <f>IFERROR(VLOOKUP(A138,КОДИ!$A$1:$E$1253,5,0),"")</f>
        <v/>
      </c>
      <c r="F138" s="20"/>
      <c r="G138" s="20"/>
      <c r="H138" s="96" t="str">
        <f>IFERROR(VLOOKUP(Table_1[[#This Row],[Номер наказу МОЗ про розподіл (або іншого документу)]],Таблица3[],2,0),"-")</f>
        <v>-</v>
      </c>
      <c r="I138" s="20"/>
      <c r="J138" s="20"/>
      <c r="K138" s="20"/>
      <c r="L138" s="23">
        <f>IF(Титул!$E$4&lt;&gt;0,'Залишки в регіоні'!$J138+'Залишки в регіоні'!$I138,"введіть назву регіону на листі""ТИТУЛ")</f>
        <v>0</v>
      </c>
      <c r="M138" s="2"/>
      <c r="N138" s="2"/>
      <c r="O138" s="2"/>
      <c r="P138" s="2"/>
      <c r="Q138" s="2"/>
      <c r="R138" s="2"/>
      <c r="S138" s="2"/>
      <c r="T138" s="2"/>
      <c r="U138" s="2"/>
      <c r="V138" s="2"/>
      <c r="W138" s="2"/>
      <c r="X138" s="1"/>
      <c r="Y138" s="1"/>
      <c r="Z138" s="1"/>
    </row>
    <row r="139" spans="1:26" ht="15.75" customHeight="1">
      <c r="A139" s="20"/>
      <c r="B139" s="21" t="str">
        <f>IFERROR(VLOOKUP(A139,КОДИ!$A$1:$E$1253,2,0),"")</f>
        <v/>
      </c>
      <c r="C139" s="21" t="str">
        <f>IFERROR(VLOOKUP(A139,КОДИ!$A$1:$E$1253,4,0),"")</f>
        <v/>
      </c>
      <c r="D139" s="21" t="str">
        <f>IFERROR(VLOOKUP(A139,КОДИ!$A$1:$E$1253,3,0),"")</f>
        <v/>
      </c>
      <c r="E139" s="22" t="str">
        <f>IFERROR(VLOOKUP(A139,КОДИ!$A$1:$E$1253,5,0),"")</f>
        <v/>
      </c>
      <c r="F139" s="20"/>
      <c r="G139" s="20"/>
      <c r="H139" s="96" t="str">
        <f>IFERROR(VLOOKUP(Table_1[[#This Row],[Номер наказу МОЗ про розподіл (або іншого документу)]],Таблица3[],2,0),"-")</f>
        <v>-</v>
      </c>
      <c r="I139" s="20"/>
      <c r="J139" s="20"/>
      <c r="K139" s="20"/>
      <c r="L139" s="23">
        <f>IF(Титул!$E$4&lt;&gt;0,'Залишки в регіоні'!$J139+'Залишки в регіоні'!$I139,"введіть назву регіону на листі""ТИТУЛ")</f>
        <v>0</v>
      </c>
      <c r="M139" s="2"/>
      <c r="N139" s="2"/>
      <c r="O139" s="2"/>
      <c r="P139" s="2"/>
      <c r="Q139" s="2"/>
      <c r="R139" s="2"/>
      <c r="S139" s="2"/>
      <c r="T139" s="2"/>
      <c r="U139" s="2"/>
      <c r="V139" s="2"/>
      <c r="W139" s="2"/>
      <c r="X139" s="1"/>
      <c r="Y139" s="1"/>
      <c r="Z139" s="1"/>
    </row>
    <row r="140" spans="1:26" ht="15.75" customHeight="1">
      <c r="A140" s="20"/>
      <c r="B140" s="21" t="str">
        <f>IFERROR(VLOOKUP(A140,КОДИ!$A$1:$E$1253,2,0),"")</f>
        <v/>
      </c>
      <c r="C140" s="21" t="str">
        <f>IFERROR(VLOOKUP(A140,КОДИ!$A$1:$E$1253,4,0),"")</f>
        <v/>
      </c>
      <c r="D140" s="21" t="str">
        <f>IFERROR(VLOOKUP(A140,КОДИ!$A$1:$E$1253,3,0),"")</f>
        <v/>
      </c>
      <c r="E140" s="22" t="str">
        <f>IFERROR(VLOOKUP(A140,КОДИ!$A$1:$E$1253,5,0),"")</f>
        <v/>
      </c>
      <c r="F140" s="20"/>
      <c r="G140" s="20"/>
      <c r="H140" s="96" t="str">
        <f>IFERROR(VLOOKUP(Table_1[[#This Row],[Номер наказу МОЗ про розподіл (або іншого документу)]],Таблица3[],2,0),"-")</f>
        <v>-</v>
      </c>
      <c r="I140" s="20"/>
      <c r="J140" s="20"/>
      <c r="K140" s="20"/>
      <c r="L140" s="23">
        <f>IF(Титул!$E$4&lt;&gt;0,'Залишки в регіоні'!$J140+'Залишки в регіоні'!$I140,"введіть назву регіону на листі""ТИТУЛ")</f>
        <v>0</v>
      </c>
      <c r="M140" s="2"/>
      <c r="N140" s="2"/>
      <c r="O140" s="2"/>
      <c r="P140" s="2"/>
      <c r="Q140" s="2"/>
      <c r="R140" s="2"/>
      <c r="S140" s="2"/>
      <c r="T140" s="2"/>
      <c r="U140" s="2"/>
      <c r="V140" s="2"/>
      <c r="W140" s="2"/>
      <c r="X140" s="1"/>
      <c r="Y140" s="1"/>
      <c r="Z140" s="1"/>
    </row>
    <row r="141" spans="1:26" ht="15.75" customHeight="1">
      <c r="A141" s="20"/>
      <c r="B141" s="21" t="str">
        <f>IFERROR(VLOOKUP(A141,КОДИ!$A$1:$E$1253,2,0),"")</f>
        <v/>
      </c>
      <c r="C141" s="21" t="str">
        <f>IFERROR(VLOOKUP(A141,КОДИ!$A$1:$E$1253,4,0),"")</f>
        <v/>
      </c>
      <c r="D141" s="21" t="str">
        <f>IFERROR(VLOOKUP(A141,КОДИ!$A$1:$E$1253,3,0),"")</f>
        <v/>
      </c>
      <c r="E141" s="22" t="str">
        <f>IFERROR(VLOOKUP(A141,КОДИ!$A$1:$E$1253,5,0),"")</f>
        <v/>
      </c>
      <c r="F141" s="20"/>
      <c r="G141" s="20"/>
      <c r="H141" s="96" t="str">
        <f>IFERROR(VLOOKUP(Table_1[[#This Row],[Номер наказу МОЗ про розподіл (або іншого документу)]],Таблица3[],2,0),"-")</f>
        <v>-</v>
      </c>
      <c r="I141" s="20"/>
      <c r="J141" s="20"/>
      <c r="K141" s="20"/>
      <c r="L141" s="23">
        <f>IF(Титул!$E$4&lt;&gt;0,'Залишки в регіоні'!$J141+'Залишки в регіоні'!$I141,"введіть назву регіону на листі""ТИТУЛ")</f>
        <v>0</v>
      </c>
      <c r="M141" s="2"/>
      <c r="N141" s="2"/>
      <c r="O141" s="2"/>
      <c r="P141" s="2"/>
      <c r="Q141" s="2"/>
      <c r="R141" s="2"/>
      <c r="S141" s="2"/>
      <c r="T141" s="2"/>
      <c r="U141" s="2"/>
      <c r="V141" s="2"/>
      <c r="W141" s="2"/>
      <c r="X141" s="1"/>
      <c r="Y141" s="1"/>
      <c r="Z141" s="1"/>
    </row>
    <row r="142" spans="1:26" ht="15.75" customHeight="1">
      <c r="A142" s="20"/>
      <c r="B142" s="21" t="str">
        <f>IFERROR(VLOOKUP(A142,КОДИ!$A$1:$E$1253,2,0),"")</f>
        <v/>
      </c>
      <c r="C142" s="21" t="str">
        <f>IFERROR(VLOOKUP(A142,КОДИ!$A$1:$E$1253,4,0),"")</f>
        <v/>
      </c>
      <c r="D142" s="21" t="str">
        <f>IFERROR(VLOOKUP(A142,КОДИ!$A$1:$E$1253,3,0),"")</f>
        <v/>
      </c>
      <c r="E142" s="22" t="str">
        <f>IFERROR(VLOOKUP(A142,КОДИ!$A$1:$E$1253,5,0),"")</f>
        <v/>
      </c>
      <c r="F142" s="20"/>
      <c r="G142" s="20"/>
      <c r="H142" s="96" t="str">
        <f>IFERROR(VLOOKUP(Table_1[[#This Row],[Номер наказу МОЗ про розподіл (або іншого документу)]],Таблица3[],2,0),"-")</f>
        <v>-</v>
      </c>
      <c r="I142" s="20"/>
      <c r="J142" s="20"/>
      <c r="K142" s="20"/>
      <c r="L142" s="23">
        <f>IF(Титул!$E$4&lt;&gt;0,'Залишки в регіоні'!$J142+'Залишки в регіоні'!$I142,"введіть назву регіону на листі""ТИТУЛ")</f>
        <v>0</v>
      </c>
      <c r="M142" s="2"/>
      <c r="N142" s="2"/>
      <c r="O142" s="2"/>
      <c r="P142" s="2"/>
      <c r="Q142" s="2"/>
      <c r="R142" s="2"/>
      <c r="S142" s="2"/>
      <c r="T142" s="2"/>
      <c r="U142" s="2"/>
      <c r="V142" s="2"/>
      <c r="W142" s="2"/>
      <c r="X142" s="1"/>
      <c r="Y142" s="1"/>
      <c r="Z142" s="1"/>
    </row>
    <row r="143" spans="1:26" ht="15.75" customHeight="1">
      <c r="A143" s="20"/>
      <c r="B143" s="21" t="str">
        <f>IFERROR(VLOOKUP(A143,КОДИ!$A$1:$E$1253,2,0),"")</f>
        <v/>
      </c>
      <c r="C143" s="21" t="str">
        <f>IFERROR(VLOOKUP(A143,КОДИ!$A$1:$E$1253,4,0),"")</f>
        <v/>
      </c>
      <c r="D143" s="21" t="str">
        <f>IFERROR(VLOOKUP(A143,КОДИ!$A$1:$E$1253,3,0),"")</f>
        <v/>
      </c>
      <c r="E143" s="22" t="str">
        <f>IFERROR(VLOOKUP(A143,КОДИ!$A$1:$E$1253,5,0),"")</f>
        <v/>
      </c>
      <c r="F143" s="20"/>
      <c r="G143" s="20"/>
      <c r="H143" s="96" t="str">
        <f>IFERROR(VLOOKUP(Table_1[[#This Row],[Номер наказу МОЗ про розподіл (або іншого документу)]],Таблица3[],2,0),"-")</f>
        <v>-</v>
      </c>
      <c r="I143" s="20"/>
      <c r="J143" s="20"/>
      <c r="K143" s="20"/>
      <c r="L143" s="23">
        <f>IF(Титул!$E$4&lt;&gt;0,'Залишки в регіоні'!$J143+'Залишки в регіоні'!$I143,"введіть назву регіону на листі""ТИТУЛ")</f>
        <v>0</v>
      </c>
      <c r="M143" s="2"/>
      <c r="N143" s="2"/>
      <c r="O143" s="2"/>
      <c r="P143" s="2"/>
      <c r="Q143" s="2"/>
      <c r="R143" s="2"/>
      <c r="S143" s="2"/>
      <c r="T143" s="2"/>
      <c r="U143" s="2"/>
      <c r="V143" s="2"/>
      <c r="W143" s="2"/>
      <c r="X143" s="1"/>
      <c r="Y143" s="1"/>
      <c r="Z143" s="1"/>
    </row>
    <row r="144" spans="1:26" ht="15.75" customHeight="1">
      <c r="A144" s="20"/>
      <c r="B144" s="21" t="str">
        <f>IFERROR(VLOOKUP(A144,КОДИ!$A$1:$E$1253,2,0),"")</f>
        <v/>
      </c>
      <c r="C144" s="21" t="str">
        <f>IFERROR(VLOOKUP(A144,КОДИ!$A$1:$E$1253,4,0),"")</f>
        <v/>
      </c>
      <c r="D144" s="21" t="str">
        <f>IFERROR(VLOOKUP(A144,КОДИ!$A$1:$E$1253,3,0),"")</f>
        <v/>
      </c>
      <c r="E144" s="22" t="str">
        <f>IFERROR(VLOOKUP(A144,КОДИ!$A$1:$E$1253,5,0),"")</f>
        <v/>
      </c>
      <c r="F144" s="20"/>
      <c r="G144" s="20"/>
      <c r="H144" s="96" t="str">
        <f>IFERROR(VLOOKUP(Table_1[[#This Row],[Номер наказу МОЗ про розподіл (або іншого документу)]],Таблица3[],2,0),"-")</f>
        <v>-</v>
      </c>
      <c r="I144" s="20"/>
      <c r="J144" s="20"/>
      <c r="K144" s="20"/>
      <c r="L144" s="23">
        <f>IF(Титул!$E$4&lt;&gt;0,'Залишки в регіоні'!$J144+'Залишки в регіоні'!$I144,"введіть назву регіону на листі""ТИТУЛ")</f>
        <v>0</v>
      </c>
      <c r="M144" s="2"/>
      <c r="N144" s="2"/>
      <c r="O144" s="2"/>
      <c r="P144" s="2"/>
      <c r="Q144" s="2"/>
      <c r="R144" s="2"/>
      <c r="S144" s="2"/>
      <c r="T144" s="2"/>
      <c r="U144" s="2"/>
      <c r="V144" s="2"/>
      <c r="W144" s="2"/>
      <c r="X144" s="1"/>
      <c r="Y144" s="1"/>
      <c r="Z144" s="1"/>
    </row>
    <row r="145" spans="1:26" ht="15.75" customHeight="1">
      <c r="A145" s="20"/>
      <c r="B145" s="21" t="str">
        <f>IFERROR(VLOOKUP(A145,КОДИ!$A$1:$E$1253,2,0),"")</f>
        <v/>
      </c>
      <c r="C145" s="21" t="str">
        <f>IFERROR(VLOOKUP(A145,КОДИ!$A$1:$E$1253,4,0),"")</f>
        <v/>
      </c>
      <c r="D145" s="21" t="str">
        <f>IFERROR(VLOOKUP(A145,КОДИ!$A$1:$E$1253,3,0),"")</f>
        <v/>
      </c>
      <c r="E145" s="22" t="str">
        <f>IFERROR(VLOOKUP(A145,КОДИ!$A$1:$E$1253,5,0),"")</f>
        <v/>
      </c>
      <c r="F145" s="20"/>
      <c r="G145" s="20"/>
      <c r="H145" s="96" t="str">
        <f>IFERROR(VLOOKUP(Table_1[[#This Row],[Номер наказу МОЗ про розподіл (або іншого документу)]],Таблица3[],2,0),"-")</f>
        <v>-</v>
      </c>
      <c r="I145" s="20"/>
      <c r="J145" s="20"/>
      <c r="K145" s="20"/>
      <c r="L145" s="23">
        <f>IF(Титул!$E$4&lt;&gt;0,'Залишки в регіоні'!$J145+'Залишки в регіоні'!$I145,"введіть назву регіону на листі""ТИТУЛ")</f>
        <v>0</v>
      </c>
      <c r="M145" s="2"/>
      <c r="N145" s="2"/>
      <c r="O145" s="2"/>
      <c r="P145" s="2"/>
      <c r="Q145" s="2"/>
      <c r="R145" s="2"/>
      <c r="S145" s="2"/>
      <c r="T145" s="2"/>
      <c r="U145" s="2"/>
      <c r="V145" s="2"/>
      <c r="W145" s="2"/>
      <c r="X145" s="1"/>
      <c r="Y145" s="1"/>
      <c r="Z145" s="1"/>
    </row>
    <row r="146" spans="1:26" ht="15.75" customHeight="1">
      <c r="A146" s="20"/>
      <c r="B146" s="21" t="str">
        <f>IFERROR(VLOOKUP(A146,КОДИ!$A$1:$E$1253,2,0),"")</f>
        <v/>
      </c>
      <c r="C146" s="21" t="str">
        <f>IFERROR(VLOOKUP(A146,КОДИ!$A$1:$E$1253,4,0),"")</f>
        <v/>
      </c>
      <c r="D146" s="21" t="str">
        <f>IFERROR(VLOOKUP(A146,КОДИ!$A$1:$E$1253,3,0),"")</f>
        <v/>
      </c>
      <c r="E146" s="22" t="str">
        <f>IFERROR(VLOOKUP(A146,КОДИ!$A$1:$E$1253,5,0),"")</f>
        <v/>
      </c>
      <c r="F146" s="20"/>
      <c r="G146" s="20"/>
      <c r="H146" s="96" t="str">
        <f>IFERROR(VLOOKUP(Table_1[[#This Row],[Номер наказу МОЗ про розподіл (або іншого документу)]],Таблица3[],2,0),"-")</f>
        <v>-</v>
      </c>
      <c r="I146" s="20"/>
      <c r="J146" s="20"/>
      <c r="K146" s="20"/>
      <c r="L146" s="23">
        <f>IF(Титул!$E$4&lt;&gt;0,'Залишки в регіоні'!$J146+'Залишки в регіоні'!$I146,"введіть назву регіону на листі""ТИТУЛ")</f>
        <v>0</v>
      </c>
      <c r="M146" s="2"/>
      <c r="N146" s="2"/>
      <c r="O146" s="2"/>
      <c r="P146" s="2"/>
      <c r="Q146" s="2"/>
      <c r="R146" s="2"/>
      <c r="S146" s="2"/>
      <c r="T146" s="2"/>
      <c r="U146" s="2"/>
      <c r="V146" s="2"/>
      <c r="W146" s="2"/>
      <c r="X146" s="1"/>
      <c r="Y146" s="1"/>
      <c r="Z146" s="1"/>
    </row>
    <row r="147" spans="1:26" ht="15.75" customHeight="1">
      <c r="A147" s="20"/>
      <c r="B147" s="21" t="str">
        <f>IFERROR(VLOOKUP(A147,КОДИ!$A$1:$E$1253,2,0),"")</f>
        <v/>
      </c>
      <c r="C147" s="21" t="str">
        <f>IFERROR(VLOOKUP(A147,КОДИ!$A$1:$E$1253,4,0),"")</f>
        <v/>
      </c>
      <c r="D147" s="21" t="str">
        <f>IFERROR(VLOOKUP(A147,КОДИ!$A$1:$E$1253,3,0),"")</f>
        <v/>
      </c>
      <c r="E147" s="22" t="str">
        <f>IFERROR(VLOOKUP(A147,КОДИ!$A$1:$E$1253,5,0),"")</f>
        <v/>
      </c>
      <c r="F147" s="20"/>
      <c r="G147" s="20"/>
      <c r="H147" s="96" t="str">
        <f>IFERROR(VLOOKUP(Table_1[[#This Row],[Номер наказу МОЗ про розподіл (або іншого документу)]],Таблица3[],2,0),"-")</f>
        <v>-</v>
      </c>
      <c r="I147" s="20"/>
      <c r="J147" s="20"/>
      <c r="K147" s="20"/>
      <c r="L147" s="23">
        <f>IF(Титул!$E$4&lt;&gt;0,'Залишки в регіоні'!$J147+'Залишки в регіоні'!$I147,"введіть назву регіону на листі""ТИТУЛ")</f>
        <v>0</v>
      </c>
      <c r="M147" s="2"/>
      <c r="N147" s="2"/>
      <c r="O147" s="2"/>
      <c r="P147" s="2"/>
      <c r="Q147" s="2"/>
      <c r="R147" s="2"/>
      <c r="S147" s="2"/>
      <c r="T147" s="2"/>
      <c r="U147" s="2"/>
      <c r="V147" s="2"/>
      <c r="W147" s="2"/>
      <c r="X147" s="1"/>
      <c r="Y147" s="1"/>
      <c r="Z147" s="1"/>
    </row>
    <row r="148" spans="1:26" ht="15.75" customHeight="1">
      <c r="A148" s="20"/>
      <c r="B148" s="21" t="str">
        <f>IFERROR(VLOOKUP(A148,КОДИ!$A$1:$E$1253,2,0),"")</f>
        <v/>
      </c>
      <c r="C148" s="21" t="str">
        <f>IFERROR(VLOOKUP(A148,КОДИ!$A$1:$E$1253,4,0),"")</f>
        <v/>
      </c>
      <c r="D148" s="21" t="str">
        <f>IFERROR(VLOOKUP(A148,КОДИ!$A$1:$E$1253,3,0),"")</f>
        <v/>
      </c>
      <c r="E148" s="22" t="str">
        <f>IFERROR(VLOOKUP(A148,КОДИ!$A$1:$E$1253,5,0),"")</f>
        <v/>
      </c>
      <c r="F148" s="20"/>
      <c r="G148" s="20"/>
      <c r="H148" s="96" t="str">
        <f>IFERROR(VLOOKUP(Table_1[[#This Row],[Номер наказу МОЗ про розподіл (або іншого документу)]],Таблица3[],2,0),"-")</f>
        <v>-</v>
      </c>
      <c r="I148" s="20"/>
      <c r="J148" s="20"/>
      <c r="K148" s="20"/>
      <c r="L148" s="23">
        <f>IF(Титул!$E$4&lt;&gt;0,'Залишки в регіоні'!$J148+'Залишки в регіоні'!$I148,"введіть назву регіону на листі""ТИТУЛ")</f>
        <v>0</v>
      </c>
      <c r="M148" s="2"/>
      <c r="N148" s="2"/>
      <c r="O148" s="2"/>
      <c r="P148" s="2"/>
      <c r="Q148" s="2"/>
      <c r="R148" s="2"/>
      <c r="S148" s="2"/>
      <c r="T148" s="2"/>
      <c r="U148" s="2"/>
      <c r="V148" s="2"/>
      <c r="W148" s="2"/>
      <c r="X148" s="1"/>
      <c r="Y148" s="1"/>
      <c r="Z148" s="1"/>
    </row>
    <row r="149" spans="1:26" ht="15.75" customHeight="1">
      <c r="A149" s="20"/>
      <c r="B149" s="21" t="str">
        <f>IFERROR(VLOOKUP(A149,КОДИ!$A$1:$E$1253,2,0),"")</f>
        <v/>
      </c>
      <c r="C149" s="21" t="str">
        <f>IFERROR(VLOOKUP(A149,КОДИ!$A$1:$E$1253,4,0),"")</f>
        <v/>
      </c>
      <c r="D149" s="21" t="str">
        <f>IFERROR(VLOOKUP(A149,КОДИ!$A$1:$E$1253,3,0),"")</f>
        <v/>
      </c>
      <c r="E149" s="22" t="str">
        <f>IFERROR(VLOOKUP(A149,КОДИ!$A$1:$E$1253,5,0),"")</f>
        <v/>
      </c>
      <c r="F149" s="20"/>
      <c r="G149" s="20"/>
      <c r="H149" s="96" t="str">
        <f>IFERROR(VLOOKUP(Table_1[[#This Row],[Номер наказу МОЗ про розподіл (або іншого документу)]],Таблица3[],2,0),"-")</f>
        <v>-</v>
      </c>
      <c r="I149" s="20"/>
      <c r="J149" s="20"/>
      <c r="K149" s="20"/>
      <c r="L149" s="23">
        <f>IF(Титул!$E$4&lt;&gt;0,'Залишки в регіоні'!$J149+'Залишки в регіоні'!$I149,"введіть назву регіону на листі""ТИТУЛ")</f>
        <v>0</v>
      </c>
      <c r="M149" s="2"/>
      <c r="N149" s="2"/>
      <c r="O149" s="2"/>
      <c r="P149" s="2"/>
      <c r="Q149" s="2"/>
      <c r="R149" s="2"/>
      <c r="S149" s="2"/>
      <c r="T149" s="2"/>
      <c r="U149" s="2"/>
      <c r="V149" s="2"/>
      <c r="W149" s="2"/>
      <c r="X149" s="1"/>
      <c r="Y149" s="1"/>
      <c r="Z149" s="1"/>
    </row>
    <row r="150" spans="1:26" ht="15.75" customHeight="1">
      <c r="A150" s="20"/>
      <c r="B150" s="21" t="str">
        <f>IFERROR(VLOOKUP(A150,КОДИ!$A$1:$E$1253,2,0),"")</f>
        <v/>
      </c>
      <c r="C150" s="21" t="str">
        <f>IFERROR(VLOOKUP(A150,КОДИ!$A$1:$E$1253,4,0),"")</f>
        <v/>
      </c>
      <c r="D150" s="21" t="str">
        <f>IFERROR(VLOOKUP(A150,КОДИ!$A$1:$E$1253,3,0),"")</f>
        <v/>
      </c>
      <c r="E150" s="22" t="str">
        <f>IFERROR(VLOOKUP(A150,КОДИ!$A$1:$E$1253,5,0),"")</f>
        <v/>
      </c>
      <c r="F150" s="20"/>
      <c r="G150" s="20"/>
      <c r="H150" s="96" t="str">
        <f>IFERROR(VLOOKUP(Table_1[[#This Row],[Номер наказу МОЗ про розподіл (або іншого документу)]],Таблица3[],2,0),"-")</f>
        <v>-</v>
      </c>
      <c r="I150" s="20"/>
      <c r="J150" s="20"/>
      <c r="K150" s="20"/>
      <c r="L150" s="23">
        <f>IF(Титул!$E$4&lt;&gt;0,'Залишки в регіоні'!$J150+'Залишки в регіоні'!$I150,"введіть назву регіону на листі""ТИТУЛ")</f>
        <v>0</v>
      </c>
      <c r="M150" s="2"/>
      <c r="N150" s="2"/>
      <c r="O150" s="2"/>
      <c r="P150" s="2"/>
      <c r="Q150" s="2"/>
      <c r="R150" s="2"/>
      <c r="S150" s="2"/>
      <c r="T150" s="2"/>
      <c r="U150" s="2"/>
      <c r="V150" s="2"/>
      <c r="W150" s="2"/>
      <c r="X150" s="1"/>
      <c r="Y150" s="1"/>
      <c r="Z150" s="1"/>
    </row>
    <row r="151" spans="1:26" ht="15.75" customHeight="1">
      <c r="A151" s="20"/>
      <c r="B151" s="21" t="str">
        <f>IFERROR(VLOOKUP(A151,КОДИ!$A$1:$E$1253,2,0),"")</f>
        <v/>
      </c>
      <c r="C151" s="21" t="str">
        <f>IFERROR(VLOOKUP(A151,КОДИ!$A$1:$E$1253,4,0),"")</f>
        <v/>
      </c>
      <c r="D151" s="21" t="str">
        <f>IFERROR(VLOOKUP(A151,КОДИ!$A$1:$E$1253,3,0),"")</f>
        <v/>
      </c>
      <c r="E151" s="22" t="str">
        <f>IFERROR(VLOOKUP(A151,КОДИ!$A$1:$E$1253,5,0),"")</f>
        <v/>
      </c>
      <c r="F151" s="20"/>
      <c r="G151" s="20"/>
      <c r="H151" s="96" t="str">
        <f>IFERROR(VLOOKUP(Table_1[[#This Row],[Номер наказу МОЗ про розподіл (або іншого документу)]],Таблица3[],2,0),"-")</f>
        <v>-</v>
      </c>
      <c r="I151" s="20"/>
      <c r="J151" s="20"/>
      <c r="K151" s="20"/>
      <c r="L151" s="23">
        <f>IF(Титул!$E$4&lt;&gt;0,'Залишки в регіоні'!$J151+'Залишки в регіоні'!$I151,"введіть назву регіону на листі""ТИТУЛ")</f>
        <v>0</v>
      </c>
      <c r="M151" s="2"/>
      <c r="N151" s="2"/>
      <c r="O151" s="2"/>
      <c r="P151" s="2"/>
      <c r="Q151" s="2"/>
      <c r="R151" s="2"/>
      <c r="S151" s="2"/>
      <c r="T151" s="2"/>
      <c r="U151" s="2"/>
      <c r="V151" s="2"/>
      <c r="W151" s="2"/>
      <c r="X151" s="1"/>
      <c r="Y151" s="1"/>
      <c r="Z151" s="1"/>
    </row>
    <row r="152" spans="1:26" ht="15.75" customHeight="1">
      <c r="A152" s="20"/>
      <c r="B152" s="21" t="str">
        <f>IFERROR(VLOOKUP(A152,КОДИ!$A$1:$E$1253,2,0),"")</f>
        <v/>
      </c>
      <c r="C152" s="21" t="str">
        <f>IFERROR(VLOOKUP(A152,КОДИ!$A$1:$E$1253,4,0),"")</f>
        <v/>
      </c>
      <c r="D152" s="21" t="str">
        <f>IFERROR(VLOOKUP(A152,КОДИ!$A$1:$E$1253,3,0),"")</f>
        <v/>
      </c>
      <c r="E152" s="22" t="str">
        <f>IFERROR(VLOOKUP(A152,КОДИ!$A$1:$E$1253,5,0),"")</f>
        <v/>
      </c>
      <c r="F152" s="20"/>
      <c r="G152" s="20"/>
      <c r="H152" s="96" t="str">
        <f>IFERROR(VLOOKUP(Table_1[[#This Row],[Номер наказу МОЗ про розподіл (або іншого документу)]],Таблица3[],2,0),"-")</f>
        <v>-</v>
      </c>
      <c r="I152" s="20"/>
      <c r="J152" s="20"/>
      <c r="K152" s="20"/>
      <c r="L152" s="23">
        <f>IF(Титул!$E$4&lt;&gt;0,'Залишки в регіоні'!$J152+'Залишки в регіоні'!$I152,"введіть назву регіону на листі""ТИТУЛ")</f>
        <v>0</v>
      </c>
      <c r="M152" s="2"/>
      <c r="N152" s="2"/>
      <c r="O152" s="2"/>
      <c r="P152" s="2"/>
      <c r="Q152" s="2"/>
      <c r="R152" s="2"/>
      <c r="S152" s="2"/>
      <c r="T152" s="2"/>
      <c r="U152" s="2"/>
      <c r="V152" s="2"/>
      <c r="W152" s="2"/>
      <c r="X152" s="1"/>
      <c r="Y152" s="1"/>
      <c r="Z152" s="1"/>
    </row>
    <row r="153" spans="1:26" ht="15.75" customHeight="1">
      <c r="A153" s="20"/>
      <c r="B153" s="21" t="str">
        <f>IFERROR(VLOOKUP(A153,КОДИ!$A$1:$E$1253,2,0),"")</f>
        <v/>
      </c>
      <c r="C153" s="21" t="str">
        <f>IFERROR(VLOOKUP(A153,КОДИ!$A$1:$E$1253,4,0),"")</f>
        <v/>
      </c>
      <c r="D153" s="21" t="str">
        <f>IFERROR(VLOOKUP(A153,КОДИ!$A$1:$E$1253,3,0),"")</f>
        <v/>
      </c>
      <c r="E153" s="22" t="str">
        <f>IFERROR(VLOOKUP(A153,КОДИ!$A$1:$E$1253,5,0),"")</f>
        <v/>
      </c>
      <c r="F153" s="20"/>
      <c r="G153" s="20"/>
      <c r="H153" s="96" t="str">
        <f>IFERROR(VLOOKUP(Table_1[[#This Row],[Номер наказу МОЗ про розподіл (або іншого документу)]],Таблица3[],2,0),"-")</f>
        <v>-</v>
      </c>
      <c r="I153" s="20"/>
      <c r="J153" s="20"/>
      <c r="K153" s="20"/>
      <c r="L153" s="23">
        <f>IF(Титул!$E$4&lt;&gt;0,'Залишки в регіоні'!$J153+'Залишки в регіоні'!$I153,"введіть назву регіону на листі""ТИТУЛ")</f>
        <v>0</v>
      </c>
      <c r="M153" s="2"/>
      <c r="N153" s="2"/>
      <c r="O153" s="2"/>
      <c r="P153" s="2"/>
      <c r="Q153" s="2"/>
      <c r="R153" s="2"/>
      <c r="S153" s="2"/>
      <c r="T153" s="2"/>
      <c r="U153" s="2"/>
      <c r="V153" s="2"/>
      <c r="W153" s="2"/>
      <c r="X153" s="1"/>
      <c r="Y153" s="1"/>
      <c r="Z153" s="1"/>
    </row>
    <row r="154" spans="1:26" ht="15.75" customHeight="1">
      <c r="A154" s="20"/>
      <c r="B154" s="21" t="str">
        <f>IFERROR(VLOOKUP(A154,КОДИ!$A$1:$E$1253,2,0),"")</f>
        <v/>
      </c>
      <c r="C154" s="21" t="str">
        <f>IFERROR(VLOOKUP(A154,КОДИ!$A$1:$E$1253,4,0),"")</f>
        <v/>
      </c>
      <c r="D154" s="21" t="str">
        <f>IFERROR(VLOOKUP(A154,КОДИ!$A$1:$E$1253,3,0),"")</f>
        <v/>
      </c>
      <c r="E154" s="22" t="str">
        <f>IFERROR(VLOOKUP(A154,КОДИ!$A$1:$E$1253,5,0),"")</f>
        <v/>
      </c>
      <c r="F154" s="20"/>
      <c r="G154" s="20"/>
      <c r="H154" s="96" t="str">
        <f>IFERROR(VLOOKUP(Table_1[[#This Row],[Номер наказу МОЗ про розподіл (або іншого документу)]],Таблица3[],2,0),"-")</f>
        <v>-</v>
      </c>
      <c r="I154" s="20"/>
      <c r="J154" s="20"/>
      <c r="K154" s="20"/>
      <c r="L154" s="23">
        <f>IF(Титул!$E$4&lt;&gt;0,'Залишки в регіоні'!$J154+'Залишки в регіоні'!$I154,"введіть назву регіону на листі""ТИТУЛ")</f>
        <v>0</v>
      </c>
      <c r="M154" s="2"/>
      <c r="N154" s="2"/>
      <c r="O154" s="2"/>
      <c r="P154" s="2"/>
      <c r="Q154" s="2"/>
      <c r="R154" s="2"/>
      <c r="S154" s="2"/>
      <c r="T154" s="2"/>
      <c r="U154" s="2"/>
      <c r="V154" s="2"/>
      <c r="W154" s="2"/>
      <c r="X154" s="1"/>
      <c r="Y154" s="1"/>
      <c r="Z154" s="1"/>
    </row>
    <row r="155" spans="1:26" ht="15.75" customHeight="1">
      <c r="A155" s="20"/>
      <c r="B155" s="21" t="str">
        <f>IFERROR(VLOOKUP(A155,КОДИ!$A$1:$E$1253,2,0),"")</f>
        <v/>
      </c>
      <c r="C155" s="21" t="str">
        <f>IFERROR(VLOOKUP(A155,КОДИ!$A$1:$E$1253,4,0),"")</f>
        <v/>
      </c>
      <c r="D155" s="21" t="str">
        <f>IFERROR(VLOOKUP(A155,КОДИ!$A$1:$E$1253,3,0),"")</f>
        <v/>
      </c>
      <c r="E155" s="22" t="str">
        <f>IFERROR(VLOOKUP(A155,КОДИ!$A$1:$E$1253,5,0),"")</f>
        <v/>
      </c>
      <c r="F155" s="20"/>
      <c r="G155" s="20"/>
      <c r="H155" s="96" t="str">
        <f>IFERROR(VLOOKUP(Table_1[[#This Row],[Номер наказу МОЗ про розподіл (або іншого документу)]],Таблица3[],2,0),"-")</f>
        <v>-</v>
      </c>
      <c r="I155" s="20"/>
      <c r="J155" s="20"/>
      <c r="K155" s="20"/>
      <c r="L155" s="23">
        <f>IF(Титул!$E$4&lt;&gt;0,'Залишки в регіоні'!$J155+'Залишки в регіоні'!$I155,"введіть назву регіону на листі""ТИТУЛ")</f>
        <v>0</v>
      </c>
      <c r="M155" s="2"/>
      <c r="N155" s="2"/>
      <c r="O155" s="2"/>
      <c r="P155" s="2"/>
      <c r="Q155" s="2"/>
      <c r="R155" s="2"/>
      <c r="S155" s="2"/>
      <c r="T155" s="2"/>
      <c r="U155" s="2"/>
      <c r="V155" s="2"/>
      <c r="W155" s="2"/>
      <c r="X155" s="1"/>
      <c r="Y155" s="1"/>
      <c r="Z155" s="1"/>
    </row>
    <row r="156" spans="1:26" ht="15.75" customHeight="1">
      <c r="A156" s="20"/>
      <c r="B156" s="21" t="str">
        <f>IFERROR(VLOOKUP(A156,КОДИ!$A$1:$E$1253,2,0),"")</f>
        <v/>
      </c>
      <c r="C156" s="21" t="str">
        <f>IFERROR(VLOOKUP(A156,КОДИ!$A$1:$E$1253,4,0),"")</f>
        <v/>
      </c>
      <c r="D156" s="21" t="str">
        <f>IFERROR(VLOOKUP(A156,КОДИ!$A$1:$E$1253,3,0),"")</f>
        <v/>
      </c>
      <c r="E156" s="22" t="str">
        <f>IFERROR(VLOOKUP(A156,КОДИ!$A$1:$E$1253,5,0),"")</f>
        <v/>
      </c>
      <c r="F156" s="20"/>
      <c r="G156" s="20"/>
      <c r="H156" s="96" t="str">
        <f>IFERROR(VLOOKUP(Table_1[[#This Row],[Номер наказу МОЗ про розподіл (або іншого документу)]],Таблица3[],2,0),"-")</f>
        <v>-</v>
      </c>
      <c r="I156" s="20"/>
      <c r="J156" s="20"/>
      <c r="K156" s="20"/>
      <c r="L156" s="23">
        <f>IF(Титул!$E$4&lt;&gt;0,'Залишки в регіоні'!$J156+'Залишки в регіоні'!$I156,"введіть назву регіону на листі""ТИТУЛ")</f>
        <v>0</v>
      </c>
      <c r="M156" s="2"/>
      <c r="N156" s="2"/>
      <c r="O156" s="2"/>
      <c r="P156" s="2"/>
      <c r="Q156" s="2"/>
      <c r="R156" s="2"/>
      <c r="S156" s="2"/>
      <c r="T156" s="2"/>
      <c r="U156" s="2"/>
      <c r="V156" s="2"/>
      <c r="W156" s="2"/>
      <c r="X156" s="1"/>
      <c r="Y156" s="1"/>
      <c r="Z156" s="1"/>
    </row>
    <row r="157" spans="1:26" ht="15.75" customHeight="1">
      <c r="A157" s="20"/>
      <c r="B157" s="21" t="str">
        <f>IFERROR(VLOOKUP(A157,КОДИ!$A$1:$E$1253,2,0),"")</f>
        <v/>
      </c>
      <c r="C157" s="21" t="str">
        <f>IFERROR(VLOOKUP(A157,КОДИ!$A$1:$E$1253,4,0),"")</f>
        <v/>
      </c>
      <c r="D157" s="21" t="str">
        <f>IFERROR(VLOOKUP(A157,КОДИ!$A$1:$E$1253,3,0),"")</f>
        <v/>
      </c>
      <c r="E157" s="22" t="str">
        <f>IFERROR(VLOOKUP(A157,КОДИ!$A$1:$E$1253,5,0),"")</f>
        <v/>
      </c>
      <c r="F157" s="20"/>
      <c r="G157" s="20"/>
      <c r="H157" s="96" t="str">
        <f>IFERROR(VLOOKUP(Table_1[[#This Row],[Номер наказу МОЗ про розподіл (або іншого документу)]],Таблица3[],2,0),"-")</f>
        <v>-</v>
      </c>
      <c r="I157" s="20"/>
      <c r="J157" s="20"/>
      <c r="K157" s="20"/>
      <c r="L157" s="23">
        <f>IF(Титул!$E$4&lt;&gt;0,'Залишки в регіоні'!$J157+'Залишки в регіоні'!$I157,"введіть назву регіону на листі""ТИТУЛ")</f>
        <v>0</v>
      </c>
      <c r="M157" s="2"/>
      <c r="N157" s="2"/>
      <c r="O157" s="2"/>
      <c r="P157" s="2"/>
      <c r="Q157" s="2"/>
      <c r="R157" s="2"/>
      <c r="S157" s="2"/>
      <c r="T157" s="2"/>
      <c r="U157" s="2"/>
      <c r="V157" s="2"/>
      <c r="W157" s="2"/>
      <c r="X157" s="1"/>
      <c r="Y157" s="1"/>
      <c r="Z157" s="1"/>
    </row>
    <row r="158" spans="1:26" ht="15.75" customHeight="1">
      <c r="A158" s="20"/>
      <c r="B158" s="21" t="str">
        <f>IFERROR(VLOOKUP(A158,КОДИ!$A$1:$E$1253,2,0),"")</f>
        <v/>
      </c>
      <c r="C158" s="21" t="str">
        <f>IFERROR(VLOOKUP(A158,КОДИ!$A$1:$E$1253,4,0),"")</f>
        <v/>
      </c>
      <c r="D158" s="21" t="str">
        <f>IFERROR(VLOOKUP(A158,КОДИ!$A$1:$E$1253,3,0),"")</f>
        <v/>
      </c>
      <c r="E158" s="22" t="str">
        <f>IFERROR(VLOOKUP(A158,КОДИ!$A$1:$E$1253,5,0),"")</f>
        <v/>
      </c>
      <c r="F158" s="20"/>
      <c r="G158" s="20"/>
      <c r="H158" s="96" t="str">
        <f>IFERROR(VLOOKUP(Table_1[[#This Row],[Номер наказу МОЗ про розподіл (або іншого документу)]],Таблица3[],2,0),"-")</f>
        <v>-</v>
      </c>
      <c r="I158" s="20"/>
      <c r="J158" s="20"/>
      <c r="K158" s="20"/>
      <c r="L158" s="23">
        <f>IF(Титул!$E$4&lt;&gt;0,'Залишки в регіоні'!$J158+'Залишки в регіоні'!$I158,"введіть назву регіону на листі""ТИТУЛ")</f>
        <v>0</v>
      </c>
      <c r="M158" s="2"/>
      <c r="N158" s="2"/>
      <c r="O158" s="2"/>
      <c r="P158" s="2"/>
      <c r="Q158" s="2"/>
      <c r="R158" s="2"/>
      <c r="S158" s="2"/>
      <c r="T158" s="2"/>
      <c r="U158" s="2"/>
      <c r="V158" s="2"/>
      <c r="W158" s="2"/>
      <c r="X158" s="1"/>
      <c r="Y158" s="1"/>
      <c r="Z158" s="1"/>
    </row>
    <row r="159" spans="1:26" ht="15.75" customHeight="1">
      <c r="A159" s="20"/>
      <c r="B159" s="21" t="str">
        <f>IFERROR(VLOOKUP(A159,КОДИ!$A$1:$E$1253,2,0),"")</f>
        <v/>
      </c>
      <c r="C159" s="21" t="str">
        <f>IFERROR(VLOOKUP(A159,КОДИ!$A$1:$E$1253,4,0),"")</f>
        <v/>
      </c>
      <c r="D159" s="21" t="str">
        <f>IFERROR(VLOOKUP(A159,КОДИ!$A$1:$E$1253,3,0),"")</f>
        <v/>
      </c>
      <c r="E159" s="22" t="str">
        <f>IFERROR(VLOOKUP(A159,КОДИ!$A$1:$E$1253,5,0),"")</f>
        <v/>
      </c>
      <c r="F159" s="20"/>
      <c r="G159" s="20"/>
      <c r="H159" s="96" t="str">
        <f>IFERROR(VLOOKUP(Table_1[[#This Row],[Номер наказу МОЗ про розподіл (або іншого документу)]],Таблица3[],2,0),"-")</f>
        <v>-</v>
      </c>
      <c r="I159" s="20"/>
      <c r="J159" s="20"/>
      <c r="K159" s="20"/>
      <c r="L159" s="23">
        <f>IF(Титул!$E$4&lt;&gt;0,'Залишки в регіоні'!$J159+'Залишки в регіоні'!$I159,"введіть назву регіону на листі""ТИТУЛ")</f>
        <v>0</v>
      </c>
      <c r="M159" s="2"/>
      <c r="N159" s="2"/>
      <c r="O159" s="2"/>
      <c r="P159" s="2"/>
      <c r="Q159" s="2"/>
      <c r="R159" s="2"/>
      <c r="S159" s="2"/>
      <c r="T159" s="2"/>
      <c r="U159" s="2"/>
      <c r="V159" s="2"/>
      <c r="W159" s="2"/>
      <c r="X159" s="1"/>
      <c r="Y159" s="1"/>
      <c r="Z159" s="1"/>
    </row>
    <row r="160" spans="1:26" ht="15.75" customHeight="1">
      <c r="A160" s="20"/>
      <c r="B160" s="21" t="str">
        <f>IFERROR(VLOOKUP(A160,КОДИ!$A$1:$E$1253,2,0),"")</f>
        <v/>
      </c>
      <c r="C160" s="21" t="str">
        <f>IFERROR(VLOOKUP(A160,КОДИ!$A$1:$E$1253,4,0),"")</f>
        <v/>
      </c>
      <c r="D160" s="21" t="str">
        <f>IFERROR(VLOOKUP(A160,КОДИ!$A$1:$E$1253,3,0),"")</f>
        <v/>
      </c>
      <c r="E160" s="22" t="str">
        <f>IFERROR(VLOOKUP(A160,КОДИ!$A$1:$E$1253,5,0),"")</f>
        <v/>
      </c>
      <c r="F160" s="20"/>
      <c r="G160" s="20"/>
      <c r="H160" s="96" t="str">
        <f>IFERROR(VLOOKUP(Table_1[[#This Row],[Номер наказу МОЗ про розподіл (або іншого документу)]],Таблица3[],2,0),"-")</f>
        <v>-</v>
      </c>
      <c r="I160" s="20"/>
      <c r="J160" s="20"/>
      <c r="K160" s="20"/>
      <c r="L160" s="23">
        <f>IF(Титул!$E$4&lt;&gt;0,'Залишки в регіоні'!$J160+'Залишки в регіоні'!$I160,"введіть назву регіону на листі""ТИТУЛ")</f>
        <v>0</v>
      </c>
      <c r="M160" s="2"/>
      <c r="N160" s="2"/>
      <c r="O160" s="2"/>
      <c r="P160" s="2"/>
      <c r="Q160" s="2"/>
      <c r="R160" s="2"/>
      <c r="S160" s="2"/>
      <c r="T160" s="2"/>
      <c r="U160" s="2"/>
      <c r="V160" s="2"/>
      <c r="W160" s="2"/>
      <c r="X160" s="1"/>
      <c r="Y160" s="1"/>
      <c r="Z160" s="1"/>
    </row>
    <row r="161" spans="1:26" ht="15.75" customHeight="1">
      <c r="A161" s="20"/>
      <c r="B161" s="21" t="str">
        <f>IFERROR(VLOOKUP(A161,КОДИ!$A$1:$E$1253,2,0),"")</f>
        <v/>
      </c>
      <c r="C161" s="21" t="str">
        <f>IFERROR(VLOOKUP(A161,КОДИ!$A$1:$E$1253,4,0),"")</f>
        <v/>
      </c>
      <c r="D161" s="21" t="str">
        <f>IFERROR(VLOOKUP(A161,КОДИ!$A$1:$E$1253,3,0),"")</f>
        <v/>
      </c>
      <c r="E161" s="22" t="str">
        <f>IFERROR(VLOOKUP(A161,КОДИ!$A$1:$E$1253,5,0),"")</f>
        <v/>
      </c>
      <c r="F161" s="20"/>
      <c r="G161" s="20"/>
      <c r="H161" s="96" t="str">
        <f>IFERROR(VLOOKUP(Table_1[[#This Row],[Номер наказу МОЗ про розподіл (або іншого документу)]],Таблица3[],2,0),"-")</f>
        <v>-</v>
      </c>
      <c r="I161" s="20"/>
      <c r="J161" s="20"/>
      <c r="K161" s="20"/>
      <c r="L161" s="23">
        <f>IF(Титул!$E$4&lt;&gt;0,'Залишки в регіоні'!$J161+'Залишки в регіоні'!$I161,"введіть назву регіону на листі""ТИТУЛ")</f>
        <v>0</v>
      </c>
      <c r="M161" s="2"/>
      <c r="N161" s="2"/>
      <c r="O161" s="2"/>
      <c r="P161" s="2"/>
      <c r="Q161" s="2"/>
      <c r="R161" s="2"/>
      <c r="S161" s="2"/>
      <c r="T161" s="2"/>
      <c r="U161" s="2"/>
      <c r="V161" s="2"/>
      <c r="W161" s="2"/>
      <c r="X161" s="1"/>
      <c r="Y161" s="1"/>
      <c r="Z161" s="1"/>
    </row>
    <row r="162" spans="1:26" ht="15.75" customHeight="1">
      <c r="A162" s="20"/>
      <c r="B162" s="21" t="str">
        <f>IFERROR(VLOOKUP(A162,КОДИ!$A$1:$E$1253,2,0),"")</f>
        <v/>
      </c>
      <c r="C162" s="21" t="str">
        <f>IFERROR(VLOOKUP(A162,КОДИ!$A$1:$E$1253,4,0),"")</f>
        <v/>
      </c>
      <c r="D162" s="21" t="str">
        <f>IFERROR(VLOOKUP(A162,КОДИ!$A$1:$E$1253,3,0),"")</f>
        <v/>
      </c>
      <c r="E162" s="22" t="str">
        <f>IFERROR(VLOOKUP(A162,КОДИ!$A$1:$E$1253,5,0),"")</f>
        <v/>
      </c>
      <c r="F162" s="20"/>
      <c r="G162" s="20"/>
      <c r="H162" s="96" t="str">
        <f>IFERROR(VLOOKUP(Table_1[[#This Row],[Номер наказу МОЗ про розподіл (або іншого документу)]],Таблица3[],2,0),"-")</f>
        <v>-</v>
      </c>
      <c r="I162" s="20"/>
      <c r="J162" s="20"/>
      <c r="K162" s="20"/>
      <c r="L162" s="23">
        <f>IF(Титул!$E$4&lt;&gt;0,'Залишки в регіоні'!$J162+'Залишки в регіоні'!$I162,"введіть назву регіону на листі""ТИТУЛ")</f>
        <v>0</v>
      </c>
      <c r="M162" s="2"/>
      <c r="N162" s="2"/>
      <c r="O162" s="2"/>
      <c r="P162" s="2"/>
      <c r="Q162" s="2"/>
      <c r="R162" s="2"/>
      <c r="S162" s="2"/>
      <c r="T162" s="2"/>
      <c r="U162" s="2"/>
      <c r="V162" s="2"/>
      <c r="W162" s="2"/>
      <c r="X162" s="1"/>
      <c r="Y162" s="1"/>
      <c r="Z162" s="1"/>
    </row>
    <row r="163" spans="1:26" ht="15.75" customHeight="1">
      <c r="A163" s="20"/>
      <c r="B163" s="21" t="str">
        <f>IFERROR(VLOOKUP(A163,КОДИ!$A$1:$E$1253,2,0),"")</f>
        <v/>
      </c>
      <c r="C163" s="21" t="str">
        <f>IFERROR(VLOOKUP(A163,КОДИ!$A$1:$E$1253,4,0),"")</f>
        <v/>
      </c>
      <c r="D163" s="21" t="str">
        <f>IFERROR(VLOOKUP(A163,КОДИ!$A$1:$E$1253,3,0),"")</f>
        <v/>
      </c>
      <c r="E163" s="22" t="str">
        <f>IFERROR(VLOOKUP(A163,КОДИ!$A$1:$E$1253,5,0),"")</f>
        <v/>
      </c>
      <c r="F163" s="20"/>
      <c r="G163" s="20"/>
      <c r="H163" s="96" t="str">
        <f>IFERROR(VLOOKUP(Table_1[[#This Row],[Номер наказу МОЗ про розподіл (або іншого документу)]],Таблица3[],2,0),"-")</f>
        <v>-</v>
      </c>
      <c r="I163" s="20"/>
      <c r="J163" s="20"/>
      <c r="K163" s="20"/>
      <c r="L163" s="23">
        <f>IF(Титул!$E$4&lt;&gt;0,'Залишки в регіоні'!$J163+'Залишки в регіоні'!$I163,"введіть назву регіону на листі""ТИТУЛ")</f>
        <v>0</v>
      </c>
      <c r="M163" s="2"/>
      <c r="N163" s="2"/>
      <c r="O163" s="2"/>
      <c r="P163" s="2"/>
      <c r="Q163" s="2"/>
      <c r="R163" s="2"/>
      <c r="S163" s="2"/>
      <c r="T163" s="2"/>
      <c r="U163" s="2"/>
      <c r="V163" s="2"/>
      <c r="W163" s="2"/>
      <c r="X163" s="1"/>
      <c r="Y163" s="1"/>
      <c r="Z163" s="1"/>
    </row>
    <row r="164" spans="1:26" ht="15.75" customHeight="1">
      <c r="A164" s="20"/>
      <c r="B164" s="21" t="str">
        <f>IFERROR(VLOOKUP(A164,КОДИ!$A$1:$E$1253,2,0),"")</f>
        <v/>
      </c>
      <c r="C164" s="21" t="str">
        <f>IFERROR(VLOOKUP(A164,КОДИ!$A$1:$E$1253,4,0),"")</f>
        <v/>
      </c>
      <c r="D164" s="21" t="str">
        <f>IFERROR(VLOOKUP(A164,КОДИ!$A$1:$E$1253,3,0),"")</f>
        <v/>
      </c>
      <c r="E164" s="22" t="str">
        <f>IFERROR(VLOOKUP(A164,КОДИ!$A$1:$E$1253,5,0),"")</f>
        <v/>
      </c>
      <c r="F164" s="20"/>
      <c r="G164" s="20"/>
      <c r="H164" s="96" t="str">
        <f>IFERROR(VLOOKUP(Table_1[[#This Row],[Номер наказу МОЗ про розподіл (або іншого документу)]],Таблица3[],2,0),"-")</f>
        <v>-</v>
      </c>
      <c r="I164" s="20"/>
      <c r="J164" s="20"/>
      <c r="K164" s="20"/>
      <c r="L164" s="23">
        <f>IF(Титул!$E$4&lt;&gt;0,'Залишки в регіоні'!$J164+'Залишки в регіоні'!$I164,"введіть назву регіону на листі""ТИТУЛ")</f>
        <v>0</v>
      </c>
      <c r="M164" s="2"/>
      <c r="N164" s="2"/>
      <c r="O164" s="2"/>
      <c r="P164" s="2"/>
      <c r="Q164" s="2"/>
      <c r="R164" s="2"/>
      <c r="S164" s="2"/>
      <c r="T164" s="2"/>
      <c r="U164" s="2"/>
      <c r="V164" s="2"/>
      <c r="W164" s="2"/>
      <c r="X164" s="1"/>
      <c r="Y164" s="1"/>
      <c r="Z164" s="1"/>
    </row>
    <row r="165" spans="1:26" ht="15.75" customHeight="1">
      <c r="A165" s="20"/>
      <c r="B165" s="21" t="str">
        <f>IFERROR(VLOOKUP(A165,КОДИ!$A$1:$E$1253,2,0),"")</f>
        <v/>
      </c>
      <c r="C165" s="21" t="str">
        <f>IFERROR(VLOOKUP(A165,КОДИ!$A$1:$E$1253,4,0),"")</f>
        <v/>
      </c>
      <c r="D165" s="21" t="str">
        <f>IFERROR(VLOOKUP(A165,КОДИ!$A$1:$E$1253,3,0),"")</f>
        <v/>
      </c>
      <c r="E165" s="22" t="str">
        <f>IFERROR(VLOOKUP(A165,КОДИ!$A$1:$E$1253,5,0),"")</f>
        <v/>
      </c>
      <c r="F165" s="20"/>
      <c r="G165" s="20"/>
      <c r="H165" s="96" t="str">
        <f>IFERROR(VLOOKUP(Table_1[[#This Row],[Номер наказу МОЗ про розподіл (або іншого документу)]],Таблица3[],2,0),"-")</f>
        <v>-</v>
      </c>
      <c r="I165" s="20"/>
      <c r="J165" s="20"/>
      <c r="K165" s="20"/>
      <c r="L165" s="23">
        <f>IF(Титул!$E$4&lt;&gt;0,'Залишки в регіоні'!$J165+'Залишки в регіоні'!$I165,"введіть назву регіону на листі""ТИТУЛ")</f>
        <v>0</v>
      </c>
      <c r="M165" s="2"/>
      <c r="N165" s="2"/>
      <c r="O165" s="2"/>
      <c r="P165" s="2"/>
      <c r="Q165" s="2"/>
      <c r="R165" s="2"/>
      <c r="S165" s="2"/>
      <c r="T165" s="2"/>
      <c r="U165" s="2"/>
      <c r="V165" s="2"/>
      <c r="W165" s="2"/>
      <c r="X165" s="1"/>
      <c r="Y165" s="1"/>
      <c r="Z165" s="1"/>
    </row>
    <row r="166" spans="1:26" ht="15.75" customHeight="1">
      <c r="A166" s="20"/>
      <c r="B166" s="21" t="str">
        <f>IFERROR(VLOOKUP(A166,КОДИ!$A$1:$E$1253,2,0),"")</f>
        <v/>
      </c>
      <c r="C166" s="21" t="str">
        <f>IFERROR(VLOOKUP(A166,КОДИ!$A$1:$E$1253,4,0),"")</f>
        <v/>
      </c>
      <c r="D166" s="21" t="str">
        <f>IFERROR(VLOOKUP(A166,КОДИ!$A$1:$E$1253,3,0),"")</f>
        <v/>
      </c>
      <c r="E166" s="22" t="str">
        <f>IFERROR(VLOOKUP(A166,КОДИ!$A$1:$E$1253,5,0),"")</f>
        <v/>
      </c>
      <c r="F166" s="20"/>
      <c r="G166" s="20"/>
      <c r="H166" s="96" t="str">
        <f>IFERROR(VLOOKUP(Table_1[[#This Row],[Номер наказу МОЗ про розподіл (або іншого документу)]],Таблица3[],2,0),"-")</f>
        <v>-</v>
      </c>
      <c r="I166" s="20"/>
      <c r="J166" s="20"/>
      <c r="K166" s="20"/>
      <c r="L166" s="23">
        <f>IF(Титул!$E$4&lt;&gt;0,'Залишки в регіоні'!$J166+'Залишки в регіоні'!$I166,"введіть назву регіону на листі""ТИТУЛ")</f>
        <v>0</v>
      </c>
      <c r="M166" s="2"/>
      <c r="N166" s="2"/>
      <c r="O166" s="2"/>
      <c r="P166" s="2"/>
      <c r="Q166" s="2"/>
      <c r="R166" s="2"/>
      <c r="S166" s="2"/>
      <c r="T166" s="2"/>
      <c r="U166" s="2"/>
      <c r="V166" s="2"/>
      <c r="W166" s="2"/>
      <c r="X166" s="1"/>
      <c r="Y166" s="1"/>
      <c r="Z166" s="1"/>
    </row>
    <row r="167" spans="1:26" ht="15.75" customHeight="1">
      <c r="A167" s="20"/>
      <c r="B167" s="21" t="str">
        <f>IFERROR(VLOOKUP(A167,КОДИ!$A$1:$E$1253,2,0),"")</f>
        <v/>
      </c>
      <c r="C167" s="21" t="str">
        <f>IFERROR(VLOOKUP(A167,КОДИ!$A$1:$E$1253,4,0),"")</f>
        <v/>
      </c>
      <c r="D167" s="21" t="str">
        <f>IFERROR(VLOOKUP(A167,КОДИ!$A$1:$E$1253,3,0),"")</f>
        <v/>
      </c>
      <c r="E167" s="22" t="str">
        <f>IFERROR(VLOOKUP(A167,КОДИ!$A$1:$E$1253,5,0),"")</f>
        <v/>
      </c>
      <c r="F167" s="20"/>
      <c r="G167" s="20"/>
      <c r="H167" s="96" t="str">
        <f>IFERROR(VLOOKUP(Table_1[[#This Row],[Номер наказу МОЗ про розподіл (або іншого документу)]],Таблица3[],2,0),"-")</f>
        <v>-</v>
      </c>
      <c r="I167" s="20"/>
      <c r="J167" s="20"/>
      <c r="K167" s="20"/>
      <c r="L167" s="23">
        <f>IF(Титул!$E$4&lt;&gt;0,'Залишки в регіоні'!$J167+'Залишки в регіоні'!$I167,"введіть назву регіону на листі""ТИТУЛ")</f>
        <v>0</v>
      </c>
      <c r="M167" s="2"/>
      <c r="N167" s="2"/>
      <c r="O167" s="2"/>
      <c r="P167" s="2"/>
      <c r="Q167" s="2"/>
      <c r="R167" s="2"/>
      <c r="S167" s="2"/>
      <c r="T167" s="2"/>
      <c r="U167" s="2"/>
      <c r="V167" s="2"/>
      <c r="W167" s="2"/>
      <c r="X167" s="1"/>
      <c r="Y167" s="1"/>
      <c r="Z167" s="1"/>
    </row>
    <row r="168" spans="1:26" ht="15.75" customHeight="1">
      <c r="A168" s="20"/>
      <c r="B168" s="21" t="str">
        <f>IFERROR(VLOOKUP(A168,КОДИ!$A$1:$E$1253,2,0),"")</f>
        <v/>
      </c>
      <c r="C168" s="21" t="str">
        <f>IFERROR(VLOOKUP(A168,КОДИ!$A$1:$E$1253,4,0),"")</f>
        <v/>
      </c>
      <c r="D168" s="21" t="str">
        <f>IFERROR(VLOOKUP(A168,КОДИ!$A$1:$E$1253,3,0),"")</f>
        <v/>
      </c>
      <c r="E168" s="22" t="str">
        <f>IFERROR(VLOOKUP(A168,КОДИ!$A$1:$E$1253,5,0),"")</f>
        <v/>
      </c>
      <c r="F168" s="20"/>
      <c r="G168" s="20"/>
      <c r="H168" s="96" t="str">
        <f>IFERROR(VLOOKUP(Table_1[[#This Row],[Номер наказу МОЗ про розподіл (або іншого документу)]],Таблица3[],2,0),"-")</f>
        <v>-</v>
      </c>
      <c r="I168" s="20"/>
      <c r="J168" s="20"/>
      <c r="K168" s="20"/>
      <c r="L168" s="23">
        <f>IF(Титул!$E$4&lt;&gt;0,'Залишки в регіоні'!$J168+'Залишки в регіоні'!$I168,"введіть назву регіону на листі""ТИТУЛ")</f>
        <v>0</v>
      </c>
      <c r="M168" s="2"/>
      <c r="N168" s="2"/>
      <c r="O168" s="2"/>
      <c r="P168" s="2"/>
      <c r="Q168" s="2"/>
      <c r="R168" s="2"/>
      <c r="S168" s="2"/>
      <c r="T168" s="2"/>
      <c r="U168" s="2"/>
      <c r="V168" s="2"/>
      <c r="W168" s="2"/>
      <c r="X168" s="1"/>
      <c r="Y168" s="1"/>
      <c r="Z168" s="1"/>
    </row>
    <row r="169" spans="1:26" ht="15.75" customHeight="1">
      <c r="A169" s="20"/>
      <c r="B169" s="21" t="str">
        <f>IFERROR(VLOOKUP(A169,КОДИ!$A$1:$E$1253,2,0),"")</f>
        <v/>
      </c>
      <c r="C169" s="21" t="str">
        <f>IFERROR(VLOOKUP(A169,КОДИ!$A$1:$E$1253,4,0),"")</f>
        <v/>
      </c>
      <c r="D169" s="21" t="str">
        <f>IFERROR(VLOOKUP(A169,КОДИ!$A$1:$E$1253,3,0),"")</f>
        <v/>
      </c>
      <c r="E169" s="22" t="str">
        <f>IFERROR(VLOOKUP(A169,КОДИ!$A$1:$E$1253,5,0),"")</f>
        <v/>
      </c>
      <c r="F169" s="20"/>
      <c r="G169" s="20"/>
      <c r="H169" s="96" t="str">
        <f>IFERROR(VLOOKUP(Table_1[[#This Row],[Номер наказу МОЗ про розподіл (або іншого документу)]],Таблица3[],2,0),"-")</f>
        <v>-</v>
      </c>
      <c r="I169" s="20"/>
      <c r="J169" s="20"/>
      <c r="K169" s="20"/>
      <c r="L169" s="23">
        <f>IF(Титул!$E$4&lt;&gt;0,'Залишки в регіоні'!$J169+'Залишки в регіоні'!$I169,"введіть назву регіону на листі""ТИТУЛ")</f>
        <v>0</v>
      </c>
      <c r="M169" s="2"/>
      <c r="N169" s="2"/>
      <c r="O169" s="2"/>
      <c r="P169" s="2"/>
      <c r="Q169" s="2"/>
      <c r="R169" s="2"/>
      <c r="S169" s="2"/>
      <c r="T169" s="2"/>
      <c r="U169" s="2"/>
      <c r="V169" s="2"/>
      <c r="W169" s="2"/>
      <c r="X169" s="1"/>
      <c r="Y169" s="1"/>
      <c r="Z169" s="1"/>
    </row>
    <row r="170" spans="1:26" ht="15.75" customHeight="1">
      <c r="A170" s="20"/>
      <c r="B170" s="21" t="str">
        <f>IFERROR(VLOOKUP(A170,КОДИ!$A$1:$E$1253,2,0),"")</f>
        <v/>
      </c>
      <c r="C170" s="21" t="str">
        <f>IFERROR(VLOOKUP(A170,КОДИ!$A$1:$E$1253,4,0),"")</f>
        <v/>
      </c>
      <c r="D170" s="21" t="str">
        <f>IFERROR(VLOOKUP(A170,КОДИ!$A$1:$E$1253,3,0),"")</f>
        <v/>
      </c>
      <c r="E170" s="22" t="str">
        <f>IFERROR(VLOOKUP(A170,КОДИ!$A$1:$E$1253,5,0),"")</f>
        <v/>
      </c>
      <c r="F170" s="20"/>
      <c r="G170" s="20"/>
      <c r="H170" s="96" t="str">
        <f>IFERROR(VLOOKUP(Table_1[[#This Row],[Номер наказу МОЗ про розподіл (або іншого документу)]],Таблица3[],2,0),"-")</f>
        <v>-</v>
      </c>
      <c r="I170" s="20"/>
      <c r="J170" s="20"/>
      <c r="K170" s="20"/>
      <c r="L170" s="23">
        <f>IF(Титул!$E$4&lt;&gt;0,'Залишки в регіоні'!$J170+'Залишки в регіоні'!$I170,"введіть назву регіону на листі""ТИТУЛ")</f>
        <v>0</v>
      </c>
      <c r="M170" s="2"/>
      <c r="N170" s="2"/>
      <c r="O170" s="2"/>
      <c r="P170" s="2"/>
      <c r="Q170" s="2"/>
      <c r="R170" s="2"/>
      <c r="S170" s="2"/>
      <c r="T170" s="2"/>
      <c r="U170" s="2"/>
      <c r="V170" s="2"/>
      <c r="W170" s="2"/>
      <c r="X170" s="1"/>
      <c r="Y170" s="1"/>
      <c r="Z170" s="1"/>
    </row>
    <row r="171" spans="1:26" ht="15.75" customHeight="1">
      <c r="A171" s="20"/>
      <c r="B171" s="21" t="str">
        <f>IFERROR(VLOOKUP(A171,КОДИ!$A$1:$E$1253,2,0),"")</f>
        <v/>
      </c>
      <c r="C171" s="21" t="str">
        <f>IFERROR(VLOOKUP(A171,КОДИ!$A$1:$E$1253,4,0),"")</f>
        <v/>
      </c>
      <c r="D171" s="21" t="str">
        <f>IFERROR(VLOOKUP(A171,КОДИ!$A$1:$E$1253,3,0),"")</f>
        <v/>
      </c>
      <c r="E171" s="22" t="str">
        <f>IFERROR(VLOOKUP(A171,КОДИ!$A$1:$E$1253,5,0),"")</f>
        <v/>
      </c>
      <c r="F171" s="20"/>
      <c r="G171" s="20"/>
      <c r="H171" s="96" t="str">
        <f>IFERROR(VLOOKUP(Table_1[[#This Row],[Номер наказу МОЗ про розподіл (або іншого документу)]],Таблица3[],2,0),"-")</f>
        <v>-</v>
      </c>
      <c r="I171" s="20"/>
      <c r="J171" s="20"/>
      <c r="K171" s="20"/>
      <c r="L171" s="23">
        <f>IF(Титул!$E$4&lt;&gt;0,'Залишки в регіоні'!$J171+'Залишки в регіоні'!$I171,"введіть назву регіону на листі""ТИТУЛ")</f>
        <v>0</v>
      </c>
      <c r="M171" s="2"/>
      <c r="N171" s="2"/>
      <c r="O171" s="2"/>
      <c r="P171" s="2"/>
      <c r="Q171" s="2"/>
      <c r="R171" s="2"/>
      <c r="S171" s="2"/>
      <c r="T171" s="2"/>
      <c r="U171" s="2"/>
      <c r="V171" s="2"/>
      <c r="W171" s="2"/>
      <c r="X171" s="1"/>
      <c r="Y171" s="1"/>
      <c r="Z171" s="1"/>
    </row>
    <row r="172" spans="1:26" ht="15.75" customHeight="1">
      <c r="A172" s="20"/>
      <c r="B172" s="21" t="str">
        <f>IFERROR(VLOOKUP(A172,КОДИ!$A$1:$E$1253,2,0),"")</f>
        <v/>
      </c>
      <c r="C172" s="21" t="str">
        <f>IFERROR(VLOOKUP(A172,КОДИ!$A$1:$E$1253,4,0),"")</f>
        <v/>
      </c>
      <c r="D172" s="21" t="str">
        <f>IFERROR(VLOOKUP(A172,КОДИ!$A$1:$E$1253,3,0),"")</f>
        <v/>
      </c>
      <c r="E172" s="22" t="str">
        <f>IFERROR(VLOOKUP(A172,КОДИ!$A$1:$E$1253,5,0),"")</f>
        <v/>
      </c>
      <c r="F172" s="20"/>
      <c r="G172" s="20"/>
      <c r="H172" s="96" t="str">
        <f>IFERROR(VLOOKUP(Table_1[[#This Row],[Номер наказу МОЗ про розподіл (або іншого документу)]],Таблица3[],2,0),"-")</f>
        <v>-</v>
      </c>
      <c r="I172" s="20"/>
      <c r="J172" s="20"/>
      <c r="K172" s="20"/>
      <c r="L172" s="23">
        <f>IF(Титул!$E$4&lt;&gt;0,'Залишки в регіоні'!$J172+'Залишки в регіоні'!$I172,"введіть назву регіону на листі""ТИТУЛ")</f>
        <v>0</v>
      </c>
      <c r="M172" s="2"/>
      <c r="N172" s="2"/>
      <c r="O172" s="2"/>
      <c r="P172" s="2"/>
      <c r="Q172" s="2"/>
      <c r="R172" s="2"/>
      <c r="S172" s="2"/>
      <c r="T172" s="2"/>
      <c r="U172" s="2"/>
      <c r="V172" s="2"/>
      <c r="W172" s="2"/>
      <c r="X172" s="1"/>
      <c r="Y172" s="1"/>
      <c r="Z172" s="1"/>
    </row>
    <row r="173" spans="1:26" ht="15.75" customHeight="1">
      <c r="A173" s="20"/>
      <c r="B173" s="21" t="str">
        <f>IFERROR(VLOOKUP(A173,КОДИ!$A$1:$E$1253,2,0),"")</f>
        <v/>
      </c>
      <c r="C173" s="21" t="str">
        <f>IFERROR(VLOOKUP(A173,КОДИ!$A$1:$E$1253,4,0),"")</f>
        <v/>
      </c>
      <c r="D173" s="21" t="str">
        <f>IFERROR(VLOOKUP(A173,КОДИ!$A$1:$E$1253,3,0),"")</f>
        <v/>
      </c>
      <c r="E173" s="22" t="str">
        <f>IFERROR(VLOOKUP(A173,КОДИ!$A$1:$E$1253,5,0),"")</f>
        <v/>
      </c>
      <c r="F173" s="20"/>
      <c r="G173" s="20"/>
      <c r="H173" s="96" t="str">
        <f>IFERROR(VLOOKUP(Table_1[[#This Row],[Номер наказу МОЗ про розподіл (або іншого документу)]],Таблица3[],2,0),"-")</f>
        <v>-</v>
      </c>
      <c r="I173" s="20"/>
      <c r="J173" s="20"/>
      <c r="K173" s="20"/>
      <c r="L173" s="23">
        <f>IF(Титул!$E$4&lt;&gt;0,'Залишки в регіоні'!$J173+'Залишки в регіоні'!$I173,"введіть назву регіону на листі""ТИТУЛ")</f>
        <v>0</v>
      </c>
      <c r="M173" s="2"/>
      <c r="N173" s="2"/>
      <c r="O173" s="2"/>
      <c r="P173" s="2"/>
      <c r="Q173" s="2"/>
      <c r="R173" s="2"/>
      <c r="S173" s="2"/>
      <c r="T173" s="2"/>
      <c r="U173" s="2"/>
      <c r="V173" s="2"/>
      <c r="W173" s="2"/>
      <c r="X173" s="1"/>
      <c r="Y173" s="1"/>
      <c r="Z173" s="1"/>
    </row>
    <row r="174" spans="1:26" ht="15.75" customHeight="1">
      <c r="A174" s="20"/>
      <c r="B174" s="21" t="str">
        <f>IFERROR(VLOOKUP(A174,КОДИ!$A$1:$E$1253,2,0),"")</f>
        <v/>
      </c>
      <c r="C174" s="21" t="str">
        <f>IFERROR(VLOOKUP(A174,КОДИ!$A$1:$E$1253,4,0),"")</f>
        <v/>
      </c>
      <c r="D174" s="21" t="str">
        <f>IFERROR(VLOOKUP(A174,КОДИ!$A$1:$E$1253,3,0),"")</f>
        <v/>
      </c>
      <c r="E174" s="22" t="str">
        <f>IFERROR(VLOOKUP(A174,КОДИ!$A$1:$E$1253,5,0),"")</f>
        <v/>
      </c>
      <c r="F174" s="20"/>
      <c r="G174" s="20"/>
      <c r="H174" s="96" t="str">
        <f>IFERROR(VLOOKUP(Table_1[[#This Row],[Номер наказу МОЗ про розподіл (або іншого документу)]],Таблица3[],2,0),"-")</f>
        <v>-</v>
      </c>
      <c r="I174" s="20"/>
      <c r="J174" s="20"/>
      <c r="K174" s="20"/>
      <c r="L174" s="23">
        <f>IF(Титул!$E$4&lt;&gt;0,'Залишки в регіоні'!$J174+'Залишки в регіоні'!$I174,"введіть назву регіону на листі""ТИТУЛ")</f>
        <v>0</v>
      </c>
      <c r="M174" s="2"/>
      <c r="N174" s="2"/>
      <c r="O174" s="2"/>
      <c r="P174" s="2"/>
      <c r="Q174" s="2"/>
      <c r="R174" s="2"/>
      <c r="S174" s="2"/>
      <c r="T174" s="2"/>
      <c r="U174" s="2"/>
      <c r="V174" s="2"/>
      <c r="W174" s="2"/>
      <c r="X174" s="1"/>
      <c r="Y174" s="1"/>
      <c r="Z174" s="1"/>
    </row>
    <row r="175" spans="1:26" ht="15.75" customHeight="1">
      <c r="A175" s="20"/>
      <c r="B175" s="21" t="str">
        <f>IFERROR(VLOOKUP(A175,КОДИ!$A$1:$E$1253,2,0),"")</f>
        <v/>
      </c>
      <c r="C175" s="21" t="str">
        <f>IFERROR(VLOOKUP(A175,КОДИ!$A$1:$E$1253,4,0),"")</f>
        <v/>
      </c>
      <c r="D175" s="21" t="str">
        <f>IFERROR(VLOOKUP(A175,КОДИ!$A$1:$E$1253,3,0),"")</f>
        <v/>
      </c>
      <c r="E175" s="22" t="str">
        <f>IFERROR(VLOOKUP(A175,КОДИ!$A$1:$E$1253,5,0),"")</f>
        <v/>
      </c>
      <c r="F175" s="20"/>
      <c r="G175" s="20"/>
      <c r="H175" s="96" t="str">
        <f>IFERROR(VLOOKUP(Table_1[[#This Row],[Номер наказу МОЗ про розподіл (або іншого документу)]],Таблица3[],2,0),"-")</f>
        <v>-</v>
      </c>
      <c r="I175" s="20"/>
      <c r="J175" s="20"/>
      <c r="K175" s="20"/>
      <c r="L175" s="23">
        <f>IF(Титул!$E$4&lt;&gt;0,'Залишки в регіоні'!$J175+'Залишки в регіоні'!$I175,"введіть назву регіону на листі""ТИТУЛ")</f>
        <v>0</v>
      </c>
      <c r="M175" s="2"/>
      <c r="N175" s="2"/>
      <c r="O175" s="2"/>
      <c r="P175" s="2"/>
      <c r="Q175" s="2"/>
      <c r="R175" s="2"/>
      <c r="S175" s="2"/>
      <c r="T175" s="2"/>
      <c r="U175" s="2"/>
      <c r="V175" s="2"/>
      <c r="W175" s="2"/>
      <c r="X175" s="1"/>
      <c r="Y175" s="1"/>
      <c r="Z175" s="1"/>
    </row>
    <row r="176" spans="1:26" ht="15.75" customHeight="1">
      <c r="A176" s="20"/>
      <c r="B176" s="21" t="str">
        <f>IFERROR(VLOOKUP(A176,КОДИ!$A$1:$E$1253,2,0),"")</f>
        <v/>
      </c>
      <c r="C176" s="21" t="str">
        <f>IFERROR(VLOOKUP(A176,КОДИ!$A$1:$E$1253,4,0),"")</f>
        <v/>
      </c>
      <c r="D176" s="21" t="str">
        <f>IFERROR(VLOOKUP(A176,КОДИ!$A$1:$E$1253,3,0),"")</f>
        <v/>
      </c>
      <c r="E176" s="22" t="str">
        <f>IFERROR(VLOOKUP(A176,КОДИ!$A$1:$E$1253,5,0),"")</f>
        <v/>
      </c>
      <c r="F176" s="20"/>
      <c r="G176" s="20"/>
      <c r="H176" s="96" t="str">
        <f>IFERROR(VLOOKUP(Table_1[[#This Row],[Номер наказу МОЗ про розподіл (або іншого документу)]],Таблица3[],2,0),"-")</f>
        <v>-</v>
      </c>
      <c r="I176" s="20"/>
      <c r="J176" s="20"/>
      <c r="K176" s="20"/>
      <c r="L176" s="23">
        <f>IF(Титул!$E$4&lt;&gt;0,'Залишки в регіоні'!$J176+'Залишки в регіоні'!$I176,"введіть назву регіону на листі""ТИТУЛ")</f>
        <v>0</v>
      </c>
      <c r="M176" s="2"/>
      <c r="N176" s="2"/>
      <c r="O176" s="2"/>
      <c r="P176" s="2"/>
      <c r="Q176" s="2"/>
      <c r="R176" s="2"/>
      <c r="S176" s="2"/>
      <c r="T176" s="2"/>
      <c r="U176" s="2"/>
      <c r="V176" s="2"/>
      <c r="W176" s="2"/>
      <c r="X176" s="1"/>
      <c r="Y176" s="1"/>
      <c r="Z176" s="1"/>
    </row>
    <row r="177" spans="1:26" ht="15.75" customHeight="1">
      <c r="A177" s="20"/>
      <c r="B177" s="21" t="str">
        <f>IFERROR(VLOOKUP(A177,КОДИ!$A$1:$E$1253,2,0),"")</f>
        <v/>
      </c>
      <c r="C177" s="21" t="str">
        <f>IFERROR(VLOOKUP(A177,КОДИ!$A$1:$E$1253,4,0),"")</f>
        <v/>
      </c>
      <c r="D177" s="21" t="str">
        <f>IFERROR(VLOOKUP(A177,КОДИ!$A$1:$E$1253,3,0),"")</f>
        <v/>
      </c>
      <c r="E177" s="22" t="str">
        <f>IFERROR(VLOOKUP(A177,КОДИ!$A$1:$E$1253,5,0),"")</f>
        <v/>
      </c>
      <c r="F177" s="20"/>
      <c r="G177" s="20"/>
      <c r="H177" s="96" t="str">
        <f>IFERROR(VLOOKUP(Table_1[[#This Row],[Номер наказу МОЗ про розподіл (або іншого документу)]],Таблица3[],2,0),"-")</f>
        <v>-</v>
      </c>
      <c r="I177" s="20"/>
      <c r="J177" s="20"/>
      <c r="K177" s="20"/>
      <c r="L177" s="23">
        <f>IF(Титул!$E$4&lt;&gt;0,'Залишки в регіоні'!$J177+'Залишки в регіоні'!$I177,"введіть назву регіону на листі""ТИТУЛ")</f>
        <v>0</v>
      </c>
      <c r="M177" s="2"/>
      <c r="N177" s="2"/>
      <c r="O177" s="2"/>
      <c r="P177" s="2"/>
      <c r="Q177" s="2"/>
      <c r="R177" s="2"/>
      <c r="S177" s="2"/>
      <c r="T177" s="2"/>
      <c r="U177" s="2"/>
      <c r="V177" s="2"/>
      <c r="W177" s="2"/>
      <c r="X177" s="1"/>
      <c r="Y177" s="1"/>
      <c r="Z177" s="1"/>
    </row>
    <row r="178" spans="1:26" ht="15.75" customHeight="1">
      <c r="A178" s="20"/>
      <c r="B178" s="21" t="str">
        <f>IFERROR(VLOOKUP(A178,КОДИ!$A$1:$E$1253,2,0),"")</f>
        <v/>
      </c>
      <c r="C178" s="21" t="str">
        <f>IFERROR(VLOOKUP(A178,КОДИ!$A$1:$E$1253,4,0),"")</f>
        <v/>
      </c>
      <c r="D178" s="21" t="str">
        <f>IFERROR(VLOOKUP(A178,КОДИ!$A$1:$E$1253,3,0),"")</f>
        <v/>
      </c>
      <c r="E178" s="22" t="str">
        <f>IFERROR(VLOOKUP(A178,КОДИ!$A$1:$E$1253,5,0),"")</f>
        <v/>
      </c>
      <c r="F178" s="20"/>
      <c r="G178" s="20"/>
      <c r="H178" s="96" t="str">
        <f>IFERROR(VLOOKUP(Table_1[[#This Row],[Номер наказу МОЗ про розподіл (або іншого документу)]],Таблица3[],2,0),"-")</f>
        <v>-</v>
      </c>
      <c r="I178" s="20"/>
      <c r="J178" s="20"/>
      <c r="K178" s="20"/>
      <c r="L178" s="23">
        <f>IF(Титул!$E$4&lt;&gt;0,'Залишки в регіоні'!$J178+'Залишки в регіоні'!$I178,"введіть назву регіону на листі""ТИТУЛ")</f>
        <v>0</v>
      </c>
      <c r="M178" s="2"/>
      <c r="N178" s="2"/>
      <c r="O178" s="2"/>
      <c r="P178" s="2"/>
      <c r="Q178" s="2"/>
      <c r="R178" s="2"/>
      <c r="S178" s="2"/>
      <c r="T178" s="2"/>
      <c r="U178" s="2"/>
      <c r="V178" s="2"/>
      <c r="W178" s="2"/>
      <c r="X178" s="1"/>
      <c r="Y178" s="1"/>
      <c r="Z178" s="1"/>
    </row>
    <row r="179" spans="1:26" ht="15.75" customHeight="1">
      <c r="A179" s="20"/>
      <c r="B179" s="21" t="str">
        <f>IFERROR(VLOOKUP(A179,КОДИ!$A$1:$E$1253,2,0),"")</f>
        <v/>
      </c>
      <c r="C179" s="21" t="str">
        <f>IFERROR(VLOOKUP(A179,КОДИ!$A$1:$E$1253,4,0),"")</f>
        <v/>
      </c>
      <c r="D179" s="21" t="str">
        <f>IFERROR(VLOOKUP(A179,КОДИ!$A$1:$E$1253,3,0),"")</f>
        <v/>
      </c>
      <c r="E179" s="22" t="str">
        <f>IFERROR(VLOOKUP(A179,КОДИ!$A$1:$E$1253,5,0),"")</f>
        <v/>
      </c>
      <c r="F179" s="20"/>
      <c r="G179" s="20"/>
      <c r="H179" s="96" t="str">
        <f>IFERROR(VLOOKUP(Table_1[[#This Row],[Номер наказу МОЗ про розподіл (або іншого документу)]],Таблица3[],2,0),"-")</f>
        <v>-</v>
      </c>
      <c r="I179" s="20"/>
      <c r="J179" s="20"/>
      <c r="K179" s="20"/>
      <c r="L179" s="23">
        <f>IF(Титул!$E$4&lt;&gt;0,'Залишки в регіоні'!$J179+'Залишки в регіоні'!$I179,"введіть назву регіону на листі""ТИТУЛ")</f>
        <v>0</v>
      </c>
      <c r="M179" s="2"/>
      <c r="N179" s="2"/>
      <c r="O179" s="2"/>
      <c r="P179" s="2"/>
      <c r="Q179" s="2"/>
      <c r="R179" s="2"/>
      <c r="S179" s="2"/>
      <c r="T179" s="2"/>
      <c r="U179" s="2"/>
      <c r="V179" s="2"/>
      <c r="W179" s="2"/>
      <c r="X179" s="1"/>
      <c r="Y179" s="1"/>
      <c r="Z179" s="1"/>
    </row>
    <row r="180" spans="1:26" ht="15.75" customHeight="1">
      <c r="A180" s="20"/>
      <c r="B180" s="21" t="str">
        <f>IFERROR(VLOOKUP(A180,КОДИ!$A$1:$E$1253,2,0),"")</f>
        <v/>
      </c>
      <c r="C180" s="21" t="str">
        <f>IFERROR(VLOOKUP(A180,КОДИ!$A$1:$E$1253,4,0),"")</f>
        <v/>
      </c>
      <c r="D180" s="21" t="str">
        <f>IFERROR(VLOOKUP(A180,КОДИ!$A$1:$E$1253,3,0),"")</f>
        <v/>
      </c>
      <c r="E180" s="22" t="str">
        <f>IFERROR(VLOOKUP(A180,КОДИ!$A$1:$E$1253,5,0),"")</f>
        <v/>
      </c>
      <c r="F180" s="20"/>
      <c r="G180" s="20"/>
      <c r="H180" s="96" t="str">
        <f>IFERROR(VLOOKUP(Table_1[[#This Row],[Номер наказу МОЗ про розподіл (або іншого документу)]],Таблица3[],2,0),"-")</f>
        <v>-</v>
      </c>
      <c r="I180" s="20"/>
      <c r="J180" s="20"/>
      <c r="K180" s="20"/>
      <c r="L180" s="23">
        <f>IF(Титул!$E$4&lt;&gt;0,'Залишки в регіоні'!$J180+'Залишки в регіоні'!$I180,"введіть назву регіону на листі""ТИТУЛ")</f>
        <v>0</v>
      </c>
      <c r="M180" s="2"/>
      <c r="N180" s="2"/>
      <c r="O180" s="2"/>
      <c r="P180" s="2"/>
      <c r="Q180" s="2"/>
      <c r="R180" s="2"/>
      <c r="S180" s="2"/>
      <c r="T180" s="2"/>
      <c r="U180" s="2"/>
      <c r="V180" s="2"/>
      <c r="W180" s="2"/>
      <c r="X180" s="1"/>
      <c r="Y180" s="1"/>
      <c r="Z180" s="1"/>
    </row>
    <row r="181" spans="1:26" ht="15.75" customHeight="1">
      <c r="A181" s="20"/>
      <c r="B181" s="21" t="str">
        <f>IFERROR(VLOOKUP(A181,КОДИ!$A$1:$E$1253,2,0),"")</f>
        <v/>
      </c>
      <c r="C181" s="21" t="str">
        <f>IFERROR(VLOOKUP(A181,КОДИ!$A$1:$E$1253,4,0),"")</f>
        <v/>
      </c>
      <c r="D181" s="21" t="str">
        <f>IFERROR(VLOOKUP(A181,КОДИ!$A$1:$E$1253,3,0),"")</f>
        <v/>
      </c>
      <c r="E181" s="22" t="str">
        <f>IFERROR(VLOOKUP(A181,КОДИ!$A$1:$E$1253,5,0),"")</f>
        <v/>
      </c>
      <c r="F181" s="20"/>
      <c r="G181" s="20"/>
      <c r="H181" s="96" t="str">
        <f>IFERROR(VLOOKUP(Table_1[[#This Row],[Номер наказу МОЗ про розподіл (або іншого документу)]],Таблица3[],2,0),"-")</f>
        <v>-</v>
      </c>
      <c r="I181" s="20"/>
      <c r="J181" s="20"/>
      <c r="K181" s="20"/>
      <c r="L181" s="23">
        <f>IF(Титул!$E$4&lt;&gt;0,'Залишки в регіоні'!$J181+'Залишки в регіоні'!$I181,"введіть назву регіону на листі""ТИТУЛ")</f>
        <v>0</v>
      </c>
      <c r="M181" s="2"/>
      <c r="N181" s="2"/>
      <c r="O181" s="2"/>
      <c r="P181" s="2"/>
      <c r="Q181" s="2"/>
      <c r="R181" s="2"/>
      <c r="S181" s="2"/>
      <c r="T181" s="2"/>
      <c r="U181" s="2"/>
      <c r="V181" s="2"/>
      <c r="W181" s="2"/>
      <c r="X181" s="1"/>
      <c r="Y181" s="1"/>
      <c r="Z181" s="1"/>
    </row>
    <row r="182" spans="1:26" ht="15.75" customHeight="1">
      <c r="A182" s="20"/>
      <c r="B182" s="21" t="str">
        <f>IFERROR(VLOOKUP(A182,КОДИ!$A$1:$E$1253,2,0),"")</f>
        <v/>
      </c>
      <c r="C182" s="21" t="str">
        <f>IFERROR(VLOOKUP(A182,КОДИ!$A$1:$E$1253,4,0),"")</f>
        <v/>
      </c>
      <c r="D182" s="21" t="str">
        <f>IFERROR(VLOOKUP(A182,КОДИ!$A$1:$E$1253,3,0),"")</f>
        <v/>
      </c>
      <c r="E182" s="22" t="str">
        <f>IFERROR(VLOOKUP(A182,КОДИ!$A$1:$E$1253,5,0),"")</f>
        <v/>
      </c>
      <c r="F182" s="20"/>
      <c r="G182" s="20"/>
      <c r="H182" s="96" t="str">
        <f>IFERROR(VLOOKUP(Table_1[[#This Row],[Номер наказу МОЗ про розподіл (або іншого документу)]],Таблица3[],2,0),"-")</f>
        <v>-</v>
      </c>
      <c r="I182" s="20"/>
      <c r="J182" s="20"/>
      <c r="K182" s="20"/>
      <c r="L182" s="23">
        <f>IF(Титул!$E$4&lt;&gt;0,'Залишки в регіоні'!$J182+'Залишки в регіоні'!$I182,"введіть назву регіону на листі""ТИТУЛ")</f>
        <v>0</v>
      </c>
      <c r="M182" s="2"/>
      <c r="N182" s="2"/>
      <c r="O182" s="2"/>
      <c r="P182" s="2"/>
      <c r="Q182" s="2"/>
      <c r="R182" s="2"/>
      <c r="S182" s="2"/>
      <c r="T182" s="2"/>
      <c r="U182" s="2"/>
      <c r="V182" s="2"/>
      <c r="W182" s="2"/>
      <c r="X182" s="1"/>
      <c r="Y182" s="1"/>
      <c r="Z182" s="1"/>
    </row>
    <row r="183" spans="1:26" ht="15.75" customHeight="1">
      <c r="A183" s="20"/>
      <c r="B183" s="21" t="str">
        <f>IFERROR(VLOOKUP(A183,КОДИ!$A$1:$E$1253,2,0),"")</f>
        <v/>
      </c>
      <c r="C183" s="21" t="str">
        <f>IFERROR(VLOOKUP(A183,КОДИ!$A$1:$E$1253,4,0),"")</f>
        <v/>
      </c>
      <c r="D183" s="21" t="str">
        <f>IFERROR(VLOOKUP(A183,КОДИ!$A$1:$E$1253,3,0),"")</f>
        <v/>
      </c>
      <c r="E183" s="22" t="str">
        <f>IFERROR(VLOOKUP(A183,КОДИ!$A$1:$E$1253,5,0),"")</f>
        <v/>
      </c>
      <c r="F183" s="20"/>
      <c r="G183" s="20"/>
      <c r="H183" s="96" t="str">
        <f>IFERROR(VLOOKUP(Table_1[[#This Row],[Номер наказу МОЗ про розподіл (або іншого документу)]],Таблица3[],2,0),"-")</f>
        <v>-</v>
      </c>
      <c r="I183" s="20"/>
      <c r="J183" s="20"/>
      <c r="K183" s="20"/>
      <c r="L183" s="23">
        <f>IF(Титул!$E$4&lt;&gt;0,'Залишки в регіоні'!$J183+'Залишки в регіоні'!$I183,"введіть назву регіону на листі""ТИТУЛ")</f>
        <v>0</v>
      </c>
      <c r="M183" s="2"/>
      <c r="N183" s="2"/>
      <c r="O183" s="2"/>
      <c r="P183" s="2"/>
      <c r="Q183" s="2"/>
      <c r="R183" s="2"/>
      <c r="S183" s="2"/>
      <c r="T183" s="2"/>
      <c r="U183" s="2"/>
      <c r="V183" s="2"/>
      <c r="W183" s="2"/>
      <c r="X183" s="1"/>
      <c r="Y183" s="1"/>
      <c r="Z183" s="1"/>
    </row>
    <row r="184" spans="1:26" ht="15.75" customHeight="1">
      <c r="A184" s="20"/>
      <c r="B184" s="21" t="str">
        <f>IFERROR(VLOOKUP(A184,КОДИ!$A$1:$E$1253,2,0),"")</f>
        <v/>
      </c>
      <c r="C184" s="21" t="str">
        <f>IFERROR(VLOOKUP(A184,КОДИ!$A$1:$E$1253,4,0),"")</f>
        <v/>
      </c>
      <c r="D184" s="21" t="str">
        <f>IFERROR(VLOOKUP(A184,КОДИ!$A$1:$E$1253,3,0),"")</f>
        <v/>
      </c>
      <c r="E184" s="22" t="str">
        <f>IFERROR(VLOOKUP(A184,КОДИ!$A$1:$E$1253,5,0),"")</f>
        <v/>
      </c>
      <c r="F184" s="20"/>
      <c r="G184" s="20"/>
      <c r="H184" s="96" t="str">
        <f>IFERROR(VLOOKUP(Table_1[[#This Row],[Номер наказу МОЗ про розподіл (або іншого документу)]],Таблица3[],2,0),"-")</f>
        <v>-</v>
      </c>
      <c r="I184" s="20"/>
      <c r="J184" s="20"/>
      <c r="K184" s="20"/>
      <c r="L184" s="23">
        <f>IF(Титул!$E$4&lt;&gt;0,'Залишки в регіоні'!$J184+'Залишки в регіоні'!$I184,"введіть назву регіону на листі""ТИТУЛ")</f>
        <v>0</v>
      </c>
      <c r="M184" s="2"/>
      <c r="N184" s="2"/>
      <c r="O184" s="2"/>
      <c r="P184" s="2"/>
      <c r="Q184" s="2"/>
      <c r="R184" s="2"/>
      <c r="S184" s="2"/>
      <c r="T184" s="2"/>
      <c r="U184" s="2"/>
      <c r="V184" s="2"/>
      <c r="W184" s="2"/>
      <c r="X184" s="1"/>
      <c r="Y184" s="1"/>
      <c r="Z184" s="1"/>
    </row>
    <row r="185" spans="1:26" ht="15.75" customHeight="1">
      <c r="A185" s="20"/>
      <c r="B185" s="21" t="str">
        <f>IFERROR(VLOOKUP(A185,КОДИ!$A$1:$E$1253,2,0),"")</f>
        <v/>
      </c>
      <c r="C185" s="21" t="str">
        <f>IFERROR(VLOOKUP(A185,КОДИ!$A$1:$E$1253,4,0),"")</f>
        <v/>
      </c>
      <c r="D185" s="21" t="str">
        <f>IFERROR(VLOOKUP(A185,КОДИ!$A$1:$E$1253,3,0),"")</f>
        <v/>
      </c>
      <c r="E185" s="22" t="str">
        <f>IFERROR(VLOOKUP(A185,КОДИ!$A$1:$E$1253,5,0),"")</f>
        <v/>
      </c>
      <c r="F185" s="20"/>
      <c r="G185" s="20"/>
      <c r="H185" s="96" t="str">
        <f>IFERROR(VLOOKUP(Table_1[[#This Row],[Номер наказу МОЗ про розподіл (або іншого документу)]],Таблица3[],2,0),"-")</f>
        <v>-</v>
      </c>
      <c r="I185" s="20"/>
      <c r="J185" s="20"/>
      <c r="K185" s="20"/>
      <c r="L185" s="23">
        <f>IF(Титул!$E$4&lt;&gt;0,'Залишки в регіоні'!$J185+'Залишки в регіоні'!$I185,"введіть назву регіону на листі""ТИТУЛ")</f>
        <v>0</v>
      </c>
      <c r="M185" s="2"/>
      <c r="N185" s="2"/>
      <c r="O185" s="2"/>
      <c r="P185" s="2"/>
      <c r="Q185" s="2"/>
      <c r="R185" s="2"/>
      <c r="S185" s="2"/>
      <c r="T185" s="2"/>
      <c r="U185" s="2"/>
      <c r="V185" s="2"/>
      <c r="W185" s="2"/>
      <c r="X185" s="1"/>
      <c r="Y185" s="1"/>
      <c r="Z185" s="1"/>
    </row>
    <row r="186" spans="1:26" ht="15.75" customHeight="1">
      <c r="A186" s="20"/>
      <c r="B186" s="21" t="str">
        <f>IFERROR(VLOOKUP(A186,КОДИ!$A$1:$E$1253,2,0),"")</f>
        <v/>
      </c>
      <c r="C186" s="21" t="str">
        <f>IFERROR(VLOOKUP(A186,КОДИ!$A$1:$E$1253,4,0),"")</f>
        <v/>
      </c>
      <c r="D186" s="21" t="str">
        <f>IFERROR(VLOOKUP(A186,КОДИ!$A$1:$E$1253,3,0),"")</f>
        <v/>
      </c>
      <c r="E186" s="22" t="str">
        <f>IFERROR(VLOOKUP(A186,КОДИ!$A$1:$E$1253,5,0),"")</f>
        <v/>
      </c>
      <c r="F186" s="20"/>
      <c r="G186" s="20"/>
      <c r="H186" s="96" t="str">
        <f>IFERROR(VLOOKUP(Table_1[[#This Row],[Номер наказу МОЗ про розподіл (або іншого документу)]],Таблица3[],2,0),"-")</f>
        <v>-</v>
      </c>
      <c r="I186" s="20"/>
      <c r="J186" s="20"/>
      <c r="K186" s="20"/>
      <c r="L186" s="23">
        <f>IF(Титул!$E$4&lt;&gt;0,'Залишки в регіоні'!$J186+'Залишки в регіоні'!$I186,"введіть назву регіону на листі""ТИТУЛ")</f>
        <v>0</v>
      </c>
      <c r="M186" s="2"/>
      <c r="N186" s="2"/>
      <c r="O186" s="2"/>
      <c r="P186" s="2"/>
      <c r="Q186" s="2"/>
      <c r="R186" s="2"/>
      <c r="S186" s="2"/>
      <c r="T186" s="2"/>
      <c r="U186" s="2"/>
      <c r="V186" s="2"/>
      <c r="W186" s="2"/>
      <c r="X186" s="1"/>
      <c r="Y186" s="1"/>
      <c r="Z186" s="1"/>
    </row>
    <row r="187" spans="1:26" ht="15.75" customHeight="1">
      <c r="A187" s="20"/>
      <c r="B187" s="21" t="str">
        <f>IFERROR(VLOOKUP(A187,КОДИ!$A$1:$E$1253,2,0),"")</f>
        <v/>
      </c>
      <c r="C187" s="21" t="str">
        <f>IFERROR(VLOOKUP(A187,КОДИ!$A$1:$E$1253,4,0),"")</f>
        <v/>
      </c>
      <c r="D187" s="21" t="str">
        <f>IFERROR(VLOOKUP(A187,КОДИ!$A$1:$E$1253,3,0),"")</f>
        <v/>
      </c>
      <c r="E187" s="22" t="str">
        <f>IFERROR(VLOOKUP(A187,КОДИ!$A$1:$E$1253,5,0),"")</f>
        <v/>
      </c>
      <c r="F187" s="20"/>
      <c r="G187" s="20"/>
      <c r="H187" s="96" t="str">
        <f>IFERROR(VLOOKUP(Table_1[[#This Row],[Номер наказу МОЗ про розподіл (або іншого документу)]],Таблица3[],2,0),"-")</f>
        <v>-</v>
      </c>
      <c r="I187" s="20"/>
      <c r="J187" s="20"/>
      <c r="K187" s="20"/>
      <c r="L187" s="23">
        <f>IF(Титул!$E$4&lt;&gt;0,'Залишки в регіоні'!$J187+'Залишки в регіоні'!$I187,"введіть назву регіону на листі""ТИТУЛ")</f>
        <v>0</v>
      </c>
      <c r="M187" s="2"/>
      <c r="N187" s="2"/>
      <c r="O187" s="2"/>
      <c r="P187" s="2"/>
      <c r="Q187" s="2"/>
      <c r="R187" s="2"/>
      <c r="S187" s="2"/>
      <c r="T187" s="2"/>
      <c r="U187" s="2"/>
      <c r="V187" s="2"/>
      <c r="W187" s="2"/>
      <c r="X187" s="1"/>
      <c r="Y187" s="1"/>
      <c r="Z187" s="1"/>
    </row>
    <row r="188" spans="1:26" ht="15.75" customHeight="1">
      <c r="A188" s="20"/>
      <c r="B188" s="21" t="str">
        <f>IFERROR(VLOOKUP(A188,КОДИ!$A$1:$E$1253,2,0),"")</f>
        <v/>
      </c>
      <c r="C188" s="21" t="str">
        <f>IFERROR(VLOOKUP(A188,КОДИ!$A$1:$E$1253,4,0),"")</f>
        <v/>
      </c>
      <c r="D188" s="21" t="str">
        <f>IFERROR(VLOOKUP(A188,КОДИ!$A$1:$E$1253,3,0),"")</f>
        <v/>
      </c>
      <c r="E188" s="22" t="str">
        <f>IFERROR(VLOOKUP(A188,КОДИ!$A$1:$E$1253,5,0),"")</f>
        <v/>
      </c>
      <c r="F188" s="20"/>
      <c r="G188" s="20"/>
      <c r="H188" s="96" t="str">
        <f>IFERROR(VLOOKUP(Table_1[[#This Row],[Номер наказу МОЗ про розподіл (або іншого документу)]],Таблица3[],2,0),"-")</f>
        <v>-</v>
      </c>
      <c r="I188" s="20"/>
      <c r="J188" s="20"/>
      <c r="K188" s="20"/>
      <c r="L188" s="23">
        <f>IF(Титул!$E$4&lt;&gt;0,'Залишки в регіоні'!$J188+'Залишки в регіоні'!$I188,"введіть назву регіону на листі""ТИТУЛ")</f>
        <v>0</v>
      </c>
      <c r="M188" s="2"/>
      <c r="N188" s="2"/>
      <c r="O188" s="2"/>
      <c r="P188" s="2"/>
      <c r="Q188" s="2"/>
      <c r="R188" s="2"/>
      <c r="S188" s="2"/>
      <c r="T188" s="2"/>
      <c r="U188" s="2"/>
      <c r="V188" s="2"/>
      <c r="W188" s="2"/>
      <c r="X188" s="1"/>
      <c r="Y188" s="1"/>
      <c r="Z188" s="1"/>
    </row>
    <row r="189" spans="1:26" ht="15.75" customHeight="1">
      <c r="A189" s="20"/>
      <c r="B189" s="21" t="str">
        <f>IFERROR(VLOOKUP(A189,КОДИ!$A$1:$E$1253,2,0),"")</f>
        <v/>
      </c>
      <c r="C189" s="21" t="str">
        <f>IFERROR(VLOOKUP(A189,КОДИ!$A$1:$E$1253,4,0),"")</f>
        <v/>
      </c>
      <c r="D189" s="21" t="str">
        <f>IFERROR(VLOOKUP(A189,КОДИ!$A$1:$E$1253,3,0),"")</f>
        <v/>
      </c>
      <c r="E189" s="22" t="str">
        <f>IFERROR(VLOOKUP(A189,КОДИ!$A$1:$E$1253,5,0),"")</f>
        <v/>
      </c>
      <c r="F189" s="20"/>
      <c r="G189" s="20"/>
      <c r="H189" s="96" t="str">
        <f>IFERROR(VLOOKUP(Table_1[[#This Row],[Номер наказу МОЗ про розподіл (або іншого документу)]],Таблица3[],2,0),"-")</f>
        <v>-</v>
      </c>
      <c r="I189" s="20"/>
      <c r="J189" s="20"/>
      <c r="K189" s="20"/>
      <c r="L189" s="23">
        <f>IF(Титул!$E$4&lt;&gt;0,'Залишки в регіоні'!$J189+'Залишки в регіоні'!$I189,"введіть назву регіону на листі""ТИТУЛ")</f>
        <v>0</v>
      </c>
      <c r="M189" s="2"/>
      <c r="N189" s="2"/>
      <c r="O189" s="2"/>
      <c r="P189" s="2"/>
      <c r="Q189" s="2"/>
      <c r="R189" s="2"/>
      <c r="S189" s="2"/>
      <c r="T189" s="2"/>
      <c r="U189" s="2"/>
      <c r="V189" s="2"/>
      <c r="W189" s="2"/>
      <c r="X189" s="1"/>
      <c r="Y189" s="1"/>
      <c r="Z189" s="1"/>
    </row>
    <row r="190" spans="1:26" ht="15.75" customHeight="1">
      <c r="A190" s="20"/>
      <c r="B190" s="21" t="str">
        <f>IFERROR(VLOOKUP(A190,КОДИ!$A$1:$E$1253,2,0),"")</f>
        <v/>
      </c>
      <c r="C190" s="21" t="str">
        <f>IFERROR(VLOOKUP(A190,КОДИ!$A$1:$E$1253,4,0),"")</f>
        <v/>
      </c>
      <c r="D190" s="21" t="str">
        <f>IFERROR(VLOOKUP(A190,КОДИ!$A$1:$E$1253,3,0),"")</f>
        <v/>
      </c>
      <c r="E190" s="22" t="str">
        <f>IFERROR(VLOOKUP(A190,КОДИ!$A$1:$E$1253,5,0),"")</f>
        <v/>
      </c>
      <c r="F190" s="20"/>
      <c r="G190" s="20"/>
      <c r="H190" s="96" t="str">
        <f>IFERROR(VLOOKUP(Table_1[[#This Row],[Номер наказу МОЗ про розподіл (або іншого документу)]],Таблица3[],2,0),"-")</f>
        <v>-</v>
      </c>
      <c r="I190" s="20"/>
      <c r="J190" s="20"/>
      <c r="K190" s="20"/>
      <c r="L190" s="23">
        <f>IF(Титул!$E$4&lt;&gt;0,'Залишки в регіоні'!$J190+'Залишки в регіоні'!$I190,"введіть назву регіону на листі""ТИТУЛ")</f>
        <v>0</v>
      </c>
      <c r="M190" s="2"/>
      <c r="N190" s="2"/>
      <c r="O190" s="2"/>
      <c r="P190" s="2"/>
      <c r="Q190" s="2"/>
      <c r="R190" s="2"/>
      <c r="S190" s="2"/>
      <c r="T190" s="2"/>
      <c r="U190" s="2"/>
      <c r="V190" s="2"/>
      <c r="W190" s="2"/>
      <c r="X190" s="1"/>
      <c r="Y190" s="1"/>
      <c r="Z190" s="1"/>
    </row>
    <row r="191" spans="1:26" ht="15.75" customHeight="1">
      <c r="A191" s="20"/>
      <c r="B191" s="21" t="str">
        <f>IFERROR(VLOOKUP(A191,КОДИ!$A$1:$E$1253,2,0),"")</f>
        <v/>
      </c>
      <c r="C191" s="21" t="str">
        <f>IFERROR(VLOOKUP(A191,КОДИ!$A$1:$E$1253,4,0),"")</f>
        <v/>
      </c>
      <c r="D191" s="21" t="str">
        <f>IFERROR(VLOOKUP(A191,КОДИ!$A$1:$E$1253,3,0),"")</f>
        <v/>
      </c>
      <c r="E191" s="22" t="str">
        <f>IFERROR(VLOOKUP(A191,КОДИ!$A$1:$E$1253,5,0),"")</f>
        <v/>
      </c>
      <c r="F191" s="20"/>
      <c r="G191" s="20"/>
      <c r="H191" s="96" t="str">
        <f>IFERROR(VLOOKUP(Table_1[[#This Row],[Номер наказу МОЗ про розподіл (або іншого документу)]],Таблица3[],2,0),"-")</f>
        <v>-</v>
      </c>
      <c r="I191" s="20"/>
      <c r="J191" s="20"/>
      <c r="K191" s="20"/>
      <c r="L191" s="23">
        <f>IF(Титул!$E$4&lt;&gt;0,'Залишки в регіоні'!$J191+'Залишки в регіоні'!$I191,"введіть назву регіону на листі""ТИТУЛ")</f>
        <v>0</v>
      </c>
      <c r="M191" s="2"/>
      <c r="N191" s="2"/>
      <c r="O191" s="2"/>
      <c r="P191" s="2"/>
      <c r="Q191" s="2"/>
      <c r="R191" s="2"/>
      <c r="S191" s="2"/>
      <c r="T191" s="2"/>
      <c r="U191" s="2"/>
      <c r="V191" s="2"/>
      <c r="W191" s="2"/>
      <c r="X191" s="1"/>
      <c r="Y191" s="1"/>
      <c r="Z191" s="1"/>
    </row>
    <row r="192" spans="1:26" ht="15.75" customHeight="1">
      <c r="A192" s="20"/>
      <c r="B192" s="21" t="str">
        <f>IFERROR(VLOOKUP(A192,КОДИ!$A$1:$E$1253,2,0),"")</f>
        <v/>
      </c>
      <c r="C192" s="21" t="str">
        <f>IFERROR(VLOOKUP(A192,КОДИ!$A$1:$E$1253,4,0),"")</f>
        <v/>
      </c>
      <c r="D192" s="21" t="str">
        <f>IFERROR(VLOOKUP(A192,КОДИ!$A$1:$E$1253,3,0),"")</f>
        <v/>
      </c>
      <c r="E192" s="22" t="str">
        <f>IFERROR(VLOOKUP(A192,КОДИ!$A$1:$E$1253,5,0),"")</f>
        <v/>
      </c>
      <c r="F192" s="20"/>
      <c r="G192" s="20"/>
      <c r="H192" s="96" t="str">
        <f>IFERROR(VLOOKUP(Table_1[[#This Row],[Номер наказу МОЗ про розподіл (або іншого документу)]],Таблица3[],2,0),"-")</f>
        <v>-</v>
      </c>
      <c r="I192" s="20"/>
      <c r="J192" s="20"/>
      <c r="K192" s="20"/>
      <c r="L192" s="23">
        <f>IF(Титул!$E$4&lt;&gt;0,'Залишки в регіоні'!$J192+'Залишки в регіоні'!$I192,"введіть назву регіону на листі""ТИТУЛ")</f>
        <v>0</v>
      </c>
      <c r="M192" s="2"/>
      <c r="N192" s="2"/>
      <c r="O192" s="2"/>
      <c r="P192" s="2"/>
      <c r="Q192" s="2"/>
      <c r="R192" s="2"/>
      <c r="S192" s="2"/>
      <c r="T192" s="2"/>
      <c r="U192" s="2"/>
      <c r="V192" s="2"/>
      <c r="W192" s="2"/>
      <c r="X192" s="1"/>
      <c r="Y192" s="1"/>
      <c r="Z192" s="1"/>
    </row>
    <row r="193" spans="1:26" ht="15.75" customHeight="1">
      <c r="A193" s="20"/>
      <c r="B193" s="21" t="str">
        <f>IFERROR(VLOOKUP(A193,КОДИ!$A$1:$E$1253,2,0),"")</f>
        <v/>
      </c>
      <c r="C193" s="21" t="str">
        <f>IFERROR(VLOOKUP(A193,КОДИ!$A$1:$E$1253,4,0),"")</f>
        <v/>
      </c>
      <c r="D193" s="21" t="str">
        <f>IFERROR(VLOOKUP(A193,КОДИ!$A$1:$E$1253,3,0),"")</f>
        <v/>
      </c>
      <c r="E193" s="22" t="str">
        <f>IFERROR(VLOOKUP(A193,КОДИ!$A$1:$E$1253,5,0),"")</f>
        <v/>
      </c>
      <c r="F193" s="20"/>
      <c r="G193" s="20"/>
      <c r="H193" s="96" t="str">
        <f>IFERROR(VLOOKUP(Table_1[[#This Row],[Номер наказу МОЗ про розподіл (або іншого документу)]],Таблица3[],2,0),"-")</f>
        <v>-</v>
      </c>
      <c r="I193" s="20"/>
      <c r="J193" s="20"/>
      <c r="K193" s="20"/>
      <c r="L193" s="23">
        <f>IF(Титул!$E$4&lt;&gt;0,'Залишки в регіоні'!$J193+'Залишки в регіоні'!$I193,"введіть назву регіону на листі""ТИТУЛ")</f>
        <v>0</v>
      </c>
      <c r="M193" s="2"/>
      <c r="N193" s="2"/>
      <c r="O193" s="2"/>
      <c r="P193" s="2"/>
      <c r="Q193" s="2"/>
      <c r="R193" s="2"/>
      <c r="S193" s="2"/>
      <c r="T193" s="2"/>
      <c r="U193" s="2"/>
      <c r="V193" s="2"/>
      <c r="W193" s="2"/>
      <c r="X193" s="1"/>
      <c r="Y193" s="1"/>
      <c r="Z193" s="1"/>
    </row>
    <row r="194" spans="1:26" ht="15.75" customHeight="1">
      <c r="A194" s="20"/>
      <c r="B194" s="21" t="str">
        <f>IFERROR(VLOOKUP(A194,КОДИ!$A$1:$E$1253,2,0),"")</f>
        <v/>
      </c>
      <c r="C194" s="21" t="str">
        <f>IFERROR(VLOOKUP(A194,КОДИ!$A$1:$E$1253,4,0),"")</f>
        <v/>
      </c>
      <c r="D194" s="21" t="str">
        <f>IFERROR(VLOOKUP(A194,КОДИ!$A$1:$E$1253,3,0),"")</f>
        <v/>
      </c>
      <c r="E194" s="22" t="str">
        <f>IFERROR(VLOOKUP(A194,КОДИ!$A$1:$E$1253,5,0),"")</f>
        <v/>
      </c>
      <c r="F194" s="20"/>
      <c r="G194" s="20"/>
      <c r="H194" s="96" t="str">
        <f>IFERROR(VLOOKUP(Table_1[[#This Row],[Номер наказу МОЗ про розподіл (або іншого документу)]],Таблица3[],2,0),"-")</f>
        <v>-</v>
      </c>
      <c r="I194" s="20"/>
      <c r="J194" s="20"/>
      <c r="K194" s="20"/>
      <c r="L194" s="23">
        <f>IF(Титул!$E$4&lt;&gt;0,'Залишки в регіоні'!$J194+'Залишки в регіоні'!$I194,"введіть назву регіону на листі""ТИТУЛ")</f>
        <v>0</v>
      </c>
      <c r="M194" s="2"/>
      <c r="N194" s="2"/>
      <c r="O194" s="2"/>
      <c r="P194" s="2"/>
      <c r="Q194" s="2"/>
      <c r="R194" s="2"/>
      <c r="S194" s="2"/>
      <c r="T194" s="2"/>
      <c r="U194" s="2"/>
      <c r="V194" s="2"/>
      <c r="W194" s="2"/>
      <c r="X194" s="1"/>
      <c r="Y194" s="1"/>
      <c r="Z194" s="1"/>
    </row>
    <row r="195" spans="1:26" ht="15.75" customHeight="1">
      <c r="A195" s="20"/>
      <c r="B195" s="21" t="str">
        <f>IFERROR(VLOOKUP(A195,КОДИ!$A$1:$E$1253,2,0),"")</f>
        <v/>
      </c>
      <c r="C195" s="21" t="str">
        <f>IFERROR(VLOOKUP(A195,КОДИ!$A$1:$E$1253,4,0),"")</f>
        <v/>
      </c>
      <c r="D195" s="21" t="str">
        <f>IFERROR(VLOOKUP(A195,КОДИ!$A$1:$E$1253,3,0),"")</f>
        <v/>
      </c>
      <c r="E195" s="22" t="str">
        <f>IFERROR(VLOOKUP(A195,КОДИ!$A$1:$E$1253,5,0),"")</f>
        <v/>
      </c>
      <c r="F195" s="20"/>
      <c r="G195" s="20"/>
      <c r="H195" s="96" t="str">
        <f>IFERROR(VLOOKUP(Table_1[[#This Row],[Номер наказу МОЗ про розподіл (або іншого документу)]],Таблица3[],2,0),"-")</f>
        <v>-</v>
      </c>
      <c r="I195" s="20"/>
      <c r="J195" s="20"/>
      <c r="K195" s="20"/>
      <c r="L195" s="23">
        <f>IF(Титул!$E$4&lt;&gt;0,'Залишки в регіоні'!$J195+'Залишки в регіоні'!$I195,"введіть назву регіону на листі""ТИТУЛ")</f>
        <v>0</v>
      </c>
      <c r="M195" s="2"/>
      <c r="N195" s="2"/>
      <c r="O195" s="2"/>
      <c r="P195" s="2"/>
      <c r="Q195" s="2"/>
      <c r="R195" s="2"/>
      <c r="S195" s="2"/>
      <c r="T195" s="2"/>
      <c r="U195" s="2"/>
      <c r="V195" s="2"/>
      <c r="W195" s="2"/>
      <c r="X195" s="1"/>
      <c r="Y195" s="1"/>
      <c r="Z195" s="1"/>
    </row>
    <row r="196" spans="1:26" ht="15.75" customHeight="1">
      <c r="A196" s="20"/>
      <c r="B196" s="21" t="str">
        <f>IFERROR(VLOOKUP(A196,КОДИ!$A$1:$E$1253,2,0),"")</f>
        <v/>
      </c>
      <c r="C196" s="21" t="str">
        <f>IFERROR(VLOOKUP(A196,КОДИ!$A$1:$E$1253,4,0),"")</f>
        <v/>
      </c>
      <c r="D196" s="21" t="str">
        <f>IFERROR(VLOOKUP(A196,КОДИ!$A$1:$E$1253,3,0),"")</f>
        <v/>
      </c>
      <c r="E196" s="22" t="str">
        <f>IFERROR(VLOOKUP(A196,КОДИ!$A$1:$E$1253,5,0),"")</f>
        <v/>
      </c>
      <c r="F196" s="20"/>
      <c r="G196" s="20"/>
      <c r="H196" s="96" t="str">
        <f>IFERROR(VLOOKUP(Table_1[[#This Row],[Номер наказу МОЗ про розподіл (або іншого документу)]],Таблица3[],2,0),"-")</f>
        <v>-</v>
      </c>
      <c r="I196" s="20"/>
      <c r="J196" s="20"/>
      <c r="K196" s="20"/>
      <c r="L196" s="23">
        <f>IF(Титул!$E$4&lt;&gt;0,'Залишки в регіоні'!$J196+'Залишки в регіоні'!$I196,"введіть назву регіону на листі""ТИТУЛ")</f>
        <v>0</v>
      </c>
      <c r="M196" s="2"/>
      <c r="N196" s="2"/>
      <c r="O196" s="2"/>
      <c r="P196" s="2"/>
      <c r="Q196" s="2"/>
      <c r="R196" s="2"/>
      <c r="S196" s="2"/>
      <c r="T196" s="2"/>
      <c r="U196" s="2"/>
      <c r="V196" s="2"/>
      <c r="W196" s="2"/>
      <c r="X196" s="1"/>
      <c r="Y196" s="1"/>
      <c r="Z196" s="1"/>
    </row>
    <row r="197" spans="1:26" ht="15.75" customHeight="1">
      <c r="A197" s="20"/>
      <c r="B197" s="21" t="str">
        <f>IFERROR(VLOOKUP(A197,КОДИ!$A$1:$E$1253,2,0),"")</f>
        <v/>
      </c>
      <c r="C197" s="21" t="str">
        <f>IFERROR(VLOOKUP(A197,КОДИ!$A$1:$E$1253,4,0),"")</f>
        <v/>
      </c>
      <c r="D197" s="21" t="str">
        <f>IFERROR(VLOOKUP(A197,КОДИ!$A$1:$E$1253,3,0),"")</f>
        <v/>
      </c>
      <c r="E197" s="22" t="str">
        <f>IFERROR(VLOOKUP(A197,КОДИ!$A$1:$E$1253,5,0),"")</f>
        <v/>
      </c>
      <c r="F197" s="20"/>
      <c r="G197" s="20"/>
      <c r="H197" s="96" t="str">
        <f>IFERROR(VLOOKUP(Table_1[[#This Row],[Номер наказу МОЗ про розподіл (або іншого документу)]],Таблица3[],2,0),"-")</f>
        <v>-</v>
      </c>
      <c r="I197" s="20"/>
      <c r="J197" s="20"/>
      <c r="K197" s="20"/>
      <c r="L197" s="23">
        <f>IF(Титул!$E$4&lt;&gt;0,'Залишки в регіоні'!$J197+'Залишки в регіоні'!$I197,"введіть назву регіону на листі""ТИТУЛ")</f>
        <v>0</v>
      </c>
      <c r="M197" s="2"/>
      <c r="N197" s="2"/>
      <c r="O197" s="2"/>
      <c r="P197" s="2"/>
      <c r="Q197" s="2"/>
      <c r="R197" s="2"/>
      <c r="S197" s="2"/>
      <c r="T197" s="2"/>
      <c r="U197" s="2"/>
      <c r="V197" s="2"/>
      <c r="W197" s="2"/>
      <c r="X197" s="1"/>
      <c r="Y197" s="1"/>
      <c r="Z197" s="1"/>
    </row>
    <row r="198" spans="1:26" ht="15.75" customHeight="1">
      <c r="A198" s="20"/>
      <c r="B198" s="21" t="str">
        <f>IFERROR(VLOOKUP(A198,КОДИ!$A$1:$E$1253,2,0),"")</f>
        <v/>
      </c>
      <c r="C198" s="21" t="str">
        <f>IFERROR(VLOOKUP(A198,КОДИ!$A$1:$E$1253,4,0),"")</f>
        <v/>
      </c>
      <c r="D198" s="21" t="str">
        <f>IFERROR(VLOOKUP(A198,КОДИ!$A$1:$E$1253,3,0),"")</f>
        <v/>
      </c>
      <c r="E198" s="22" t="str">
        <f>IFERROR(VLOOKUP(A198,КОДИ!$A$1:$E$1253,5,0),"")</f>
        <v/>
      </c>
      <c r="F198" s="20"/>
      <c r="G198" s="20"/>
      <c r="H198" s="96" t="str">
        <f>IFERROR(VLOOKUP(Table_1[[#This Row],[Номер наказу МОЗ про розподіл (або іншого документу)]],Таблица3[],2,0),"-")</f>
        <v>-</v>
      </c>
      <c r="I198" s="20"/>
      <c r="J198" s="20"/>
      <c r="K198" s="20"/>
      <c r="L198" s="23">
        <f>IF(Титул!$E$4&lt;&gt;0,'Залишки в регіоні'!$J198+'Залишки в регіоні'!$I198,"введіть назву регіону на листі""ТИТУЛ")</f>
        <v>0</v>
      </c>
      <c r="M198" s="2"/>
      <c r="N198" s="2"/>
      <c r="O198" s="2"/>
      <c r="P198" s="2"/>
      <c r="Q198" s="2"/>
      <c r="R198" s="2"/>
      <c r="S198" s="2"/>
      <c r="T198" s="2"/>
      <c r="U198" s="2"/>
      <c r="V198" s="2"/>
      <c r="W198" s="2"/>
      <c r="X198" s="1"/>
      <c r="Y198" s="1"/>
      <c r="Z198" s="1"/>
    </row>
    <row r="199" spans="1:26" ht="15.75" customHeight="1">
      <c r="A199" s="20"/>
      <c r="B199" s="21" t="str">
        <f>IFERROR(VLOOKUP(A199,КОДИ!$A$1:$E$1253,2,0),"")</f>
        <v/>
      </c>
      <c r="C199" s="21" t="str">
        <f>IFERROR(VLOOKUP(A199,КОДИ!$A$1:$E$1253,4,0),"")</f>
        <v/>
      </c>
      <c r="D199" s="21" t="str">
        <f>IFERROR(VLOOKUP(A199,КОДИ!$A$1:$E$1253,3,0),"")</f>
        <v/>
      </c>
      <c r="E199" s="22" t="str">
        <f>IFERROR(VLOOKUP(A199,КОДИ!$A$1:$E$1253,5,0),"")</f>
        <v/>
      </c>
      <c r="F199" s="20"/>
      <c r="G199" s="20"/>
      <c r="H199" s="96" t="str">
        <f>IFERROR(VLOOKUP(Table_1[[#This Row],[Номер наказу МОЗ про розподіл (або іншого документу)]],Таблица3[],2,0),"-")</f>
        <v>-</v>
      </c>
      <c r="I199" s="20"/>
      <c r="J199" s="20"/>
      <c r="K199" s="20"/>
      <c r="L199" s="23">
        <f>IF(Титул!$E$4&lt;&gt;0,'Залишки в регіоні'!$J199+'Залишки в регіоні'!$I199,"введіть назву регіону на листі""ТИТУЛ")</f>
        <v>0</v>
      </c>
      <c r="M199" s="2"/>
      <c r="N199" s="2"/>
      <c r="O199" s="2"/>
      <c r="P199" s="2"/>
      <c r="Q199" s="2"/>
      <c r="R199" s="2"/>
      <c r="S199" s="2"/>
      <c r="T199" s="2"/>
      <c r="U199" s="2"/>
      <c r="V199" s="2"/>
      <c r="W199" s="2"/>
      <c r="X199" s="1"/>
      <c r="Y199" s="1"/>
      <c r="Z199" s="1"/>
    </row>
    <row r="200" spans="1:26" ht="15.75" customHeight="1">
      <c r="A200" s="20"/>
      <c r="B200" s="21" t="str">
        <f>IFERROR(VLOOKUP(A200,КОДИ!$A$1:$E$1253,2,0),"")</f>
        <v/>
      </c>
      <c r="C200" s="21" t="str">
        <f>IFERROR(VLOOKUP(A200,КОДИ!$A$1:$E$1253,4,0),"")</f>
        <v/>
      </c>
      <c r="D200" s="21" t="str">
        <f>IFERROR(VLOOKUP(A200,КОДИ!$A$1:$E$1253,3,0),"")</f>
        <v/>
      </c>
      <c r="E200" s="22" t="str">
        <f>IFERROR(VLOOKUP(A200,КОДИ!$A$1:$E$1253,5,0),"")</f>
        <v/>
      </c>
      <c r="F200" s="20"/>
      <c r="G200" s="20"/>
      <c r="H200" s="96" t="str">
        <f>IFERROR(VLOOKUP(Table_1[[#This Row],[Номер наказу МОЗ про розподіл (або іншого документу)]],Таблица3[],2,0),"-")</f>
        <v>-</v>
      </c>
      <c r="I200" s="20"/>
      <c r="J200" s="20"/>
      <c r="K200" s="20"/>
      <c r="L200" s="23">
        <f>IF(Титул!$E$4&lt;&gt;0,'Залишки в регіоні'!$J200+'Залишки в регіоні'!$I200,"введіть назву регіону на листі""ТИТУЛ")</f>
        <v>0</v>
      </c>
      <c r="M200" s="2"/>
      <c r="N200" s="2"/>
      <c r="O200" s="2"/>
      <c r="P200" s="2"/>
      <c r="Q200" s="2"/>
      <c r="R200" s="2"/>
      <c r="S200" s="2"/>
      <c r="T200" s="2"/>
      <c r="U200" s="2"/>
      <c r="V200" s="2"/>
      <c r="W200" s="2"/>
      <c r="X200" s="1"/>
      <c r="Y200" s="1"/>
      <c r="Z200" s="1"/>
    </row>
    <row r="201" spans="1:26" ht="15.75" customHeight="1">
      <c r="A201" s="20"/>
      <c r="B201" s="21" t="str">
        <f>IFERROR(VLOOKUP(A201,КОДИ!$A$1:$E$1253,2,0),"")</f>
        <v/>
      </c>
      <c r="C201" s="21" t="str">
        <f>IFERROR(VLOOKUP(A201,КОДИ!$A$1:$E$1253,4,0),"")</f>
        <v/>
      </c>
      <c r="D201" s="21" t="str">
        <f>IFERROR(VLOOKUP(A201,КОДИ!$A$1:$E$1253,3,0),"")</f>
        <v/>
      </c>
      <c r="E201" s="22" t="str">
        <f>IFERROR(VLOOKUP(A201,КОДИ!$A$1:$E$1253,5,0),"")</f>
        <v/>
      </c>
      <c r="F201" s="20"/>
      <c r="G201" s="20"/>
      <c r="H201" s="96" t="str">
        <f>IFERROR(VLOOKUP(Table_1[[#This Row],[Номер наказу МОЗ про розподіл (або іншого документу)]],Таблица3[],2,0),"-")</f>
        <v>-</v>
      </c>
      <c r="I201" s="20"/>
      <c r="J201" s="20"/>
      <c r="K201" s="20"/>
      <c r="L201" s="23">
        <f>IF(Титул!$E$4&lt;&gt;0,'Залишки в регіоні'!$J201+'Залишки в регіоні'!$I201,"введіть назву регіону на листі""ТИТУЛ")</f>
        <v>0</v>
      </c>
      <c r="M201" s="2"/>
      <c r="N201" s="2"/>
      <c r="O201" s="2"/>
      <c r="P201" s="2"/>
      <c r="Q201" s="2"/>
      <c r="R201" s="2"/>
      <c r="S201" s="2"/>
      <c r="T201" s="2"/>
      <c r="U201" s="2"/>
      <c r="V201" s="2"/>
      <c r="W201" s="2"/>
      <c r="X201" s="1"/>
      <c r="Y201" s="1"/>
      <c r="Z201" s="1"/>
    </row>
    <row r="202" spans="1:26" ht="15.75" customHeight="1">
      <c r="A202" s="20"/>
      <c r="B202" s="21" t="str">
        <f>IFERROR(VLOOKUP(A202,КОДИ!$A$1:$E$1253,2,0),"")</f>
        <v/>
      </c>
      <c r="C202" s="21" t="str">
        <f>IFERROR(VLOOKUP(A202,КОДИ!$A$1:$E$1253,4,0),"")</f>
        <v/>
      </c>
      <c r="D202" s="21" t="str">
        <f>IFERROR(VLOOKUP(A202,КОДИ!$A$1:$E$1253,3,0),"")</f>
        <v/>
      </c>
      <c r="E202" s="22" t="str">
        <f>IFERROR(VLOOKUP(A202,КОДИ!$A$1:$E$1253,5,0),"")</f>
        <v/>
      </c>
      <c r="F202" s="20"/>
      <c r="G202" s="20"/>
      <c r="H202" s="96" t="str">
        <f>IFERROR(VLOOKUP(Table_1[[#This Row],[Номер наказу МОЗ про розподіл (або іншого документу)]],Таблица3[],2,0),"-")</f>
        <v>-</v>
      </c>
      <c r="I202" s="20"/>
      <c r="J202" s="20"/>
      <c r="K202" s="20"/>
      <c r="L202" s="23">
        <f>IF(Титул!$E$4&lt;&gt;0,'Залишки в регіоні'!$J202+'Залишки в регіоні'!$I202,"введіть назву регіону на листі""ТИТУЛ")</f>
        <v>0</v>
      </c>
      <c r="M202" s="2"/>
      <c r="N202" s="2"/>
      <c r="O202" s="2"/>
      <c r="P202" s="2"/>
      <c r="Q202" s="2"/>
      <c r="R202" s="2"/>
      <c r="S202" s="2"/>
      <c r="T202" s="2"/>
      <c r="U202" s="2"/>
      <c r="V202" s="2"/>
      <c r="W202" s="2"/>
      <c r="X202" s="1"/>
      <c r="Y202" s="1"/>
      <c r="Z202" s="1"/>
    </row>
    <row r="203" spans="1:26" ht="15.75" customHeight="1">
      <c r="A203" s="20"/>
      <c r="B203" s="21" t="str">
        <f>IFERROR(VLOOKUP(A203,КОДИ!$A$1:$E$1253,2,0),"")</f>
        <v/>
      </c>
      <c r="C203" s="21" t="str">
        <f>IFERROR(VLOOKUP(A203,КОДИ!$A$1:$E$1253,4,0),"")</f>
        <v/>
      </c>
      <c r="D203" s="21" t="str">
        <f>IFERROR(VLOOKUP(A203,КОДИ!$A$1:$E$1253,3,0),"")</f>
        <v/>
      </c>
      <c r="E203" s="22" t="str">
        <f>IFERROR(VLOOKUP(A203,КОДИ!$A$1:$E$1253,5,0),"")</f>
        <v/>
      </c>
      <c r="F203" s="20"/>
      <c r="G203" s="20"/>
      <c r="H203" s="96" t="str">
        <f>IFERROR(VLOOKUP(Table_1[[#This Row],[Номер наказу МОЗ про розподіл (або іншого документу)]],Таблица3[],2,0),"-")</f>
        <v>-</v>
      </c>
      <c r="I203" s="20"/>
      <c r="J203" s="20"/>
      <c r="K203" s="20"/>
      <c r="L203" s="23">
        <f>IF(Титул!$E$4&lt;&gt;0,'Залишки в регіоні'!$J203+'Залишки в регіоні'!$I203,"введіть назву регіону на листі""ТИТУЛ")</f>
        <v>0</v>
      </c>
      <c r="M203" s="2"/>
      <c r="N203" s="2"/>
      <c r="O203" s="2"/>
      <c r="P203" s="2"/>
      <c r="Q203" s="2"/>
      <c r="R203" s="2"/>
      <c r="S203" s="2"/>
      <c r="T203" s="2"/>
      <c r="U203" s="2"/>
      <c r="V203" s="2"/>
      <c r="W203" s="2"/>
      <c r="X203" s="1"/>
      <c r="Y203" s="1"/>
      <c r="Z203" s="1"/>
    </row>
    <row r="204" spans="1:26" ht="15.75" customHeight="1">
      <c r="A204" s="20"/>
      <c r="B204" s="21" t="str">
        <f>IFERROR(VLOOKUP(A204,КОДИ!$A$1:$E$1253,2,0),"")</f>
        <v/>
      </c>
      <c r="C204" s="21" t="str">
        <f>IFERROR(VLOOKUP(A204,КОДИ!$A$1:$E$1253,4,0),"")</f>
        <v/>
      </c>
      <c r="D204" s="21" t="str">
        <f>IFERROR(VLOOKUP(A204,КОДИ!$A$1:$E$1253,3,0),"")</f>
        <v/>
      </c>
      <c r="E204" s="22" t="str">
        <f>IFERROR(VLOOKUP(A204,КОДИ!$A$1:$E$1253,5,0),"")</f>
        <v/>
      </c>
      <c r="F204" s="20"/>
      <c r="G204" s="20"/>
      <c r="H204" s="96" t="str">
        <f>IFERROR(VLOOKUP(Table_1[[#This Row],[Номер наказу МОЗ про розподіл (або іншого документу)]],Таблица3[],2,0),"-")</f>
        <v>-</v>
      </c>
      <c r="I204" s="20"/>
      <c r="J204" s="20"/>
      <c r="K204" s="20"/>
      <c r="L204" s="23">
        <f>IF(Титул!$E$4&lt;&gt;0,'Залишки в регіоні'!$J204+'Залишки в регіоні'!$I204,"введіть назву регіону на листі""ТИТУЛ")</f>
        <v>0</v>
      </c>
      <c r="M204" s="2"/>
      <c r="N204" s="2"/>
      <c r="O204" s="2"/>
      <c r="P204" s="2"/>
      <c r="Q204" s="2"/>
      <c r="R204" s="2"/>
      <c r="S204" s="2"/>
      <c r="T204" s="2"/>
      <c r="U204" s="2"/>
      <c r="V204" s="2"/>
      <c r="W204" s="2"/>
      <c r="X204" s="1"/>
      <c r="Y204" s="1"/>
      <c r="Z204" s="1"/>
    </row>
    <row r="205" spans="1:26" ht="15.75" customHeight="1">
      <c r="A205" s="20"/>
      <c r="B205" s="21" t="str">
        <f>IFERROR(VLOOKUP(A205,КОДИ!$A$1:$E$1253,2,0),"")</f>
        <v/>
      </c>
      <c r="C205" s="21" t="str">
        <f>IFERROR(VLOOKUP(A205,КОДИ!$A$1:$E$1253,4,0),"")</f>
        <v/>
      </c>
      <c r="D205" s="21" t="str">
        <f>IFERROR(VLOOKUP(A205,КОДИ!$A$1:$E$1253,3,0),"")</f>
        <v/>
      </c>
      <c r="E205" s="22" t="str">
        <f>IFERROR(VLOOKUP(A205,КОДИ!$A$1:$E$1253,5,0),"")</f>
        <v/>
      </c>
      <c r="F205" s="20"/>
      <c r="G205" s="20"/>
      <c r="H205" s="96" t="str">
        <f>IFERROR(VLOOKUP(Table_1[[#This Row],[Номер наказу МОЗ про розподіл (або іншого документу)]],Таблица3[],2,0),"-")</f>
        <v>-</v>
      </c>
      <c r="I205" s="20"/>
      <c r="J205" s="20"/>
      <c r="K205" s="20"/>
      <c r="L205" s="23">
        <f>IF(Титул!$E$4&lt;&gt;0,'Залишки в регіоні'!$J205+'Залишки в регіоні'!$I205,"введіть назву регіону на листі""ТИТУЛ")</f>
        <v>0</v>
      </c>
      <c r="M205" s="2"/>
      <c r="N205" s="2"/>
      <c r="O205" s="2"/>
      <c r="P205" s="2"/>
      <c r="Q205" s="2"/>
      <c r="R205" s="2"/>
      <c r="S205" s="2"/>
      <c r="T205" s="2"/>
      <c r="U205" s="2"/>
      <c r="V205" s="2"/>
      <c r="W205" s="2"/>
      <c r="X205" s="1"/>
      <c r="Y205" s="1"/>
      <c r="Z205" s="1"/>
    </row>
    <row r="206" spans="1:26" ht="15.75" customHeight="1">
      <c r="A206" s="20"/>
      <c r="B206" s="21" t="str">
        <f>IFERROR(VLOOKUP(A206,КОДИ!$A$1:$E$1253,2,0),"")</f>
        <v/>
      </c>
      <c r="C206" s="21" t="str">
        <f>IFERROR(VLOOKUP(A206,КОДИ!$A$1:$E$1253,4,0),"")</f>
        <v/>
      </c>
      <c r="D206" s="21" t="str">
        <f>IFERROR(VLOOKUP(A206,КОДИ!$A$1:$E$1253,3,0),"")</f>
        <v/>
      </c>
      <c r="E206" s="22" t="str">
        <f>IFERROR(VLOOKUP(A206,КОДИ!$A$1:$E$1253,5,0),"")</f>
        <v/>
      </c>
      <c r="F206" s="20"/>
      <c r="G206" s="20"/>
      <c r="H206" s="96" t="str">
        <f>IFERROR(VLOOKUP(Table_1[[#This Row],[Номер наказу МОЗ про розподіл (або іншого документу)]],Таблица3[],2,0),"-")</f>
        <v>-</v>
      </c>
      <c r="I206" s="20"/>
      <c r="J206" s="20"/>
      <c r="K206" s="20"/>
      <c r="L206" s="23">
        <f>IF(Титул!$E$4&lt;&gt;0,'Залишки в регіоні'!$J206+'Залишки в регіоні'!$I206,"введіть назву регіону на листі""ТИТУЛ")</f>
        <v>0</v>
      </c>
      <c r="M206" s="2"/>
      <c r="N206" s="2"/>
      <c r="O206" s="2"/>
      <c r="P206" s="2"/>
      <c r="Q206" s="2"/>
      <c r="R206" s="2"/>
      <c r="S206" s="2"/>
      <c r="T206" s="2"/>
      <c r="U206" s="2"/>
      <c r="V206" s="2"/>
      <c r="W206" s="2"/>
      <c r="X206" s="1"/>
      <c r="Y206" s="1"/>
      <c r="Z206" s="1"/>
    </row>
    <row r="207" spans="1:26" ht="15.75" customHeight="1">
      <c r="A207" s="20"/>
      <c r="B207" s="21" t="str">
        <f>IFERROR(VLOOKUP(A207,КОДИ!$A$1:$E$1253,2,0),"")</f>
        <v/>
      </c>
      <c r="C207" s="21" t="str">
        <f>IFERROR(VLOOKUP(A207,КОДИ!$A$1:$E$1253,4,0),"")</f>
        <v/>
      </c>
      <c r="D207" s="21" t="str">
        <f>IFERROR(VLOOKUP(A207,КОДИ!$A$1:$E$1253,3,0),"")</f>
        <v/>
      </c>
      <c r="E207" s="22" t="str">
        <f>IFERROR(VLOOKUP(A207,КОДИ!$A$1:$E$1253,5,0),"")</f>
        <v/>
      </c>
      <c r="F207" s="20"/>
      <c r="G207" s="20"/>
      <c r="H207" s="96" t="str">
        <f>IFERROR(VLOOKUP(Table_1[[#This Row],[Номер наказу МОЗ про розподіл (або іншого документу)]],Таблица3[],2,0),"-")</f>
        <v>-</v>
      </c>
      <c r="I207" s="20"/>
      <c r="J207" s="20"/>
      <c r="K207" s="20"/>
      <c r="L207" s="23">
        <f>IF(Титул!$E$4&lt;&gt;0,'Залишки в регіоні'!$J207+'Залишки в регіоні'!$I207,"введіть назву регіону на листі""ТИТУЛ")</f>
        <v>0</v>
      </c>
      <c r="M207" s="2"/>
      <c r="N207" s="2"/>
      <c r="O207" s="2"/>
      <c r="P207" s="2"/>
      <c r="Q207" s="2"/>
      <c r="R207" s="2"/>
      <c r="S207" s="2"/>
      <c r="T207" s="2"/>
      <c r="U207" s="2"/>
      <c r="V207" s="2"/>
      <c r="W207" s="2"/>
      <c r="X207" s="1"/>
      <c r="Y207" s="1"/>
      <c r="Z207" s="1"/>
    </row>
    <row r="208" spans="1:26" ht="15.75" customHeight="1">
      <c r="A208" s="20"/>
      <c r="B208" s="21" t="str">
        <f>IFERROR(VLOOKUP(A208,КОДИ!$A$1:$E$1253,2,0),"")</f>
        <v/>
      </c>
      <c r="C208" s="21" t="str">
        <f>IFERROR(VLOOKUP(A208,КОДИ!$A$1:$E$1253,4,0),"")</f>
        <v/>
      </c>
      <c r="D208" s="21" t="str">
        <f>IFERROR(VLOOKUP(A208,КОДИ!$A$1:$E$1253,3,0),"")</f>
        <v/>
      </c>
      <c r="E208" s="22" t="str">
        <f>IFERROR(VLOOKUP(A208,КОДИ!$A$1:$E$1253,5,0),"")</f>
        <v/>
      </c>
      <c r="F208" s="20"/>
      <c r="G208" s="20"/>
      <c r="H208" s="96" t="str">
        <f>IFERROR(VLOOKUP(Table_1[[#This Row],[Номер наказу МОЗ про розподіл (або іншого документу)]],Таблица3[],2,0),"-")</f>
        <v>-</v>
      </c>
      <c r="I208" s="20"/>
      <c r="J208" s="20"/>
      <c r="K208" s="20"/>
      <c r="L208" s="23">
        <f>IF(Титул!$E$4&lt;&gt;0,'Залишки в регіоні'!$J208+'Залишки в регіоні'!$I208,"введіть назву регіону на листі""ТИТУЛ")</f>
        <v>0</v>
      </c>
      <c r="M208" s="2"/>
      <c r="N208" s="2"/>
      <c r="O208" s="2"/>
      <c r="P208" s="2"/>
      <c r="Q208" s="2"/>
      <c r="R208" s="2"/>
      <c r="S208" s="2"/>
      <c r="T208" s="2"/>
      <c r="U208" s="2"/>
      <c r="V208" s="2"/>
      <c r="W208" s="2"/>
      <c r="X208" s="1"/>
      <c r="Y208" s="1"/>
      <c r="Z208" s="1"/>
    </row>
    <row r="209" spans="1:26" ht="15.75" customHeight="1">
      <c r="A209" s="20"/>
      <c r="B209" s="21" t="str">
        <f>IFERROR(VLOOKUP(A209,КОДИ!$A$1:$E$1253,2,0),"")</f>
        <v/>
      </c>
      <c r="C209" s="21" t="str">
        <f>IFERROR(VLOOKUP(A209,КОДИ!$A$1:$E$1253,4,0),"")</f>
        <v/>
      </c>
      <c r="D209" s="21" t="str">
        <f>IFERROR(VLOOKUP(A209,КОДИ!$A$1:$E$1253,3,0),"")</f>
        <v/>
      </c>
      <c r="E209" s="22" t="str">
        <f>IFERROR(VLOOKUP(A209,КОДИ!$A$1:$E$1253,5,0),"")</f>
        <v/>
      </c>
      <c r="F209" s="20"/>
      <c r="G209" s="20"/>
      <c r="H209" s="96" t="str">
        <f>IFERROR(VLOOKUP(Table_1[[#This Row],[Номер наказу МОЗ про розподіл (або іншого документу)]],Таблица3[],2,0),"-")</f>
        <v>-</v>
      </c>
      <c r="I209" s="20"/>
      <c r="J209" s="20"/>
      <c r="K209" s="20"/>
      <c r="L209" s="23">
        <f>IF(Титул!$E$4&lt;&gt;0,'Залишки в регіоні'!$J209+'Залишки в регіоні'!$I209,"введіть назву регіону на листі""ТИТУЛ")</f>
        <v>0</v>
      </c>
      <c r="M209" s="2"/>
      <c r="N209" s="2"/>
      <c r="O209" s="2"/>
      <c r="P209" s="2"/>
      <c r="Q209" s="2"/>
      <c r="R209" s="2"/>
      <c r="S209" s="2"/>
      <c r="T209" s="2"/>
      <c r="U209" s="2"/>
      <c r="V209" s="2"/>
      <c r="W209" s="2"/>
      <c r="X209" s="1"/>
      <c r="Y209" s="1"/>
      <c r="Z209" s="1"/>
    </row>
    <row r="210" spans="1:26" ht="15.75" customHeight="1">
      <c r="A210" s="20"/>
      <c r="B210" s="21" t="str">
        <f>IFERROR(VLOOKUP(A210,КОДИ!$A$1:$E$1253,2,0),"")</f>
        <v/>
      </c>
      <c r="C210" s="21" t="str">
        <f>IFERROR(VLOOKUP(A210,КОДИ!$A$1:$E$1253,4,0),"")</f>
        <v/>
      </c>
      <c r="D210" s="21" t="str">
        <f>IFERROR(VLOOKUP(A210,КОДИ!$A$1:$E$1253,3,0),"")</f>
        <v/>
      </c>
      <c r="E210" s="22" t="str">
        <f>IFERROR(VLOOKUP(A210,КОДИ!$A$1:$E$1253,5,0),"")</f>
        <v/>
      </c>
      <c r="F210" s="20"/>
      <c r="G210" s="20"/>
      <c r="H210" s="96" t="str">
        <f>IFERROR(VLOOKUP(Table_1[[#This Row],[Номер наказу МОЗ про розподіл (або іншого документу)]],Таблица3[],2,0),"-")</f>
        <v>-</v>
      </c>
      <c r="I210" s="20"/>
      <c r="J210" s="20"/>
      <c r="K210" s="20"/>
      <c r="L210" s="23">
        <f>IF(Титул!$E$4&lt;&gt;0,'Залишки в регіоні'!$J210+'Залишки в регіоні'!$I210,"введіть назву регіону на листі""ТИТУЛ")</f>
        <v>0</v>
      </c>
      <c r="M210" s="2"/>
      <c r="N210" s="2"/>
      <c r="O210" s="2"/>
      <c r="P210" s="2"/>
      <c r="Q210" s="2"/>
      <c r="R210" s="2"/>
      <c r="S210" s="2"/>
      <c r="T210" s="2"/>
      <c r="U210" s="2"/>
      <c r="V210" s="2"/>
      <c r="W210" s="2"/>
      <c r="X210" s="1"/>
      <c r="Y210" s="1"/>
      <c r="Z210" s="1"/>
    </row>
    <row r="211" spans="1:26" ht="15.75" customHeight="1">
      <c r="A211" s="20"/>
      <c r="B211" s="21" t="str">
        <f>IFERROR(VLOOKUP(A211,КОДИ!$A$1:$E$1253,2,0),"")</f>
        <v/>
      </c>
      <c r="C211" s="21" t="str">
        <f>IFERROR(VLOOKUP(A211,КОДИ!$A$1:$E$1253,4,0),"")</f>
        <v/>
      </c>
      <c r="D211" s="21" t="str">
        <f>IFERROR(VLOOKUP(A211,КОДИ!$A$1:$E$1253,3,0),"")</f>
        <v/>
      </c>
      <c r="E211" s="22" t="str">
        <f>IFERROR(VLOOKUP(A211,КОДИ!$A$1:$E$1253,5,0),"")</f>
        <v/>
      </c>
      <c r="F211" s="20"/>
      <c r="G211" s="20"/>
      <c r="H211" s="96" t="str">
        <f>IFERROR(VLOOKUP(Table_1[[#This Row],[Номер наказу МОЗ про розподіл (або іншого документу)]],Таблица3[],2,0),"-")</f>
        <v>-</v>
      </c>
      <c r="I211" s="20"/>
      <c r="J211" s="20"/>
      <c r="K211" s="20"/>
      <c r="L211" s="23">
        <f>IF(Титул!$E$4&lt;&gt;0,'Залишки в регіоні'!$J211+'Залишки в регіоні'!$I211,"введіть назву регіону на листі""ТИТУЛ")</f>
        <v>0</v>
      </c>
      <c r="M211" s="2"/>
      <c r="N211" s="2"/>
      <c r="O211" s="2"/>
      <c r="P211" s="2"/>
      <c r="Q211" s="2"/>
      <c r="R211" s="2"/>
      <c r="S211" s="2"/>
      <c r="T211" s="2"/>
      <c r="U211" s="2"/>
      <c r="V211" s="2"/>
      <c r="W211" s="2"/>
      <c r="X211" s="1"/>
      <c r="Y211" s="1"/>
      <c r="Z211" s="1"/>
    </row>
    <row r="212" spans="1:26" ht="15.75" customHeight="1">
      <c r="A212" s="20"/>
      <c r="B212" s="21" t="str">
        <f>IFERROR(VLOOKUP(A212,КОДИ!$A$1:$E$1253,2,0),"")</f>
        <v/>
      </c>
      <c r="C212" s="21" t="str">
        <f>IFERROR(VLOOKUP(A212,КОДИ!$A$1:$E$1253,4,0),"")</f>
        <v/>
      </c>
      <c r="D212" s="21" t="str">
        <f>IFERROR(VLOOKUP(A212,КОДИ!$A$1:$E$1253,3,0),"")</f>
        <v/>
      </c>
      <c r="E212" s="22" t="str">
        <f>IFERROR(VLOOKUP(A212,КОДИ!$A$1:$E$1253,5,0),"")</f>
        <v/>
      </c>
      <c r="F212" s="20"/>
      <c r="G212" s="20"/>
      <c r="H212" s="96" t="str">
        <f>IFERROR(VLOOKUP(Table_1[[#This Row],[Номер наказу МОЗ про розподіл (або іншого документу)]],Таблица3[],2,0),"-")</f>
        <v>-</v>
      </c>
      <c r="I212" s="20"/>
      <c r="J212" s="20"/>
      <c r="K212" s="20"/>
      <c r="L212" s="23">
        <f>IF(Титул!$E$4&lt;&gt;0,'Залишки в регіоні'!$J212+'Залишки в регіоні'!$I212,"введіть назву регіону на листі""ТИТУЛ")</f>
        <v>0</v>
      </c>
      <c r="M212" s="2"/>
      <c r="N212" s="2"/>
      <c r="O212" s="2"/>
      <c r="P212" s="2"/>
      <c r="Q212" s="2"/>
      <c r="R212" s="2"/>
      <c r="S212" s="2"/>
      <c r="T212" s="2"/>
      <c r="U212" s="2"/>
      <c r="V212" s="2"/>
      <c r="W212" s="2"/>
      <c r="X212" s="1"/>
      <c r="Y212" s="1"/>
      <c r="Z212" s="1"/>
    </row>
    <row r="213" spans="1:26" ht="15.75" customHeight="1">
      <c r="A213" s="20"/>
      <c r="B213" s="21" t="str">
        <f>IFERROR(VLOOKUP(A213,КОДИ!$A$1:$E$1253,2,0),"")</f>
        <v/>
      </c>
      <c r="C213" s="21" t="str">
        <f>IFERROR(VLOOKUP(A213,КОДИ!$A$1:$E$1253,4,0),"")</f>
        <v/>
      </c>
      <c r="D213" s="21" t="str">
        <f>IFERROR(VLOOKUP(A213,КОДИ!$A$1:$E$1253,3,0),"")</f>
        <v/>
      </c>
      <c r="E213" s="22" t="str">
        <f>IFERROR(VLOOKUP(A213,КОДИ!$A$1:$E$1253,5,0),"")</f>
        <v/>
      </c>
      <c r="F213" s="20"/>
      <c r="G213" s="20"/>
      <c r="H213" s="96" t="str">
        <f>IFERROR(VLOOKUP(Table_1[[#This Row],[Номер наказу МОЗ про розподіл (або іншого документу)]],Таблица3[],2,0),"-")</f>
        <v>-</v>
      </c>
      <c r="I213" s="20"/>
      <c r="J213" s="20"/>
      <c r="K213" s="20"/>
      <c r="L213" s="23">
        <f>IF(Титул!$E$4&lt;&gt;0,'Залишки в регіоні'!$J213+'Залишки в регіоні'!$I213,"введіть назву регіону на листі""ТИТУЛ")</f>
        <v>0</v>
      </c>
      <c r="M213" s="2"/>
      <c r="N213" s="2"/>
      <c r="O213" s="2"/>
      <c r="P213" s="2"/>
      <c r="Q213" s="2"/>
      <c r="R213" s="2"/>
      <c r="S213" s="2"/>
      <c r="T213" s="2"/>
      <c r="U213" s="2"/>
      <c r="V213" s="2"/>
      <c r="W213" s="2"/>
      <c r="X213" s="1"/>
      <c r="Y213" s="1"/>
      <c r="Z213" s="1"/>
    </row>
    <row r="214" spans="1:26" ht="15.75" customHeight="1">
      <c r="A214" s="20"/>
      <c r="B214" s="21" t="str">
        <f>IFERROR(VLOOKUP(A214,КОДИ!$A$1:$E$1253,2,0),"")</f>
        <v/>
      </c>
      <c r="C214" s="21" t="str">
        <f>IFERROR(VLOOKUP(A214,КОДИ!$A$1:$E$1253,4,0),"")</f>
        <v/>
      </c>
      <c r="D214" s="21" t="str">
        <f>IFERROR(VLOOKUP(A214,КОДИ!$A$1:$E$1253,3,0),"")</f>
        <v/>
      </c>
      <c r="E214" s="22" t="str">
        <f>IFERROR(VLOOKUP(A214,КОДИ!$A$1:$E$1253,5,0),"")</f>
        <v/>
      </c>
      <c r="F214" s="20"/>
      <c r="G214" s="20"/>
      <c r="H214" s="96" t="str">
        <f>IFERROR(VLOOKUP(Table_1[[#This Row],[Номер наказу МОЗ про розподіл (або іншого документу)]],Таблица3[],2,0),"-")</f>
        <v>-</v>
      </c>
      <c r="I214" s="20"/>
      <c r="J214" s="20"/>
      <c r="K214" s="20"/>
      <c r="L214" s="23">
        <f>IF(Титул!$E$4&lt;&gt;0,'Залишки в регіоні'!$J214+'Залишки в регіоні'!$I214,"введіть назву регіону на листі""ТИТУЛ")</f>
        <v>0</v>
      </c>
      <c r="M214" s="2"/>
      <c r="N214" s="2"/>
      <c r="O214" s="2"/>
      <c r="P214" s="2"/>
      <c r="Q214" s="2"/>
      <c r="R214" s="2"/>
      <c r="S214" s="2"/>
      <c r="T214" s="2"/>
      <c r="U214" s="2"/>
      <c r="V214" s="2"/>
      <c r="W214" s="2"/>
      <c r="X214" s="1"/>
      <c r="Y214" s="1"/>
      <c r="Z214" s="1"/>
    </row>
    <row r="215" spans="1:26" ht="15.75" customHeight="1">
      <c r="A215" s="20"/>
      <c r="B215" s="21" t="str">
        <f>IFERROR(VLOOKUP(A215,КОДИ!$A$1:$E$1253,2,0),"")</f>
        <v/>
      </c>
      <c r="C215" s="21" t="str">
        <f>IFERROR(VLOOKUP(A215,КОДИ!$A$1:$E$1253,4,0),"")</f>
        <v/>
      </c>
      <c r="D215" s="21" t="str">
        <f>IFERROR(VLOOKUP(A215,КОДИ!$A$1:$E$1253,3,0),"")</f>
        <v/>
      </c>
      <c r="E215" s="22" t="str">
        <f>IFERROR(VLOOKUP(A215,КОДИ!$A$1:$E$1253,5,0),"")</f>
        <v/>
      </c>
      <c r="F215" s="20"/>
      <c r="G215" s="20"/>
      <c r="H215" s="96" t="str">
        <f>IFERROR(VLOOKUP(Table_1[[#This Row],[Номер наказу МОЗ про розподіл (або іншого документу)]],Таблица3[],2,0),"-")</f>
        <v>-</v>
      </c>
      <c r="I215" s="20"/>
      <c r="J215" s="20"/>
      <c r="K215" s="20"/>
      <c r="L215" s="23">
        <f>IF(Титул!$E$4&lt;&gt;0,'Залишки в регіоні'!$J215+'Залишки в регіоні'!$I215,"введіть назву регіону на листі""ТИТУЛ")</f>
        <v>0</v>
      </c>
      <c r="M215" s="2"/>
      <c r="N215" s="2"/>
      <c r="O215" s="2"/>
      <c r="P215" s="2"/>
      <c r="Q215" s="2"/>
      <c r="R215" s="2"/>
      <c r="S215" s="2"/>
      <c r="T215" s="2"/>
      <c r="U215" s="2"/>
      <c r="V215" s="2"/>
      <c r="W215" s="2"/>
      <c r="X215" s="1"/>
      <c r="Y215" s="1"/>
      <c r="Z215" s="1"/>
    </row>
    <row r="216" spans="1:26" ht="15.75" customHeight="1">
      <c r="A216" s="20"/>
      <c r="B216" s="21" t="str">
        <f>IFERROR(VLOOKUP(A216,КОДИ!$A$1:$E$1253,2,0),"")</f>
        <v/>
      </c>
      <c r="C216" s="21" t="str">
        <f>IFERROR(VLOOKUP(A216,КОДИ!$A$1:$E$1253,4,0),"")</f>
        <v/>
      </c>
      <c r="D216" s="21" t="str">
        <f>IFERROR(VLOOKUP(A216,КОДИ!$A$1:$E$1253,3,0),"")</f>
        <v/>
      </c>
      <c r="E216" s="22" t="str">
        <f>IFERROR(VLOOKUP(A216,КОДИ!$A$1:$E$1253,5,0),"")</f>
        <v/>
      </c>
      <c r="F216" s="20"/>
      <c r="G216" s="20"/>
      <c r="H216" s="96" t="str">
        <f>IFERROR(VLOOKUP(Table_1[[#This Row],[Номер наказу МОЗ про розподіл (або іншого документу)]],Таблица3[],2,0),"-")</f>
        <v>-</v>
      </c>
      <c r="I216" s="20"/>
      <c r="J216" s="20"/>
      <c r="K216" s="20"/>
      <c r="L216" s="23">
        <f>IF(Титул!$E$4&lt;&gt;0,'Залишки в регіоні'!$J216+'Залишки в регіоні'!$I216,"введіть назву регіону на листі""ТИТУЛ")</f>
        <v>0</v>
      </c>
      <c r="M216" s="2"/>
      <c r="N216" s="2"/>
      <c r="O216" s="2"/>
      <c r="P216" s="2"/>
      <c r="Q216" s="2"/>
      <c r="R216" s="2"/>
      <c r="S216" s="2"/>
      <c r="T216" s="2"/>
      <c r="U216" s="2"/>
      <c r="V216" s="2"/>
      <c r="W216" s="2"/>
      <c r="X216" s="1"/>
      <c r="Y216" s="1"/>
      <c r="Z216" s="1"/>
    </row>
    <row r="217" spans="1:26" ht="15.75" customHeight="1">
      <c r="A217" s="20"/>
      <c r="B217" s="21" t="str">
        <f>IFERROR(VLOOKUP(A217,КОДИ!$A$1:$E$1253,2,0),"")</f>
        <v/>
      </c>
      <c r="C217" s="21" t="str">
        <f>IFERROR(VLOOKUP(A217,КОДИ!$A$1:$E$1253,4,0),"")</f>
        <v/>
      </c>
      <c r="D217" s="21" t="str">
        <f>IFERROR(VLOOKUP(A217,КОДИ!$A$1:$E$1253,3,0),"")</f>
        <v/>
      </c>
      <c r="E217" s="22" t="str">
        <f>IFERROR(VLOOKUP(A217,КОДИ!$A$1:$E$1253,5,0),"")</f>
        <v/>
      </c>
      <c r="F217" s="20"/>
      <c r="G217" s="20"/>
      <c r="H217" s="96" t="str">
        <f>IFERROR(VLOOKUP(Table_1[[#This Row],[Номер наказу МОЗ про розподіл (або іншого документу)]],Таблица3[],2,0),"-")</f>
        <v>-</v>
      </c>
      <c r="I217" s="20"/>
      <c r="J217" s="20"/>
      <c r="K217" s="20"/>
      <c r="L217" s="23">
        <f>IF(Титул!$E$4&lt;&gt;0,'Залишки в регіоні'!$J217+'Залишки в регіоні'!$I217,"введіть назву регіону на листі""ТИТУЛ")</f>
        <v>0</v>
      </c>
      <c r="M217" s="2"/>
      <c r="N217" s="2"/>
      <c r="O217" s="2"/>
      <c r="P217" s="2"/>
      <c r="Q217" s="2"/>
      <c r="R217" s="2"/>
      <c r="S217" s="2"/>
      <c r="T217" s="2"/>
      <c r="U217" s="2"/>
      <c r="V217" s="2"/>
      <c r="W217" s="2"/>
      <c r="X217" s="1"/>
      <c r="Y217" s="1"/>
      <c r="Z217" s="1"/>
    </row>
    <row r="218" spans="1:26" ht="15.75" customHeight="1">
      <c r="A218" s="20"/>
      <c r="B218" s="21" t="str">
        <f>IFERROR(VLOOKUP(A218,КОДИ!$A$1:$E$1253,2,0),"")</f>
        <v/>
      </c>
      <c r="C218" s="21" t="str">
        <f>IFERROR(VLOOKUP(A218,КОДИ!$A$1:$E$1253,4,0),"")</f>
        <v/>
      </c>
      <c r="D218" s="21" t="str">
        <f>IFERROR(VLOOKUP(A218,КОДИ!$A$1:$E$1253,3,0),"")</f>
        <v/>
      </c>
      <c r="E218" s="22" t="str">
        <f>IFERROR(VLOOKUP(A218,КОДИ!$A$1:$E$1253,5,0),"")</f>
        <v/>
      </c>
      <c r="F218" s="20"/>
      <c r="G218" s="20"/>
      <c r="H218" s="96" t="str">
        <f>IFERROR(VLOOKUP(Table_1[[#This Row],[Номер наказу МОЗ про розподіл (або іншого документу)]],Таблица3[],2,0),"-")</f>
        <v>-</v>
      </c>
      <c r="I218" s="20"/>
      <c r="J218" s="20"/>
      <c r="K218" s="20"/>
      <c r="L218" s="23">
        <f>IF(Титул!$E$4&lt;&gt;0,'Залишки в регіоні'!$J218+'Залишки в регіоні'!$I218,"введіть назву регіону на листі""ТИТУЛ")</f>
        <v>0</v>
      </c>
      <c r="M218" s="2"/>
      <c r="N218" s="2"/>
      <c r="O218" s="2"/>
      <c r="P218" s="2"/>
      <c r="Q218" s="2"/>
      <c r="R218" s="2"/>
      <c r="S218" s="2"/>
      <c r="T218" s="2"/>
      <c r="U218" s="2"/>
      <c r="V218" s="2"/>
      <c r="W218" s="2"/>
      <c r="X218" s="1"/>
      <c r="Y218" s="1"/>
      <c r="Z218" s="1"/>
    </row>
    <row r="219" spans="1:26" ht="15.75" customHeight="1">
      <c r="A219" s="20"/>
      <c r="B219" s="21" t="str">
        <f>IFERROR(VLOOKUP(A219,КОДИ!$A$1:$E$1253,2,0),"")</f>
        <v/>
      </c>
      <c r="C219" s="21" t="str">
        <f>IFERROR(VLOOKUP(A219,КОДИ!$A$1:$E$1253,4,0),"")</f>
        <v/>
      </c>
      <c r="D219" s="21" t="str">
        <f>IFERROR(VLOOKUP(A219,КОДИ!$A$1:$E$1253,3,0),"")</f>
        <v/>
      </c>
      <c r="E219" s="22" t="str">
        <f>IFERROR(VLOOKUP(A219,КОДИ!$A$1:$E$1253,5,0),"")</f>
        <v/>
      </c>
      <c r="F219" s="20"/>
      <c r="G219" s="20"/>
      <c r="H219" s="96" t="str">
        <f>IFERROR(VLOOKUP(Table_1[[#This Row],[Номер наказу МОЗ про розподіл (або іншого документу)]],Таблица3[],2,0),"-")</f>
        <v>-</v>
      </c>
      <c r="I219" s="20"/>
      <c r="J219" s="20"/>
      <c r="K219" s="20"/>
      <c r="L219" s="23">
        <f>IF(Титул!$E$4&lt;&gt;0,'Залишки в регіоні'!$J219+'Залишки в регіоні'!$I219,"введіть назву регіону на листі""ТИТУЛ")</f>
        <v>0</v>
      </c>
      <c r="M219" s="2"/>
      <c r="N219" s="2"/>
      <c r="O219" s="2"/>
      <c r="P219" s="2"/>
      <c r="Q219" s="2"/>
      <c r="R219" s="2"/>
      <c r="S219" s="2"/>
      <c r="T219" s="2"/>
      <c r="U219" s="2"/>
      <c r="V219" s="2"/>
      <c r="W219" s="2"/>
      <c r="X219" s="1"/>
      <c r="Y219" s="1"/>
      <c r="Z219" s="1"/>
    </row>
    <row r="220" spans="1:26" ht="15.75" customHeight="1">
      <c r="A220" s="20"/>
      <c r="B220" s="21" t="str">
        <f>IFERROR(VLOOKUP(A220,КОДИ!$A$1:$E$1253,2,0),"")</f>
        <v/>
      </c>
      <c r="C220" s="21" t="str">
        <f>IFERROR(VLOOKUP(A220,КОДИ!$A$1:$E$1253,4,0),"")</f>
        <v/>
      </c>
      <c r="D220" s="21" t="str">
        <f>IFERROR(VLOOKUP(A220,КОДИ!$A$1:$E$1253,3,0),"")</f>
        <v/>
      </c>
      <c r="E220" s="22" t="str">
        <f>IFERROR(VLOOKUP(A220,КОДИ!$A$1:$E$1253,5,0),"")</f>
        <v/>
      </c>
      <c r="F220" s="20"/>
      <c r="G220" s="20"/>
      <c r="H220" s="96" t="str">
        <f>IFERROR(VLOOKUP(Table_1[[#This Row],[Номер наказу МОЗ про розподіл (або іншого документу)]],Таблица3[],2,0),"-")</f>
        <v>-</v>
      </c>
      <c r="I220" s="20"/>
      <c r="J220" s="20"/>
      <c r="K220" s="20"/>
      <c r="L220" s="23">
        <f>IF(Титул!$E$4&lt;&gt;0,'Залишки в регіоні'!$J220+'Залишки в регіоні'!$I220,"введіть назву регіону на листі""ТИТУЛ")</f>
        <v>0</v>
      </c>
      <c r="M220" s="2"/>
      <c r="N220" s="2"/>
      <c r="O220" s="2"/>
      <c r="P220" s="2"/>
      <c r="Q220" s="2"/>
      <c r="R220" s="2"/>
      <c r="S220" s="2"/>
      <c r="T220" s="2"/>
      <c r="U220" s="2"/>
      <c r="V220" s="2"/>
      <c r="W220" s="2"/>
      <c r="X220" s="1"/>
      <c r="Y220" s="1"/>
      <c r="Z220" s="1"/>
    </row>
    <row r="221" spans="1:26" ht="15.75" customHeight="1">
      <c r="A221" s="20"/>
      <c r="B221" s="21" t="str">
        <f>IFERROR(VLOOKUP(A221,КОДИ!$A$1:$E$1253,2,0),"")</f>
        <v/>
      </c>
      <c r="C221" s="21" t="str">
        <f>IFERROR(VLOOKUP(A221,КОДИ!$A$1:$E$1253,4,0),"")</f>
        <v/>
      </c>
      <c r="D221" s="21" t="str">
        <f>IFERROR(VLOOKUP(A221,КОДИ!$A$1:$E$1253,3,0),"")</f>
        <v/>
      </c>
      <c r="E221" s="22" t="str">
        <f>IFERROR(VLOOKUP(A221,КОДИ!$A$1:$E$1253,5,0),"")</f>
        <v/>
      </c>
      <c r="F221" s="20"/>
      <c r="G221" s="20"/>
      <c r="H221" s="96" t="str">
        <f>IFERROR(VLOOKUP(Table_1[[#This Row],[Номер наказу МОЗ про розподіл (або іншого документу)]],Таблица3[],2,0),"-")</f>
        <v>-</v>
      </c>
      <c r="I221" s="20"/>
      <c r="J221" s="20"/>
      <c r="K221" s="20"/>
      <c r="L221" s="23">
        <f>IF(Титул!$E$4&lt;&gt;0,'Залишки в регіоні'!$J221+'Залишки в регіоні'!$I221,"введіть назву регіону на листі""ТИТУЛ")</f>
        <v>0</v>
      </c>
      <c r="M221" s="2"/>
      <c r="N221" s="2"/>
      <c r="O221" s="2"/>
      <c r="P221" s="2"/>
      <c r="Q221" s="2"/>
      <c r="R221" s="2"/>
      <c r="S221" s="2"/>
      <c r="T221" s="2"/>
      <c r="U221" s="2"/>
      <c r="V221" s="2"/>
      <c r="W221" s="2"/>
      <c r="X221" s="1"/>
      <c r="Y221" s="1"/>
      <c r="Z221" s="1"/>
    </row>
    <row r="222" spans="1:26" ht="15.75" customHeight="1">
      <c r="A222" s="20"/>
      <c r="B222" s="21" t="str">
        <f>IFERROR(VLOOKUP(A222,КОДИ!$A$1:$E$1253,2,0),"")</f>
        <v/>
      </c>
      <c r="C222" s="21" t="str">
        <f>IFERROR(VLOOKUP(A222,КОДИ!$A$1:$E$1253,4,0),"")</f>
        <v/>
      </c>
      <c r="D222" s="21" t="str">
        <f>IFERROR(VLOOKUP(A222,КОДИ!$A$1:$E$1253,3,0),"")</f>
        <v/>
      </c>
      <c r="E222" s="22" t="str">
        <f>IFERROR(VLOOKUP(A222,КОДИ!$A$1:$E$1253,5,0),"")</f>
        <v/>
      </c>
      <c r="F222" s="20"/>
      <c r="G222" s="20"/>
      <c r="H222" s="96" t="str">
        <f>IFERROR(VLOOKUP(Table_1[[#This Row],[Номер наказу МОЗ про розподіл (або іншого документу)]],Таблица3[],2,0),"-")</f>
        <v>-</v>
      </c>
      <c r="I222" s="20"/>
      <c r="J222" s="20"/>
      <c r="K222" s="20"/>
      <c r="L222" s="23">
        <f>IF(Титул!$E$4&lt;&gt;0,'Залишки в регіоні'!$J222+'Залишки в регіоні'!$I222,"введіть назву регіону на листі""ТИТУЛ")</f>
        <v>0</v>
      </c>
      <c r="M222" s="2"/>
      <c r="N222" s="2"/>
      <c r="O222" s="2"/>
      <c r="P222" s="2"/>
      <c r="Q222" s="2"/>
      <c r="R222" s="2"/>
      <c r="S222" s="2"/>
      <c r="T222" s="2"/>
      <c r="U222" s="2"/>
      <c r="V222" s="2"/>
      <c r="W222" s="2"/>
      <c r="X222" s="1"/>
      <c r="Y222" s="1"/>
      <c r="Z222" s="1"/>
    </row>
    <row r="223" spans="1:26" ht="15.75" customHeight="1">
      <c r="A223" s="20"/>
      <c r="B223" s="21" t="str">
        <f>IFERROR(VLOOKUP(A223,КОДИ!$A$1:$E$1253,2,0),"")</f>
        <v/>
      </c>
      <c r="C223" s="21" t="str">
        <f>IFERROR(VLOOKUP(A223,КОДИ!$A$1:$E$1253,4,0),"")</f>
        <v/>
      </c>
      <c r="D223" s="21" t="str">
        <f>IFERROR(VLOOKUP(A223,КОДИ!$A$1:$E$1253,3,0),"")</f>
        <v/>
      </c>
      <c r="E223" s="22" t="str">
        <f>IFERROR(VLOOKUP(A223,КОДИ!$A$1:$E$1253,5,0),"")</f>
        <v/>
      </c>
      <c r="F223" s="20"/>
      <c r="G223" s="20"/>
      <c r="H223" s="96" t="str">
        <f>IFERROR(VLOOKUP(Table_1[[#This Row],[Номер наказу МОЗ про розподіл (або іншого документу)]],Таблица3[],2,0),"-")</f>
        <v>-</v>
      </c>
      <c r="I223" s="20"/>
      <c r="J223" s="20"/>
      <c r="K223" s="20"/>
      <c r="L223" s="23">
        <f>IF(Титул!$E$4&lt;&gt;0,'Залишки в регіоні'!$J223+'Залишки в регіоні'!$I223,"введіть назву регіону на листі""ТИТУЛ")</f>
        <v>0</v>
      </c>
      <c r="M223" s="2"/>
      <c r="N223" s="2"/>
      <c r="O223" s="2"/>
      <c r="P223" s="2"/>
      <c r="Q223" s="2"/>
      <c r="R223" s="2"/>
      <c r="S223" s="2"/>
      <c r="T223" s="2"/>
      <c r="U223" s="2"/>
      <c r="V223" s="2"/>
      <c r="W223" s="2"/>
      <c r="X223" s="1"/>
      <c r="Y223" s="1"/>
      <c r="Z223" s="1"/>
    </row>
    <row r="224" spans="1:26" ht="15.75" customHeight="1">
      <c r="A224" s="20"/>
      <c r="B224" s="21" t="str">
        <f>IFERROR(VLOOKUP(A224,КОДИ!$A$1:$E$1253,2,0),"")</f>
        <v/>
      </c>
      <c r="C224" s="21" t="str">
        <f>IFERROR(VLOOKUP(A224,КОДИ!$A$1:$E$1253,4,0),"")</f>
        <v/>
      </c>
      <c r="D224" s="21" t="str">
        <f>IFERROR(VLOOKUP(A224,КОДИ!$A$1:$E$1253,3,0),"")</f>
        <v/>
      </c>
      <c r="E224" s="22" t="str">
        <f>IFERROR(VLOOKUP(A224,КОДИ!$A$1:$E$1253,5,0),"")</f>
        <v/>
      </c>
      <c r="F224" s="20"/>
      <c r="G224" s="20"/>
      <c r="H224" s="96" t="str">
        <f>IFERROR(VLOOKUP(Table_1[[#This Row],[Номер наказу МОЗ про розподіл (або іншого документу)]],Таблица3[],2,0),"-")</f>
        <v>-</v>
      </c>
      <c r="I224" s="20"/>
      <c r="J224" s="20"/>
      <c r="K224" s="20"/>
      <c r="L224" s="23">
        <f>IF(Титул!$E$4&lt;&gt;0,'Залишки в регіоні'!$J224+'Залишки в регіоні'!$I224,"введіть назву регіону на листі""ТИТУЛ")</f>
        <v>0</v>
      </c>
      <c r="M224" s="2"/>
      <c r="N224" s="2"/>
      <c r="O224" s="2"/>
      <c r="P224" s="2"/>
      <c r="Q224" s="2"/>
      <c r="R224" s="2"/>
      <c r="S224" s="2"/>
      <c r="T224" s="2"/>
      <c r="U224" s="2"/>
      <c r="V224" s="2"/>
      <c r="W224" s="2"/>
      <c r="X224" s="1"/>
      <c r="Y224" s="1"/>
      <c r="Z224" s="1"/>
    </row>
    <row r="225" spans="1:26" ht="15.75" customHeight="1">
      <c r="A225" s="20"/>
      <c r="B225" s="21" t="str">
        <f>IFERROR(VLOOKUP(A225,КОДИ!$A$1:$E$1253,2,0),"")</f>
        <v/>
      </c>
      <c r="C225" s="21" t="str">
        <f>IFERROR(VLOOKUP(A225,КОДИ!$A$1:$E$1253,4,0),"")</f>
        <v/>
      </c>
      <c r="D225" s="21" t="str">
        <f>IFERROR(VLOOKUP(A225,КОДИ!$A$1:$E$1253,3,0),"")</f>
        <v/>
      </c>
      <c r="E225" s="22" t="str">
        <f>IFERROR(VLOOKUP(A225,КОДИ!$A$1:$E$1253,5,0),"")</f>
        <v/>
      </c>
      <c r="F225" s="20"/>
      <c r="G225" s="20"/>
      <c r="H225" s="96" t="str">
        <f>IFERROR(VLOOKUP(Table_1[[#This Row],[Номер наказу МОЗ про розподіл (або іншого документу)]],Таблица3[],2,0),"-")</f>
        <v>-</v>
      </c>
      <c r="I225" s="20"/>
      <c r="J225" s="20"/>
      <c r="K225" s="20"/>
      <c r="L225" s="23">
        <f>IF(Титул!$E$4&lt;&gt;0,'Залишки в регіоні'!$J225+'Залишки в регіоні'!$I225,"введіть назву регіону на листі""ТИТУЛ")</f>
        <v>0</v>
      </c>
      <c r="M225" s="2"/>
      <c r="N225" s="2"/>
      <c r="O225" s="2"/>
      <c r="P225" s="2"/>
      <c r="Q225" s="2"/>
      <c r="R225" s="2"/>
      <c r="S225" s="2"/>
      <c r="T225" s="2"/>
      <c r="U225" s="2"/>
      <c r="V225" s="2"/>
      <c r="W225" s="2"/>
      <c r="X225" s="1"/>
      <c r="Y225" s="1"/>
      <c r="Z225" s="1"/>
    </row>
    <row r="226" spans="1:26" ht="15.75" customHeight="1">
      <c r="A226" s="20"/>
      <c r="B226" s="21" t="str">
        <f>IFERROR(VLOOKUP(A226,КОДИ!$A$1:$E$1253,2,0),"")</f>
        <v/>
      </c>
      <c r="C226" s="21" t="str">
        <f>IFERROR(VLOOKUP(A226,КОДИ!$A$1:$E$1253,4,0),"")</f>
        <v/>
      </c>
      <c r="D226" s="21" t="str">
        <f>IFERROR(VLOOKUP(A226,КОДИ!$A$1:$E$1253,3,0),"")</f>
        <v/>
      </c>
      <c r="E226" s="22" t="str">
        <f>IFERROR(VLOOKUP(A226,КОДИ!$A$1:$E$1253,5,0),"")</f>
        <v/>
      </c>
      <c r="F226" s="20"/>
      <c r="G226" s="20"/>
      <c r="H226" s="96" t="str">
        <f>IFERROR(VLOOKUP(Table_1[[#This Row],[Номер наказу МОЗ про розподіл (або іншого документу)]],Таблица3[],2,0),"-")</f>
        <v>-</v>
      </c>
      <c r="I226" s="20"/>
      <c r="J226" s="20"/>
      <c r="K226" s="20"/>
      <c r="L226" s="23">
        <f>IF(Титул!$E$4&lt;&gt;0,'Залишки в регіоні'!$J226+'Залишки в регіоні'!$I226,"введіть назву регіону на листі""ТИТУЛ")</f>
        <v>0</v>
      </c>
      <c r="M226" s="2"/>
      <c r="N226" s="2"/>
      <c r="O226" s="2"/>
      <c r="P226" s="2"/>
      <c r="Q226" s="2"/>
      <c r="R226" s="2"/>
      <c r="S226" s="2"/>
      <c r="T226" s="2"/>
      <c r="U226" s="2"/>
      <c r="V226" s="2"/>
      <c r="W226" s="2"/>
      <c r="X226" s="1"/>
      <c r="Y226" s="1"/>
      <c r="Z226" s="1"/>
    </row>
    <row r="227" spans="1:26" ht="15.75" customHeight="1">
      <c r="A227" s="20"/>
      <c r="B227" s="21" t="str">
        <f>IFERROR(VLOOKUP(A227,КОДИ!$A$1:$E$1253,2,0),"")</f>
        <v/>
      </c>
      <c r="C227" s="21" t="str">
        <f>IFERROR(VLOOKUP(A227,КОДИ!$A$1:$E$1253,4,0),"")</f>
        <v/>
      </c>
      <c r="D227" s="21" t="str">
        <f>IFERROR(VLOOKUP(A227,КОДИ!$A$1:$E$1253,3,0),"")</f>
        <v/>
      </c>
      <c r="E227" s="22" t="str">
        <f>IFERROR(VLOOKUP(A227,КОДИ!$A$1:$E$1253,5,0),"")</f>
        <v/>
      </c>
      <c r="F227" s="20"/>
      <c r="G227" s="20"/>
      <c r="H227" s="96" t="str">
        <f>IFERROR(VLOOKUP(Table_1[[#This Row],[Номер наказу МОЗ про розподіл (або іншого документу)]],Таблица3[],2,0),"-")</f>
        <v>-</v>
      </c>
      <c r="I227" s="20"/>
      <c r="J227" s="20"/>
      <c r="K227" s="20"/>
      <c r="L227" s="23">
        <f>IF(Титул!$E$4&lt;&gt;0,'Залишки в регіоні'!$J227+'Залишки в регіоні'!$I227,"введіть назву регіону на листі""ТИТУЛ")</f>
        <v>0</v>
      </c>
      <c r="M227" s="2"/>
      <c r="N227" s="2"/>
      <c r="O227" s="2"/>
      <c r="P227" s="2"/>
      <c r="Q227" s="2"/>
      <c r="R227" s="2"/>
      <c r="S227" s="2"/>
      <c r="T227" s="2"/>
      <c r="U227" s="2"/>
      <c r="V227" s="2"/>
      <c r="W227" s="2"/>
      <c r="X227" s="1"/>
      <c r="Y227" s="1"/>
      <c r="Z227" s="1"/>
    </row>
    <row r="228" spans="1:26" ht="15.75" customHeight="1">
      <c r="A228" s="20"/>
      <c r="B228" s="21" t="str">
        <f>IFERROR(VLOOKUP(A228,КОДИ!$A$1:$E$1253,2,0),"")</f>
        <v/>
      </c>
      <c r="C228" s="21" t="str">
        <f>IFERROR(VLOOKUP(A228,КОДИ!$A$1:$E$1253,4,0),"")</f>
        <v/>
      </c>
      <c r="D228" s="21" t="str">
        <f>IFERROR(VLOOKUP(A228,КОДИ!$A$1:$E$1253,3,0),"")</f>
        <v/>
      </c>
      <c r="E228" s="22" t="str">
        <f>IFERROR(VLOOKUP(A228,КОДИ!$A$1:$E$1253,5,0),"")</f>
        <v/>
      </c>
      <c r="F228" s="20"/>
      <c r="G228" s="20"/>
      <c r="H228" s="96" t="str">
        <f>IFERROR(VLOOKUP(Table_1[[#This Row],[Номер наказу МОЗ про розподіл (або іншого документу)]],Таблица3[],2,0),"-")</f>
        <v>-</v>
      </c>
      <c r="I228" s="20"/>
      <c r="J228" s="20"/>
      <c r="K228" s="20"/>
      <c r="L228" s="23">
        <f>IF(Титул!$E$4&lt;&gt;0,'Залишки в регіоні'!$J228+'Залишки в регіоні'!$I228,"введіть назву регіону на листі""ТИТУЛ")</f>
        <v>0</v>
      </c>
      <c r="M228" s="2"/>
      <c r="N228" s="2"/>
      <c r="O228" s="2"/>
      <c r="P228" s="2"/>
      <c r="Q228" s="2"/>
      <c r="R228" s="2"/>
      <c r="S228" s="2"/>
      <c r="T228" s="2"/>
      <c r="U228" s="2"/>
      <c r="V228" s="2"/>
      <c r="W228" s="2"/>
      <c r="X228" s="1"/>
      <c r="Y228" s="1"/>
      <c r="Z228" s="1"/>
    </row>
    <row r="229" spans="1:26" ht="15.75" customHeight="1">
      <c r="A229" s="20"/>
      <c r="B229" s="21" t="str">
        <f>IFERROR(VLOOKUP(A229,КОДИ!$A$1:$E$1253,2,0),"")</f>
        <v/>
      </c>
      <c r="C229" s="21" t="str">
        <f>IFERROR(VLOOKUP(A229,КОДИ!$A$1:$E$1253,4,0),"")</f>
        <v/>
      </c>
      <c r="D229" s="21" t="str">
        <f>IFERROR(VLOOKUP(A229,КОДИ!$A$1:$E$1253,3,0),"")</f>
        <v/>
      </c>
      <c r="E229" s="22" t="str">
        <f>IFERROR(VLOOKUP(A229,КОДИ!$A$1:$E$1253,5,0),"")</f>
        <v/>
      </c>
      <c r="F229" s="20"/>
      <c r="G229" s="20"/>
      <c r="H229" s="96" t="str">
        <f>IFERROR(VLOOKUP(Table_1[[#This Row],[Номер наказу МОЗ про розподіл (або іншого документу)]],Таблица3[],2,0),"-")</f>
        <v>-</v>
      </c>
      <c r="I229" s="20"/>
      <c r="J229" s="20"/>
      <c r="K229" s="20"/>
      <c r="L229" s="23">
        <f>IF(Титул!$E$4&lt;&gt;0,'Залишки в регіоні'!$J229+'Залишки в регіоні'!$I229,"введіть назву регіону на листі""ТИТУЛ")</f>
        <v>0</v>
      </c>
      <c r="M229" s="2"/>
      <c r="N229" s="2"/>
      <c r="O229" s="2"/>
      <c r="P229" s="2"/>
      <c r="Q229" s="2"/>
      <c r="R229" s="2"/>
      <c r="S229" s="2"/>
      <c r="T229" s="2"/>
      <c r="U229" s="2"/>
      <c r="V229" s="2"/>
      <c r="W229" s="2"/>
      <c r="X229" s="1"/>
      <c r="Y229" s="1"/>
      <c r="Z229" s="1"/>
    </row>
    <row r="230" spans="1:26" ht="15.75" customHeight="1">
      <c r="A230" s="20"/>
      <c r="B230" s="21" t="str">
        <f>IFERROR(VLOOKUP(A230,КОДИ!$A$1:$E$1253,2,0),"")</f>
        <v/>
      </c>
      <c r="C230" s="21" t="str">
        <f>IFERROR(VLOOKUP(A230,КОДИ!$A$1:$E$1253,4,0),"")</f>
        <v/>
      </c>
      <c r="D230" s="21" t="str">
        <f>IFERROR(VLOOKUP(A230,КОДИ!$A$1:$E$1253,3,0),"")</f>
        <v/>
      </c>
      <c r="E230" s="22" t="str">
        <f>IFERROR(VLOOKUP(A230,КОДИ!$A$1:$E$1253,5,0),"")</f>
        <v/>
      </c>
      <c r="F230" s="20"/>
      <c r="G230" s="20"/>
      <c r="H230" s="96" t="str">
        <f>IFERROR(VLOOKUP(Table_1[[#This Row],[Номер наказу МОЗ про розподіл (або іншого документу)]],Таблица3[],2,0),"-")</f>
        <v>-</v>
      </c>
      <c r="I230" s="20"/>
      <c r="J230" s="20"/>
      <c r="K230" s="20"/>
      <c r="L230" s="23">
        <f>IF(Титул!$E$4&lt;&gt;0,'Залишки в регіоні'!$J230+'Залишки в регіоні'!$I230,"введіть назву регіону на листі""ТИТУЛ")</f>
        <v>0</v>
      </c>
      <c r="M230" s="2"/>
      <c r="N230" s="2"/>
      <c r="O230" s="2"/>
      <c r="P230" s="2"/>
      <c r="Q230" s="2"/>
      <c r="R230" s="2"/>
      <c r="S230" s="2"/>
      <c r="T230" s="2"/>
      <c r="U230" s="2"/>
      <c r="V230" s="2"/>
      <c r="W230" s="2"/>
      <c r="X230" s="1"/>
      <c r="Y230" s="1"/>
      <c r="Z230" s="1"/>
    </row>
    <row r="231" spans="1:26" ht="15.75" customHeight="1">
      <c r="A231" s="20"/>
      <c r="B231" s="21" t="str">
        <f>IFERROR(VLOOKUP(A231,КОДИ!$A$1:$E$1253,2,0),"")</f>
        <v/>
      </c>
      <c r="C231" s="21" t="str">
        <f>IFERROR(VLOOKUP(A231,КОДИ!$A$1:$E$1253,4,0),"")</f>
        <v/>
      </c>
      <c r="D231" s="21" t="str">
        <f>IFERROR(VLOOKUP(A231,КОДИ!$A$1:$E$1253,3,0),"")</f>
        <v/>
      </c>
      <c r="E231" s="22" t="str">
        <f>IFERROR(VLOOKUP(A231,КОДИ!$A$1:$E$1253,5,0),"")</f>
        <v/>
      </c>
      <c r="F231" s="20"/>
      <c r="G231" s="20"/>
      <c r="H231" s="96" t="str">
        <f>IFERROR(VLOOKUP(Table_1[[#This Row],[Номер наказу МОЗ про розподіл (або іншого документу)]],Таблица3[],2,0),"-")</f>
        <v>-</v>
      </c>
      <c r="I231" s="20"/>
      <c r="J231" s="20"/>
      <c r="K231" s="20"/>
      <c r="L231" s="23">
        <f>IF(Титул!$E$4&lt;&gt;0,'Залишки в регіоні'!$J231+'Залишки в регіоні'!$I231,"введіть назву регіону на листі""ТИТУЛ")</f>
        <v>0</v>
      </c>
      <c r="M231" s="2"/>
      <c r="N231" s="2"/>
      <c r="O231" s="2"/>
      <c r="P231" s="2"/>
      <c r="Q231" s="2"/>
      <c r="R231" s="2"/>
      <c r="S231" s="2"/>
      <c r="T231" s="2"/>
      <c r="U231" s="2"/>
      <c r="V231" s="2"/>
      <c r="W231" s="2"/>
      <c r="X231" s="1"/>
      <c r="Y231" s="1"/>
      <c r="Z231" s="1"/>
    </row>
    <row r="232" spans="1:26" ht="15.75" customHeight="1">
      <c r="A232" s="20"/>
      <c r="B232" s="21" t="str">
        <f>IFERROR(VLOOKUP(A232,КОДИ!$A$1:$E$1253,2,0),"")</f>
        <v/>
      </c>
      <c r="C232" s="21" t="str">
        <f>IFERROR(VLOOKUP(A232,КОДИ!$A$1:$E$1253,4,0),"")</f>
        <v/>
      </c>
      <c r="D232" s="21" t="str">
        <f>IFERROR(VLOOKUP(A232,КОДИ!$A$1:$E$1253,3,0),"")</f>
        <v/>
      </c>
      <c r="E232" s="22" t="str">
        <f>IFERROR(VLOOKUP(A232,КОДИ!$A$1:$E$1253,5,0),"")</f>
        <v/>
      </c>
      <c r="F232" s="20"/>
      <c r="G232" s="20"/>
      <c r="H232" s="96" t="str">
        <f>IFERROR(VLOOKUP(Table_1[[#This Row],[Номер наказу МОЗ про розподіл (або іншого документу)]],Таблица3[],2,0),"-")</f>
        <v>-</v>
      </c>
      <c r="I232" s="20"/>
      <c r="J232" s="20"/>
      <c r="K232" s="20"/>
      <c r="L232" s="23">
        <f>IF(Титул!$E$4&lt;&gt;0,'Залишки в регіоні'!$J232+'Залишки в регіоні'!$I232,"введіть назву регіону на листі""ТИТУЛ")</f>
        <v>0</v>
      </c>
      <c r="M232" s="2"/>
      <c r="N232" s="2"/>
      <c r="O232" s="2"/>
      <c r="P232" s="2"/>
      <c r="Q232" s="2"/>
      <c r="R232" s="2"/>
      <c r="S232" s="2"/>
      <c r="T232" s="2"/>
      <c r="U232" s="2"/>
      <c r="V232" s="2"/>
      <c r="W232" s="2"/>
      <c r="X232" s="1"/>
      <c r="Y232" s="1"/>
      <c r="Z232" s="1"/>
    </row>
    <row r="233" spans="1:26" ht="15.75" customHeight="1">
      <c r="A233" s="20"/>
      <c r="B233" s="21" t="str">
        <f>IFERROR(VLOOKUP(A233,КОДИ!$A$1:$E$1253,2,0),"")</f>
        <v/>
      </c>
      <c r="C233" s="21" t="str">
        <f>IFERROR(VLOOKUP(A233,КОДИ!$A$1:$E$1253,4,0),"")</f>
        <v/>
      </c>
      <c r="D233" s="21" t="str">
        <f>IFERROR(VLOOKUP(A233,КОДИ!$A$1:$E$1253,3,0),"")</f>
        <v/>
      </c>
      <c r="E233" s="22" t="str">
        <f>IFERROR(VLOOKUP(A233,КОДИ!$A$1:$E$1253,5,0),"")</f>
        <v/>
      </c>
      <c r="F233" s="20"/>
      <c r="G233" s="20"/>
      <c r="H233" s="96" t="str">
        <f>IFERROR(VLOOKUP(Table_1[[#This Row],[Номер наказу МОЗ про розподіл (або іншого документу)]],Таблица3[],2,0),"-")</f>
        <v>-</v>
      </c>
      <c r="I233" s="20"/>
      <c r="J233" s="20"/>
      <c r="K233" s="20"/>
      <c r="L233" s="23">
        <f>IF(Титул!$E$4&lt;&gt;0,'Залишки в регіоні'!$J233+'Залишки в регіоні'!$I233,"введіть назву регіону на листі""ТИТУЛ")</f>
        <v>0</v>
      </c>
      <c r="M233" s="2"/>
      <c r="N233" s="2"/>
      <c r="O233" s="2"/>
      <c r="P233" s="2"/>
      <c r="Q233" s="2"/>
      <c r="R233" s="2"/>
      <c r="S233" s="2"/>
      <c r="T233" s="2"/>
      <c r="U233" s="2"/>
      <c r="V233" s="2"/>
      <c r="W233" s="2"/>
      <c r="X233" s="1"/>
      <c r="Y233" s="1"/>
      <c r="Z233" s="1"/>
    </row>
    <row r="234" spans="1:26" ht="15.75" customHeight="1">
      <c r="A234" s="20"/>
      <c r="B234" s="21" t="str">
        <f>IFERROR(VLOOKUP(A234,КОДИ!$A$1:$E$1253,2,0),"")</f>
        <v/>
      </c>
      <c r="C234" s="21" t="str">
        <f>IFERROR(VLOOKUP(A234,КОДИ!$A$1:$E$1253,4,0),"")</f>
        <v/>
      </c>
      <c r="D234" s="21" t="str">
        <f>IFERROR(VLOOKUP(A234,КОДИ!$A$1:$E$1253,3,0),"")</f>
        <v/>
      </c>
      <c r="E234" s="22" t="str">
        <f>IFERROR(VLOOKUP(A234,КОДИ!$A$1:$E$1253,5,0),"")</f>
        <v/>
      </c>
      <c r="F234" s="20"/>
      <c r="G234" s="20"/>
      <c r="H234" s="96" t="str">
        <f>IFERROR(VLOOKUP(Table_1[[#This Row],[Номер наказу МОЗ про розподіл (або іншого документу)]],Таблица3[],2,0),"-")</f>
        <v>-</v>
      </c>
      <c r="I234" s="20"/>
      <c r="J234" s="20"/>
      <c r="K234" s="20"/>
      <c r="L234" s="23">
        <f>IF(Титул!$E$4&lt;&gt;0,'Залишки в регіоні'!$J234+'Залишки в регіоні'!$I234,"введіть назву регіону на листі""ТИТУЛ")</f>
        <v>0</v>
      </c>
      <c r="M234" s="2"/>
      <c r="N234" s="2"/>
      <c r="O234" s="2"/>
      <c r="P234" s="2"/>
      <c r="Q234" s="2"/>
      <c r="R234" s="2"/>
      <c r="S234" s="2"/>
      <c r="T234" s="2"/>
      <c r="U234" s="2"/>
      <c r="V234" s="2"/>
      <c r="W234" s="2"/>
      <c r="X234" s="1"/>
      <c r="Y234" s="1"/>
      <c r="Z234" s="1"/>
    </row>
    <row r="235" spans="1:26" ht="15.75" customHeight="1">
      <c r="A235" s="20"/>
      <c r="B235" s="21" t="str">
        <f>IFERROR(VLOOKUP(A235,КОДИ!$A$1:$E$1253,2,0),"")</f>
        <v/>
      </c>
      <c r="C235" s="21" t="str">
        <f>IFERROR(VLOOKUP(A235,КОДИ!$A$1:$E$1253,4,0),"")</f>
        <v/>
      </c>
      <c r="D235" s="21" t="str">
        <f>IFERROR(VLOOKUP(A235,КОДИ!$A$1:$E$1253,3,0),"")</f>
        <v/>
      </c>
      <c r="E235" s="22" t="str">
        <f>IFERROR(VLOOKUP(A235,КОДИ!$A$1:$E$1253,5,0),"")</f>
        <v/>
      </c>
      <c r="F235" s="20"/>
      <c r="G235" s="20"/>
      <c r="H235" s="96" t="str">
        <f>IFERROR(VLOOKUP(Table_1[[#This Row],[Номер наказу МОЗ про розподіл (або іншого документу)]],Таблица3[],2,0),"-")</f>
        <v>-</v>
      </c>
      <c r="I235" s="20"/>
      <c r="J235" s="20"/>
      <c r="K235" s="20"/>
      <c r="L235" s="23">
        <f>IF(Титул!$E$4&lt;&gt;0,'Залишки в регіоні'!$J235+'Залишки в регіоні'!$I235,"введіть назву регіону на листі""ТИТУЛ")</f>
        <v>0</v>
      </c>
      <c r="M235" s="2"/>
      <c r="N235" s="2"/>
      <c r="O235" s="2"/>
      <c r="P235" s="2"/>
      <c r="Q235" s="2"/>
      <c r="R235" s="2"/>
      <c r="S235" s="2"/>
      <c r="T235" s="2"/>
      <c r="U235" s="2"/>
      <c r="V235" s="2"/>
      <c r="W235" s="2"/>
      <c r="X235" s="1"/>
      <c r="Y235" s="1"/>
      <c r="Z235" s="1"/>
    </row>
    <row r="236" spans="1:26" ht="15.75" customHeight="1">
      <c r="A236" s="20"/>
      <c r="B236" s="21" t="str">
        <f>IFERROR(VLOOKUP(A236,КОДИ!$A$1:$E$1253,2,0),"")</f>
        <v/>
      </c>
      <c r="C236" s="21" t="str">
        <f>IFERROR(VLOOKUP(A236,КОДИ!$A$1:$E$1253,4,0),"")</f>
        <v/>
      </c>
      <c r="D236" s="21" t="str">
        <f>IFERROR(VLOOKUP(A236,КОДИ!$A$1:$E$1253,3,0),"")</f>
        <v/>
      </c>
      <c r="E236" s="22" t="str">
        <f>IFERROR(VLOOKUP(A236,КОДИ!$A$1:$E$1253,5,0),"")</f>
        <v/>
      </c>
      <c r="F236" s="20"/>
      <c r="G236" s="20"/>
      <c r="H236" s="96" t="str">
        <f>IFERROR(VLOOKUP(Table_1[[#This Row],[Номер наказу МОЗ про розподіл (або іншого документу)]],Таблица3[],2,0),"-")</f>
        <v>-</v>
      </c>
      <c r="I236" s="20"/>
      <c r="J236" s="20"/>
      <c r="K236" s="20"/>
      <c r="L236" s="23">
        <f>IF(Титул!$E$4&lt;&gt;0,'Залишки в регіоні'!$J236+'Залишки в регіоні'!$I236,"введіть назву регіону на листі""ТИТУЛ")</f>
        <v>0</v>
      </c>
      <c r="M236" s="2"/>
      <c r="N236" s="2"/>
      <c r="O236" s="2"/>
      <c r="P236" s="2"/>
      <c r="Q236" s="2"/>
      <c r="R236" s="2"/>
      <c r="S236" s="2"/>
      <c r="T236" s="2"/>
      <c r="U236" s="2"/>
      <c r="V236" s="2"/>
      <c r="W236" s="2"/>
      <c r="X236" s="1"/>
      <c r="Y236" s="1"/>
      <c r="Z236" s="1"/>
    </row>
    <row r="237" spans="1:26" ht="15.75" customHeight="1">
      <c r="A237" s="20"/>
      <c r="B237" s="21" t="str">
        <f>IFERROR(VLOOKUP(A237,КОДИ!$A$1:$E$1253,2,0),"")</f>
        <v/>
      </c>
      <c r="C237" s="21" t="str">
        <f>IFERROR(VLOOKUP(A237,КОДИ!$A$1:$E$1253,4,0),"")</f>
        <v/>
      </c>
      <c r="D237" s="21" t="str">
        <f>IFERROR(VLOOKUP(A237,КОДИ!$A$1:$E$1253,3,0),"")</f>
        <v/>
      </c>
      <c r="E237" s="22" t="str">
        <f>IFERROR(VLOOKUP(A237,КОДИ!$A$1:$E$1253,5,0),"")</f>
        <v/>
      </c>
      <c r="F237" s="20"/>
      <c r="G237" s="20"/>
      <c r="H237" s="96" t="str">
        <f>IFERROR(VLOOKUP(Table_1[[#This Row],[Номер наказу МОЗ про розподіл (або іншого документу)]],Таблица3[],2,0),"-")</f>
        <v>-</v>
      </c>
      <c r="I237" s="20"/>
      <c r="J237" s="20"/>
      <c r="K237" s="20"/>
      <c r="L237" s="23">
        <f>IF(Титул!$E$4&lt;&gt;0,'Залишки в регіоні'!$J237+'Залишки в регіоні'!$I237,"введіть назву регіону на листі""ТИТУЛ")</f>
        <v>0</v>
      </c>
      <c r="M237" s="2"/>
      <c r="N237" s="2"/>
      <c r="O237" s="2"/>
      <c r="P237" s="2"/>
      <c r="Q237" s="2"/>
      <c r="R237" s="2"/>
      <c r="S237" s="2"/>
      <c r="T237" s="2"/>
      <c r="U237" s="2"/>
      <c r="V237" s="2"/>
      <c r="W237" s="2"/>
      <c r="X237" s="1"/>
      <c r="Y237" s="1"/>
      <c r="Z237" s="1"/>
    </row>
    <row r="238" spans="1:26" ht="15.75" customHeight="1">
      <c r="A238" s="20"/>
      <c r="B238" s="21" t="str">
        <f>IFERROR(VLOOKUP(A238,КОДИ!$A$1:$E$1253,2,0),"")</f>
        <v/>
      </c>
      <c r="C238" s="21" t="str">
        <f>IFERROR(VLOOKUP(A238,КОДИ!$A$1:$E$1253,4,0),"")</f>
        <v/>
      </c>
      <c r="D238" s="21" t="str">
        <f>IFERROR(VLOOKUP(A238,КОДИ!$A$1:$E$1253,3,0),"")</f>
        <v/>
      </c>
      <c r="E238" s="22" t="str">
        <f>IFERROR(VLOOKUP(A238,КОДИ!$A$1:$E$1253,5,0),"")</f>
        <v/>
      </c>
      <c r="F238" s="20"/>
      <c r="G238" s="20"/>
      <c r="H238" s="96" t="str">
        <f>IFERROR(VLOOKUP(Table_1[[#This Row],[Номер наказу МОЗ про розподіл (або іншого документу)]],Таблица3[],2,0),"-")</f>
        <v>-</v>
      </c>
      <c r="I238" s="20"/>
      <c r="J238" s="20"/>
      <c r="K238" s="20"/>
      <c r="L238" s="23">
        <f>IF(Титул!$E$4&lt;&gt;0,'Залишки в регіоні'!$J238+'Залишки в регіоні'!$I238,"введіть назву регіону на листі""ТИТУЛ")</f>
        <v>0</v>
      </c>
      <c r="M238" s="2"/>
      <c r="N238" s="2"/>
      <c r="O238" s="2"/>
      <c r="P238" s="2"/>
      <c r="Q238" s="2"/>
      <c r="R238" s="2"/>
      <c r="S238" s="2"/>
      <c r="T238" s="2"/>
      <c r="U238" s="2"/>
      <c r="V238" s="2"/>
      <c r="W238" s="2"/>
      <c r="X238" s="1"/>
      <c r="Y238" s="1"/>
      <c r="Z238" s="1"/>
    </row>
    <row r="239" spans="1:26" ht="15.75" customHeight="1">
      <c r="A239" s="20"/>
      <c r="B239" s="21" t="str">
        <f>IFERROR(VLOOKUP(A239,КОДИ!$A$1:$E$1253,2,0),"")</f>
        <v/>
      </c>
      <c r="C239" s="21" t="str">
        <f>IFERROR(VLOOKUP(A239,КОДИ!$A$1:$E$1253,4,0),"")</f>
        <v/>
      </c>
      <c r="D239" s="21" t="str">
        <f>IFERROR(VLOOKUP(A239,КОДИ!$A$1:$E$1253,3,0),"")</f>
        <v/>
      </c>
      <c r="E239" s="22" t="str">
        <f>IFERROR(VLOOKUP(A239,КОДИ!$A$1:$E$1253,5,0),"")</f>
        <v/>
      </c>
      <c r="F239" s="20"/>
      <c r="G239" s="20"/>
      <c r="H239" s="96" t="str">
        <f>IFERROR(VLOOKUP(Table_1[[#This Row],[Номер наказу МОЗ про розподіл (або іншого документу)]],Таблица3[],2,0),"-")</f>
        <v>-</v>
      </c>
      <c r="I239" s="20"/>
      <c r="J239" s="20"/>
      <c r="K239" s="20"/>
      <c r="L239" s="23">
        <f>IF(Титул!$E$4&lt;&gt;0,'Залишки в регіоні'!$J239+'Залишки в регіоні'!$I239,"введіть назву регіону на листі""ТИТУЛ")</f>
        <v>0</v>
      </c>
      <c r="M239" s="2"/>
      <c r="N239" s="2"/>
      <c r="O239" s="2"/>
      <c r="P239" s="2"/>
      <c r="Q239" s="2"/>
      <c r="R239" s="2"/>
      <c r="S239" s="2"/>
      <c r="T239" s="2"/>
      <c r="U239" s="2"/>
      <c r="V239" s="2"/>
      <c r="W239" s="2"/>
      <c r="X239" s="1"/>
      <c r="Y239" s="1"/>
      <c r="Z239" s="1"/>
    </row>
    <row r="240" spans="1:26" ht="15.75" customHeight="1">
      <c r="A240" s="20"/>
      <c r="B240" s="21" t="str">
        <f>IFERROR(VLOOKUP(A240,КОДИ!$A$1:$E$1253,2,0),"")</f>
        <v/>
      </c>
      <c r="C240" s="21" t="str">
        <f>IFERROR(VLOOKUP(A240,КОДИ!$A$1:$E$1253,4,0),"")</f>
        <v/>
      </c>
      <c r="D240" s="21" t="str">
        <f>IFERROR(VLOOKUP(A240,КОДИ!$A$1:$E$1253,3,0),"")</f>
        <v/>
      </c>
      <c r="E240" s="22" t="str">
        <f>IFERROR(VLOOKUP(A240,КОДИ!$A$1:$E$1253,5,0),"")</f>
        <v/>
      </c>
      <c r="F240" s="20"/>
      <c r="G240" s="20"/>
      <c r="H240" s="96" t="str">
        <f>IFERROR(VLOOKUP(Table_1[[#This Row],[Номер наказу МОЗ про розподіл (або іншого документу)]],Таблица3[],2,0),"-")</f>
        <v>-</v>
      </c>
      <c r="I240" s="20"/>
      <c r="J240" s="20"/>
      <c r="K240" s="20"/>
      <c r="L240" s="23">
        <f>IF(Титул!$E$4&lt;&gt;0,'Залишки в регіоні'!$J240+'Залишки в регіоні'!$I240,"введіть назву регіону на листі""ТИТУЛ")</f>
        <v>0</v>
      </c>
      <c r="M240" s="2"/>
      <c r="N240" s="2"/>
      <c r="O240" s="2"/>
      <c r="P240" s="2"/>
      <c r="Q240" s="2"/>
      <c r="R240" s="2"/>
      <c r="S240" s="2"/>
      <c r="T240" s="2"/>
      <c r="U240" s="2"/>
      <c r="V240" s="2"/>
      <c r="W240" s="2"/>
      <c r="X240" s="1"/>
      <c r="Y240" s="1"/>
      <c r="Z240" s="1"/>
    </row>
    <row r="241" spans="1:26" ht="15.75" customHeight="1">
      <c r="A241" s="20"/>
      <c r="B241" s="21" t="str">
        <f>IFERROR(VLOOKUP(A241,КОДИ!$A$1:$E$1253,2,0),"")</f>
        <v/>
      </c>
      <c r="C241" s="21" t="str">
        <f>IFERROR(VLOOKUP(A241,КОДИ!$A$1:$E$1253,4,0),"")</f>
        <v/>
      </c>
      <c r="D241" s="21" t="str">
        <f>IFERROR(VLOOKUP(A241,КОДИ!$A$1:$E$1253,3,0),"")</f>
        <v/>
      </c>
      <c r="E241" s="22" t="str">
        <f>IFERROR(VLOOKUP(A241,КОДИ!$A$1:$E$1253,5,0),"")</f>
        <v/>
      </c>
      <c r="F241" s="20"/>
      <c r="G241" s="20"/>
      <c r="H241" s="96" t="str">
        <f>IFERROR(VLOOKUP(Table_1[[#This Row],[Номер наказу МОЗ про розподіл (або іншого документу)]],Таблица3[],2,0),"-")</f>
        <v>-</v>
      </c>
      <c r="I241" s="20"/>
      <c r="J241" s="20"/>
      <c r="K241" s="20"/>
      <c r="L241" s="23">
        <f>IF(Титул!$E$4&lt;&gt;0,'Залишки в регіоні'!$J241+'Залишки в регіоні'!$I241,"введіть назву регіону на листі""ТИТУЛ")</f>
        <v>0</v>
      </c>
      <c r="M241" s="2"/>
      <c r="N241" s="2"/>
      <c r="O241" s="2"/>
      <c r="P241" s="2"/>
      <c r="Q241" s="2"/>
      <c r="R241" s="2"/>
      <c r="S241" s="2"/>
      <c r="T241" s="2"/>
      <c r="U241" s="2"/>
      <c r="V241" s="2"/>
      <c r="W241" s="2"/>
      <c r="X241" s="1"/>
      <c r="Y241" s="1"/>
      <c r="Z241" s="1"/>
    </row>
    <row r="242" spans="1:26" ht="15.75" customHeight="1">
      <c r="A242" s="20"/>
      <c r="B242" s="21" t="str">
        <f>IFERROR(VLOOKUP(A242,КОДИ!$A$1:$E$1253,2,0),"")</f>
        <v/>
      </c>
      <c r="C242" s="21" t="str">
        <f>IFERROR(VLOOKUP(A242,КОДИ!$A$1:$E$1253,4,0),"")</f>
        <v/>
      </c>
      <c r="D242" s="21" t="str">
        <f>IFERROR(VLOOKUP(A242,КОДИ!$A$1:$E$1253,3,0),"")</f>
        <v/>
      </c>
      <c r="E242" s="22" t="str">
        <f>IFERROR(VLOOKUP(A242,КОДИ!$A$1:$E$1253,5,0),"")</f>
        <v/>
      </c>
      <c r="F242" s="20"/>
      <c r="G242" s="20"/>
      <c r="H242" s="96" t="str">
        <f>IFERROR(VLOOKUP(Table_1[[#This Row],[Номер наказу МОЗ про розподіл (або іншого документу)]],Таблица3[],2,0),"-")</f>
        <v>-</v>
      </c>
      <c r="I242" s="20"/>
      <c r="J242" s="20"/>
      <c r="K242" s="20"/>
      <c r="L242" s="23">
        <f>IF(Титул!$E$4&lt;&gt;0,'Залишки в регіоні'!$J242+'Залишки в регіоні'!$I242,"введіть назву регіону на листі""ТИТУЛ")</f>
        <v>0</v>
      </c>
      <c r="M242" s="2"/>
      <c r="N242" s="2"/>
      <c r="O242" s="2"/>
      <c r="P242" s="2"/>
      <c r="Q242" s="2"/>
      <c r="R242" s="2"/>
      <c r="S242" s="2"/>
      <c r="T242" s="2"/>
      <c r="U242" s="2"/>
      <c r="V242" s="2"/>
      <c r="W242" s="2"/>
      <c r="X242" s="1"/>
      <c r="Y242" s="1"/>
      <c r="Z242" s="1"/>
    </row>
    <row r="243" spans="1:26" ht="15.75" customHeight="1">
      <c r="A243" s="20"/>
      <c r="B243" s="21" t="str">
        <f>IFERROR(VLOOKUP(A243,КОДИ!$A$1:$E$1253,2,0),"")</f>
        <v/>
      </c>
      <c r="C243" s="21" t="str">
        <f>IFERROR(VLOOKUP(A243,КОДИ!$A$1:$E$1253,4,0),"")</f>
        <v/>
      </c>
      <c r="D243" s="21" t="str">
        <f>IFERROR(VLOOKUP(A243,КОДИ!$A$1:$E$1253,3,0),"")</f>
        <v/>
      </c>
      <c r="E243" s="22" t="str">
        <f>IFERROR(VLOOKUP(A243,КОДИ!$A$1:$E$1253,5,0),"")</f>
        <v/>
      </c>
      <c r="F243" s="20"/>
      <c r="G243" s="20"/>
      <c r="H243" s="96" t="str">
        <f>IFERROR(VLOOKUP(Table_1[[#This Row],[Номер наказу МОЗ про розподіл (або іншого документу)]],Таблица3[],2,0),"-")</f>
        <v>-</v>
      </c>
      <c r="I243" s="20"/>
      <c r="J243" s="20"/>
      <c r="K243" s="20"/>
      <c r="L243" s="23">
        <f>IF(Титул!$E$4&lt;&gt;0,'Залишки в регіоні'!$J243+'Залишки в регіоні'!$I243,"введіть назву регіону на листі""ТИТУЛ")</f>
        <v>0</v>
      </c>
      <c r="M243" s="2"/>
      <c r="N243" s="2"/>
      <c r="O243" s="2"/>
      <c r="P243" s="2"/>
      <c r="Q243" s="2"/>
      <c r="R243" s="2"/>
      <c r="S243" s="2"/>
      <c r="T243" s="2"/>
      <c r="U243" s="2"/>
      <c r="V243" s="2"/>
      <c r="W243" s="2"/>
      <c r="X243" s="1"/>
      <c r="Y243" s="1"/>
      <c r="Z243" s="1"/>
    </row>
    <row r="244" spans="1:26" ht="15.75" customHeight="1">
      <c r="A244" s="20"/>
      <c r="B244" s="21" t="str">
        <f>IFERROR(VLOOKUP(A244,КОДИ!$A$1:$E$1253,2,0),"")</f>
        <v/>
      </c>
      <c r="C244" s="21" t="str">
        <f>IFERROR(VLOOKUP(A244,КОДИ!$A$1:$E$1253,4,0),"")</f>
        <v/>
      </c>
      <c r="D244" s="21" t="str">
        <f>IFERROR(VLOOKUP(A244,КОДИ!$A$1:$E$1253,3,0),"")</f>
        <v/>
      </c>
      <c r="E244" s="22" t="str">
        <f>IFERROR(VLOOKUP(A244,КОДИ!$A$1:$E$1253,5,0),"")</f>
        <v/>
      </c>
      <c r="F244" s="20"/>
      <c r="G244" s="20"/>
      <c r="H244" s="96" t="str">
        <f>IFERROR(VLOOKUP(Table_1[[#This Row],[Номер наказу МОЗ про розподіл (або іншого документу)]],Таблица3[],2,0),"-")</f>
        <v>-</v>
      </c>
      <c r="I244" s="20"/>
      <c r="J244" s="20"/>
      <c r="K244" s="20"/>
      <c r="L244" s="23">
        <f>IF(Титул!$E$4&lt;&gt;0,'Залишки в регіоні'!$J244+'Залишки в регіоні'!$I244,"введіть назву регіону на листі""ТИТУЛ")</f>
        <v>0</v>
      </c>
      <c r="M244" s="2"/>
      <c r="N244" s="2"/>
      <c r="O244" s="2"/>
      <c r="P244" s="2"/>
      <c r="Q244" s="2"/>
      <c r="R244" s="2"/>
      <c r="S244" s="2"/>
      <c r="T244" s="2"/>
      <c r="U244" s="2"/>
      <c r="V244" s="2"/>
      <c r="W244" s="2"/>
      <c r="X244" s="1"/>
      <c r="Y244" s="1"/>
      <c r="Z244" s="1"/>
    </row>
    <row r="245" spans="1:26" ht="15.75" customHeight="1">
      <c r="A245" s="20"/>
      <c r="B245" s="21" t="str">
        <f>IFERROR(VLOOKUP(A245,КОДИ!$A$1:$E$1253,2,0),"")</f>
        <v/>
      </c>
      <c r="C245" s="21" t="str">
        <f>IFERROR(VLOOKUP(A245,КОДИ!$A$1:$E$1253,4,0),"")</f>
        <v/>
      </c>
      <c r="D245" s="21" t="str">
        <f>IFERROR(VLOOKUP(A245,КОДИ!$A$1:$E$1253,3,0),"")</f>
        <v/>
      </c>
      <c r="E245" s="22" t="str">
        <f>IFERROR(VLOOKUP(A245,КОДИ!$A$1:$E$1253,5,0),"")</f>
        <v/>
      </c>
      <c r="F245" s="20"/>
      <c r="G245" s="20"/>
      <c r="H245" s="96" t="str">
        <f>IFERROR(VLOOKUP(Table_1[[#This Row],[Номер наказу МОЗ про розподіл (або іншого документу)]],Таблица3[],2,0),"-")</f>
        <v>-</v>
      </c>
      <c r="I245" s="20"/>
      <c r="J245" s="20"/>
      <c r="K245" s="20"/>
      <c r="L245" s="23">
        <f>IF(Титул!$E$4&lt;&gt;0,'Залишки в регіоні'!$J245+'Залишки в регіоні'!$I245,"введіть назву регіону на листі""ТИТУЛ")</f>
        <v>0</v>
      </c>
      <c r="M245" s="2"/>
      <c r="N245" s="2"/>
      <c r="O245" s="2"/>
      <c r="P245" s="2"/>
      <c r="Q245" s="2"/>
      <c r="R245" s="2"/>
      <c r="S245" s="2"/>
      <c r="T245" s="2"/>
      <c r="U245" s="2"/>
      <c r="V245" s="2"/>
      <c r="W245" s="2"/>
      <c r="X245" s="1"/>
      <c r="Y245" s="1"/>
      <c r="Z245" s="1"/>
    </row>
    <row r="246" spans="1:26" ht="15.75" customHeight="1">
      <c r="A246" s="20"/>
      <c r="B246" s="21" t="str">
        <f>IFERROR(VLOOKUP(A246,КОДИ!$A$1:$E$1253,2,0),"")</f>
        <v/>
      </c>
      <c r="C246" s="21" t="str">
        <f>IFERROR(VLOOKUP(A246,КОДИ!$A$1:$E$1253,4,0),"")</f>
        <v/>
      </c>
      <c r="D246" s="21" t="str">
        <f>IFERROR(VLOOKUP(A246,КОДИ!$A$1:$E$1253,3,0),"")</f>
        <v/>
      </c>
      <c r="E246" s="22" t="str">
        <f>IFERROR(VLOOKUP(A246,КОДИ!$A$1:$E$1253,5,0),"")</f>
        <v/>
      </c>
      <c r="F246" s="20"/>
      <c r="G246" s="20"/>
      <c r="H246" s="96" t="str">
        <f>IFERROR(VLOOKUP(Table_1[[#This Row],[Номер наказу МОЗ про розподіл (або іншого документу)]],Таблица3[],2,0),"-")</f>
        <v>-</v>
      </c>
      <c r="I246" s="20"/>
      <c r="J246" s="20"/>
      <c r="K246" s="20"/>
      <c r="L246" s="23">
        <f>IF(Титул!$E$4&lt;&gt;0,'Залишки в регіоні'!$J246+'Залишки в регіоні'!$I246,"введіть назву регіону на листі""ТИТУЛ")</f>
        <v>0</v>
      </c>
      <c r="M246" s="2"/>
      <c r="N246" s="2"/>
      <c r="O246" s="2"/>
      <c r="P246" s="2"/>
      <c r="Q246" s="2"/>
      <c r="R246" s="2"/>
      <c r="S246" s="2"/>
      <c r="T246" s="2"/>
      <c r="U246" s="2"/>
      <c r="V246" s="2"/>
      <c r="W246" s="2"/>
      <c r="X246" s="1"/>
      <c r="Y246" s="1"/>
      <c r="Z246" s="1"/>
    </row>
    <row r="247" spans="1:26" ht="15.75" customHeight="1">
      <c r="A247" s="20"/>
      <c r="B247" s="21" t="str">
        <f>IFERROR(VLOOKUP(A247,КОДИ!$A$1:$E$1253,2,0),"")</f>
        <v/>
      </c>
      <c r="C247" s="21" t="str">
        <f>IFERROR(VLOOKUP(A247,КОДИ!$A$1:$E$1253,4,0),"")</f>
        <v/>
      </c>
      <c r="D247" s="21" t="str">
        <f>IFERROR(VLOOKUP(A247,КОДИ!$A$1:$E$1253,3,0),"")</f>
        <v/>
      </c>
      <c r="E247" s="22" t="str">
        <f>IFERROR(VLOOKUP(A247,КОДИ!$A$1:$E$1253,5,0),"")</f>
        <v/>
      </c>
      <c r="F247" s="20"/>
      <c r="G247" s="20"/>
      <c r="H247" s="96" t="str">
        <f>IFERROR(VLOOKUP(Table_1[[#This Row],[Номер наказу МОЗ про розподіл (або іншого документу)]],Таблица3[],2,0),"-")</f>
        <v>-</v>
      </c>
      <c r="I247" s="20"/>
      <c r="J247" s="20"/>
      <c r="K247" s="20"/>
      <c r="L247" s="23">
        <f>IF(Титул!$E$4&lt;&gt;0,'Залишки в регіоні'!$J247+'Залишки в регіоні'!$I247,"введіть назву регіону на листі""ТИТУЛ")</f>
        <v>0</v>
      </c>
      <c r="M247" s="2"/>
      <c r="N247" s="2"/>
      <c r="O247" s="2"/>
      <c r="P247" s="2"/>
      <c r="Q247" s="2"/>
      <c r="R247" s="2"/>
      <c r="S247" s="2"/>
      <c r="T247" s="2"/>
      <c r="U247" s="2"/>
      <c r="V247" s="2"/>
      <c r="W247" s="2"/>
      <c r="X247" s="1"/>
      <c r="Y247" s="1"/>
      <c r="Z247" s="1"/>
    </row>
    <row r="248" spans="1:26" ht="15.75" customHeight="1">
      <c r="A248" s="20"/>
      <c r="B248" s="21" t="str">
        <f>IFERROR(VLOOKUP(A248,КОДИ!$A$1:$E$1253,2,0),"")</f>
        <v/>
      </c>
      <c r="C248" s="21" t="str">
        <f>IFERROR(VLOOKUP(A248,КОДИ!$A$1:$E$1253,4,0),"")</f>
        <v/>
      </c>
      <c r="D248" s="21" t="str">
        <f>IFERROR(VLOOKUP(A248,КОДИ!$A$1:$E$1253,3,0),"")</f>
        <v/>
      </c>
      <c r="E248" s="22" t="str">
        <f>IFERROR(VLOOKUP(A248,КОДИ!$A$1:$E$1253,5,0),"")</f>
        <v/>
      </c>
      <c r="F248" s="20"/>
      <c r="G248" s="20"/>
      <c r="H248" s="96" t="str">
        <f>IFERROR(VLOOKUP(Table_1[[#This Row],[Номер наказу МОЗ про розподіл (або іншого документу)]],Таблица3[],2,0),"-")</f>
        <v>-</v>
      </c>
      <c r="I248" s="20"/>
      <c r="J248" s="20"/>
      <c r="K248" s="20"/>
      <c r="L248" s="23">
        <f>IF(Титул!$E$4&lt;&gt;0,'Залишки в регіоні'!$J248+'Залишки в регіоні'!$I248,"введіть назву регіону на листі""ТИТУЛ")</f>
        <v>0</v>
      </c>
      <c r="M248" s="2"/>
      <c r="N248" s="2"/>
      <c r="O248" s="2"/>
      <c r="P248" s="2"/>
      <c r="Q248" s="2"/>
      <c r="R248" s="2"/>
      <c r="S248" s="2"/>
      <c r="T248" s="2"/>
      <c r="U248" s="2"/>
      <c r="V248" s="2"/>
      <c r="W248" s="2"/>
      <c r="X248" s="1"/>
      <c r="Y248" s="1"/>
      <c r="Z248" s="1"/>
    </row>
    <row r="249" spans="1:26" ht="15.75" customHeight="1">
      <c r="A249" s="20"/>
      <c r="B249" s="21" t="str">
        <f>IFERROR(VLOOKUP(A249,КОДИ!$A$1:$E$1253,2,0),"")</f>
        <v/>
      </c>
      <c r="C249" s="21" t="str">
        <f>IFERROR(VLOOKUP(A249,КОДИ!$A$1:$E$1253,4,0),"")</f>
        <v/>
      </c>
      <c r="D249" s="21" t="str">
        <f>IFERROR(VLOOKUP(A249,КОДИ!$A$1:$E$1253,3,0),"")</f>
        <v/>
      </c>
      <c r="E249" s="22" t="str">
        <f>IFERROR(VLOOKUP(A249,КОДИ!$A$1:$E$1253,5,0),"")</f>
        <v/>
      </c>
      <c r="F249" s="20"/>
      <c r="G249" s="20"/>
      <c r="H249" s="96" t="str">
        <f>IFERROR(VLOOKUP(Table_1[[#This Row],[Номер наказу МОЗ про розподіл (або іншого документу)]],Таблица3[],2,0),"-")</f>
        <v>-</v>
      </c>
      <c r="I249" s="20"/>
      <c r="J249" s="20"/>
      <c r="K249" s="20"/>
      <c r="L249" s="23">
        <f>IF(Титул!$E$4&lt;&gt;0,'Залишки в регіоні'!$J249+'Залишки в регіоні'!$I249,"введіть назву регіону на листі""ТИТУЛ")</f>
        <v>0</v>
      </c>
      <c r="M249" s="2"/>
      <c r="N249" s="2"/>
      <c r="O249" s="2"/>
      <c r="P249" s="2"/>
      <c r="Q249" s="2"/>
      <c r="R249" s="2"/>
      <c r="S249" s="2"/>
      <c r="T249" s="2"/>
      <c r="U249" s="2"/>
      <c r="V249" s="2"/>
      <c r="W249" s="2"/>
      <c r="X249" s="1"/>
      <c r="Y249" s="1"/>
      <c r="Z249" s="1"/>
    </row>
    <row r="250" spans="1:26" ht="15.75" customHeight="1">
      <c r="A250" s="20"/>
      <c r="B250" s="21" t="str">
        <f>IFERROR(VLOOKUP(A250,КОДИ!$A$1:$E$1253,2,0),"")</f>
        <v/>
      </c>
      <c r="C250" s="21" t="str">
        <f>IFERROR(VLOOKUP(A250,КОДИ!$A$1:$E$1253,4,0),"")</f>
        <v/>
      </c>
      <c r="D250" s="21" t="str">
        <f>IFERROR(VLOOKUP(A250,КОДИ!$A$1:$E$1253,3,0),"")</f>
        <v/>
      </c>
      <c r="E250" s="22" t="str">
        <f>IFERROR(VLOOKUP(A250,КОДИ!$A$1:$E$1253,5,0),"")</f>
        <v/>
      </c>
      <c r="F250" s="20"/>
      <c r="G250" s="20"/>
      <c r="H250" s="96" t="str">
        <f>IFERROR(VLOOKUP(Table_1[[#This Row],[Номер наказу МОЗ про розподіл (або іншого документу)]],Таблица3[],2,0),"-")</f>
        <v>-</v>
      </c>
      <c r="I250" s="20"/>
      <c r="J250" s="20"/>
      <c r="K250" s="20"/>
      <c r="L250" s="23">
        <f>IF(Титул!$E$4&lt;&gt;0,'Залишки в регіоні'!$J250+'Залишки в регіоні'!$I250,"введіть назву регіону на листі""ТИТУЛ")</f>
        <v>0</v>
      </c>
      <c r="M250" s="2"/>
      <c r="N250" s="2"/>
      <c r="O250" s="2"/>
      <c r="P250" s="2"/>
      <c r="Q250" s="2"/>
      <c r="R250" s="2"/>
      <c r="S250" s="2"/>
      <c r="T250" s="2"/>
      <c r="U250" s="2"/>
      <c r="V250" s="2"/>
      <c r="W250" s="2"/>
      <c r="X250" s="1"/>
      <c r="Y250" s="1"/>
      <c r="Z250" s="1"/>
    </row>
    <row r="251" spans="1:26" ht="15.75" customHeight="1">
      <c r="A251" s="20"/>
      <c r="B251" s="21" t="str">
        <f>IFERROR(VLOOKUP(A251,КОДИ!$A$1:$E$1253,2,0),"")</f>
        <v/>
      </c>
      <c r="C251" s="21" t="str">
        <f>IFERROR(VLOOKUP(A251,КОДИ!$A$1:$E$1253,4,0),"")</f>
        <v/>
      </c>
      <c r="D251" s="21" t="str">
        <f>IFERROR(VLOOKUP(A251,КОДИ!$A$1:$E$1253,3,0),"")</f>
        <v/>
      </c>
      <c r="E251" s="22" t="str">
        <f>IFERROR(VLOOKUP(A251,КОДИ!$A$1:$E$1253,5,0),"")</f>
        <v/>
      </c>
      <c r="F251" s="20"/>
      <c r="G251" s="20"/>
      <c r="H251" s="96" t="str">
        <f>IFERROR(VLOOKUP(Table_1[[#This Row],[Номер наказу МОЗ про розподіл (або іншого документу)]],Таблица3[],2,0),"-")</f>
        <v>-</v>
      </c>
      <c r="I251" s="20"/>
      <c r="J251" s="20"/>
      <c r="K251" s="20"/>
      <c r="L251" s="23">
        <f>IF(Титул!$E$4&lt;&gt;0,'Залишки в регіоні'!$J251+'Залишки в регіоні'!$I251,"введіть назву регіону на листі""ТИТУЛ")</f>
        <v>0</v>
      </c>
      <c r="M251" s="2"/>
      <c r="N251" s="2"/>
      <c r="O251" s="2"/>
      <c r="P251" s="2"/>
      <c r="Q251" s="2"/>
      <c r="R251" s="2"/>
      <c r="S251" s="2"/>
      <c r="T251" s="2"/>
      <c r="U251" s="2"/>
      <c r="V251" s="2"/>
      <c r="W251" s="2"/>
      <c r="X251" s="1"/>
      <c r="Y251" s="1"/>
      <c r="Z251" s="1"/>
    </row>
    <row r="252" spans="1:26" ht="15.75" customHeight="1">
      <c r="A252" s="20"/>
      <c r="B252" s="21" t="str">
        <f>IFERROR(VLOOKUP(A252,КОДИ!$A$1:$E$1253,2,0),"")</f>
        <v/>
      </c>
      <c r="C252" s="21" t="str">
        <f>IFERROR(VLOOKUP(A252,КОДИ!$A$1:$E$1253,4,0),"")</f>
        <v/>
      </c>
      <c r="D252" s="21" t="str">
        <f>IFERROR(VLOOKUP(A252,КОДИ!$A$1:$E$1253,3,0),"")</f>
        <v/>
      </c>
      <c r="E252" s="22" t="str">
        <f>IFERROR(VLOOKUP(A252,КОДИ!$A$1:$E$1253,5,0),"")</f>
        <v/>
      </c>
      <c r="F252" s="20"/>
      <c r="G252" s="20"/>
      <c r="H252" s="96" t="str">
        <f>IFERROR(VLOOKUP(Table_1[[#This Row],[Номер наказу МОЗ про розподіл (або іншого документу)]],Таблица3[],2,0),"-")</f>
        <v>-</v>
      </c>
      <c r="I252" s="20"/>
      <c r="J252" s="20"/>
      <c r="K252" s="20"/>
      <c r="L252" s="23">
        <f>IF(Титул!$E$4&lt;&gt;0,'Залишки в регіоні'!$J252+'Залишки в регіоні'!$I252,"введіть назву регіону на листі""ТИТУЛ")</f>
        <v>0</v>
      </c>
      <c r="M252" s="2"/>
      <c r="N252" s="2"/>
      <c r="O252" s="2"/>
      <c r="P252" s="2"/>
      <c r="Q252" s="2"/>
      <c r="R252" s="2"/>
      <c r="S252" s="2"/>
      <c r="T252" s="2"/>
      <c r="U252" s="2"/>
      <c r="V252" s="2"/>
      <c r="W252" s="2"/>
      <c r="X252" s="1"/>
      <c r="Y252" s="1"/>
      <c r="Z252" s="1"/>
    </row>
    <row r="253" spans="1:26" ht="15.75" customHeight="1">
      <c r="A253" s="20"/>
      <c r="B253" s="21" t="str">
        <f>IFERROR(VLOOKUP(A253,КОДИ!$A$1:$E$1253,2,0),"")</f>
        <v/>
      </c>
      <c r="C253" s="21" t="str">
        <f>IFERROR(VLOOKUP(A253,КОДИ!$A$1:$E$1253,4,0),"")</f>
        <v/>
      </c>
      <c r="D253" s="21" t="str">
        <f>IFERROR(VLOOKUP(A253,КОДИ!$A$1:$E$1253,3,0),"")</f>
        <v/>
      </c>
      <c r="E253" s="22" t="str">
        <f>IFERROR(VLOOKUP(A253,КОДИ!$A$1:$E$1253,5,0),"")</f>
        <v/>
      </c>
      <c r="F253" s="20"/>
      <c r="G253" s="20"/>
      <c r="H253" s="96" t="str">
        <f>IFERROR(VLOOKUP(Table_1[[#This Row],[Номер наказу МОЗ про розподіл (або іншого документу)]],Таблица3[],2,0),"-")</f>
        <v>-</v>
      </c>
      <c r="I253" s="20"/>
      <c r="J253" s="20"/>
      <c r="K253" s="20"/>
      <c r="L253" s="23">
        <f>IF(Титул!$E$4&lt;&gt;0,'Залишки в регіоні'!$J253+'Залишки в регіоні'!$I253,"введіть назву регіону на листі""ТИТУЛ")</f>
        <v>0</v>
      </c>
      <c r="M253" s="2"/>
      <c r="N253" s="2"/>
      <c r="O253" s="2"/>
      <c r="P253" s="2"/>
      <c r="Q253" s="2"/>
      <c r="R253" s="2"/>
      <c r="S253" s="2"/>
      <c r="T253" s="2"/>
      <c r="U253" s="2"/>
      <c r="V253" s="2"/>
      <c r="W253" s="2"/>
      <c r="X253" s="1"/>
      <c r="Y253" s="1"/>
      <c r="Z253" s="1"/>
    </row>
    <row r="254" spans="1:26" ht="15.75" customHeight="1">
      <c r="A254" s="20"/>
      <c r="B254" s="21" t="str">
        <f>IFERROR(VLOOKUP(A254,КОДИ!$A$1:$E$1253,2,0),"")</f>
        <v/>
      </c>
      <c r="C254" s="21" t="str">
        <f>IFERROR(VLOOKUP(A254,КОДИ!$A$1:$E$1253,4,0),"")</f>
        <v/>
      </c>
      <c r="D254" s="21" t="str">
        <f>IFERROR(VLOOKUP(A254,КОДИ!$A$1:$E$1253,3,0),"")</f>
        <v/>
      </c>
      <c r="E254" s="22" t="str">
        <f>IFERROR(VLOOKUP(A254,КОДИ!$A$1:$E$1253,5,0),"")</f>
        <v/>
      </c>
      <c r="F254" s="20"/>
      <c r="G254" s="20"/>
      <c r="H254" s="96" t="str">
        <f>IFERROR(VLOOKUP(Table_1[[#This Row],[Номер наказу МОЗ про розподіл (або іншого документу)]],Таблица3[],2,0),"-")</f>
        <v>-</v>
      </c>
      <c r="I254" s="20"/>
      <c r="J254" s="20"/>
      <c r="K254" s="20"/>
      <c r="L254" s="23">
        <f>IF(Титул!$E$4&lt;&gt;0,'Залишки в регіоні'!$J254+'Залишки в регіоні'!$I254,"введіть назву регіону на листі""ТИТУЛ")</f>
        <v>0</v>
      </c>
      <c r="M254" s="2"/>
      <c r="N254" s="2"/>
      <c r="O254" s="2"/>
      <c r="P254" s="2"/>
      <c r="Q254" s="2"/>
      <c r="R254" s="2"/>
      <c r="S254" s="2"/>
      <c r="T254" s="2"/>
      <c r="U254" s="2"/>
      <c r="V254" s="2"/>
      <c r="W254" s="2"/>
      <c r="X254" s="1"/>
      <c r="Y254" s="1"/>
      <c r="Z254" s="1"/>
    </row>
    <row r="255" spans="1:26" ht="15.75" customHeight="1">
      <c r="A255" s="20"/>
      <c r="B255" s="21" t="str">
        <f>IFERROR(VLOOKUP(A255,КОДИ!$A$1:$E$1253,2,0),"")</f>
        <v/>
      </c>
      <c r="C255" s="21" t="str">
        <f>IFERROR(VLOOKUP(A255,КОДИ!$A$1:$E$1253,4,0),"")</f>
        <v/>
      </c>
      <c r="D255" s="21" t="str">
        <f>IFERROR(VLOOKUP(A255,КОДИ!$A$1:$E$1253,3,0),"")</f>
        <v/>
      </c>
      <c r="E255" s="22" t="str">
        <f>IFERROR(VLOOKUP(A255,КОДИ!$A$1:$E$1253,5,0),"")</f>
        <v/>
      </c>
      <c r="F255" s="20"/>
      <c r="G255" s="20"/>
      <c r="H255" s="96" t="str">
        <f>IFERROR(VLOOKUP(Table_1[[#This Row],[Номер наказу МОЗ про розподіл (або іншого документу)]],Таблица3[],2,0),"-")</f>
        <v>-</v>
      </c>
      <c r="I255" s="20"/>
      <c r="J255" s="20"/>
      <c r="K255" s="20"/>
      <c r="L255" s="23">
        <f>IF(Титул!$E$4&lt;&gt;0,'Залишки в регіоні'!$J255+'Залишки в регіоні'!$I255,"введіть назву регіону на листі""ТИТУЛ")</f>
        <v>0</v>
      </c>
      <c r="M255" s="2"/>
      <c r="N255" s="2"/>
      <c r="O255" s="2"/>
      <c r="P255" s="2"/>
      <c r="Q255" s="2"/>
      <c r="R255" s="2"/>
      <c r="S255" s="2"/>
      <c r="T255" s="2"/>
      <c r="U255" s="2"/>
      <c r="V255" s="2"/>
      <c r="W255" s="2"/>
      <c r="X255" s="1"/>
      <c r="Y255" s="1"/>
      <c r="Z255" s="1"/>
    </row>
    <row r="256" spans="1:26" ht="15.75" customHeight="1">
      <c r="A256" s="20"/>
      <c r="B256" s="21" t="str">
        <f>IFERROR(VLOOKUP(A256,КОДИ!$A$1:$E$1253,2,0),"")</f>
        <v/>
      </c>
      <c r="C256" s="21" t="str">
        <f>IFERROR(VLOOKUP(A256,КОДИ!$A$1:$E$1253,4,0),"")</f>
        <v/>
      </c>
      <c r="D256" s="21" t="str">
        <f>IFERROR(VLOOKUP(A256,КОДИ!$A$1:$E$1253,3,0),"")</f>
        <v/>
      </c>
      <c r="E256" s="22" t="str">
        <f>IFERROR(VLOOKUP(A256,КОДИ!$A$1:$E$1253,5,0),"")</f>
        <v/>
      </c>
      <c r="F256" s="20"/>
      <c r="G256" s="20"/>
      <c r="H256" s="96" t="str">
        <f>IFERROR(VLOOKUP(Table_1[[#This Row],[Номер наказу МОЗ про розподіл (або іншого документу)]],Таблица3[],2,0),"-")</f>
        <v>-</v>
      </c>
      <c r="I256" s="20"/>
      <c r="J256" s="20"/>
      <c r="K256" s="20"/>
      <c r="L256" s="23">
        <f>IF(Титул!$E$4&lt;&gt;0,'Залишки в регіоні'!$J256+'Залишки в регіоні'!$I256,"введіть назву регіону на листі""ТИТУЛ")</f>
        <v>0</v>
      </c>
      <c r="M256" s="2"/>
      <c r="N256" s="2"/>
      <c r="O256" s="2"/>
      <c r="P256" s="2"/>
      <c r="Q256" s="2"/>
      <c r="R256" s="2"/>
      <c r="S256" s="2"/>
      <c r="T256" s="2"/>
      <c r="U256" s="2"/>
      <c r="V256" s="2"/>
      <c r="W256" s="2"/>
      <c r="X256" s="1"/>
      <c r="Y256" s="1"/>
      <c r="Z256" s="1"/>
    </row>
    <row r="257" spans="1:26" ht="15.75" customHeight="1">
      <c r="A257" s="20"/>
      <c r="B257" s="21" t="str">
        <f>IFERROR(VLOOKUP(A257,КОДИ!$A$1:$E$1253,2,0),"")</f>
        <v/>
      </c>
      <c r="C257" s="21" t="str">
        <f>IFERROR(VLOOKUP(A257,КОДИ!$A$1:$E$1253,4,0),"")</f>
        <v/>
      </c>
      <c r="D257" s="21" t="str">
        <f>IFERROR(VLOOKUP(A257,КОДИ!$A$1:$E$1253,3,0),"")</f>
        <v/>
      </c>
      <c r="E257" s="22" t="str">
        <f>IFERROR(VLOOKUP(A257,КОДИ!$A$1:$E$1253,5,0),"")</f>
        <v/>
      </c>
      <c r="F257" s="20"/>
      <c r="G257" s="20"/>
      <c r="H257" s="96" t="str">
        <f>IFERROR(VLOOKUP(Table_1[[#This Row],[Номер наказу МОЗ про розподіл (або іншого документу)]],Таблица3[],2,0),"-")</f>
        <v>-</v>
      </c>
      <c r="I257" s="20"/>
      <c r="J257" s="20"/>
      <c r="K257" s="20"/>
      <c r="L257" s="23">
        <f>IF(Титул!$E$4&lt;&gt;0,'Залишки в регіоні'!$J257+'Залишки в регіоні'!$I257,"введіть назву регіону на листі""ТИТУЛ")</f>
        <v>0</v>
      </c>
      <c r="M257" s="2"/>
      <c r="N257" s="2"/>
      <c r="O257" s="2"/>
      <c r="P257" s="2"/>
      <c r="Q257" s="2"/>
      <c r="R257" s="2"/>
      <c r="S257" s="2"/>
      <c r="T257" s="2"/>
      <c r="U257" s="2"/>
      <c r="V257" s="2"/>
      <c r="W257" s="2"/>
      <c r="X257" s="1"/>
      <c r="Y257" s="1"/>
      <c r="Z257" s="1"/>
    </row>
    <row r="258" spans="1:26" ht="15.75" customHeight="1">
      <c r="A258" s="20"/>
      <c r="B258" s="21" t="str">
        <f>IFERROR(VLOOKUP(A258,КОДИ!$A$1:$E$1253,2,0),"")</f>
        <v/>
      </c>
      <c r="C258" s="21" t="str">
        <f>IFERROR(VLOOKUP(A258,КОДИ!$A$1:$E$1253,4,0),"")</f>
        <v/>
      </c>
      <c r="D258" s="21" t="str">
        <f>IFERROR(VLOOKUP(A258,КОДИ!$A$1:$E$1253,3,0),"")</f>
        <v/>
      </c>
      <c r="E258" s="22" t="str">
        <f>IFERROR(VLOOKUP(A258,КОДИ!$A$1:$E$1253,5,0),"")</f>
        <v/>
      </c>
      <c r="F258" s="20"/>
      <c r="G258" s="20"/>
      <c r="H258" s="96" t="str">
        <f>IFERROR(VLOOKUP(Table_1[[#This Row],[Номер наказу МОЗ про розподіл (або іншого документу)]],Таблица3[],2,0),"-")</f>
        <v>-</v>
      </c>
      <c r="I258" s="20"/>
      <c r="J258" s="20"/>
      <c r="K258" s="20"/>
      <c r="L258" s="23">
        <f>IF(Титул!$E$4&lt;&gt;0,'Залишки в регіоні'!$J258+'Залишки в регіоні'!$I258,"введіть назву регіону на листі""ТИТУЛ")</f>
        <v>0</v>
      </c>
      <c r="M258" s="2"/>
      <c r="N258" s="2"/>
      <c r="O258" s="2"/>
      <c r="P258" s="2"/>
      <c r="Q258" s="2"/>
      <c r="R258" s="2"/>
      <c r="S258" s="2"/>
      <c r="T258" s="2"/>
      <c r="U258" s="2"/>
      <c r="V258" s="2"/>
      <c r="W258" s="2"/>
      <c r="X258" s="1"/>
      <c r="Y258" s="1"/>
      <c r="Z258" s="1"/>
    </row>
    <row r="259" spans="1:26" ht="15.75" customHeight="1">
      <c r="A259" s="20"/>
      <c r="B259" s="21" t="str">
        <f>IFERROR(VLOOKUP(A259,КОДИ!$A$1:$E$1253,2,0),"")</f>
        <v/>
      </c>
      <c r="C259" s="21" t="str">
        <f>IFERROR(VLOOKUP(A259,КОДИ!$A$1:$E$1253,4,0),"")</f>
        <v/>
      </c>
      <c r="D259" s="21" t="str">
        <f>IFERROR(VLOOKUP(A259,КОДИ!$A$1:$E$1253,3,0),"")</f>
        <v/>
      </c>
      <c r="E259" s="22" t="str">
        <f>IFERROR(VLOOKUP(A259,КОДИ!$A$1:$E$1253,5,0),"")</f>
        <v/>
      </c>
      <c r="F259" s="20"/>
      <c r="G259" s="20"/>
      <c r="H259" s="96" t="str">
        <f>IFERROR(VLOOKUP(Table_1[[#This Row],[Номер наказу МОЗ про розподіл (або іншого документу)]],Таблица3[],2,0),"-")</f>
        <v>-</v>
      </c>
      <c r="I259" s="20"/>
      <c r="J259" s="20"/>
      <c r="K259" s="20"/>
      <c r="L259" s="23">
        <f>IF(Титул!$E$4&lt;&gt;0,'Залишки в регіоні'!$J259+'Залишки в регіоні'!$I259,"введіть назву регіону на листі""ТИТУЛ")</f>
        <v>0</v>
      </c>
      <c r="M259" s="2"/>
      <c r="N259" s="2"/>
      <c r="O259" s="2"/>
      <c r="P259" s="2"/>
      <c r="Q259" s="2"/>
      <c r="R259" s="2"/>
      <c r="S259" s="2"/>
      <c r="T259" s="2"/>
      <c r="U259" s="2"/>
      <c r="V259" s="2"/>
      <c r="W259" s="2"/>
      <c r="X259" s="1"/>
      <c r="Y259" s="1"/>
      <c r="Z259" s="1"/>
    </row>
    <row r="260" spans="1:26" ht="15.75" customHeight="1">
      <c r="A260" s="20"/>
      <c r="B260" s="21" t="str">
        <f>IFERROR(VLOOKUP(A260,КОДИ!$A$1:$E$1253,2,0),"")</f>
        <v/>
      </c>
      <c r="C260" s="21" t="str">
        <f>IFERROR(VLOOKUP(A260,КОДИ!$A$1:$E$1253,4,0),"")</f>
        <v/>
      </c>
      <c r="D260" s="21" t="str">
        <f>IFERROR(VLOOKUP(A260,КОДИ!$A$1:$E$1253,3,0),"")</f>
        <v/>
      </c>
      <c r="E260" s="22" t="str">
        <f>IFERROR(VLOOKUP(A260,КОДИ!$A$1:$E$1253,5,0),"")</f>
        <v/>
      </c>
      <c r="F260" s="20"/>
      <c r="G260" s="20"/>
      <c r="H260" s="96" t="str">
        <f>IFERROR(VLOOKUP(Table_1[[#This Row],[Номер наказу МОЗ про розподіл (або іншого документу)]],Таблица3[],2,0),"-")</f>
        <v>-</v>
      </c>
      <c r="I260" s="20"/>
      <c r="J260" s="20"/>
      <c r="K260" s="20"/>
      <c r="L260" s="23">
        <f>IF(Титул!$E$4&lt;&gt;0,'Залишки в регіоні'!$J260+'Залишки в регіоні'!$I260,"введіть назву регіону на листі""ТИТУЛ")</f>
        <v>0</v>
      </c>
      <c r="M260" s="2"/>
      <c r="N260" s="2"/>
      <c r="O260" s="2"/>
      <c r="P260" s="2"/>
      <c r="Q260" s="2"/>
      <c r="R260" s="2"/>
      <c r="S260" s="2"/>
      <c r="T260" s="2"/>
      <c r="U260" s="2"/>
      <c r="V260" s="2"/>
      <c r="W260" s="2"/>
      <c r="X260" s="1"/>
      <c r="Y260" s="1"/>
      <c r="Z260" s="1"/>
    </row>
    <row r="261" spans="1:26" ht="15.75" customHeight="1">
      <c r="A261" s="20"/>
      <c r="B261" s="21" t="str">
        <f>IFERROR(VLOOKUP(A261,КОДИ!$A$1:$E$1253,2,0),"")</f>
        <v/>
      </c>
      <c r="C261" s="21" t="str">
        <f>IFERROR(VLOOKUP(A261,КОДИ!$A$1:$E$1253,4,0),"")</f>
        <v/>
      </c>
      <c r="D261" s="21" t="str">
        <f>IFERROR(VLOOKUP(A261,КОДИ!$A$1:$E$1253,3,0),"")</f>
        <v/>
      </c>
      <c r="E261" s="22" t="str">
        <f>IFERROR(VLOOKUP(A261,КОДИ!$A$1:$E$1253,5,0),"")</f>
        <v/>
      </c>
      <c r="F261" s="20"/>
      <c r="G261" s="20"/>
      <c r="H261" s="96" t="str">
        <f>IFERROR(VLOOKUP(Table_1[[#This Row],[Номер наказу МОЗ про розподіл (або іншого документу)]],Таблица3[],2,0),"-")</f>
        <v>-</v>
      </c>
      <c r="I261" s="20"/>
      <c r="J261" s="20"/>
      <c r="K261" s="20"/>
      <c r="L261" s="23">
        <f>IF(Титул!$E$4&lt;&gt;0,'Залишки в регіоні'!$J261+'Залишки в регіоні'!$I261,"введіть назву регіону на листі""ТИТУЛ")</f>
        <v>0</v>
      </c>
      <c r="M261" s="2"/>
      <c r="N261" s="2"/>
      <c r="O261" s="2"/>
      <c r="P261" s="2"/>
      <c r="Q261" s="2"/>
      <c r="R261" s="2"/>
      <c r="S261" s="2"/>
      <c r="T261" s="2"/>
      <c r="U261" s="2"/>
      <c r="V261" s="2"/>
      <c r="W261" s="2"/>
      <c r="X261" s="1"/>
      <c r="Y261" s="1"/>
      <c r="Z261" s="1"/>
    </row>
    <row r="262" spans="1:26" ht="15.75" customHeight="1">
      <c r="A262" s="20"/>
      <c r="B262" s="21" t="str">
        <f>IFERROR(VLOOKUP(A262,КОДИ!$A$1:$E$1253,2,0),"")</f>
        <v/>
      </c>
      <c r="C262" s="21" t="str">
        <f>IFERROR(VLOOKUP(A262,КОДИ!$A$1:$E$1253,4,0),"")</f>
        <v/>
      </c>
      <c r="D262" s="21" t="str">
        <f>IFERROR(VLOOKUP(A262,КОДИ!$A$1:$E$1253,3,0),"")</f>
        <v/>
      </c>
      <c r="E262" s="22" t="str">
        <f>IFERROR(VLOOKUP(A262,КОДИ!$A$1:$E$1253,5,0),"")</f>
        <v/>
      </c>
      <c r="F262" s="20"/>
      <c r="G262" s="20"/>
      <c r="H262" s="96" t="str">
        <f>IFERROR(VLOOKUP(Table_1[[#This Row],[Номер наказу МОЗ про розподіл (або іншого документу)]],Таблица3[],2,0),"-")</f>
        <v>-</v>
      </c>
      <c r="I262" s="20"/>
      <c r="J262" s="20"/>
      <c r="K262" s="20"/>
      <c r="L262" s="23">
        <f>IF(Титул!$E$4&lt;&gt;0,'Залишки в регіоні'!$J262+'Залишки в регіоні'!$I262,"введіть назву регіону на листі""ТИТУЛ")</f>
        <v>0</v>
      </c>
      <c r="M262" s="2"/>
      <c r="N262" s="2"/>
      <c r="O262" s="2"/>
      <c r="P262" s="2"/>
      <c r="Q262" s="2"/>
      <c r="R262" s="2"/>
      <c r="S262" s="2"/>
      <c r="T262" s="2"/>
      <c r="U262" s="2"/>
      <c r="V262" s="2"/>
      <c r="W262" s="2"/>
      <c r="X262" s="1"/>
      <c r="Y262" s="1"/>
      <c r="Z262" s="1"/>
    </row>
    <row r="263" spans="1:26" ht="15.75" customHeight="1">
      <c r="A263" s="20"/>
      <c r="B263" s="21" t="str">
        <f>IFERROR(VLOOKUP(A263,КОДИ!$A$1:$E$1253,2,0),"")</f>
        <v/>
      </c>
      <c r="C263" s="21" t="str">
        <f>IFERROR(VLOOKUP(A263,КОДИ!$A$1:$E$1253,4,0),"")</f>
        <v/>
      </c>
      <c r="D263" s="21" t="str">
        <f>IFERROR(VLOOKUP(A263,КОДИ!$A$1:$E$1253,3,0),"")</f>
        <v/>
      </c>
      <c r="E263" s="22" t="str">
        <f>IFERROR(VLOOKUP(A263,КОДИ!$A$1:$E$1253,5,0),"")</f>
        <v/>
      </c>
      <c r="F263" s="20"/>
      <c r="G263" s="20"/>
      <c r="H263" s="96" t="str">
        <f>IFERROR(VLOOKUP(Table_1[[#This Row],[Номер наказу МОЗ про розподіл (або іншого документу)]],Таблица3[],2,0),"-")</f>
        <v>-</v>
      </c>
      <c r="I263" s="20"/>
      <c r="J263" s="20"/>
      <c r="K263" s="20"/>
      <c r="L263" s="23">
        <f>IF(Титул!$E$4&lt;&gt;0,'Залишки в регіоні'!$J263+'Залишки в регіоні'!$I263,"введіть назву регіону на листі""ТИТУЛ")</f>
        <v>0</v>
      </c>
      <c r="M263" s="2"/>
      <c r="N263" s="2"/>
      <c r="O263" s="2"/>
      <c r="P263" s="2"/>
      <c r="Q263" s="2"/>
      <c r="R263" s="2"/>
      <c r="S263" s="2"/>
      <c r="T263" s="2"/>
      <c r="U263" s="2"/>
      <c r="V263" s="2"/>
      <c r="W263" s="2"/>
      <c r="X263" s="1"/>
      <c r="Y263" s="1"/>
      <c r="Z263" s="1"/>
    </row>
    <row r="264" spans="1:26" ht="15.75" customHeight="1">
      <c r="A264" s="20"/>
      <c r="B264" s="21" t="str">
        <f>IFERROR(VLOOKUP(A264,КОДИ!$A$1:$E$1253,2,0),"")</f>
        <v/>
      </c>
      <c r="C264" s="21" t="str">
        <f>IFERROR(VLOOKUP(A264,КОДИ!$A$1:$E$1253,4,0),"")</f>
        <v/>
      </c>
      <c r="D264" s="21" t="str">
        <f>IFERROR(VLOOKUP(A264,КОДИ!$A$1:$E$1253,3,0),"")</f>
        <v/>
      </c>
      <c r="E264" s="22" t="str">
        <f>IFERROR(VLOOKUP(A264,КОДИ!$A$1:$E$1253,5,0),"")</f>
        <v/>
      </c>
      <c r="F264" s="20"/>
      <c r="G264" s="20"/>
      <c r="H264" s="96" t="str">
        <f>IFERROR(VLOOKUP(Table_1[[#This Row],[Номер наказу МОЗ про розподіл (або іншого документу)]],Таблица3[],2,0),"-")</f>
        <v>-</v>
      </c>
      <c r="I264" s="20"/>
      <c r="J264" s="20"/>
      <c r="K264" s="20"/>
      <c r="L264" s="23">
        <f>IF(Титул!$E$4&lt;&gt;0,'Залишки в регіоні'!$J264+'Залишки в регіоні'!$I264,"введіть назву регіону на листі""ТИТУЛ")</f>
        <v>0</v>
      </c>
      <c r="M264" s="2"/>
      <c r="N264" s="2"/>
      <c r="O264" s="2"/>
      <c r="P264" s="2"/>
      <c r="Q264" s="2"/>
      <c r="R264" s="2"/>
      <c r="S264" s="2"/>
      <c r="T264" s="2"/>
      <c r="U264" s="2"/>
      <c r="V264" s="2"/>
      <c r="W264" s="2"/>
      <c r="X264" s="1"/>
      <c r="Y264" s="1"/>
      <c r="Z264" s="1"/>
    </row>
    <row r="265" spans="1:26" ht="15.75" customHeight="1">
      <c r="A265" s="20"/>
      <c r="B265" s="21" t="str">
        <f>IFERROR(VLOOKUP(A265,КОДИ!$A$1:$E$1253,2,0),"")</f>
        <v/>
      </c>
      <c r="C265" s="21" t="str">
        <f>IFERROR(VLOOKUP(A265,КОДИ!$A$1:$E$1253,4,0),"")</f>
        <v/>
      </c>
      <c r="D265" s="21" t="str">
        <f>IFERROR(VLOOKUP(A265,КОДИ!$A$1:$E$1253,3,0),"")</f>
        <v/>
      </c>
      <c r="E265" s="22" t="str">
        <f>IFERROR(VLOOKUP(A265,КОДИ!$A$1:$E$1253,5,0),"")</f>
        <v/>
      </c>
      <c r="F265" s="20"/>
      <c r="G265" s="20"/>
      <c r="H265" s="96" t="str">
        <f>IFERROR(VLOOKUP(Table_1[[#This Row],[Номер наказу МОЗ про розподіл (або іншого документу)]],Таблица3[],2,0),"-")</f>
        <v>-</v>
      </c>
      <c r="I265" s="20"/>
      <c r="J265" s="20"/>
      <c r="K265" s="20"/>
      <c r="L265" s="23">
        <f>IF(Титул!$E$4&lt;&gt;0,'Залишки в регіоні'!$J265+'Залишки в регіоні'!$I265,"введіть назву регіону на листі""ТИТУЛ")</f>
        <v>0</v>
      </c>
      <c r="M265" s="2"/>
      <c r="N265" s="2"/>
      <c r="O265" s="2"/>
      <c r="P265" s="2"/>
      <c r="Q265" s="2"/>
      <c r="R265" s="2"/>
      <c r="S265" s="2"/>
      <c r="T265" s="2"/>
      <c r="U265" s="2"/>
      <c r="V265" s="2"/>
      <c r="W265" s="2"/>
      <c r="X265" s="1"/>
      <c r="Y265" s="1"/>
      <c r="Z265" s="1"/>
    </row>
    <row r="266" spans="1:26" ht="15.75" customHeight="1">
      <c r="A266" s="20"/>
      <c r="B266" s="21" t="str">
        <f>IFERROR(VLOOKUP(A266,КОДИ!$A$1:$E$1253,2,0),"")</f>
        <v/>
      </c>
      <c r="C266" s="21" t="str">
        <f>IFERROR(VLOOKUP(A266,КОДИ!$A$1:$E$1253,4,0),"")</f>
        <v/>
      </c>
      <c r="D266" s="21" t="str">
        <f>IFERROR(VLOOKUP(A266,КОДИ!$A$1:$E$1253,3,0),"")</f>
        <v/>
      </c>
      <c r="E266" s="22" t="str">
        <f>IFERROR(VLOOKUP(A266,КОДИ!$A$1:$E$1253,5,0),"")</f>
        <v/>
      </c>
      <c r="F266" s="20"/>
      <c r="G266" s="20"/>
      <c r="H266" s="96" t="str">
        <f>IFERROR(VLOOKUP(Table_1[[#This Row],[Номер наказу МОЗ про розподіл (або іншого документу)]],Таблица3[],2,0),"-")</f>
        <v>-</v>
      </c>
      <c r="I266" s="20"/>
      <c r="J266" s="20"/>
      <c r="K266" s="20"/>
      <c r="L266" s="23">
        <f>IF(Титул!$E$4&lt;&gt;0,'Залишки в регіоні'!$J266+'Залишки в регіоні'!$I266,"введіть назву регіону на листі""ТИТУЛ")</f>
        <v>0</v>
      </c>
      <c r="M266" s="2"/>
      <c r="N266" s="2"/>
      <c r="O266" s="2"/>
      <c r="P266" s="2"/>
      <c r="Q266" s="2"/>
      <c r="R266" s="2"/>
      <c r="S266" s="2"/>
      <c r="T266" s="2"/>
      <c r="U266" s="2"/>
      <c r="V266" s="2"/>
      <c r="W266" s="2"/>
      <c r="X266" s="1"/>
      <c r="Y266" s="1"/>
      <c r="Z266" s="1"/>
    </row>
    <row r="267" spans="1:26" ht="15.75" customHeight="1">
      <c r="A267" s="20"/>
      <c r="B267" s="21" t="str">
        <f>IFERROR(VLOOKUP(A267,КОДИ!$A$1:$E$1253,2,0),"")</f>
        <v/>
      </c>
      <c r="C267" s="21" t="str">
        <f>IFERROR(VLOOKUP(A267,КОДИ!$A$1:$E$1253,4,0),"")</f>
        <v/>
      </c>
      <c r="D267" s="21" t="str">
        <f>IFERROR(VLOOKUP(A267,КОДИ!$A$1:$E$1253,3,0),"")</f>
        <v/>
      </c>
      <c r="E267" s="22" t="str">
        <f>IFERROR(VLOOKUP(A267,КОДИ!$A$1:$E$1253,5,0),"")</f>
        <v/>
      </c>
      <c r="F267" s="20"/>
      <c r="G267" s="20"/>
      <c r="H267" s="96" t="str">
        <f>IFERROR(VLOOKUP(Table_1[[#This Row],[Номер наказу МОЗ про розподіл (або іншого документу)]],Таблица3[],2,0),"-")</f>
        <v>-</v>
      </c>
      <c r="I267" s="20"/>
      <c r="J267" s="20"/>
      <c r="K267" s="20"/>
      <c r="L267" s="23">
        <f>IF(Титул!$E$4&lt;&gt;0,'Залишки в регіоні'!$J267+'Залишки в регіоні'!$I267,"введіть назву регіону на листі""ТИТУЛ")</f>
        <v>0</v>
      </c>
      <c r="M267" s="2"/>
      <c r="N267" s="2"/>
      <c r="O267" s="2"/>
      <c r="P267" s="2"/>
      <c r="Q267" s="2"/>
      <c r="R267" s="2"/>
      <c r="S267" s="2"/>
      <c r="T267" s="2"/>
      <c r="U267" s="2"/>
      <c r="V267" s="2"/>
      <c r="W267" s="2"/>
      <c r="X267" s="1"/>
      <c r="Y267" s="1"/>
      <c r="Z267" s="1"/>
    </row>
    <row r="268" spans="1:26" ht="15.75" customHeight="1">
      <c r="A268" s="20"/>
      <c r="B268" s="21" t="str">
        <f>IFERROR(VLOOKUP(A268,КОДИ!$A$1:$E$1253,2,0),"")</f>
        <v/>
      </c>
      <c r="C268" s="21" t="str">
        <f>IFERROR(VLOOKUP(A268,КОДИ!$A$1:$E$1253,4,0),"")</f>
        <v/>
      </c>
      <c r="D268" s="21" t="str">
        <f>IFERROR(VLOOKUP(A268,КОДИ!$A$1:$E$1253,3,0),"")</f>
        <v/>
      </c>
      <c r="E268" s="22" t="str">
        <f>IFERROR(VLOOKUP(A268,КОДИ!$A$1:$E$1253,5,0),"")</f>
        <v/>
      </c>
      <c r="F268" s="20"/>
      <c r="G268" s="20"/>
      <c r="H268" s="96" t="str">
        <f>IFERROR(VLOOKUP(Table_1[[#This Row],[Номер наказу МОЗ про розподіл (або іншого документу)]],Таблица3[],2,0),"-")</f>
        <v>-</v>
      </c>
      <c r="I268" s="20"/>
      <c r="J268" s="20"/>
      <c r="K268" s="20"/>
      <c r="L268" s="23">
        <f>IF(Титул!$E$4&lt;&gt;0,'Залишки в регіоні'!$J268+'Залишки в регіоні'!$I268,"введіть назву регіону на листі""ТИТУЛ")</f>
        <v>0</v>
      </c>
      <c r="M268" s="2"/>
      <c r="N268" s="2"/>
      <c r="O268" s="2"/>
      <c r="P268" s="2"/>
      <c r="Q268" s="2"/>
      <c r="R268" s="2"/>
      <c r="S268" s="2"/>
      <c r="T268" s="2"/>
      <c r="U268" s="2"/>
      <c r="V268" s="2"/>
      <c r="W268" s="2"/>
      <c r="X268" s="1"/>
      <c r="Y268" s="1"/>
      <c r="Z268" s="1"/>
    </row>
    <row r="269" spans="1:26" ht="15.75" customHeight="1">
      <c r="A269" s="20"/>
      <c r="B269" s="21" t="str">
        <f>IFERROR(VLOOKUP(A269,КОДИ!$A$1:$E$1253,2,0),"")</f>
        <v/>
      </c>
      <c r="C269" s="21" t="str">
        <f>IFERROR(VLOOKUP(A269,КОДИ!$A$1:$E$1253,4,0),"")</f>
        <v/>
      </c>
      <c r="D269" s="21" t="str">
        <f>IFERROR(VLOOKUP(A269,КОДИ!$A$1:$E$1253,3,0),"")</f>
        <v/>
      </c>
      <c r="E269" s="22" t="str">
        <f>IFERROR(VLOOKUP(A269,КОДИ!$A$1:$E$1253,5,0),"")</f>
        <v/>
      </c>
      <c r="F269" s="20"/>
      <c r="G269" s="20"/>
      <c r="H269" s="96" t="str">
        <f>IFERROR(VLOOKUP(Table_1[[#This Row],[Номер наказу МОЗ про розподіл (або іншого документу)]],Таблица3[],2,0),"-")</f>
        <v>-</v>
      </c>
      <c r="I269" s="20"/>
      <c r="J269" s="20"/>
      <c r="K269" s="20"/>
      <c r="L269" s="23">
        <f>IF(Титул!$E$4&lt;&gt;0,'Залишки в регіоні'!$J269+'Залишки в регіоні'!$I269,"введіть назву регіону на листі""ТИТУЛ")</f>
        <v>0</v>
      </c>
      <c r="M269" s="2"/>
      <c r="N269" s="2"/>
      <c r="O269" s="2"/>
      <c r="P269" s="2"/>
      <c r="Q269" s="2"/>
      <c r="R269" s="2"/>
      <c r="S269" s="2"/>
      <c r="T269" s="2"/>
      <c r="U269" s="2"/>
      <c r="V269" s="2"/>
      <c r="W269" s="2"/>
      <c r="X269" s="1"/>
      <c r="Y269" s="1"/>
      <c r="Z269" s="1"/>
    </row>
    <row r="270" spans="1:26" ht="15.75" customHeight="1">
      <c r="A270" s="20"/>
      <c r="B270" s="21" t="str">
        <f>IFERROR(VLOOKUP(A270,КОДИ!$A$1:$E$1253,2,0),"")</f>
        <v/>
      </c>
      <c r="C270" s="21" t="str">
        <f>IFERROR(VLOOKUP(A270,КОДИ!$A$1:$E$1253,4,0),"")</f>
        <v/>
      </c>
      <c r="D270" s="21" t="str">
        <f>IFERROR(VLOOKUP(A270,КОДИ!$A$1:$E$1253,3,0),"")</f>
        <v/>
      </c>
      <c r="E270" s="22" t="str">
        <f>IFERROR(VLOOKUP(A270,КОДИ!$A$1:$E$1253,5,0),"")</f>
        <v/>
      </c>
      <c r="F270" s="20"/>
      <c r="G270" s="20"/>
      <c r="H270" s="96" t="str">
        <f>IFERROR(VLOOKUP(Table_1[[#This Row],[Номер наказу МОЗ про розподіл (або іншого документу)]],Таблица3[],2,0),"-")</f>
        <v>-</v>
      </c>
      <c r="I270" s="20"/>
      <c r="J270" s="20"/>
      <c r="K270" s="20"/>
      <c r="L270" s="23">
        <f>IF(Титул!$E$4&lt;&gt;0,'Залишки в регіоні'!$J270+'Залишки в регіоні'!$I270,"введіть назву регіону на листі""ТИТУЛ")</f>
        <v>0</v>
      </c>
      <c r="M270" s="2"/>
      <c r="N270" s="2"/>
      <c r="O270" s="2"/>
      <c r="P270" s="2"/>
      <c r="Q270" s="2"/>
      <c r="R270" s="2"/>
      <c r="S270" s="2"/>
      <c r="T270" s="2"/>
      <c r="U270" s="2"/>
      <c r="V270" s="2"/>
      <c r="W270" s="2"/>
      <c r="X270" s="1"/>
      <c r="Y270" s="1"/>
      <c r="Z270" s="1"/>
    </row>
    <row r="271" spans="1:26" ht="15.75" customHeight="1">
      <c r="A271" s="20"/>
      <c r="B271" s="21" t="str">
        <f>IFERROR(VLOOKUP(A271,КОДИ!$A$1:$E$1253,2,0),"")</f>
        <v/>
      </c>
      <c r="C271" s="21" t="str">
        <f>IFERROR(VLOOKUP(A271,КОДИ!$A$1:$E$1253,4,0),"")</f>
        <v/>
      </c>
      <c r="D271" s="21" t="str">
        <f>IFERROR(VLOOKUP(A271,КОДИ!$A$1:$E$1253,3,0),"")</f>
        <v/>
      </c>
      <c r="E271" s="22" t="str">
        <f>IFERROR(VLOOKUP(A271,КОДИ!$A$1:$E$1253,5,0),"")</f>
        <v/>
      </c>
      <c r="F271" s="20"/>
      <c r="G271" s="20"/>
      <c r="H271" s="96" t="str">
        <f>IFERROR(VLOOKUP(Table_1[[#This Row],[Номер наказу МОЗ про розподіл (або іншого документу)]],Таблица3[],2,0),"-")</f>
        <v>-</v>
      </c>
      <c r="I271" s="20"/>
      <c r="J271" s="20"/>
      <c r="K271" s="20"/>
      <c r="L271" s="23">
        <f>IF(Титул!$E$4&lt;&gt;0,'Залишки в регіоні'!$J271+'Залишки в регіоні'!$I271,"введіть назву регіону на листі""ТИТУЛ")</f>
        <v>0</v>
      </c>
      <c r="M271" s="2"/>
      <c r="N271" s="2"/>
      <c r="O271" s="2"/>
      <c r="P271" s="2"/>
      <c r="Q271" s="2"/>
      <c r="R271" s="2"/>
      <c r="S271" s="2"/>
      <c r="T271" s="2"/>
      <c r="U271" s="2"/>
      <c r="V271" s="2"/>
      <c r="W271" s="2"/>
      <c r="X271" s="1"/>
      <c r="Y271" s="1"/>
      <c r="Z271" s="1"/>
    </row>
    <row r="272" spans="1:26" ht="15.75" customHeight="1">
      <c r="A272" s="20"/>
      <c r="B272" s="21" t="str">
        <f>IFERROR(VLOOKUP(A272,КОДИ!$A$1:$E$1253,2,0),"")</f>
        <v/>
      </c>
      <c r="C272" s="21" t="str">
        <f>IFERROR(VLOOKUP(A272,КОДИ!$A$1:$E$1253,4,0),"")</f>
        <v/>
      </c>
      <c r="D272" s="21" t="str">
        <f>IFERROR(VLOOKUP(A272,КОДИ!$A$1:$E$1253,3,0),"")</f>
        <v/>
      </c>
      <c r="E272" s="22" t="str">
        <f>IFERROR(VLOOKUP(A272,КОДИ!$A$1:$E$1253,5,0),"")</f>
        <v/>
      </c>
      <c r="F272" s="20"/>
      <c r="G272" s="20"/>
      <c r="H272" s="96" t="str">
        <f>IFERROR(VLOOKUP(Table_1[[#This Row],[Номер наказу МОЗ про розподіл (або іншого документу)]],Таблица3[],2,0),"-")</f>
        <v>-</v>
      </c>
      <c r="I272" s="20"/>
      <c r="J272" s="20"/>
      <c r="K272" s="20"/>
      <c r="L272" s="23">
        <f>IF(Титул!$E$4&lt;&gt;0,'Залишки в регіоні'!$J272+'Залишки в регіоні'!$I272,"введіть назву регіону на листі""ТИТУЛ")</f>
        <v>0</v>
      </c>
      <c r="M272" s="2"/>
      <c r="N272" s="2"/>
      <c r="O272" s="2"/>
      <c r="P272" s="2"/>
      <c r="Q272" s="2"/>
      <c r="R272" s="2"/>
      <c r="S272" s="2"/>
      <c r="T272" s="2"/>
      <c r="U272" s="2"/>
      <c r="V272" s="2"/>
      <c r="W272" s="2"/>
      <c r="X272" s="1"/>
      <c r="Y272" s="1"/>
      <c r="Z272" s="1"/>
    </row>
    <row r="273" spans="1:26" ht="15.75" customHeight="1">
      <c r="A273" s="20"/>
      <c r="B273" s="21" t="str">
        <f>IFERROR(VLOOKUP(A273,КОДИ!$A$1:$E$1253,2,0),"")</f>
        <v/>
      </c>
      <c r="C273" s="21" t="str">
        <f>IFERROR(VLOOKUP(A273,КОДИ!$A$1:$E$1253,4,0),"")</f>
        <v/>
      </c>
      <c r="D273" s="21" t="str">
        <f>IFERROR(VLOOKUP(A273,КОДИ!$A$1:$E$1253,3,0),"")</f>
        <v/>
      </c>
      <c r="E273" s="22" t="str">
        <f>IFERROR(VLOOKUP(A273,КОДИ!$A$1:$E$1253,5,0),"")</f>
        <v/>
      </c>
      <c r="F273" s="20"/>
      <c r="G273" s="20"/>
      <c r="H273" s="96" t="str">
        <f>IFERROR(VLOOKUP(Table_1[[#This Row],[Номер наказу МОЗ про розподіл (або іншого документу)]],Таблица3[],2,0),"-")</f>
        <v>-</v>
      </c>
      <c r="I273" s="20"/>
      <c r="J273" s="20"/>
      <c r="K273" s="20"/>
      <c r="L273" s="23">
        <f>IF(Титул!$E$4&lt;&gt;0,'Залишки в регіоні'!$J273+'Залишки в регіоні'!$I273,"введіть назву регіону на листі""ТИТУЛ")</f>
        <v>0</v>
      </c>
      <c r="M273" s="2"/>
      <c r="N273" s="2"/>
      <c r="O273" s="2"/>
      <c r="P273" s="2"/>
      <c r="Q273" s="2"/>
      <c r="R273" s="2"/>
      <c r="S273" s="2"/>
      <c r="T273" s="2"/>
      <c r="U273" s="2"/>
      <c r="V273" s="2"/>
      <c r="W273" s="2"/>
      <c r="X273" s="1"/>
      <c r="Y273" s="1"/>
      <c r="Z273" s="1"/>
    </row>
    <row r="274" spans="1:26" ht="15.75" customHeight="1">
      <c r="A274" s="20"/>
      <c r="B274" s="21" t="str">
        <f>IFERROR(VLOOKUP(A274,КОДИ!$A$1:$E$1253,2,0),"")</f>
        <v/>
      </c>
      <c r="C274" s="21" t="str">
        <f>IFERROR(VLOOKUP(A274,КОДИ!$A$1:$E$1253,4,0),"")</f>
        <v/>
      </c>
      <c r="D274" s="21" t="str">
        <f>IFERROR(VLOOKUP(A274,КОДИ!$A$1:$E$1253,3,0),"")</f>
        <v/>
      </c>
      <c r="E274" s="22" t="str">
        <f>IFERROR(VLOOKUP(A274,КОДИ!$A$1:$E$1253,5,0),"")</f>
        <v/>
      </c>
      <c r="F274" s="20"/>
      <c r="G274" s="20"/>
      <c r="H274" s="96" t="str">
        <f>IFERROR(VLOOKUP(Table_1[[#This Row],[Номер наказу МОЗ про розподіл (або іншого документу)]],Таблица3[],2,0),"-")</f>
        <v>-</v>
      </c>
      <c r="I274" s="20"/>
      <c r="J274" s="20"/>
      <c r="K274" s="20"/>
      <c r="L274" s="23">
        <f>IF(Титул!$E$4&lt;&gt;0,'Залишки в регіоні'!$J274+'Залишки в регіоні'!$I274,"введіть назву регіону на листі""ТИТУЛ")</f>
        <v>0</v>
      </c>
      <c r="M274" s="2"/>
      <c r="N274" s="2"/>
      <c r="O274" s="2"/>
      <c r="P274" s="2"/>
      <c r="Q274" s="2"/>
      <c r="R274" s="2"/>
      <c r="S274" s="2"/>
      <c r="T274" s="2"/>
      <c r="U274" s="2"/>
      <c r="V274" s="2"/>
      <c r="W274" s="2"/>
      <c r="X274" s="1"/>
      <c r="Y274" s="1"/>
      <c r="Z274" s="1"/>
    </row>
    <row r="275" spans="1:26" ht="15.75" customHeight="1">
      <c r="A275" s="20"/>
      <c r="B275" s="21" t="str">
        <f>IFERROR(VLOOKUP(A275,КОДИ!$A$1:$E$1253,2,0),"")</f>
        <v/>
      </c>
      <c r="C275" s="21" t="str">
        <f>IFERROR(VLOOKUP(A275,КОДИ!$A$1:$E$1253,4,0),"")</f>
        <v/>
      </c>
      <c r="D275" s="21" t="str">
        <f>IFERROR(VLOOKUP(A275,КОДИ!$A$1:$E$1253,3,0),"")</f>
        <v/>
      </c>
      <c r="E275" s="22" t="str">
        <f>IFERROR(VLOOKUP(A275,КОДИ!$A$1:$E$1253,5,0),"")</f>
        <v/>
      </c>
      <c r="F275" s="20"/>
      <c r="G275" s="20"/>
      <c r="H275" s="96" t="str">
        <f>IFERROR(VLOOKUP(Table_1[[#This Row],[Номер наказу МОЗ про розподіл (або іншого документу)]],Таблица3[],2,0),"-")</f>
        <v>-</v>
      </c>
      <c r="I275" s="20"/>
      <c r="J275" s="20"/>
      <c r="K275" s="20"/>
      <c r="L275" s="23">
        <f>IF(Титул!$E$4&lt;&gt;0,'Залишки в регіоні'!$J275+'Залишки в регіоні'!$I275,"введіть назву регіону на листі""ТИТУЛ")</f>
        <v>0</v>
      </c>
      <c r="M275" s="2"/>
      <c r="N275" s="2"/>
      <c r="O275" s="2"/>
      <c r="P275" s="2"/>
      <c r="Q275" s="2"/>
      <c r="R275" s="2"/>
      <c r="S275" s="2"/>
      <c r="T275" s="2"/>
      <c r="U275" s="2"/>
      <c r="V275" s="2"/>
      <c r="W275" s="2"/>
      <c r="X275" s="1"/>
      <c r="Y275" s="1"/>
      <c r="Z275" s="1"/>
    </row>
    <row r="276" spans="1:26" ht="15.75" customHeight="1">
      <c r="A276" s="20"/>
      <c r="B276" s="21" t="str">
        <f>IFERROR(VLOOKUP(A276,КОДИ!$A$1:$E$1253,2,0),"")</f>
        <v/>
      </c>
      <c r="C276" s="21" t="str">
        <f>IFERROR(VLOOKUP(A276,КОДИ!$A$1:$E$1253,4,0),"")</f>
        <v/>
      </c>
      <c r="D276" s="21" t="str">
        <f>IFERROR(VLOOKUP(A276,КОДИ!$A$1:$E$1253,3,0),"")</f>
        <v/>
      </c>
      <c r="E276" s="22" t="str">
        <f>IFERROR(VLOOKUP(A276,КОДИ!$A$1:$E$1253,5,0),"")</f>
        <v/>
      </c>
      <c r="F276" s="20"/>
      <c r="G276" s="20"/>
      <c r="H276" s="96" t="str">
        <f>IFERROR(VLOOKUP(Table_1[[#This Row],[Номер наказу МОЗ про розподіл (або іншого документу)]],Таблица3[],2,0),"-")</f>
        <v>-</v>
      </c>
      <c r="I276" s="20"/>
      <c r="J276" s="20"/>
      <c r="K276" s="20"/>
      <c r="L276" s="23">
        <f>IF(Титул!$E$4&lt;&gt;0,'Залишки в регіоні'!$J276+'Залишки в регіоні'!$I276,"введіть назву регіону на листі""ТИТУЛ")</f>
        <v>0</v>
      </c>
      <c r="M276" s="2"/>
      <c r="N276" s="2"/>
      <c r="O276" s="2"/>
      <c r="P276" s="2"/>
      <c r="Q276" s="2"/>
      <c r="R276" s="2"/>
      <c r="S276" s="2"/>
      <c r="T276" s="2"/>
      <c r="U276" s="2"/>
      <c r="V276" s="2"/>
      <c r="W276" s="2"/>
      <c r="X276" s="1"/>
      <c r="Y276" s="1"/>
      <c r="Z276" s="1"/>
    </row>
    <row r="277" spans="1:26" ht="15.75" customHeight="1">
      <c r="A277" s="20"/>
      <c r="B277" s="21" t="str">
        <f>IFERROR(VLOOKUP(A277,КОДИ!$A$1:$E$1253,2,0),"")</f>
        <v/>
      </c>
      <c r="C277" s="21" t="str">
        <f>IFERROR(VLOOKUP(A277,КОДИ!$A$1:$E$1253,4,0),"")</f>
        <v/>
      </c>
      <c r="D277" s="21" t="str">
        <f>IFERROR(VLOOKUP(A277,КОДИ!$A$1:$E$1253,3,0),"")</f>
        <v/>
      </c>
      <c r="E277" s="22" t="str">
        <f>IFERROR(VLOOKUP(A277,КОДИ!$A$1:$E$1253,5,0),"")</f>
        <v/>
      </c>
      <c r="F277" s="20"/>
      <c r="G277" s="20"/>
      <c r="H277" s="96" t="str">
        <f>IFERROR(VLOOKUP(Table_1[[#This Row],[Номер наказу МОЗ про розподіл (або іншого документу)]],Таблица3[],2,0),"-")</f>
        <v>-</v>
      </c>
      <c r="I277" s="20"/>
      <c r="J277" s="20"/>
      <c r="K277" s="20"/>
      <c r="L277" s="23">
        <f>IF(Титул!$E$4&lt;&gt;0,'Залишки в регіоні'!$J277+'Залишки в регіоні'!$I277,"введіть назву регіону на листі""ТИТУЛ")</f>
        <v>0</v>
      </c>
      <c r="M277" s="2"/>
      <c r="N277" s="2"/>
      <c r="O277" s="2"/>
      <c r="P277" s="2"/>
      <c r="Q277" s="2"/>
      <c r="R277" s="2"/>
      <c r="S277" s="2"/>
      <c r="T277" s="2"/>
      <c r="U277" s="2"/>
      <c r="V277" s="2"/>
      <c r="W277" s="2"/>
      <c r="X277" s="1"/>
      <c r="Y277" s="1"/>
      <c r="Z277" s="1"/>
    </row>
    <row r="278" spans="1:26" ht="15.75" customHeight="1">
      <c r="A278" s="20"/>
      <c r="B278" s="21" t="str">
        <f>IFERROR(VLOOKUP(A278,КОДИ!$A$1:$E$1253,2,0),"")</f>
        <v/>
      </c>
      <c r="C278" s="21" t="str">
        <f>IFERROR(VLOOKUP(A278,КОДИ!$A$1:$E$1253,4,0),"")</f>
        <v/>
      </c>
      <c r="D278" s="21" t="str">
        <f>IFERROR(VLOOKUP(A278,КОДИ!$A$1:$E$1253,3,0),"")</f>
        <v/>
      </c>
      <c r="E278" s="22" t="str">
        <f>IFERROR(VLOOKUP(A278,КОДИ!$A$1:$E$1253,5,0),"")</f>
        <v/>
      </c>
      <c r="F278" s="20"/>
      <c r="G278" s="20"/>
      <c r="H278" s="96" t="str">
        <f>IFERROR(VLOOKUP(Table_1[[#This Row],[Номер наказу МОЗ про розподіл (або іншого документу)]],Таблица3[],2,0),"-")</f>
        <v>-</v>
      </c>
      <c r="I278" s="20"/>
      <c r="J278" s="20"/>
      <c r="K278" s="20"/>
      <c r="L278" s="23">
        <f>IF(Титул!$E$4&lt;&gt;0,'Залишки в регіоні'!$J278+'Залишки в регіоні'!$I278,"введіть назву регіону на листі""ТИТУЛ")</f>
        <v>0</v>
      </c>
      <c r="M278" s="2"/>
      <c r="N278" s="2"/>
      <c r="O278" s="2"/>
      <c r="P278" s="2"/>
      <c r="Q278" s="2"/>
      <c r="R278" s="2"/>
      <c r="S278" s="2"/>
      <c r="T278" s="2"/>
      <c r="U278" s="2"/>
      <c r="V278" s="2"/>
      <c r="W278" s="2"/>
      <c r="X278" s="1"/>
      <c r="Y278" s="1"/>
      <c r="Z278" s="1"/>
    </row>
    <row r="279" spans="1:26" ht="15.75" customHeight="1">
      <c r="A279" s="20"/>
      <c r="B279" s="21" t="str">
        <f>IFERROR(VLOOKUP(A279,КОДИ!$A$1:$E$1253,2,0),"")</f>
        <v/>
      </c>
      <c r="C279" s="21" t="str">
        <f>IFERROR(VLOOKUP(A279,КОДИ!$A$1:$E$1253,4,0),"")</f>
        <v/>
      </c>
      <c r="D279" s="21" t="str">
        <f>IFERROR(VLOOKUP(A279,КОДИ!$A$1:$E$1253,3,0),"")</f>
        <v/>
      </c>
      <c r="E279" s="22" t="str">
        <f>IFERROR(VLOOKUP(A279,КОДИ!$A$1:$E$1253,5,0),"")</f>
        <v/>
      </c>
      <c r="F279" s="20"/>
      <c r="G279" s="20"/>
      <c r="H279" s="96" t="str">
        <f>IFERROR(VLOOKUP(Table_1[[#This Row],[Номер наказу МОЗ про розподіл (або іншого документу)]],Таблица3[],2,0),"-")</f>
        <v>-</v>
      </c>
      <c r="I279" s="20"/>
      <c r="J279" s="20"/>
      <c r="K279" s="20"/>
      <c r="L279" s="23">
        <f>IF(Титул!$E$4&lt;&gt;0,'Залишки в регіоні'!$J279+'Залишки в регіоні'!$I279,"введіть назву регіону на листі""ТИТУЛ")</f>
        <v>0</v>
      </c>
      <c r="M279" s="2"/>
      <c r="N279" s="2"/>
      <c r="O279" s="2"/>
      <c r="P279" s="2"/>
      <c r="Q279" s="2"/>
      <c r="R279" s="2"/>
      <c r="S279" s="2"/>
      <c r="T279" s="2"/>
      <c r="U279" s="2"/>
      <c r="V279" s="2"/>
      <c r="W279" s="2"/>
      <c r="X279" s="1"/>
      <c r="Y279" s="1"/>
      <c r="Z279" s="1"/>
    </row>
    <row r="280" spans="1:26" ht="15.75" customHeight="1">
      <c r="A280" s="20"/>
      <c r="B280" s="21" t="str">
        <f>IFERROR(VLOOKUP(A280,КОДИ!$A$1:$E$1253,2,0),"")</f>
        <v/>
      </c>
      <c r="C280" s="21" t="str">
        <f>IFERROR(VLOOKUP(A280,КОДИ!$A$1:$E$1253,4,0),"")</f>
        <v/>
      </c>
      <c r="D280" s="21" t="str">
        <f>IFERROR(VLOOKUP(A280,КОДИ!$A$1:$E$1253,3,0),"")</f>
        <v/>
      </c>
      <c r="E280" s="22" t="str">
        <f>IFERROR(VLOOKUP(A280,КОДИ!$A$1:$E$1253,5,0),"")</f>
        <v/>
      </c>
      <c r="F280" s="20"/>
      <c r="G280" s="20"/>
      <c r="H280" s="96" t="str">
        <f>IFERROR(VLOOKUP(Table_1[[#This Row],[Номер наказу МОЗ про розподіл (або іншого документу)]],Таблица3[],2,0),"-")</f>
        <v>-</v>
      </c>
      <c r="I280" s="20"/>
      <c r="J280" s="20"/>
      <c r="K280" s="20"/>
      <c r="L280" s="23">
        <f>IF(Титул!$E$4&lt;&gt;0,'Залишки в регіоні'!$J280+'Залишки в регіоні'!$I280,"введіть назву регіону на листі""ТИТУЛ")</f>
        <v>0</v>
      </c>
      <c r="M280" s="2"/>
      <c r="N280" s="2"/>
      <c r="O280" s="2"/>
      <c r="P280" s="2"/>
      <c r="Q280" s="2"/>
      <c r="R280" s="2"/>
      <c r="S280" s="2"/>
      <c r="T280" s="2"/>
      <c r="U280" s="2"/>
      <c r="V280" s="2"/>
      <c r="W280" s="2"/>
      <c r="X280" s="1"/>
      <c r="Y280" s="1"/>
      <c r="Z280" s="1"/>
    </row>
    <row r="281" spans="1:26" ht="15.75" customHeight="1">
      <c r="A281" s="20"/>
      <c r="B281" s="21" t="str">
        <f>IFERROR(VLOOKUP(A281,КОДИ!$A$1:$E$1253,2,0),"")</f>
        <v/>
      </c>
      <c r="C281" s="21" t="str">
        <f>IFERROR(VLOOKUP(A281,КОДИ!$A$1:$E$1253,4,0),"")</f>
        <v/>
      </c>
      <c r="D281" s="21" t="str">
        <f>IFERROR(VLOOKUP(A281,КОДИ!$A$1:$E$1253,3,0),"")</f>
        <v/>
      </c>
      <c r="E281" s="22" t="str">
        <f>IFERROR(VLOOKUP(A281,КОДИ!$A$1:$E$1253,5,0),"")</f>
        <v/>
      </c>
      <c r="F281" s="20"/>
      <c r="G281" s="20"/>
      <c r="H281" s="96" t="str">
        <f>IFERROR(VLOOKUP(Table_1[[#This Row],[Номер наказу МОЗ про розподіл (або іншого документу)]],Таблица3[],2,0),"-")</f>
        <v>-</v>
      </c>
      <c r="I281" s="20"/>
      <c r="J281" s="20"/>
      <c r="K281" s="20"/>
      <c r="L281" s="23">
        <f>IF(Титул!$E$4&lt;&gt;0,'Залишки в регіоні'!$J281+'Залишки в регіоні'!$I281,"введіть назву регіону на листі""ТИТУЛ")</f>
        <v>0</v>
      </c>
      <c r="M281" s="2"/>
      <c r="N281" s="2"/>
      <c r="O281" s="2"/>
      <c r="P281" s="2"/>
      <c r="Q281" s="2"/>
      <c r="R281" s="2"/>
      <c r="S281" s="2"/>
      <c r="T281" s="2"/>
      <c r="U281" s="2"/>
      <c r="V281" s="2"/>
      <c r="W281" s="2"/>
      <c r="X281" s="1"/>
      <c r="Y281" s="1"/>
      <c r="Z281" s="1"/>
    </row>
    <row r="282" spans="1:26" ht="15.75" customHeight="1">
      <c r="A282" s="20"/>
      <c r="B282" s="21" t="str">
        <f>IFERROR(VLOOKUP(A282,КОДИ!$A$1:$E$1253,2,0),"")</f>
        <v/>
      </c>
      <c r="C282" s="21" t="str">
        <f>IFERROR(VLOOKUP(A282,КОДИ!$A$1:$E$1253,4,0),"")</f>
        <v/>
      </c>
      <c r="D282" s="21" t="str">
        <f>IFERROR(VLOOKUP(A282,КОДИ!$A$1:$E$1253,3,0),"")</f>
        <v/>
      </c>
      <c r="E282" s="22" t="str">
        <f>IFERROR(VLOOKUP(A282,КОДИ!$A$1:$E$1253,5,0),"")</f>
        <v/>
      </c>
      <c r="F282" s="20"/>
      <c r="G282" s="20"/>
      <c r="H282" s="96" t="str">
        <f>IFERROR(VLOOKUP(Table_1[[#This Row],[Номер наказу МОЗ про розподіл (або іншого документу)]],Таблица3[],2,0),"-")</f>
        <v>-</v>
      </c>
      <c r="I282" s="20"/>
      <c r="J282" s="20"/>
      <c r="K282" s="20"/>
      <c r="L282" s="23">
        <f>IF(Титул!$E$4&lt;&gt;0,'Залишки в регіоні'!$J282+'Залишки в регіоні'!$I282,"введіть назву регіону на листі""ТИТУЛ")</f>
        <v>0</v>
      </c>
      <c r="M282" s="2"/>
      <c r="N282" s="2"/>
      <c r="O282" s="2"/>
      <c r="P282" s="2"/>
      <c r="Q282" s="2"/>
      <c r="R282" s="2"/>
      <c r="S282" s="2"/>
      <c r="T282" s="2"/>
      <c r="U282" s="2"/>
      <c r="V282" s="2"/>
      <c r="W282" s="2"/>
      <c r="X282" s="1"/>
      <c r="Y282" s="1"/>
      <c r="Z282" s="1"/>
    </row>
    <row r="283" spans="1:26" ht="15.75" customHeight="1">
      <c r="A283" s="20"/>
      <c r="B283" s="21" t="str">
        <f>IFERROR(VLOOKUP(A283,КОДИ!$A$1:$E$1253,2,0),"")</f>
        <v/>
      </c>
      <c r="C283" s="21" t="str">
        <f>IFERROR(VLOOKUP(A283,КОДИ!$A$1:$E$1253,4,0),"")</f>
        <v/>
      </c>
      <c r="D283" s="21" t="str">
        <f>IFERROR(VLOOKUP(A283,КОДИ!$A$1:$E$1253,3,0),"")</f>
        <v/>
      </c>
      <c r="E283" s="22" t="str">
        <f>IFERROR(VLOOKUP(A283,КОДИ!$A$1:$E$1253,5,0),"")</f>
        <v/>
      </c>
      <c r="F283" s="20"/>
      <c r="G283" s="20"/>
      <c r="H283" s="96" t="str">
        <f>IFERROR(VLOOKUP(Table_1[[#This Row],[Номер наказу МОЗ про розподіл (або іншого документу)]],Таблица3[],2,0),"-")</f>
        <v>-</v>
      </c>
      <c r="I283" s="20"/>
      <c r="J283" s="20"/>
      <c r="K283" s="20"/>
      <c r="L283" s="23">
        <f>IF(Титул!$E$4&lt;&gt;0,'Залишки в регіоні'!$J283+'Залишки в регіоні'!$I283,"введіть назву регіону на листі""ТИТУЛ")</f>
        <v>0</v>
      </c>
      <c r="M283" s="2"/>
      <c r="N283" s="2"/>
      <c r="O283" s="2"/>
      <c r="P283" s="2"/>
      <c r="Q283" s="2"/>
      <c r="R283" s="2"/>
      <c r="S283" s="2"/>
      <c r="T283" s="2"/>
      <c r="U283" s="2"/>
      <c r="V283" s="2"/>
      <c r="W283" s="2"/>
      <c r="X283" s="1"/>
      <c r="Y283" s="1"/>
      <c r="Z283" s="1"/>
    </row>
    <row r="284" spans="1:26" ht="15.75" customHeight="1">
      <c r="A284" s="20"/>
      <c r="B284" s="21" t="str">
        <f>IFERROR(VLOOKUP(A284,КОДИ!$A$1:$E$1253,2,0),"")</f>
        <v/>
      </c>
      <c r="C284" s="21" t="str">
        <f>IFERROR(VLOOKUP(A284,КОДИ!$A$1:$E$1253,4,0),"")</f>
        <v/>
      </c>
      <c r="D284" s="21" t="str">
        <f>IFERROR(VLOOKUP(A284,КОДИ!$A$1:$E$1253,3,0),"")</f>
        <v/>
      </c>
      <c r="E284" s="22" t="str">
        <f>IFERROR(VLOOKUP(A284,КОДИ!$A$1:$E$1253,5,0),"")</f>
        <v/>
      </c>
      <c r="F284" s="20"/>
      <c r="G284" s="20"/>
      <c r="H284" s="96" t="str">
        <f>IFERROR(VLOOKUP(Table_1[[#This Row],[Номер наказу МОЗ про розподіл (або іншого документу)]],Таблица3[],2,0),"-")</f>
        <v>-</v>
      </c>
      <c r="I284" s="20"/>
      <c r="J284" s="20"/>
      <c r="K284" s="20"/>
      <c r="L284" s="23">
        <f>IF(Титул!$E$4&lt;&gt;0,'Залишки в регіоні'!$J284+'Залишки в регіоні'!$I284,"введіть назву регіону на листі""ТИТУЛ")</f>
        <v>0</v>
      </c>
      <c r="M284" s="2"/>
      <c r="N284" s="2"/>
      <c r="O284" s="2"/>
      <c r="P284" s="2"/>
      <c r="Q284" s="2"/>
      <c r="R284" s="2"/>
      <c r="S284" s="2"/>
      <c r="T284" s="2"/>
      <c r="U284" s="2"/>
      <c r="V284" s="2"/>
      <c r="W284" s="2"/>
      <c r="X284" s="1"/>
      <c r="Y284" s="1"/>
      <c r="Z284" s="1"/>
    </row>
    <row r="285" spans="1:26" ht="15.75" customHeight="1">
      <c r="A285" s="20"/>
      <c r="B285" s="21" t="str">
        <f>IFERROR(VLOOKUP(A285,КОДИ!$A$1:$E$1253,2,0),"")</f>
        <v/>
      </c>
      <c r="C285" s="21" t="str">
        <f>IFERROR(VLOOKUP(A285,КОДИ!$A$1:$E$1253,4,0),"")</f>
        <v/>
      </c>
      <c r="D285" s="21" t="str">
        <f>IFERROR(VLOOKUP(A285,КОДИ!$A$1:$E$1253,3,0),"")</f>
        <v/>
      </c>
      <c r="E285" s="22" t="str">
        <f>IFERROR(VLOOKUP(A285,КОДИ!$A$1:$E$1253,5,0),"")</f>
        <v/>
      </c>
      <c r="F285" s="20"/>
      <c r="G285" s="20"/>
      <c r="H285" s="96" t="str">
        <f>IFERROR(VLOOKUP(Table_1[[#This Row],[Номер наказу МОЗ про розподіл (або іншого документу)]],Таблица3[],2,0),"-")</f>
        <v>-</v>
      </c>
      <c r="I285" s="20"/>
      <c r="J285" s="20"/>
      <c r="K285" s="20"/>
      <c r="L285" s="23">
        <f>IF(Титул!$E$4&lt;&gt;0,'Залишки в регіоні'!$J285+'Залишки в регіоні'!$I285,"введіть назву регіону на листі""ТИТУЛ")</f>
        <v>0</v>
      </c>
      <c r="M285" s="2"/>
      <c r="N285" s="2"/>
      <c r="O285" s="2"/>
      <c r="P285" s="2"/>
      <c r="Q285" s="2"/>
      <c r="R285" s="2"/>
      <c r="S285" s="2"/>
      <c r="T285" s="2"/>
      <c r="U285" s="2"/>
      <c r="V285" s="2"/>
      <c r="W285" s="2"/>
      <c r="X285" s="1"/>
      <c r="Y285" s="1"/>
      <c r="Z285" s="1"/>
    </row>
    <row r="286" spans="1:26" ht="15.75" customHeight="1">
      <c r="A286" s="20"/>
      <c r="B286" s="21" t="str">
        <f>IFERROR(VLOOKUP(A286,КОДИ!$A$1:$E$1253,2,0),"")</f>
        <v/>
      </c>
      <c r="C286" s="21" t="str">
        <f>IFERROR(VLOOKUP(A286,КОДИ!$A$1:$E$1253,4,0),"")</f>
        <v/>
      </c>
      <c r="D286" s="21" t="str">
        <f>IFERROR(VLOOKUP(A286,КОДИ!$A$1:$E$1253,3,0),"")</f>
        <v/>
      </c>
      <c r="E286" s="22" t="str">
        <f>IFERROR(VLOOKUP(A286,КОДИ!$A$1:$E$1253,5,0),"")</f>
        <v/>
      </c>
      <c r="F286" s="20"/>
      <c r="G286" s="20"/>
      <c r="H286" s="96" t="str">
        <f>IFERROR(VLOOKUP(Table_1[[#This Row],[Номер наказу МОЗ про розподіл (або іншого документу)]],Таблица3[],2,0),"-")</f>
        <v>-</v>
      </c>
      <c r="I286" s="20"/>
      <c r="J286" s="20"/>
      <c r="K286" s="20"/>
      <c r="L286" s="23">
        <f>IF(Титул!$E$4&lt;&gt;0,'Залишки в регіоні'!$J286+'Залишки в регіоні'!$I286,"введіть назву регіону на листі""ТИТУЛ")</f>
        <v>0</v>
      </c>
      <c r="M286" s="2"/>
      <c r="N286" s="2"/>
      <c r="O286" s="2"/>
      <c r="P286" s="2"/>
      <c r="Q286" s="2"/>
      <c r="R286" s="2"/>
      <c r="S286" s="2"/>
      <c r="T286" s="2"/>
      <c r="U286" s="2"/>
      <c r="V286" s="2"/>
      <c r="W286" s="2"/>
      <c r="X286" s="1"/>
      <c r="Y286" s="1"/>
      <c r="Z286" s="1"/>
    </row>
    <row r="287" spans="1:26" ht="15.75" customHeight="1">
      <c r="A287" s="20"/>
      <c r="B287" s="21" t="str">
        <f>IFERROR(VLOOKUP(A287,КОДИ!$A$1:$E$1253,2,0),"")</f>
        <v/>
      </c>
      <c r="C287" s="21" t="str">
        <f>IFERROR(VLOOKUP(A287,КОДИ!$A$1:$E$1253,4,0),"")</f>
        <v/>
      </c>
      <c r="D287" s="21" t="str">
        <f>IFERROR(VLOOKUP(A287,КОДИ!$A$1:$E$1253,3,0),"")</f>
        <v/>
      </c>
      <c r="E287" s="22" t="str">
        <f>IFERROR(VLOOKUP(A287,КОДИ!$A$1:$E$1253,5,0),"")</f>
        <v/>
      </c>
      <c r="F287" s="20"/>
      <c r="G287" s="20"/>
      <c r="H287" s="96" t="str">
        <f>IFERROR(VLOOKUP(Table_1[[#This Row],[Номер наказу МОЗ про розподіл (або іншого документу)]],Таблица3[],2,0),"-")</f>
        <v>-</v>
      </c>
      <c r="I287" s="20"/>
      <c r="J287" s="20"/>
      <c r="K287" s="20"/>
      <c r="L287" s="23">
        <f>IF(Титул!$E$4&lt;&gt;0,'Залишки в регіоні'!$J287+'Залишки в регіоні'!$I287,"введіть назву регіону на листі""ТИТУЛ")</f>
        <v>0</v>
      </c>
      <c r="M287" s="2"/>
      <c r="N287" s="2"/>
      <c r="O287" s="2"/>
      <c r="P287" s="2"/>
      <c r="Q287" s="2"/>
      <c r="R287" s="2"/>
      <c r="S287" s="2"/>
      <c r="T287" s="2"/>
      <c r="U287" s="2"/>
      <c r="V287" s="2"/>
      <c r="W287" s="2"/>
      <c r="X287" s="1"/>
      <c r="Y287" s="1"/>
      <c r="Z287" s="1"/>
    </row>
    <row r="288" spans="1:26" ht="15.75" customHeight="1">
      <c r="A288" s="20"/>
      <c r="B288" s="21" t="str">
        <f>IFERROR(VLOOKUP(A288,КОДИ!$A$1:$E$1253,2,0),"")</f>
        <v/>
      </c>
      <c r="C288" s="21" t="str">
        <f>IFERROR(VLOOKUP(A288,КОДИ!$A$1:$E$1253,4,0),"")</f>
        <v/>
      </c>
      <c r="D288" s="21" t="str">
        <f>IFERROR(VLOOKUP(A288,КОДИ!$A$1:$E$1253,3,0),"")</f>
        <v/>
      </c>
      <c r="E288" s="22" t="str">
        <f>IFERROR(VLOOKUP(A288,КОДИ!$A$1:$E$1253,5,0),"")</f>
        <v/>
      </c>
      <c r="F288" s="20"/>
      <c r="G288" s="20"/>
      <c r="H288" s="96" t="str">
        <f>IFERROR(VLOOKUP(Table_1[[#This Row],[Номер наказу МОЗ про розподіл (або іншого документу)]],Таблица3[],2,0),"-")</f>
        <v>-</v>
      </c>
      <c r="I288" s="20"/>
      <c r="J288" s="20"/>
      <c r="K288" s="20"/>
      <c r="L288" s="23">
        <f>IF(Титул!$E$4&lt;&gt;0,'Залишки в регіоні'!$J288+'Залишки в регіоні'!$I288,"введіть назву регіону на листі""ТИТУЛ")</f>
        <v>0</v>
      </c>
      <c r="M288" s="2"/>
      <c r="N288" s="2"/>
      <c r="O288" s="2"/>
      <c r="P288" s="2"/>
      <c r="Q288" s="2"/>
      <c r="R288" s="2"/>
      <c r="S288" s="2"/>
      <c r="T288" s="2"/>
      <c r="U288" s="2"/>
      <c r="V288" s="2"/>
      <c r="W288" s="2"/>
      <c r="X288" s="1"/>
      <c r="Y288" s="1"/>
      <c r="Z288" s="1"/>
    </row>
    <row r="289" spans="1:26" ht="15.75" customHeight="1">
      <c r="A289" s="20"/>
      <c r="B289" s="21" t="str">
        <f>IFERROR(VLOOKUP(A289,КОДИ!$A$1:$E$1253,2,0),"")</f>
        <v/>
      </c>
      <c r="C289" s="21" t="str">
        <f>IFERROR(VLOOKUP(A289,КОДИ!$A$1:$E$1253,4,0),"")</f>
        <v/>
      </c>
      <c r="D289" s="21" t="str">
        <f>IFERROR(VLOOKUP(A289,КОДИ!$A$1:$E$1253,3,0),"")</f>
        <v/>
      </c>
      <c r="E289" s="22" t="str">
        <f>IFERROR(VLOOKUP(A289,КОДИ!$A$1:$E$1253,5,0),"")</f>
        <v/>
      </c>
      <c r="F289" s="20"/>
      <c r="G289" s="20"/>
      <c r="H289" s="96" t="str">
        <f>IFERROR(VLOOKUP(Table_1[[#This Row],[Номер наказу МОЗ про розподіл (або іншого документу)]],Таблица3[],2,0),"-")</f>
        <v>-</v>
      </c>
      <c r="I289" s="20"/>
      <c r="J289" s="20"/>
      <c r="K289" s="20"/>
      <c r="L289" s="23">
        <f>IF(Титул!$E$4&lt;&gt;0,'Залишки в регіоні'!$J289+'Залишки в регіоні'!$I289,"введіть назву регіону на листі""ТИТУЛ")</f>
        <v>0</v>
      </c>
      <c r="M289" s="2"/>
      <c r="N289" s="2"/>
      <c r="O289" s="2"/>
      <c r="P289" s="2"/>
      <c r="Q289" s="2"/>
      <c r="R289" s="2"/>
      <c r="S289" s="2"/>
      <c r="T289" s="2"/>
      <c r="U289" s="2"/>
      <c r="V289" s="2"/>
      <c r="W289" s="2"/>
      <c r="X289" s="1"/>
      <c r="Y289" s="1"/>
      <c r="Z289" s="1"/>
    </row>
    <row r="290" spans="1:26" ht="15.75" customHeight="1">
      <c r="A290" s="20"/>
      <c r="B290" s="21" t="str">
        <f>IFERROR(VLOOKUP(A290,КОДИ!$A$1:$E$1253,2,0),"")</f>
        <v/>
      </c>
      <c r="C290" s="21" t="str">
        <f>IFERROR(VLOOKUP(A290,КОДИ!$A$1:$E$1253,4,0),"")</f>
        <v/>
      </c>
      <c r="D290" s="21" t="str">
        <f>IFERROR(VLOOKUP(A290,КОДИ!$A$1:$E$1253,3,0),"")</f>
        <v/>
      </c>
      <c r="E290" s="22" t="str">
        <f>IFERROR(VLOOKUP(A290,КОДИ!$A$1:$E$1253,5,0),"")</f>
        <v/>
      </c>
      <c r="F290" s="20"/>
      <c r="G290" s="20"/>
      <c r="H290" s="96" t="str">
        <f>IFERROR(VLOOKUP(Table_1[[#This Row],[Номер наказу МОЗ про розподіл (або іншого документу)]],Таблица3[],2,0),"-")</f>
        <v>-</v>
      </c>
      <c r="I290" s="20"/>
      <c r="J290" s="20"/>
      <c r="K290" s="20"/>
      <c r="L290" s="23">
        <f>IF(Титул!$E$4&lt;&gt;0,'Залишки в регіоні'!$J290+'Залишки в регіоні'!$I290,"введіть назву регіону на листі""ТИТУЛ")</f>
        <v>0</v>
      </c>
      <c r="M290" s="2"/>
      <c r="N290" s="2"/>
      <c r="O290" s="2"/>
      <c r="P290" s="2"/>
      <c r="Q290" s="2"/>
      <c r="R290" s="2"/>
      <c r="S290" s="2"/>
      <c r="T290" s="2"/>
      <c r="U290" s="2"/>
      <c r="V290" s="2"/>
      <c r="W290" s="2"/>
      <c r="X290" s="1"/>
      <c r="Y290" s="1"/>
      <c r="Z290" s="1"/>
    </row>
    <row r="291" spans="1:26" ht="15.75" customHeight="1">
      <c r="A291" s="20"/>
      <c r="B291" s="21" t="str">
        <f>IFERROR(VLOOKUP(A291,КОДИ!$A$1:$E$1253,2,0),"")</f>
        <v/>
      </c>
      <c r="C291" s="21" t="str">
        <f>IFERROR(VLOOKUP(A291,КОДИ!$A$1:$E$1253,4,0),"")</f>
        <v/>
      </c>
      <c r="D291" s="21" t="str">
        <f>IFERROR(VLOOKUP(A291,КОДИ!$A$1:$E$1253,3,0),"")</f>
        <v/>
      </c>
      <c r="E291" s="22" t="str">
        <f>IFERROR(VLOOKUP(A291,КОДИ!$A$1:$E$1253,5,0),"")</f>
        <v/>
      </c>
      <c r="F291" s="20"/>
      <c r="G291" s="20"/>
      <c r="H291" s="96" t="str">
        <f>IFERROR(VLOOKUP(Table_1[[#This Row],[Номер наказу МОЗ про розподіл (або іншого документу)]],Таблица3[],2,0),"-")</f>
        <v>-</v>
      </c>
      <c r="I291" s="20"/>
      <c r="J291" s="20"/>
      <c r="K291" s="20"/>
      <c r="L291" s="23">
        <f>IF(Титул!$E$4&lt;&gt;0,'Залишки в регіоні'!$J291+'Залишки в регіоні'!$I291,"введіть назву регіону на листі""ТИТУЛ")</f>
        <v>0</v>
      </c>
      <c r="M291" s="2"/>
      <c r="N291" s="2"/>
      <c r="O291" s="2"/>
      <c r="P291" s="2"/>
      <c r="Q291" s="2"/>
      <c r="R291" s="2"/>
      <c r="S291" s="2"/>
      <c r="T291" s="2"/>
      <c r="U291" s="2"/>
      <c r="V291" s="2"/>
      <c r="W291" s="2"/>
      <c r="X291" s="1"/>
      <c r="Y291" s="1"/>
      <c r="Z291" s="1"/>
    </row>
    <row r="292" spans="1:26" ht="15.75" customHeight="1">
      <c r="A292" s="20"/>
      <c r="B292" s="21" t="str">
        <f>IFERROR(VLOOKUP(A292,КОДИ!$A$1:$E$1253,2,0),"")</f>
        <v/>
      </c>
      <c r="C292" s="21" t="str">
        <f>IFERROR(VLOOKUP(A292,КОДИ!$A$1:$E$1253,4,0),"")</f>
        <v/>
      </c>
      <c r="D292" s="21" t="str">
        <f>IFERROR(VLOOKUP(A292,КОДИ!$A$1:$E$1253,3,0),"")</f>
        <v/>
      </c>
      <c r="E292" s="22" t="str">
        <f>IFERROR(VLOOKUP(A292,КОДИ!$A$1:$E$1253,5,0),"")</f>
        <v/>
      </c>
      <c r="F292" s="20"/>
      <c r="G292" s="20"/>
      <c r="H292" s="96" t="str">
        <f>IFERROR(VLOOKUP(Table_1[[#This Row],[Номер наказу МОЗ про розподіл (або іншого документу)]],Таблица3[],2,0),"-")</f>
        <v>-</v>
      </c>
      <c r="I292" s="20"/>
      <c r="J292" s="20"/>
      <c r="K292" s="20"/>
      <c r="L292" s="23">
        <f>IF(Титул!$E$4&lt;&gt;0,'Залишки в регіоні'!$J292+'Залишки в регіоні'!$I292,"введіть назву регіону на листі""ТИТУЛ")</f>
        <v>0</v>
      </c>
      <c r="M292" s="2"/>
      <c r="N292" s="2"/>
      <c r="O292" s="2"/>
      <c r="P292" s="2"/>
      <c r="Q292" s="2"/>
      <c r="R292" s="2"/>
      <c r="S292" s="2"/>
      <c r="T292" s="2"/>
      <c r="U292" s="2"/>
      <c r="V292" s="2"/>
      <c r="W292" s="2"/>
      <c r="X292" s="1"/>
      <c r="Y292" s="1"/>
      <c r="Z292" s="1"/>
    </row>
    <row r="293" spans="1:26" ht="15.75" customHeight="1">
      <c r="A293" s="20"/>
      <c r="B293" s="21" t="str">
        <f>IFERROR(VLOOKUP(A293,КОДИ!$A$1:$E$1253,2,0),"")</f>
        <v/>
      </c>
      <c r="C293" s="21" t="str">
        <f>IFERROR(VLOOKUP(A293,КОДИ!$A$1:$E$1253,4,0),"")</f>
        <v/>
      </c>
      <c r="D293" s="21" t="str">
        <f>IFERROR(VLOOKUP(A293,КОДИ!$A$1:$E$1253,3,0),"")</f>
        <v/>
      </c>
      <c r="E293" s="22" t="str">
        <f>IFERROR(VLOOKUP(A293,КОДИ!$A$1:$E$1253,5,0),"")</f>
        <v/>
      </c>
      <c r="F293" s="20"/>
      <c r="G293" s="20"/>
      <c r="H293" s="96" t="str">
        <f>IFERROR(VLOOKUP(Table_1[[#This Row],[Номер наказу МОЗ про розподіл (або іншого документу)]],Таблица3[],2,0),"-")</f>
        <v>-</v>
      </c>
      <c r="I293" s="20"/>
      <c r="J293" s="20"/>
      <c r="K293" s="20"/>
      <c r="L293" s="23">
        <f>IF(Титул!$E$4&lt;&gt;0,'Залишки в регіоні'!$J293+'Залишки в регіоні'!$I293,"введіть назву регіону на листі""ТИТУЛ")</f>
        <v>0</v>
      </c>
      <c r="M293" s="2"/>
      <c r="N293" s="2"/>
      <c r="O293" s="2"/>
      <c r="P293" s="2"/>
      <c r="Q293" s="2"/>
      <c r="R293" s="2"/>
      <c r="S293" s="2"/>
      <c r="T293" s="2"/>
      <c r="U293" s="2"/>
      <c r="V293" s="2"/>
      <c r="W293" s="2"/>
      <c r="X293" s="1"/>
      <c r="Y293" s="1"/>
      <c r="Z293" s="1"/>
    </row>
    <row r="294" spans="1:26" ht="15.75" customHeight="1">
      <c r="A294" s="20"/>
      <c r="B294" s="21" t="str">
        <f>IFERROR(VLOOKUP(A294,КОДИ!$A$1:$E$1253,2,0),"")</f>
        <v/>
      </c>
      <c r="C294" s="21" t="str">
        <f>IFERROR(VLOOKUP(A294,КОДИ!$A$1:$E$1253,4,0),"")</f>
        <v/>
      </c>
      <c r="D294" s="21" t="str">
        <f>IFERROR(VLOOKUP(A294,КОДИ!$A$1:$E$1253,3,0),"")</f>
        <v/>
      </c>
      <c r="E294" s="22" t="str">
        <f>IFERROR(VLOOKUP(A294,КОДИ!$A$1:$E$1253,5,0),"")</f>
        <v/>
      </c>
      <c r="F294" s="20"/>
      <c r="G294" s="20"/>
      <c r="H294" s="96" t="str">
        <f>IFERROR(VLOOKUP(Table_1[[#This Row],[Номер наказу МОЗ про розподіл (або іншого документу)]],Таблица3[],2,0),"-")</f>
        <v>-</v>
      </c>
      <c r="I294" s="20"/>
      <c r="J294" s="20"/>
      <c r="K294" s="20"/>
      <c r="L294" s="23">
        <f>IF(Титул!$E$4&lt;&gt;0,'Залишки в регіоні'!$J294+'Залишки в регіоні'!$I294,"введіть назву регіону на листі""ТИТУЛ")</f>
        <v>0</v>
      </c>
      <c r="M294" s="2"/>
      <c r="N294" s="2"/>
      <c r="O294" s="2"/>
      <c r="P294" s="2"/>
      <c r="Q294" s="2"/>
      <c r="R294" s="2"/>
      <c r="S294" s="2"/>
      <c r="T294" s="2"/>
      <c r="U294" s="2"/>
      <c r="V294" s="2"/>
      <c r="W294" s="2"/>
      <c r="X294" s="1"/>
      <c r="Y294" s="1"/>
      <c r="Z294" s="1"/>
    </row>
    <row r="295" spans="1:26" ht="15.75" customHeight="1">
      <c r="A295" s="20"/>
      <c r="B295" s="21" t="str">
        <f>IFERROR(VLOOKUP(A295,КОДИ!$A$1:$E$1253,2,0),"")</f>
        <v/>
      </c>
      <c r="C295" s="21" t="str">
        <f>IFERROR(VLOOKUP(A295,КОДИ!$A$1:$E$1253,4,0),"")</f>
        <v/>
      </c>
      <c r="D295" s="21" t="str">
        <f>IFERROR(VLOOKUP(A295,КОДИ!$A$1:$E$1253,3,0),"")</f>
        <v/>
      </c>
      <c r="E295" s="22" t="str">
        <f>IFERROR(VLOOKUP(A295,КОДИ!$A$1:$E$1253,5,0),"")</f>
        <v/>
      </c>
      <c r="F295" s="20"/>
      <c r="G295" s="20"/>
      <c r="H295" s="96" t="str">
        <f>IFERROR(VLOOKUP(Table_1[[#This Row],[Номер наказу МОЗ про розподіл (або іншого документу)]],Таблица3[],2,0),"-")</f>
        <v>-</v>
      </c>
      <c r="I295" s="20"/>
      <c r="J295" s="20"/>
      <c r="K295" s="20"/>
      <c r="L295" s="23">
        <f>IF(Титул!$E$4&lt;&gt;0,'Залишки в регіоні'!$J295+'Залишки в регіоні'!$I295,"введіть назву регіону на листі""ТИТУЛ")</f>
        <v>0</v>
      </c>
      <c r="M295" s="2"/>
      <c r="N295" s="2"/>
      <c r="O295" s="2"/>
      <c r="P295" s="2"/>
      <c r="Q295" s="2"/>
      <c r="R295" s="2"/>
      <c r="S295" s="2"/>
      <c r="T295" s="2"/>
      <c r="U295" s="2"/>
      <c r="V295" s="2"/>
      <c r="W295" s="2"/>
      <c r="X295" s="1"/>
      <c r="Y295" s="1"/>
      <c r="Z295" s="1"/>
    </row>
    <row r="296" spans="1:26" ht="15.75" customHeight="1">
      <c r="A296" s="20"/>
      <c r="B296" s="21" t="str">
        <f>IFERROR(VLOOKUP(A296,КОДИ!$A$1:$E$1253,2,0),"")</f>
        <v/>
      </c>
      <c r="C296" s="21" t="str">
        <f>IFERROR(VLOOKUP(A296,КОДИ!$A$1:$E$1253,4,0),"")</f>
        <v/>
      </c>
      <c r="D296" s="21" t="str">
        <f>IFERROR(VLOOKUP(A296,КОДИ!$A$1:$E$1253,3,0),"")</f>
        <v/>
      </c>
      <c r="E296" s="22" t="str">
        <f>IFERROR(VLOOKUP(A296,КОДИ!$A$1:$E$1253,5,0),"")</f>
        <v/>
      </c>
      <c r="F296" s="20"/>
      <c r="G296" s="20"/>
      <c r="H296" s="96" t="str">
        <f>IFERROR(VLOOKUP(Table_1[[#This Row],[Номер наказу МОЗ про розподіл (або іншого документу)]],Таблица3[],2,0),"-")</f>
        <v>-</v>
      </c>
      <c r="I296" s="20"/>
      <c r="J296" s="20"/>
      <c r="K296" s="20"/>
      <c r="L296" s="23">
        <f>IF(Титул!$E$4&lt;&gt;0,'Залишки в регіоні'!$J296+'Залишки в регіоні'!$I296,"введіть назву регіону на листі""ТИТУЛ")</f>
        <v>0</v>
      </c>
      <c r="M296" s="2"/>
      <c r="N296" s="2"/>
      <c r="O296" s="2"/>
      <c r="P296" s="2"/>
      <c r="Q296" s="2"/>
      <c r="R296" s="2"/>
      <c r="S296" s="2"/>
      <c r="T296" s="2"/>
      <c r="U296" s="2"/>
      <c r="V296" s="2"/>
      <c r="W296" s="2"/>
      <c r="X296" s="1"/>
      <c r="Y296" s="1"/>
      <c r="Z296" s="1"/>
    </row>
    <row r="297" spans="1:26" ht="15.75" customHeight="1">
      <c r="A297" s="20"/>
      <c r="B297" s="21" t="str">
        <f>IFERROR(VLOOKUP(A297,КОДИ!$A$1:$E$1253,2,0),"")</f>
        <v/>
      </c>
      <c r="C297" s="21" t="str">
        <f>IFERROR(VLOOKUP(A297,КОДИ!$A$1:$E$1253,4,0),"")</f>
        <v/>
      </c>
      <c r="D297" s="21" t="str">
        <f>IFERROR(VLOOKUP(A297,КОДИ!$A$1:$E$1253,3,0),"")</f>
        <v/>
      </c>
      <c r="E297" s="22" t="str">
        <f>IFERROR(VLOOKUP(A297,КОДИ!$A$1:$E$1253,5,0),"")</f>
        <v/>
      </c>
      <c r="F297" s="20"/>
      <c r="G297" s="20"/>
      <c r="H297" s="96" t="str">
        <f>IFERROR(VLOOKUP(Table_1[[#This Row],[Номер наказу МОЗ про розподіл (або іншого документу)]],Таблица3[],2,0),"-")</f>
        <v>-</v>
      </c>
      <c r="I297" s="20"/>
      <c r="J297" s="20"/>
      <c r="K297" s="20"/>
      <c r="L297" s="23">
        <f>IF(Титул!$E$4&lt;&gt;0,'Залишки в регіоні'!$J297+'Залишки в регіоні'!$I297,"введіть назву регіону на листі""ТИТУЛ")</f>
        <v>0</v>
      </c>
      <c r="M297" s="2"/>
      <c r="N297" s="2"/>
      <c r="O297" s="2"/>
      <c r="P297" s="2"/>
      <c r="Q297" s="2"/>
      <c r="R297" s="2"/>
      <c r="S297" s="2"/>
      <c r="T297" s="2"/>
      <c r="U297" s="2"/>
      <c r="V297" s="2"/>
      <c r="W297" s="2"/>
      <c r="X297" s="1"/>
      <c r="Y297" s="1"/>
      <c r="Z297" s="1"/>
    </row>
    <row r="298" spans="1:26" ht="15.75" customHeight="1">
      <c r="A298" s="20"/>
      <c r="B298" s="21" t="str">
        <f>IFERROR(VLOOKUP(A298,КОДИ!$A$1:$E$1253,2,0),"")</f>
        <v/>
      </c>
      <c r="C298" s="21" t="str">
        <f>IFERROR(VLOOKUP(A298,КОДИ!$A$1:$E$1253,4,0),"")</f>
        <v/>
      </c>
      <c r="D298" s="21" t="str">
        <f>IFERROR(VLOOKUP(A298,КОДИ!$A$1:$E$1253,3,0),"")</f>
        <v/>
      </c>
      <c r="E298" s="22" t="str">
        <f>IFERROR(VLOOKUP(A298,КОДИ!$A$1:$E$1253,5,0),"")</f>
        <v/>
      </c>
      <c r="F298" s="20"/>
      <c r="G298" s="20"/>
      <c r="H298" s="96" t="str">
        <f>IFERROR(VLOOKUP(Table_1[[#This Row],[Номер наказу МОЗ про розподіл (або іншого документу)]],Таблица3[],2,0),"-")</f>
        <v>-</v>
      </c>
      <c r="I298" s="20"/>
      <c r="J298" s="20"/>
      <c r="K298" s="20"/>
      <c r="L298" s="23">
        <f>IF(Титул!$E$4&lt;&gt;0,'Залишки в регіоні'!$J298+'Залишки в регіоні'!$I298,"введіть назву регіону на листі""ТИТУЛ")</f>
        <v>0</v>
      </c>
      <c r="M298" s="2"/>
      <c r="N298" s="2"/>
      <c r="O298" s="2"/>
      <c r="P298" s="2"/>
      <c r="Q298" s="2"/>
      <c r="R298" s="2"/>
      <c r="S298" s="2"/>
      <c r="T298" s="2"/>
      <c r="U298" s="2"/>
      <c r="V298" s="2"/>
      <c r="W298" s="2"/>
      <c r="X298" s="1"/>
      <c r="Y298" s="1"/>
      <c r="Z298" s="1"/>
    </row>
    <row r="299" spans="1:26" ht="15.75" customHeight="1">
      <c r="A299" s="20"/>
      <c r="B299" s="21" t="str">
        <f>IFERROR(VLOOKUP(A299,КОДИ!$A$1:$E$1253,2,0),"")</f>
        <v/>
      </c>
      <c r="C299" s="21" t="str">
        <f>IFERROR(VLOOKUP(A299,КОДИ!$A$1:$E$1253,4,0),"")</f>
        <v/>
      </c>
      <c r="D299" s="21" t="str">
        <f>IFERROR(VLOOKUP(A299,КОДИ!$A$1:$E$1253,3,0),"")</f>
        <v/>
      </c>
      <c r="E299" s="22" t="str">
        <f>IFERROR(VLOOKUP(A299,КОДИ!$A$1:$E$1253,5,0),"")</f>
        <v/>
      </c>
      <c r="F299" s="20"/>
      <c r="G299" s="20"/>
      <c r="H299" s="96" t="str">
        <f>IFERROR(VLOOKUP(Table_1[[#This Row],[Номер наказу МОЗ про розподіл (або іншого документу)]],Таблица3[],2,0),"-")</f>
        <v>-</v>
      </c>
      <c r="I299" s="20"/>
      <c r="J299" s="20"/>
      <c r="K299" s="20"/>
      <c r="L299" s="23">
        <f>IF(Титул!$E$4&lt;&gt;0,'Залишки в регіоні'!$J299+'Залишки в регіоні'!$I299,"введіть назву регіону на листі""ТИТУЛ")</f>
        <v>0</v>
      </c>
      <c r="M299" s="2"/>
      <c r="N299" s="2"/>
      <c r="O299" s="2"/>
      <c r="P299" s="2"/>
      <c r="Q299" s="2"/>
      <c r="R299" s="2"/>
      <c r="S299" s="2"/>
      <c r="T299" s="2"/>
      <c r="U299" s="2"/>
      <c r="V299" s="2"/>
      <c r="W299" s="2"/>
      <c r="X299" s="1"/>
      <c r="Y299" s="1"/>
      <c r="Z299" s="1"/>
    </row>
    <row r="300" spans="1:26" ht="15.75" customHeight="1">
      <c r="A300" s="20"/>
      <c r="B300" s="21" t="str">
        <f>IFERROR(VLOOKUP(A300,КОДИ!$A$1:$E$1253,2,0),"")</f>
        <v/>
      </c>
      <c r="C300" s="21" t="str">
        <f>IFERROR(VLOOKUP(A300,КОДИ!$A$1:$E$1253,4,0),"")</f>
        <v/>
      </c>
      <c r="D300" s="21" t="str">
        <f>IFERROR(VLOOKUP(A300,КОДИ!$A$1:$E$1253,3,0),"")</f>
        <v/>
      </c>
      <c r="E300" s="22" t="str">
        <f>IFERROR(VLOOKUP(A300,КОДИ!$A$1:$E$1253,5,0),"")</f>
        <v/>
      </c>
      <c r="F300" s="20"/>
      <c r="G300" s="20"/>
      <c r="H300" s="96" t="str">
        <f>IFERROR(VLOOKUP(Table_1[[#This Row],[Номер наказу МОЗ про розподіл (або іншого документу)]],Таблица3[],2,0),"-")</f>
        <v>-</v>
      </c>
      <c r="I300" s="20"/>
      <c r="J300" s="20"/>
      <c r="K300" s="20"/>
      <c r="L300" s="23">
        <f>IF(Титул!$E$4&lt;&gt;0,'Залишки в регіоні'!$J300+'Залишки в регіоні'!$I300,"введіть назву регіону на листі""ТИТУЛ")</f>
        <v>0</v>
      </c>
      <c r="M300" s="2"/>
      <c r="N300" s="2"/>
      <c r="O300" s="2"/>
      <c r="P300" s="2"/>
      <c r="Q300" s="2"/>
      <c r="R300" s="2"/>
      <c r="S300" s="2"/>
      <c r="T300" s="2"/>
      <c r="U300" s="2"/>
      <c r="V300" s="2"/>
      <c r="W300" s="2"/>
      <c r="X300" s="1"/>
      <c r="Y300" s="1"/>
      <c r="Z300" s="1"/>
    </row>
    <row r="301" spans="1:26" ht="15.75" customHeight="1">
      <c r="A301" s="20"/>
      <c r="B301" s="21" t="str">
        <f>IFERROR(VLOOKUP(A301,КОДИ!$A$1:$E$1253,2,0),"")</f>
        <v/>
      </c>
      <c r="C301" s="21" t="str">
        <f>IFERROR(VLOOKUP(A301,КОДИ!$A$1:$E$1253,4,0),"")</f>
        <v/>
      </c>
      <c r="D301" s="21" t="str">
        <f>IFERROR(VLOOKUP(A301,КОДИ!$A$1:$E$1253,3,0),"")</f>
        <v/>
      </c>
      <c r="E301" s="22" t="str">
        <f>IFERROR(VLOOKUP(A301,КОДИ!$A$1:$E$1253,5,0),"")</f>
        <v/>
      </c>
      <c r="F301" s="20"/>
      <c r="G301" s="20"/>
      <c r="H301" s="96" t="str">
        <f>IFERROR(VLOOKUP(Table_1[[#This Row],[Номер наказу МОЗ про розподіл (або іншого документу)]],Таблица3[],2,0),"-")</f>
        <v>-</v>
      </c>
      <c r="I301" s="20"/>
      <c r="J301" s="20"/>
      <c r="K301" s="20"/>
      <c r="L301" s="23">
        <f>IF(Титул!$E$4&lt;&gt;0,'Залишки в регіоні'!$J301+'Залишки в регіоні'!$I301,"введіть назву регіону на листі""ТИТУЛ")</f>
        <v>0</v>
      </c>
      <c r="M301" s="2"/>
      <c r="N301" s="2"/>
      <c r="O301" s="2"/>
      <c r="P301" s="2"/>
      <c r="Q301" s="2"/>
      <c r="R301" s="2"/>
      <c r="S301" s="2"/>
      <c r="T301" s="2"/>
      <c r="U301" s="2"/>
      <c r="V301" s="2"/>
      <c r="W301" s="2"/>
      <c r="X301" s="1"/>
      <c r="Y301" s="1"/>
      <c r="Z301" s="1"/>
    </row>
    <row r="302" spans="1:26" ht="15.75" customHeight="1">
      <c r="A302" s="20"/>
      <c r="B302" s="21" t="str">
        <f>IFERROR(VLOOKUP(A302,КОДИ!$A$1:$E$1253,2,0),"")</f>
        <v/>
      </c>
      <c r="C302" s="21" t="str">
        <f>IFERROR(VLOOKUP(A302,КОДИ!$A$1:$E$1253,4,0),"")</f>
        <v/>
      </c>
      <c r="D302" s="21" t="str">
        <f>IFERROR(VLOOKUP(A302,КОДИ!$A$1:$E$1253,3,0),"")</f>
        <v/>
      </c>
      <c r="E302" s="22" t="str">
        <f>IFERROR(VLOOKUP(A302,КОДИ!$A$1:$E$1253,5,0),"")</f>
        <v/>
      </c>
      <c r="F302" s="20"/>
      <c r="G302" s="20"/>
      <c r="H302" s="96" t="str">
        <f>IFERROR(VLOOKUP(Table_1[[#This Row],[Номер наказу МОЗ про розподіл (або іншого документу)]],Таблица3[],2,0),"-")</f>
        <v>-</v>
      </c>
      <c r="I302" s="20"/>
      <c r="J302" s="20"/>
      <c r="K302" s="20"/>
      <c r="L302" s="23">
        <f>IF(Титул!$E$4&lt;&gt;0,'Залишки в регіоні'!$J302+'Залишки в регіоні'!$I302,"введіть назву регіону на листі""ТИТУЛ")</f>
        <v>0</v>
      </c>
      <c r="M302" s="2"/>
      <c r="N302" s="2"/>
      <c r="O302" s="2"/>
      <c r="P302" s="2"/>
      <c r="Q302" s="2"/>
      <c r="R302" s="2"/>
      <c r="S302" s="2"/>
      <c r="T302" s="2"/>
      <c r="U302" s="2"/>
      <c r="V302" s="2"/>
      <c r="W302" s="2"/>
      <c r="X302" s="1"/>
      <c r="Y302" s="1"/>
      <c r="Z302" s="1"/>
    </row>
    <row r="303" spans="1:26" ht="15.75" customHeight="1">
      <c r="A303" s="20"/>
      <c r="B303" s="21" t="str">
        <f>IFERROR(VLOOKUP(A303,КОДИ!$A$1:$E$1253,2,0),"")</f>
        <v/>
      </c>
      <c r="C303" s="21" t="str">
        <f>IFERROR(VLOOKUP(A303,КОДИ!$A$1:$E$1253,4,0),"")</f>
        <v/>
      </c>
      <c r="D303" s="21" t="str">
        <f>IFERROR(VLOOKUP(A303,КОДИ!$A$1:$E$1253,3,0),"")</f>
        <v/>
      </c>
      <c r="E303" s="22" t="str">
        <f>IFERROR(VLOOKUP(A303,КОДИ!$A$1:$E$1253,5,0),"")</f>
        <v/>
      </c>
      <c r="F303" s="20"/>
      <c r="G303" s="20"/>
      <c r="H303" s="96" t="str">
        <f>IFERROR(VLOOKUP(Table_1[[#This Row],[Номер наказу МОЗ про розподіл (або іншого документу)]],Таблица3[],2,0),"-")</f>
        <v>-</v>
      </c>
      <c r="I303" s="20"/>
      <c r="J303" s="20"/>
      <c r="K303" s="20"/>
      <c r="L303" s="23">
        <f>IF(Титул!$E$4&lt;&gt;0,'Залишки в регіоні'!$J303+'Залишки в регіоні'!$I303,"введіть назву регіону на листі""ТИТУЛ")</f>
        <v>0</v>
      </c>
      <c r="M303" s="2"/>
      <c r="N303" s="2"/>
      <c r="O303" s="2"/>
      <c r="P303" s="2"/>
      <c r="Q303" s="2"/>
      <c r="R303" s="2"/>
      <c r="S303" s="2"/>
      <c r="T303" s="2"/>
      <c r="U303" s="2"/>
      <c r="V303" s="2"/>
      <c r="W303" s="2"/>
      <c r="X303" s="1"/>
      <c r="Y303" s="1"/>
      <c r="Z303" s="1"/>
    </row>
    <row r="304" spans="1:26" ht="15.75" customHeight="1">
      <c r="A304" s="20"/>
      <c r="B304" s="21" t="str">
        <f>IFERROR(VLOOKUP(A304,КОДИ!$A$1:$E$1253,2,0),"")</f>
        <v/>
      </c>
      <c r="C304" s="21" t="str">
        <f>IFERROR(VLOOKUP(A304,КОДИ!$A$1:$E$1253,4,0),"")</f>
        <v/>
      </c>
      <c r="D304" s="21" t="str">
        <f>IFERROR(VLOOKUP(A304,КОДИ!$A$1:$E$1253,3,0),"")</f>
        <v/>
      </c>
      <c r="E304" s="22" t="str">
        <f>IFERROR(VLOOKUP(A304,КОДИ!$A$1:$E$1253,5,0),"")</f>
        <v/>
      </c>
      <c r="F304" s="20"/>
      <c r="G304" s="20"/>
      <c r="H304" s="96" t="str">
        <f>IFERROR(VLOOKUP(Table_1[[#This Row],[Номер наказу МОЗ про розподіл (або іншого документу)]],Таблица3[],2,0),"-")</f>
        <v>-</v>
      </c>
      <c r="I304" s="20"/>
      <c r="J304" s="20"/>
      <c r="K304" s="20"/>
      <c r="L304" s="23">
        <f>IF(Титул!$E$4&lt;&gt;0,'Залишки в регіоні'!$J304+'Залишки в регіоні'!$I304,"введіть назву регіону на листі""ТИТУЛ")</f>
        <v>0</v>
      </c>
      <c r="M304" s="2"/>
      <c r="N304" s="2"/>
      <c r="O304" s="2"/>
      <c r="P304" s="2"/>
      <c r="Q304" s="2"/>
      <c r="R304" s="2"/>
      <c r="S304" s="2"/>
      <c r="T304" s="2"/>
      <c r="U304" s="2"/>
      <c r="V304" s="2"/>
      <c r="W304" s="2"/>
      <c r="X304" s="1"/>
      <c r="Y304" s="1"/>
      <c r="Z304" s="1"/>
    </row>
    <row r="305" spans="1:26" ht="15.75" customHeight="1">
      <c r="A305" s="20"/>
      <c r="B305" s="21" t="str">
        <f>IFERROR(VLOOKUP(A305,КОДИ!$A$1:$E$1253,2,0),"")</f>
        <v/>
      </c>
      <c r="C305" s="21" t="str">
        <f>IFERROR(VLOOKUP(A305,КОДИ!$A$1:$E$1253,4,0),"")</f>
        <v/>
      </c>
      <c r="D305" s="21" t="str">
        <f>IFERROR(VLOOKUP(A305,КОДИ!$A$1:$E$1253,3,0),"")</f>
        <v/>
      </c>
      <c r="E305" s="22" t="str">
        <f>IFERROR(VLOOKUP(A305,КОДИ!$A$1:$E$1253,5,0),"")</f>
        <v/>
      </c>
      <c r="F305" s="20"/>
      <c r="G305" s="20"/>
      <c r="H305" s="96" t="str">
        <f>IFERROR(VLOOKUP(Table_1[[#This Row],[Номер наказу МОЗ про розподіл (або іншого документу)]],Таблица3[],2,0),"-")</f>
        <v>-</v>
      </c>
      <c r="I305" s="20"/>
      <c r="J305" s="20"/>
      <c r="K305" s="20"/>
      <c r="L305" s="23">
        <f>IF(Титул!$E$4&lt;&gt;0,'Залишки в регіоні'!$J305+'Залишки в регіоні'!$I305,"введіть назву регіону на листі""ТИТУЛ")</f>
        <v>0</v>
      </c>
      <c r="M305" s="2"/>
      <c r="N305" s="2"/>
      <c r="O305" s="2"/>
      <c r="P305" s="2"/>
      <c r="Q305" s="2"/>
      <c r="R305" s="2"/>
      <c r="S305" s="2"/>
      <c r="T305" s="2"/>
      <c r="U305" s="2"/>
      <c r="V305" s="2"/>
      <c r="W305" s="2"/>
      <c r="X305" s="1"/>
      <c r="Y305" s="1"/>
      <c r="Z305" s="1"/>
    </row>
    <row r="306" spans="1:26" ht="15.75" customHeight="1">
      <c r="A306" s="20"/>
      <c r="B306" s="21" t="str">
        <f>IFERROR(VLOOKUP(A306,КОДИ!$A$1:$E$1253,2,0),"")</f>
        <v/>
      </c>
      <c r="C306" s="21" t="str">
        <f>IFERROR(VLOOKUP(A306,КОДИ!$A$1:$E$1253,4,0),"")</f>
        <v/>
      </c>
      <c r="D306" s="21" t="str">
        <f>IFERROR(VLOOKUP(A306,КОДИ!$A$1:$E$1253,3,0),"")</f>
        <v/>
      </c>
      <c r="E306" s="22" t="str">
        <f>IFERROR(VLOOKUP(A306,КОДИ!$A$1:$E$1253,5,0),"")</f>
        <v/>
      </c>
      <c r="F306" s="20"/>
      <c r="G306" s="20"/>
      <c r="H306" s="96" t="str">
        <f>IFERROR(VLOOKUP(Table_1[[#This Row],[Номер наказу МОЗ про розподіл (або іншого документу)]],Таблица3[],2,0),"-")</f>
        <v>-</v>
      </c>
      <c r="I306" s="20"/>
      <c r="J306" s="20"/>
      <c r="K306" s="20"/>
      <c r="L306" s="23">
        <f>IF(Титул!$E$4&lt;&gt;0,'Залишки в регіоні'!$J306+'Залишки в регіоні'!$I306,"введіть назву регіону на листі""ТИТУЛ")</f>
        <v>0</v>
      </c>
      <c r="M306" s="2"/>
      <c r="N306" s="2"/>
      <c r="O306" s="2"/>
      <c r="P306" s="2"/>
      <c r="Q306" s="2"/>
      <c r="R306" s="2"/>
      <c r="S306" s="2"/>
      <c r="T306" s="2"/>
      <c r="U306" s="2"/>
      <c r="V306" s="2"/>
      <c r="W306" s="2"/>
      <c r="X306" s="1"/>
      <c r="Y306" s="1"/>
      <c r="Z306" s="1"/>
    </row>
    <row r="307" spans="1:26" ht="15.75" customHeight="1">
      <c r="A307" s="20"/>
      <c r="B307" s="21" t="str">
        <f>IFERROR(VLOOKUP(A307,КОДИ!$A$1:$E$1253,2,0),"")</f>
        <v/>
      </c>
      <c r="C307" s="21" t="str">
        <f>IFERROR(VLOOKUP(A307,КОДИ!$A$1:$E$1253,4,0),"")</f>
        <v/>
      </c>
      <c r="D307" s="21" t="str">
        <f>IFERROR(VLOOKUP(A307,КОДИ!$A$1:$E$1253,3,0),"")</f>
        <v/>
      </c>
      <c r="E307" s="22" t="str">
        <f>IFERROR(VLOOKUP(A307,КОДИ!$A$1:$E$1253,5,0),"")</f>
        <v/>
      </c>
      <c r="F307" s="20"/>
      <c r="G307" s="20"/>
      <c r="H307" s="96" t="str">
        <f>IFERROR(VLOOKUP(Table_1[[#This Row],[Номер наказу МОЗ про розподіл (або іншого документу)]],Таблица3[],2,0),"-")</f>
        <v>-</v>
      </c>
      <c r="I307" s="20"/>
      <c r="J307" s="20"/>
      <c r="K307" s="20"/>
      <c r="L307" s="23">
        <f>IF(Титул!$E$4&lt;&gt;0,'Залишки в регіоні'!$J307+'Залишки в регіоні'!$I307,"введіть назву регіону на листі""ТИТУЛ")</f>
        <v>0</v>
      </c>
      <c r="M307" s="2"/>
      <c r="N307" s="2"/>
      <c r="O307" s="2"/>
      <c r="P307" s="2"/>
      <c r="Q307" s="2"/>
      <c r="R307" s="2"/>
      <c r="S307" s="2"/>
      <c r="T307" s="2"/>
      <c r="U307" s="2"/>
      <c r="V307" s="2"/>
      <c r="W307" s="2"/>
      <c r="X307" s="1"/>
      <c r="Y307" s="1"/>
      <c r="Z307" s="1"/>
    </row>
    <row r="308" spans="1:26" ht="15.75" customHeight="1">
      <c r="A308" s="20"/>
      <c r="B308" s="21" t="str">
        <f>IFERROR(VLOOKUP(A308,КОДИ!$A$1:$E$1253,2,0),"")</f>
        <v/>
      </c>
      <c r="C308" s="21" t="str">
        <f>IFERROR(VLOOKUP(A308,КОДИ!$A$1:$E$1253,4,0),"")</f>
        <v/>
      </c>
      <c r="D308" s="21" t="str">
        <f>IFERROR(VLOOKUP(A308,КОДИ!$A$1:$E$1253,3,0),"")</f>
        <v/>
      </c>
      <c r="E308" s="22" t="str">
        <f>IFERROR(VLOOKUP(A308,КОДИ!$A$1:$E$1253,5,0),"")</f>
        <v/>
      </c>
      <c r="F308" s="20"/>
      <c r="G308" s="20"/>
      <c r="H308" s="96" t="str">
        <f>IFERROR(VLOOKUP(Table_1[[#This Row],[Номер наказу МОЗ про розподіл (або іншого документу)]],Таблица3[],2,0),"-")</f>
        <v>-</v>
      </c>
      <c r="I308" s="20"/>
      <c r="J308" s="20"/>
      <c r="K308" s="20"/>
      <c r="L308" s="23">
        <f>IF(Титул!$E$4&lt;&gt;0,'Залишки в регіоні'!$J308+'Залишки в регіоні'!$I308,"введіть назву регіону на листі""ТИТУЛ")</f>
        <v>0</v>
      </c>
      <c r="M308" s="2"/>
      <c r="N308" s="2"/>
      <c r="O308" s="2"/>
      <c r="P308" s="2"/>
      <c r="Q308" s="2"/>
      <c r="R308" s="2"/>
      <c r="S308" s="2"/>
      <c r="T308" s="2"/>
      <c r="U308" s="2"/>
      <c r="V308" s="2"/>
      <c r="W308" s="2"/>
      <c r="X308" s="1"/>
      <c r="Y308" s="1"/>
      <c r="Z308" s="1"/>
    </row>
    <row r="309" spans="1:26" ht="15.75" customHeight="1">
      <c r="A309" s="20"/>
      <c r="B309" s="21" t="str">
        <f>IFERROR(VLOOKUP(A309,КОДИ!$A$1:$E$1253,2,0),"")</f>
        <v/>
      </c>
      <c r="C309" s="21" t="str">
        <f>IFERROR(VLOOKUP(A309,КОДИ!$A$1:$E$1253,4,0),"")</f>
        <v/>
      </c>
      <c r="D309" s="21" t="str">
        <f>IFERROR(VLOOKUP(A309,КОДИ!$A$1:$E$1253,3,0),"")</f>
        <v/>
      </c>
      <c r="E309" s="22" t="str">
        <f>IFERROR(VLOOKUP(A309,КОДИ!$A$1:$E$1253,5,0),"")</f>
        <v/>
      </c>
      <c r="F309" s="20"/>
      <c r="G309" s="20"/>
      <c r="H309" s="96" t="str">
        <f>IFERROR(VLOOKUP(Table_1[[#This Row],[Номер наказу МОЗ про розподіл (або іншого документу)]],Таблица3[],2,0),"-")</f>
        <v>-</v>
      </c>
      <c r="I309" s="20"/>
      <c r="J309" s="20"/>
      <c r="K309" s="20"/>
      <c r="L309" s="23">
        <f>IF(Титул!$E$4&lt;&gt;0,'Залишки в регіоні'!$J309+'Залишки в регіоні'!$I309,"введіть назву регіону на листі""ТИТУЛ")</f>
        <v>0</v>
      </c>
      <c r="M309" s="2"/>
      <c r="N309" s="2"/>
      <c r="O309" s="2"/>
      <c r="P309" s="2"/>
      <c r="Q309" s="2"/>
      <c r="R309" s="2"/>
      <c r="S309" s="2"/>
      <c r="T309" s="2"/>
      <c r="U309" s="2"/>
      <c r="V309" s="2"/>
      <c r="W309" s="2"/>
      <c r="X309" s="1"/>
      <c r="Y309" s="1"/>
      <c r="Z309" s="1"/>
    </row>
    <row r="310" spans="1:26" ht="15.75" customHeight="1">
      <c r="A310" s="20"/>
      <c r="B310" s="21" t="str">
        <f>IFERROR(VLOOKUP(A310,КОДИ!$A$1:$E$1253,2,0),"")</f>
        <v/>
      </c>
      <c r="C310" s="21" t="str">
        <f>IFERROR(VLOOKUP(A310,КОДИ!$A$1:$E$1253,4,0),"")</f>
        <v/>
      </c>
      <c r="D310" s="21" t="str">
        <f>IFERROR(VLOOKUP(A310,КОДИ!$A$1:$E$1253,3,0),"")</f>
        <v/>
      </c>
      <c r="E310" s="22" t="str">
        <f>IFERROR(VLOOKUP(A310,КОДИ!$A$1:$E$1253,5,0),"")</f>
        <v/>
      </c>
      <c r="F310" s="20"/>
      <c r="G310" s="20"/>
      <c r="H310" s="96" t="str">
        <f>IFERROR(VLOOKUP(Table_1[[#This Row],[Номер наказу МОЗ про розподіл (або іншого документу)]],Таблица3[],2,0),"-")</f>
        <v>-</v>
      </c>
      <c r="I310" s="20"/>
      <c r="J310" s="20"/>
      <c r="K310" s="20"/>
      <c r="L310" s="23">
        <f>IF(Титул!$E$4&lt;&gt;0,'Залишки в регіоні'!$J310+'Залишки в регіоні'!$I310,"введіть назву регіону на листі""ТИТУЛ")</f>
        <v>0</v>
      </c>
      <c r="M310" s="2"/>
      <c r="N310" s="2"/>
      <c r="O310" s="2"/>
      <c r="P310" s="2"/>
      <c r="Q310" s="2"/>
      <c r="R310" s="2"/>
      <c r="S310" s="2"/>
      <c r="T310" s="2"/>
      <c r="U310" s="2"/>
      <c r="V310" s="2"/>
      <c r="W310" s="2"/>
      <c r="X310" s="1"/>
      <c r="Y310" s="1"/>
      <c r="Z310" s="1"/>
    </row>
    <row r="311" spans="1:26" ht="15.75" customHeight="1">
      <c r="A311" s="20"/>
      <c r="B311" s="21" t="str">
        <f>IFERROR(VLOOKUP(A311,КОДИ!$A$1:$E$1253,2,0),"")</f>
        <v/>
      </c>
      <c r="C311" s="21" t="str">
        <f>IFERROR(VLOOKUP(A311,КОДИ!$A$1:$E$1253,4,0),"")</f>
        <v/>
      </c>
      <c r="D311" s="21" t="str">
        <f>IFERROR(VLOOKUP(A311,КОДИ!$A$1:$E$1253,3,0),"")</f>
        <v/>
      </c>
      <c r="E311" s="22" t="str">
        <f>IFERROR(VLOOKUP(A311,КОДИ!$A$1:$E$1253,5,0),"")</f>
        <v/>
      </c>
      <c r="F311" s="20"/>
      <c r="G311" s="20"/>
      <c r="H311" s="96" t="str">
        <f>IFERROR(VLOOKUP(Table_1[[#This Row],[Номер наказу МОЗ про розподіл (або іншого документу)]],Таблица3[],2,0),"-")</f>
        <v>-</v>
      </c>
      <c r="I311" s="20"/>
      <c r="J311" s="20"/>
      <c r="K311" s="20"/>
      <c r="L311" s="23">
        <f>IF(Титул!$E$4&lt;&gt;0,'Залишки в регіоні'!$J311+'Залишки в регіоні'!$I311,"введіть назву регіону на листі""ТИТУЛ")</f>
        <v>0</v>
      </c>
      <c r="M311" s="2"/>
      <c r="N311" s="2"/>
      <c r="O311" s="2"/>
      <c r="P311" s="2"/>
      <c r="Q311" s="2"/>
      <c r="R311" s="2"/>
      <c r="S311" s="2"/>
      <c r="T311" s="2"/>
      <c r="U311" s="2"/>
      <c r="V311" s="2"/>
      <c r="W311" s="2"/>
      <c r="X311" s="1"/>
      <c r="Y311" s="1"/>
      <c r="Z311" s="1"/>
    </row>
    <row r="312" spans="1:26" ht="15.75" customHeight="1">
      <c r="A312" s="20"/>
      <c r="B312" s="21" t="str">
        <f>IFERROR(VLOOKUP(A312,КОДИ!$A$1:$E$1253,2,0),"")</f>
        <v/>
      </c>
      <c r="C312" s="21" t="str">
        <f>IFERROR(VLOOKUP(A312,КОДИ!$A$1:$E$1253,4,0),"")</f>
        <v/>
      </c>
      <c r="D312" s="21" t="str">
        <f>IFERROR(VLOOKUP(A312,КОДИ!$A$1:$E$1253,3,0),"")</f>
        <v/>
      </c>
      <c r="E312" s="22" t="str">
        <f>IFERROR(VLOOKUP(A312,КОДИ!$A$1:$E$1253,5,0),"")</f>
        <v/>
      </c>
      <c r="F312" s="20"/>
      <c r="G312" s="20"/>
      <c r="H312" s="96" t="str">
        <f>IFERROR(VLOOKUP(Table_1[[#This Row],[Номер наказу МОЗ про розподіл (або іншого документу)]],Таблица3[],2,0),"-")</f>
        <v>-</v>
      </c>
      <c r="I312" s="20"/>
      <c r="J312" s="20"/>
      <c r="K312" s="20"/>
      <c r="L312" s="23">
        <f>IF(Титул!$E$4&lt;&gt;0,'Залишки в регіоні'!$J312+'Залишки в регіоні'!$I312,"введіть назву регіону на листі""ТИТУЛ")</f>
        <v>0</v>
      </c>
      <c r="M312" s="2"/>
      <c r="N312" s="2"/>
      <c r="O312" s="2"/>
      <c r="P312" s="2"/>
      <c r="Q312" s="2"/>
      <c r="R312" s="2"/>
      <c r="S312" s="2"/>
      <c r="T312" s="2"/>
      <c r="U312" s="2"/>
      <c r="V312" s="2"/>
      <c r="W312" s="2"/>
      <c r="X312" s="1"/>
      <c r="Y312" s="1"/>
      <c r="Z312" s="1"/>
    </row>
    <row r="313" spans="1:26" ht="15.75" customHeight="1">
      <c r="A313" s="20"/>
      <c r="B313" s="21" t="str">
        <f>IFERROR(VLOOKUP(A313,КОДИ!$A$1:$E$1253,2,0),"")</f>
        <v/>
      </c>
      <c r="C313" s="21" t="str">
        <f>IFERROR(VLOOKUP(A313,КОДИ!$A$1:$E$1253,4,0),"")</f>
        <v/>
      </c>
      <c r="D313" s="21" t="str">
        <f>IFERROR(VLOOKUP(A313,КОДИ!$A$1:$E$1253,3,0),"")</f>
        <v/>
      </c>
      <c r="E313" s="22" t="str">
        <f>IFERROR(VLOOKUP(A313,КОДИ!$A$1:$E$1253,5,0),"")</f>
        <v/>
      </c>
      <c r="F313" s="20"/>
      <c r="G313" s="20"/>
      <c r="H313" s="96" t="str">
        <f>IFERROR(VLOOKUP(Table_1[[#This Row],[Номер наказу МОЗ про розподіл (або іншого документу)]],Таблица3[],2,0),"-")</f>
        <v>-</v>
      </c>
      <c r="I313" s="20"/>
      <c r="J313" s="20"/>
      <c r="K313" s="20"/>
      <c r="L313" s="23">
        <f>IF(Титул!$E$4&lt;&gt;0,'Залишки в регіоні'!$J313+'Залишки в регіоні'!$I313,"введіть назву регіону на листі""ТИТУЛ")</f>
        <v>0</v>
      </c>
      <c r="M313" s="2"/>
      <c r="N313" s="2"/>
      <c r="O313" s="2"/>
      <c r="P313" s="2"/>
      <c r="Q313" s="2"/>
      <c r="R313" s="2"/>
      <c r="S313" s="2"/>
      <c r="T313" s="2"/>
      <c r="U313" s="2"/>
      <c r="V313" s="2"/>
      <c r="W313" s="2"/>
      <c r="X313" s="1"/>
      <c r="Y313" s="1"/>
      <c r="Z313" s="1"/>
    </row>
    <row r="314" spans="1:26" ht="15.75" customHeight="1">
      <c r="A314" s="20"/>
      <c r="B314" s="21" t="str">
        <f>IFERROR(VLOOKUP(A314,КОДИ!$A$1:$E$1253,2,0),"")</f>
        <v/>
      </c>
      <c r="C314" s="21" t="str">
        <f>IFERROR(VLOOKUP(A314,КОДИ!$A$1:$E$1253,4,0),"")</f>
        <v/>
      </c>
      <c r="D314" s="21" t="str">
        <f>IFERROR(VLOOKUP(A314,КОДИ!$A$1:$E$1253,3,0),"")</f>
        <v/>
      </c>
      <c r="E314" s="22" t="str">
        <f>IFERROR(VLOOKUP(A314,КОДИ!$A$1:$E$1253,5,0),"")</f>
        <v/>
      </c>
      <c r="F314" s="20"/>
      <c r="G314" s="20"/>
      <c r="H314" s="96" t="str">
        <f>IFERROR(VLOOKUP(Table_1[[#This Row],[Номер наказу МОЗ про розподіл (або іншого документу)]],Таблица3[],2,0),"-")</f>
        <v>-</v>
      </c>
      <c r="I314" s="20"/>
      <c r="J314" s="20"/>
      <c r="K314" s="20"/>
      <c r="L314" s="23">
        <f>IF(Титул!$E$4&lt;&gt;0,'Залишки в регіоні'!$J314+'Залишки в регіоні'!$I314,"введіть назву регіону на листі""ТИТУЛ")</f>
        <v>0</v>
      </c>
      <c r="M314" s="2"/>
      <c r="N314" s="2"/>
      <c r="O314" s="2"/>
      <c r="P314" s="2"/>
      <c r="Q314" s="2"/>
      <c r="R314" s="2"/>
      <c r="S314" s="2"/>
      <c r="T314" s="2"/>
      <c r="U314" s="2"/>
      <c r="V314" s="2"/>
      <c r="W314" s="2"/>
      <c r="X314" s="1"/>
      <c r="Y314" s="1"/>
      <c r="Z314" s="1"/>
    </row>
    <row r="315" spans="1:26" ht="15.75" customHeight="1">
      <c r="A315" s="20"/>
      <c r="B315" s="21" t="str">
        <f>IFERROR(VLOOKUP(A315,КОДИ!$A$1:$E$1253,2,0),"")</f>
        <v/>
      </c>
      <c r="C315" s="21" t="str">
        <f>IFERROR(VLOOKUP(A315,КОДИ!$A$1:$E$1253,4,0),"")</f>
        <v/>
      </c>
      <c r="D315" s="21" t="str">
        <f>IFERROR(VLOOKUP(A315,КОДИ!$A$1:$E$1253,3,0),"")</f>
        <v/>
      </c>
      <c r="E315" s="22" t="str">
        <f>IFERROR(VLOOKUP(A315,КОДИ!$A$1:$E$1253,5,0),"")</f>
        <v/>
      </c>
      <c r="F315" s="20"/>
      <c r="G315" s="20"/>
      <c r="H315" s="96" t="str">
        <f>IFERROR(VLOOKUP(Table_1[[#This Row],[Номер наказу МОЗ про розподіл (або іншого документу)]],Таблица3[],2,0),"-")</f>
        <v>-</v>
      </c>
      <c r="I315" s="20"/>
      <c r="J315" s="20"/>
      <c r="K315" s="20"/>
      <c r="L315" s="23">
        <f>IF(Титул!$E$4&lt;&gt;0,'Залишки в регіоні'!$J315+'Залишки в регіоні'!$I315,"введіть назву регіону на листі""ТИТУЛ")</f>
        <v>0</v>
      </c>
      <c r="M315" s="2"/>
      <c r="N315" s="2"/>
      <c r="O315" s="2"/>
      <c r="P315" s="2"/>
      <c r="Q315" s="2"/>
      <c r="R315" s="2"/>
      <c r="S315" s="2"/>
      <c r="T315" s="2"/>
      <c r="U315" s="2"/>
      <c r="V315" s="2"/>
      <c r="W315" s="2"/>
      <c r="X315" s="1"/>
      <c r="Y315" s="1"/>
      <c r="Z315" s="1"/>
    </row>
    <row r="316" spans="1:26" ht="15.75" customHeight="1">
      <c r="A316" s="20"/>
      <c r="B316" s="21" t="str">
        <f>IFERROR(VLOOKUP(A316,КОДИ!$A$1:$E$1253,2,0),"")</f>
        <v/>
      </c>
      <c r="C316" s="21" t="str">
        <f>IFERROR(VLOOKUP(A316,КОДИ!$A$1:$E$1253,4,0),"")</f>
        <v/>
      </c>
      <c r="D316" s="21" t="str">
        <f>IFERROR(VLOOKUP(A316,КОДИ!$A$1:$E$1253,3,0),"")</f>
        <v/>
      </c>
      <c r="E316" s="22" t="str">
        <f>IFERROR(VLOOKUP(A316,КОДИ!$A$1:$E$1253,5,0),"")</f>
        <v/>
      </c>
      <c r="F316" s="20"/>
      <c r="G316" s="20"/>
      <c r="H316" s="96" t="str">
        <f>IFERROR(VLOOKUP(Table_1[[#This Row],[Номер наказу МОЗ про розподіл (або іншого документу)]],Таблица3[],2,0),"-")</f>
        <v>-</v>
      </c>
      <c r="I316" s="20"/>
      <c r="J316" s="20"/>
      <c r="K316" s="20"/>
      <c r="L316" s="23">
        <f>IF(Титул!$E$4&lt;&gt;0,'Залишки в регіоні'!$J316+'Залишки в регіоні'!$I316,"введіть назву регіону на листі""ТИТУЛ")</f>
        <v>0</v>
      </c>
      <c r="M316" s="2"/>
      <c r="N316" s="2"/>
      <c r="O316" s="2"/>
      <c r="P316" s="2"/>
      <c r="Q316" s="2"/>
      <c r="R316" s="2"/>
      <c r="S316" s="2"/>
      <c r="T316" s="2"/>
      <c r="U316" s="2"/>
      <c r="V316" s="2"/>
      <c r="W316" s="2"/>
      <c r="X316" s="1"/>
      <c r="Y316" s="1"/>
      <c r="Z316" s="1"/>
    </row>
    <row r="317" spans="1:26" ht="15.75" customHeight="1">
      <c r="A317" s="20"/>
      <c r="B317" s="21" t="str">
        <f>IFERROR(VLOOKUP(A317,КОДИ!$A$1:$E$1253,2,0),"")</f>
        <v/>
      </c>
      <c r="C317" s="21" t="str">
        <f>IFERROR(VLOOKUP(A317,КОДИ!$A$1:$E$1253,4,0),"")</f>
        <v/>
      </c>
      <c r="D317" s="21" t="str">
        <f>IFERROR(VLOOKUP(A317,КОДИ!$A$1:$E$1253,3,0),"")</f>
        <v/>
      </c>
      <c r="E317" s="22" t="str">
        <f>IFERROR(VLOOKUP(A317,КОДИ!$A$1:$E$1253,5,0),"")</f>
        <v/>
      </c>
      <c r="F317" s="20"/>
      <c r="G317" s="20"/>
      <c r="H317" s="96" t="str">
        <f>IFERROR(VLOOKUP(Table_1[[#This Row],[Номер наказу МОЗ про розподіл (або іншого документу)]],Таблица3[],2,0),"-")</f>
        <v>-</v>
      </c>
      <c r="I317" s="20"/>
      <c r="J317" s="20"/>
      <c r="K317" s="20"/>
      <c r="L317" s="23">
        <f>IF(Титул!$E$4&lt;&gt;0,'Залишки в регіоні'!$J317+'Залишки в регіоні'!$I317,"введіть назву регіону на листі""ТИТУЛ")</f>
        <v>0</v>
      </c>
      <c r="M317" s="2"/>
      <c r="N317" s="2"/>
      <c r="O317" s="2"/>
      <c r="P317" s="2"/>
      <c r="Q317" s="2"/>
      <c r="R317" s="2"/>
      <c r="S317" s="2"/>
      <c r="T317" s="2"/>
      <c r="U317" s="2"/>
      <c r="V317" s="2"/>
      <c r="W317" s="2"/>
      <c r="X317" s="1"/>
      <c r="Y317" s="1"/>
      <c r="Z317" s="1"/>
    </row>
    <row r="318" spans="1:26" ht="15.75" customHeight="1">
      <c r="A318" s="20"/>
      <c r="B318" s="21" t="str">
        <f>IFERROR(VLOOKUP(A318,КОДИ!$A$1:$E$1253,2,0),"")</f>
        <v/>
      </c>
      <c r="C318" s="21" t="str">
        <f>IFERROR(VLOOKUP(A318,КОДИ!$A$1:$E$1253,4,0),"")</f>
        <v/>
      </c>
      <c r="D318" s="21" t="str">
        <f>IFERROR(VLOOKUP(A318,КОДИ!$A$1:$E$1253,3,0),"")</f>
        <v/>
      </c>
      <c r="E318" s="22" t="str">
        <f>IFERROR(VLOOKUP(A318,КОДИ!$A$1:$E$1253,5,0),"")</f>
        <v/>
      </c>
      <c r="F318" s="20"/>
      <c r="G318" s="20"/>
      <c r="H318" s="96" t="str">
        <f>IFERROR(VLOOKUP(Table_1[[#This Row],[Номер наказу МОЗ про розподіл (або іншого документу)]],Таблица3[],2,0),"-")</f>
        <v>-</v>
      </c>
      <c r="I318" s="20"/>
      <c r="J318" s="20"/>
      <c r="K318" s="20"/>
      <c r="L318" s="23">
        <f>IF(Титул!$E$4&lt;&gt;0,'Залишки в регіоні'!$J318+'Залишки в регіоні'!$I318,"введіть назву регіону на листі""ТИТУЛ")</f>
        <v>0</v>
      </c>
      <c r="M318" s="2"/>
      <c r="N318" s="2"/>
      <c r="O318" s="2"/>
      <c r="P318" s="2"/>
      <c r="Q318" s="2"/>
      <c r="R318" s="2"/>
      <c r="S318" s="2"/>
      <c r="T318" s="2"/>
      <c r="U318" s="2"/>
      <c r="V318" s="2"/>
      <c r="W318" s="2"/>
      <c r="X318" s="1"/>
      <c r="Y318" s="1"/>
      <c r="Z318" s="1"/>
    </row>
    <row r="319" spans="1:26" ht="15.75" customHeight="1">
      <c r="A319" s="20"/>
      <c r="B319" s="21" t="str">
        <f>IFERROR(VLOOKUP(A319,КОДИ!$A$1:$E$1253,2,0),"")</f>
        <v/>
      </c>
      <c r="C319" s="21" t="str">
        <f>IFERROR(VLOOKUP(A319,КОДИ!$A$1:$E$1253,4,0),"")</f>
        <v/>
      </c>
      <c r="D319" s="21" t="str">
        <f>IFERROR(VLOOKUP(A319,КОДИ!$A$1:$E$1253,3,0),"")</f>
        <v/>
      </c>
      <c r="E319" s="22" t="str">
        <f>IFERROR(VLOOKUP(A319,КОДИ!$A$1:$E$1253,5,0),"")</f>
        <v/>
      </c>
      <c r="F319" s="20"/>
      <c r="G319" s="20"/>
      <c r="H319" s="96" t="str">
        <f>IFERROR(VLOOKUP(Table_1[[#This Row],[Номер наказу МОЗ про розподіл (або іншого документу)]],Таблица3[],2,0),"-")</f>
        <v>-</v>
      </c>
      <c r="I319" s="20"/>
      <c r="J319" s="20"/>
      <c r="K319" s="20"/>
      <c r="L319" s="23">
        <f>IF(Титул!$E$4&lt;&gt;0,'Залишки в регіоні'!$J319+'Залишки в регіоні'!$I319,"введіть назву регіону на листі""ТИТУЛ")</f>
        <v>0</v>
      </c>
      <c r="M319" s="2"/>
      <c r="N319" s="2"/>
      <c r="O319" s="2"/>
      <c r="P319" s="2"/>
      <c r="Q319" s="2"/>
      <c r="R319" s="2"/>
      <c r="S319" s="2"/>
      <c r="T319" s="2"/>
      <c r="U319" s="2"/>
      <c r="V319" s="2"/>
      <c r="W319" s="2"/>
      <c r="X319" s="1"/>
      <c r="Y319" s="1"/>
      <c r="Z319" s="1"/>
    </row>
    <row r="320" spans="1:26" ht="15.75" customHeight="1">
      <c r="A320" s="20"/>
      <c r="B320" s="21" t="str">
        <f>IFERROR(VLOOKUP(A320,КОДИ!$A$1:$E$1253,2,0),"")</f>
        <v/>
      </c>
      <c r="C320" s="21" t="str">
        <f>IFERROR(VLOOKUP(A320,КОДИ!$A$1:$E$1253,4,0),"")</f>
        <v/>
      </c>
      <c r="D320" s="21" t="str">
        <f>IFERROR(VLOOKUP(A320,КОДИ!$A$1:$E$1253,3,0),"")</f>
        <v/>
      </c>
      <c r="E320" s="22" t="str">
        <f>IFERROR(VLOOKUP(A320,КОДИ!$A$1:$E$1253,5,0),"")</f>
        <v/>
      </c>
      <c r="F320" s="20"/>
      <c r="G320" s="20"/>
      <c r="H320" s="96" t="str">
        <f>IFERROR(VLOOKUP(Table_1[[#This Row],[Номер наказу МОЗ про розподіл (або іншого документу)]],Таблица3[],2,0),"-")</f>
        <v>-</v>
      </c>
      <c r="I320" s="20"/>
      <c r="J320" s="20"/>
      <c r="K320" s="20"/>
      <c r="L320" s="23">
        <f>IF(Титул!$E$4&lt;&gt;0,'Залишки в регіоні'!$J320+'Залишки в регіоні'!$I320,"введіть назву регіону на листі""ТИТУЛ")</f>
        <v>0</v>
      </c>
      <c r="M320" s="2"/>
      <c r="N320" s="2"/>
      <c r="O320" s="2"/>
      <c r="P320" s="2"/>
      <c r="Q320" s="2"/>
      <c r="R320" s="2"/>
      <c r="S320" s="2"/>
      <c r="T320" s="2"/>
      <c r="U320" s="2"/>
      <c r="V320" s="2"/>
      <c r="W320" s="2"/>
      <c r="X320" s="1"/>
      <c r="Y320" s="1"/>
      <c r="Z320" s="1"/>
    </row>
    <row r="321" spans="1:26" ht="15.75" customHeight="1">
      <c r="A321" s="20"/>
      <c r="B321" s="21" t="str">
        <f>IFERROR(VLOOKUP(A321,КОДИ!$A$1:$E$1253,2,0),"")</f>
        <v/>
      </c>
      <c r="C321" s="21" t="str">
        <f>IFERROR(VLOOKUP(A321,КОДИ!$A$1:$E$1253,4,0),"")</f>
        <v/>
      </c>
      <c r="D321" s="21" t="str">
        <f>IFERROR(VLOOKUP(A321,КОДИ!$A$1:$E$1253,3,0),"")</f>
        <v/>
      </c>
      <c r="E321" s="22" t="str">
        <f>IFERROR(VLOOKUP(A321,КОДИ!$A$1:$E$1253,5,0),"")</f>
        <v/>
      </c>
      <c r="F321" s="20"/>
      <c r="G321" s="20"/>
      <c r="H321" s="96" t="str">
        <f>IFERROR(VLOOKUP(Table_1[[#This Row],[Номер наказу МОЗ про розподіл (або іншого документу)]],Таблица3[],2,0),"-")</f>
        <v>-</v>
      </c>
      <c r="I321" s="20"/>
      <c r="J321" s="20"/>
      <c r="K321" s="20"/>
      <c r="L321" s="23">
        <f>IF(Титул!$E$4&lt;&gt;0,'Залишки в регіоні'!$J321+'Залишки в регіоні'!$I321,"введіть назву регіону на листі""ТИТУЛ")</f>
        <v>0</v>
      </c>
      <c r="M321" s="2"/>
      <c r="N321" s="2"/>
      <c r="O321" s="2"/>
      <c r="P321" s="2"/>
      <c r="Q321" s="2"/>
      <c r="R321" s="2"/>
      <c r="S321" s="2"/>
      <c r="T321" s="2"/>
      <c r="U321" s="2"/>
      <c r="V321" s="2"/>
      <c r="W321" s="2"/>
      <c r="X321" s="1"/>
      <c r="Y321" s="1"/>
      <c r="Z321" s="1"/>
    </row>
    <row r="322" spans="1:26" ht="15.75" customHeight="1">
      <c r="A322" s="20"/>
      <c r="B322" s="21" t="str">
        <f>IFERROR(VLOOKUP(A322,КОДИ!$A$1:$E$1253,2,0),"")</f>
        <v/>
      </c>
      <c r="C322" s="21" t="str">
        <f>IFERROR(VLOOKUP(A322,КОДИ!$A$1:$E$1253,4,0),"")</f>
        <v/>
      </c>
      <c r="D322" s="21" t="str">
        <f>IFERROR(VLOOKUP(A322,КОДИ!$A$1:$E$1253,3,0),"")</f>
        <v/>
      </c>
      <c r="E322" s="22" t="str">
        <f>IFERROR(VLOOKUP(A322,КОДИ!$A$1:$E$1253,5,0),"")</f>
        <v/>
      </c>
      <c r="F322" s="20"/>
      <c r="G322" s="20"/>
      <c r="H322" s="96" t="str">
        <f>IFERROR(VLOOKUP(Table_1[[#This Row],[Номер наказу МОЗ про розподіл (або іншого документу)]],Таблица3[],2,0),"-")</f>
        <v>-</v>
      </c>
      <c r="I322" s="20"/>
      <c r="J322" s="20"/>
      <c r="K322" s="20"/>
      <c r="L322" s="23">
        <f>IF(Титул!$E$4&lt;&gt;0,'Залишки в регіоні'!$J322+'Залишки в регіоні'!$I322,"введіть назву регіону на листі""ТИТУЛ")</f>
        <v>0</v>
      </c>
      <c r="M322" s="2"/>
      <c r="N322" s="2"/>
      <c r="O322" s="2"/>
      <c r="P322" s="2"/>
      <c r="Q322" s="2"/>
      <c r="R322" s="2"/>
      <c r="S322" s="2"/>
      <c r="T322" s="2"/>
      <c r="U322" s="2"/>
      <c r="V322" s="2"/>
      <c r="W322" s="2"/>
      <c r="X322" s="1"/>
      <c r="Y322" s="1"/>
      <c r="Z322" s="1"/>
    </row>
    <row r="323" spans="1:26" ht="15.75" customHeight="1">
      <c r="A323" s="20"/>
      <c r="B323" s="21" t="str">
        <f>IFERROR(VLOOKUP(A323,КОДИ!$A$1:$E$1253,2,0),"")</f>
        <v/>
      </c>
      <c r="C323" s="21" t="str">
        <f>IFERROR(VLOOKUP(A323,КОДИ!$A$1:$E$1253,4,0),"")</f>
        <v/>
      </c>
      <c r="D323" s="21" t="str">
        <f>IFERROR(VLOOKUP(A323,КОДИ!$A$1:$E$1253,3,0),"")</f>
        <v/>
      </c>
      <c r="E323" s="22" t="str">
        <f>IFERROR(VLOOKUP(A323,КОДИ!$A$1:$E$1253,5,0),"")</f>
        <v/>
      </c>
      <c r="F323" s="20"/>
      <c r="G323" s="20"/>
      <c r="H323" s="96" t="str">
        <f>IFERROR(VLOOKUP(Table_1[[#This Row],[Номер наказу МОЗ про розподіл (або іншого документу)]],Таблица3[],2,0),"-")</f>
        <v>-</v>
      </c>
      <c r="I323" s="20"/>
      <c r="J323" s="20"/>
      <c r="K323" s="20"/>
      <c r="L323" s="23">
        <f>IF(Титул!$E$4&lt;&gt;0,'Залишки в регіоні'!$J323+'Залишки в регіоні'!$I323,"введіть назву регіону на листі""ТИТУЛ")</f>
        <v>0</v>
      </c>
      <c r="M323" s="2"/>
      <c r="N323" s="2"/>
      <c r="O323" s="2"/>
      <c r="P323" s="2"/>
      <c r="Q323" s="2"/>
      <c r="R323" s="2"/>
      <c r="S323" s="2"/>
      <c r="T323" s="2"/>
      <c r="U323" s="2"/>
      <c r="V323" s="2"/>
      <c r="W323" s="2"/>
      <c r="X323" s="1"/>
      <c r="Y323" s="1"/>
      <c r="Z323" s="1"/>
    </row>
    <row r="324" spans="1:26" ht="15.75" customHeight="1">
      <c r="A324" s="20"/>
      <c r="B324" s="21" t="str">
        <f>IFERROR(VLOOKUP(A324,КОДИ!$A$1:$E$1253,2,0),"")</f>
        <v/>
      </c>
      <c r="C324" s="21" t="str">
        <f>IFERROR(VLOOKUP(A324,КОДИ!$A$1:$E$1253,4,0),"")</f>
        <v/>
      </c>
      <c r="D324" s="21" t="str">
        <f>IFERROR(VLOOKUP(A324,КОДИ!$A$1:$E$1253,3,0),"")</f>
        <v/>
      </c>
      <c r="E324" s="22" t="str">
        <f>IFERROR(VLOOKUP(A324,КОДИ!$A$1:$E$1253,5,0),"")</f>
        <v/>
      </c>
      <c r="F324" s="20"/>
      <c r="G324" s="20"/>
      <c r="H324" s="96" t="str">
        <f>IFERROR(VLOOKUP(Table_1[[#This Row],[Номер наказу МОЗ про розподіл (або іншого документу)]],Таблица3[],2,0),"-")</f>
        <v>-</v>
      </c>
      <c r="I324" s="20"/>
      <c r="J324" s="20"/>
      <c r="K324" s="20"/>
      <c r="L324" s="23">
        <f>IF(Титул!$E$4&lt;&gt;0,'Залишки в регіоні'!$J324+'Залишки в регіоні'!$I324,"введіть назву регіону на листі""ТИТУЛ")</f>
        <v>0</v>
      </c>
      <c r="M324" s="2"/>
      <c r="N324" s="2"/>
      <c r="O324" s="2"/>
      <c r="P324" s="2"/>
      <c r="Q324" s="2"/>
      <c r="R324" s="2"/>
      <c r="S324" s="2"/>
      <c r="T324" s="2"/>
      <c r="U324" s="2"/>
      <c r="V324" s="2"/>
      <c r="W324" s="2"/>
      <c r="X324" s="1"/>
      <c r="Y324" s="1"/>
      <c r="Z324" s="1"/>
    </row>
    <row r="325" spans="1:26" ht="15.75" customHeight="1">
      <c r="A325" s="20"/>
      <c r="B325" s="21" t="str">
        <f>IFERROR(VLOOKUP(A325,КОДИ!$A$1:$E$1253,2,0),"")</f>
        <v/>
      </c>
      <c r="C325" s="21" t="str">
        <f>IFERROR(VLOOKUP(A325,КОДИ!$A$1:$E$1253,4,0),"")</f>
        <v/>
      </c>
      <c r="D325" s="21" t="str">
        <f>IFERROR(VLOOKUP(A325,КОДИ!$A$1:$E$1253,3,0),"")</f>
        <v/>
      </c>
      <c r="E325" s="22" t="str">
        <f>IFERROR(VLOOKUP(A325,КОДИ!$A$1:$E$1253,5,0),"")</f>
        <v/>
      </c>
      <c r="F325" s="20"/>
      <c r="G325" s="20"/>
      <c r="H325" s="96" t="str">
        <f>IFERROR(VLOOKUP(Table_1[[#This Row],[Номер наказу МОЗ про розподіл (або іншого документу)]],Таблица3[],2,0),"-")</f>
        <v>-</v>
      </c>
      <c r="I325" s="20"/>
      <c r="J325" s="20"/>
      <c r="K325" s="20"/>
      <c r="L325" s="23">
        <f>IF(Титул!$E$4&lt;&gt;0,'Залишки в регіоні'!$J325+'Залишки в регіоні'!$I325,"введіть назву регіону на листі""ТИТУЛ")</f>
        <v>0</v>
      </c>
      <c r="M325" s="2"/>
      <c r="N325" s="2"/>
      <c r="O325" s="2"/>
      <c r="P325" s="2"/>
      <c r="Q325" s="2"/>
      <c r="R325" s="2"/>
      <c r="S325" s="2"/>
      <c r="T325" s="2"/>
      <c r="U325" s="2"/>
      <c r="V325" s="2"/>
      <c r="W325" s="2"/>
      <c r="X325" s="1"/>
      <c r="Y325" s="1"/>
      <c r="Z325" s="1"/>
    </row>
    <row r="326" spans="1:26" ht="15.75" customHeight="1">
      <c r="A326" s="20"/>
      <c r="B326" s="21" t="str">
        <f>IFERROR(VLOOKUP(A326,КОДИ!$A$1:$E$1253,2,0),"")</f>
        <v/>
      </c>
      <c r="C326" s="21" t="str">
        <f>IFERROR(VLOOKUP(A326,КОДИ!$A$1:$E$1253,4,0),"")</f>
        <v/>
      </c>
      <c r="D326" s="21" t="str">
        <f>IFERROR(VLOOKUP(A326,КОДИ!$A$1:$E$1253,3,0),"")</f>
        <v/>
      </c>
      <c r="E326" s="22" t="str">
        <f>IFERROR(VLOOKUP(A326,КОДИ!$A$1:$E$1253,5,0),"")</f>
        <v/>
      </c>
      <c r="F326" s="20"/>
      <c r="G326" s="20"/>
      <c r="H326" s="96" t="str">
        <f>IFERROR(VLOOKUP(Table_1[[#This Row],[Номер наказу МОЗ про розподіл (або іншого документу)]],Таблица3[],2,0),"-")</f>
        <v>-</v>
      </c>
      <c r="I326" s="20"/>
      <c r="J326" s="20"/>
      <c r="K326" s="20"/>
      <c r="L326" s="23">
        <f>IF(Титул!$E$4&lt;&gt;0,'Залишки в регіоні'!$J326+'Залишки в регіоні'!$I326,"введіть назву регіону на листі""ТИТУЛ")</f>
        <v>0</v>
      </c>
      <c r="M326" s="2"/>
      <c r="N326" s="2"/>
      <c r="O326" s="2"/>
      <c r="P326" s="2"/>
      <c r="Q326" s="2"/>
      <c r="R326" s="2"/>
      <c r="S326" s="2"/>
      <c r="T326" s="2"/>
      <c r="U326" s="2"/>
      <c r="V326" s="2"/>
      <c r="W326" s="2"/>
      <c r="X326" s="1"/>
      <c r="Y326" s="1"/>
      <c r="Z326" s="1"/>
    </row>
    <row r="327" spans="1:26" ht="15.75" customHeight="1">
      <c r="A327" s="20"/>
      <c r="B327" s="21" t="str">
        <f>IFERROR(VLOOKUP(A327,КОДИ!$A$1:$E$1253,2,0),"")</f>
        <v/>
      </c>
      <c r="C327" s="21" t="str">
        <f>IFERROR(VLOOKUP(A327,КОДИ!$A$1:$E$1253,4,0),"")</f>
        <v/>
      </c>
      <c r="D327" s="21" t="str">
        <f>IFERROR(VLOOKUP(A327,КОДИ!$A$1:$E$1253,3,0),"")</f>
        <v/>
      </c>
      <c r="E327" s="22" t="str">
        <f>IFERROR(VLOOKUP(A327,КОДИ!$A$1:$E$1253,5,0),"")</f>
        <v/>
      </c>
      <c r="F327" s="20"/>
      <c r="G327" s="20"/>
      <c r="H327" s="96" t="str">
        <f>IFERROR(VLOOKUP(Table_1[[#This Row],[Номер наказу МОЗ про розподіл (або іншого документу)]],Таблица3[],2,0),"-")</f>
        <v>-</v>
      </c>
      <c r="I327" s="20"/>
      <c r="J327" s="20"/>
      <c r="K327" s="20"/>
      <c r="L327" s="23">
        <f>IF(Титул!$E$4&lt;&gt;0,'Залишки в регіоні'!$J327+'Залишки в регіоні'!$I327,"введіть назву регіону на листі""ТИТУЛ")</f>
        <v>0</v>
      </c>
      <c r="M327" s="2"/>
      <c r="N327" s="2"/>
      <c r="O327" s="2"/>
      <c r="P327" s="2"/>
      <c r="Q327" s="2"/>
      <c r="R327" s="2"/>
      <c r="S327" s="2"/>
      <c r="T327" s="2"/>
      <c r="U327" s="2"/>
      <c r="V327" s="2"/>
      <c r="W327" s="2"/>
      <c r="X327" s="1"/>
      <c r="Y327" s="1"/>
      <c r="Z327" s="1"/>
    </row>
    <row r="328" spans="1:26" ht="15.75" customHeight="1">
      <c r="A328" s="20"/>
      <c r="B328" s="21" t="str">
        <f>IFERROR(VLOOKUP(A328,КОДИ!$A$1:$E$1253,2,0),"")</f>
        <v/>
      </c>
      <c r="C328" s="21" t="str">
        <f>IFERROR(VLOOKUP(A328,КОДИ!$A$1:$E$1253,4,0),"")</f>
        <v/>
      </c>
      <c r="D328" s="21" t="str">
        <f>IFERROR(VLOOKUP(A328,КОДИ!$A$1:$E$1253,3,0),"")</f>
        <v/>
      </c>
      <c r="E328" s="22" t="str">
        <f>IFERROR(VLOOKUP(A328,КОДИ!$A$1:$E$1253,5,0),"")</f>
        <v/>
      </c>
      <c r="F328" s="20"/>
      <c r="G328" s="20"/>
      <c r="H328" s="96" t="str">
        <f>IFERROR(VLOOKUP(Table_1[[#This Row],[Номер наказу МОЗ про розподіл (або іншого документу)]],Таблица3[],2,0),"-")</f>
        <v>-</v>
      </c>
      <c r="I328" s="20"/>
      <c r="J328" s="20"/>
      <c r="K328" s="20"/>
      <c r="L328" s="23">
        <f>IF(Титул!$E$4&lt;&gt;0,'Залишки в регіоні'!$J328+'Залишки в регіоні'!$I328,"введіть назву регіону на листі""ТИТУЛ")</f>
        <v>0</v>
      </c>
      <c r="M328" s="2"/>
      <c r="N328" s="2"/>
      <c r="O328" s="2"/>
      <c r="P328" s="2"/>
      <c r="Q328" s="2"/>
      <c r="R328" s="2"/>
      <c r="S328" s="2"/>
      <c r="T328" s="2"/>
      <c r="U328" s="2"/>
      <c r="V328" s="2"/>
      <c r="W328" s="2"/>
      <c r="X328" s="1"/>
      <c r="Y328" s="1"/>
      <c r="Z328" s="1"/>
    </row>
    <row r="329" spans="1:26" ht="15.75" customHeight="1">
      <c r="A329" s="20"/>
      <c r="B329" s="21" t="str">
        <f>IFERROR(VLOOKUP(A329,КОДИ!$A$1:$E$1253,2,0),"")</f>
        <v/>
      </c>
      <c r="C329" s="21" t="str">
        <f>IFERROR(VLOOKUP(A329,КОДИ!$A$1:$E$1253,4,0),"")</f>
        <v/>
      </c>
      <c r="D329" s="21" t="str">
        <f>IFERROR(VLOOKUP(A329,КОДИ!$A$1:$E$1253,3,0),"")</f>
        <v/>
      </c>
      <c r="E329" s="22" t="str">
        <f>IFERROR(VLOOKUP(A329,КОДИ!$A$1:$E$1253,5,0),"")</f>
        <v/>
      </c>
      <c r="F329" s="20"/>
      <c r="G329" s="20"/>
      <c r="H329" s="96" t="str">
        <f>IFERROR(VLOOKUP(Table_1[[#This Row],[Номер наказу МОЗ про розподіл (або іншого документу)]],Таблица3[],2,0),"-")</f>
        <v>-</v>
      </c>
      <c r="I329" s="20"/>
      <c r="J329" s="20"/>
      <c r="K329" s="20"/>
      <c r="L329" s="23">
        <f>IF(Титул!$E$4&lt;&gt;0,'Залишки в регіоні'!$J329+'Залишки в регіоні'!$I329,"введіть назву регіону на листі""ТИТУЛ")</f>
        <v>0</v>
      </c>
      <c r="M329" s="2"/>
      <c r="N329" s="2"/>
      <c r="O329" s="2"/>
      <c r="P329" s="2"/>
      <c r="Q329" s="2"/>
      <c r="R329" s="2"/>
      <c r="S329" s="2"/>
      <c r="T329" s="2"/>
      <c r="U329" s="2"/>
      <c r="V329" s="2"/>
      <c r="W329" s="2"/>
      <c r="X329" s="1"/>
      <c r="Y329" s="1"/>
      <c r="Z329" s="1"/>
    </row>
    <row r="330" spans="1:26" ht="15.75" customHeight="1">
      <c r="A330" s="20"/>
      <c r="B330" s="21" t="str">
        <f>IFERROR(VLOOKUP(A330,КОДИ!$A$1:$E$1253,2,0),"")</f>
        <v/>
      </c>
      <c r="C330" s="21" t="str">
        <f>IFERROR(VLOOKUP(A330,КОДИ!$A$1:$E$1253,4,0),"")</f>
        <v/>
      </c>
      <c r="D330" s="21" t="str">
        <f>IFERROR(VLOOKUP(A330,КОДИ!$A$1:$E$1253,3,0),"")</f>
        <v/>
      </c>
      <c r="E330" s="22" t="str">
        <f>IFERROR(VLOOKUP(A330,КОДИ!$A$1:$E$1253,5,0),"")</f>
        <v/>
      </c>
      <c r="F330" s="20"/>
      <c r="G330" s="20"/>
      <c r="H330" s="96" t="str">
        <f>IFERROR(VLOOKUP(Table_1[[#This Row],[Номер наказу МОЗ про розподіл (або іншого документу)]],Таблица3[],2,0),"-")</f>
        <v>-</v>
      </c>
      <c r="I330" s="20"/>
      <c r="J330" s="20"/>
      <c r="K330" s="20"/>
      <c r="L330" s="23">
        <f>IF(Титул!$E$4&lt;&gt;0,'Залишки в регіоні'!$J330+'Залишки в регіоні'!$I330,"введіть назву регіону на листі""ТИТУЛ")</f>
        <v>0</v>
      </c>
      <c r="M330" s="2"/>
      <c r="N330" s="2"/>
      <c r="O330" s="2"/>
      <c r="P330" s="2"/>
      <c r="Q330" s="2"/>
      <c r="R330" s="2"/>
      <c r="S330" s="2"/>
      <c r="T330" s="2"/>
      <c r="U330" s="2"/>
      <c r="V330" s="2"/>
      <c r="W330" s="2"/>
      <c r="X330" s="1"/>
      <c r="Y330" s="1"/>
      <c r="Z330" s="1"/>
    </row>
    <row r="331" spans="1:26" ht="15.75" customHeight="1">
      <c r="A331" s="20"/>
      <c r="B331" s="21" t="str">
        <f>IFERROR(VLOOKUP(A331,КОДИ!$A$1:$E$1253,2,0),"")</f>
        <v/>
      </c>
      <c r="C331" s="21" t="str">
        <f>IFERROR(VLOOKUP(A331,КОДИ!$A$1:$E$1253,4,0),"")</f>
        <v/>
      </c>
      <c r="D331" s="21" t="str">
        <f>IFERROR(VLOOKUP(A331,КОДИ!$A$1:$E$1253,3,0),"")</f>
        <v/>
      </c>
      <c r="E331" s="22" t="str">
        <f>IFERROR(VLOOKUP(A331,КОДИ!$A$1:$E$1253,5,0),"")</f>
        <v/>
      </c>
      <c r="F331" s="20"/>
      <c r="G331" s="20"/>
      <c r="H331" s="96" t="str">
        <f>IFERROR(VLOOKUP(Table_1[[#This Row],[Номер наказу МОЗ про розподіл (або іншого документу)]],Таблица3[],2,0),"-")</f>
        <v>-</v>
      </c>
      <c r="I331" s="20"/>
      <c r="J331" s="20"/>
      <c r="K331" s="20"/>
      <c r="L331" s="23">
        <f>IF(Титул!$E$4&lt;&gt;0,'Залишки в регіоні'!$J331+'Залишки в регіоні'!$I331,"введіть назву регіону на листі""ТИТУЛ")</f>
        <v>0</v>
      </c>
      <c r="M331" s="2"/>
      <c r="N331" s="2"/>
      <c r="O331" s="2"/>
      <c r="P331" s="2"/>
      <c r="Q331" s="2"/>
      <c r="R331" s="2"/>
      <c r="S331" s="2"/>
      <c r="T331" s="2"/>
      <c r="U331" s="2"/>
      <c r="V331" s="2"/>
      <c r="W331" s="2"/>
      <c r="X331" s="1"/>
      <c r="Y331" s="1"/>
      <c r="Z331" s="1"/>
    </row>
    <row r="332" spans="1:26" ht="15.75" customHeight="1">
      <c r="A332" s="20"/>
      <c r="B332" s="21" t="str">
        <f>IFERROR(VLOOKUP(A332,КОДИ!$A$1:$E$1253,2,0),"")</f>
        <v/>
      </c>
      <c r="C332" s="21" t="str">
        <f>IFERROR(VLOOKUP(A332,КОДИ!$A$1:$E$1253,4,0),"")</f>
        <v/>
      </c>
      <c r="D332" s="21" t="str">
        <f>IFERROR(VLOOKUP(A332,КОДИ!$A$1:$E$1253,3,0),"")</f>
        <v/>
      </c>
      <c r="E332" s="22" t="str">
        <f>IFERROR(VLOOKUP(A332,КОДИ!$A$1:$E$1253,5,0),"")</f>
        <v/>
      </c>
      <c r="F332" s="20"/>
      <c r="G332" s="20"/>
      <c r="H332" s="96" t="str">
        <f>IFERROR(VLOOKUP(Table_1[[#This Row],[Номер наказу МОЗ про розподіл (або іншого документу)]],Таблица3[],2,0),"-")</f>
        <v>-</v>
      </c>
      <c r="I332" s="20"/>
      <c r="J332" s="20"/>
      <c r="K332" s="20"/>
      <c r="L332" s="23">
        <f>IF(Титул!$E$4&lt;&gt;0,'Залишки в регіоні'!$J332+'Залишки в регіоні'!$I332,"введіть назву регіону на листі""ТИТУЛ")</f>
        <v>0</v>
      </c>
      <c r="M332" s="2"/>
      <c r="N332" s="2"/>
      <c r="O332" s="2"/>
      <c r="P332" s="2"/>
      <c r="Q332" s="2"/>
      <c r="R332" s="2"/>
      <c r="S332" s="2"/>
      <c r="T332" s="2"/>
      <c r="U332" s="2"/>
      <c r="V332" s="2"/>
      <c r="W332" s="2"/>
      <c r="X332" s="1"/>
      <c r="Y332" s="1"/>
      <c r="Z332" s="1"/>
    </row>
    <row r="333" spans="1:26" ht="15.75" customHeight="1">
      <c r="A333" s="20"/>
      <c r="B333" s="21" t="str">
        <f>IFERROR(VLOOKUP(A333,КОДИ!$A$1:$E$1253,2,0),"")</f>
        <v/>
      </c>
      <c r="C333" s="21" t="str">
        <f>IFERROR(VLOOKUP(A333,КОДИ!$A$1:$E$1253,4,0),"")</f>
        <v/>
      </c>
      <c r="D333" s="21" t="str">
        <f>IFERROR(VLOOKUP(A333,КОДИ!$A$1:$E$1253,3,0),"")</f>
        <v/>
      </c>
      <c r="E333" s="22" t="str">
        <f>IFERROR(VLOOKUP(A333,КОДИ!$A$1:$E$1253,5,0),"")</f>
        <v/>
      </c>
      <c r="F333" s="20"/>
      <c r="G333" s="20"/>
      <c r="H333" s="96" t="str">
        <f>IFERROR(VLOOKUP(Table_1[[#This Row],[Номер наказу МОЗ про розподіл (або іншого документу)]],Таблица3[],2,0),"-")</f>
        <v>-</v>
      </c>
      <c r="I333" s="20"/>
      <c r="J333" s="20"/>
      <c r="K333" s="20"/>
      <c r="L333" s="23">
        <f>IF(Титул!$E$4&lt;&gt;0,'Залишки в регіоні'!$J333+'Залишки в регіоні'!$I333,"введіть назву регіону на листі""ТИТУЛ")</f>
        <v>0</v>
      </c>
      <c r="M333" s="2"/>
      <c r="N333" s="2"/>
      <c r="O333" s="2"/>
      <c r="P333" s="2"/>
      <c r="Q333" s="2"/>
      <c r="R333" s="2"/>
      <c r="S333" s="2"/>
      <c r="T333" s="2"/>
      <c r="U333" s="2"/>
      <c r="V333" s="2"/>
      <c r="W333" s="2"/>
      <c r="X333" s="1"/>
      <c r="Y333" s="1"/>
      <c r="Z333" s="1"/>
    </row>
    <row r="334" spans="1:26" ht="15.75" customHeight="1">
      <c r="A334" s="20"/>
      <c r="B334" s="21" t="str">
        <f>IFERROR(VLOOKUP(A334,КОДИ!$A$1:$E$1253,2,0),"")</f>
        <v/>
      </c>
      <c r="C334" s="21" t="str">
        <f>IFERROR(VLOOKUP(A334,КОДИ!$A$1:$E$1253,4,0),"")</f>
        <v/>
      </c>
      <c r="D334" s="21" t="str">
        <f>IFERROR(VLOOKUP(A334,КОДИ!$A$1:$E$1253,3,0),"")</f>
        <v/>
      </c>
      <c r="E334" s="22" t="str">
        <f>IFERROR(VLOOKUP(A334,КОДИ!$A$1:$E$1253,5,0),"")</f>
        <v/>
      </c>
      <c r="F334" s="20"/>
      <c r="G334" s="20"/>
      <c r="H334" s="96" t="str">
        <f>IFERROR(VLOOKUP(Table_1[[#This Row],[Номер наказу МОЗ про розподіл (або іншого документу)]],Таблица3[],2,0),"-")</f>
        <v>-</v>
      </c>
      <c r="I334" s="20"/>
      <c r="J334" s="20"/>
      <c r="K334" s="20"/>
      <c r="L334" s="23">
        <f>IF(Титул!$E$4&lt;&gt;0,'Залишки в регіоні'!$J334+'Залишки в регіоні'!$I334,"введіть назву регіону на листі""ТИТУЛ")</f>
        <v>0</v>
      </c>
      <c r="M334" s="2"/>
      <c r="N334" s="2"/>
      <c r="O334" s="2"/>
      <c r="P334" s="2"/>
      <c r="Q334" s="2"/>
      <c r="R334" s="2"/>
      <c r="S334" s="2"/>
      <c r="T334" s="2"/>
      <c r="U334" s="2"/>
      <c r="V334" s="2"/>
      <c r="W334" s="2"/>
      <c r="X334" s="1"/>
      <c r="Y334" s="1"/>
      <c r="Z334" s="1"/>
    </row>
    <row r="335" spans="1:26" ht="15.75" customHeight="1">
      <c r="A335" s="20"/>
      <c r="B335" s="21" t="str">
        <f>IFERROR(VLOOKUP(A335,КОДИ!$A$1:$E$1253,2,0),"")</f>
        <v/>
      </c>
      <c r="C335" s="21" t="str">
        <f>IFERROR(VLOOKUP(A335,КОДИ!$A$1:$E$1253,4,0),"")</f>
        <v/>
      </c>
      <c r="D335" s="21" t="str">
        <f>IFERROR(VLOOKUP(A335,КОДИ!$A$1:$E$1253,3,0),"")</f>
        <v/>
      </c>
      <c r="E335" s="22" t="str">
        <f>IFERROR(VLOOKUP(A335,КОДИ!$A$1:$E$1253,5,0),"")</f>
        <v/>
      </c>
      <c r="F335" s="20"/>
      <c r="G335" s="20"/>
      <c r="H335" s="96" t="str">
        <f>IFERROR(VLOOKUP(Table_1[[#This Row],[Номер наказу МОЗ про розподіл (або іншого документу)]],Таблица3[],2,0),"-")</f>
        <v>-</v>
      </c>
      <c r="I335" s="20"/>
      <c r="J335" s="20"/>
      <c r="K335" s="20"/>
      <c r="L335" s="23">
        <f>IF(Титул!$E$4&lt;&gt;0,'Залишки в регіоні'!$J335+'Залишки в регіоні'!$I335,"введіть назву регіону на листі""ТИТУЛ")</f>
        <v>0</v>
      </c>
      <c r="M335" s="2"/>
      <c r="N335" s="2"/>
      <c r="O335" s="2"/>
      <c r="P335" s="2"/>
      <c r="Q335" s="2"/>
      <c r="R335" s="2"/>
      <c r="S335" s="2"/>
      <c r="T335" s="2"/>
      <c r="U335" s="2"/>
      <c r="V335" s="2"/>
      <c r="W335" s="2"/>
      <c r="X335" s="1"/>
      <c r="Y335" s="1"/>
      <c r="Z335" s="1"/>
    </row>
    <row r="336" spans="1:26" ht="15.75" customHeight="1">
      <c r="A336" s="20"/>
      <c r="B336" s="21" t="str">
        <f>IFERROR(VLOOKUP(A336,КОДИ!$A$1:$E$1253,2,0),"")</f>
        <v/>
      </c>
      <c r="C336" s="21" t="str">
        <f>IFERROR(VLOOKUP(A336,КОДИ!$A$1:$E$1253,4,0),"")</f>
        <v/>
      </c>
      <c r="D336" s="21" t="str">
        <f>IFERROR(VLOOKUP(A336,КОДИ!$A$1:$E$1253,3,0),"")</f>
        <v/>
      </c>
      <c r="E336" s="22" t="str">
        <f>IFERROR(VLOOKUP(A336,КОДИ!$A$1:$E$1253,5,0),"")</f>
        <v/>
      </c>
      <c r="F336" s="20"/>
      <c r="G336" s="20"/>
      <c r="H336" s="96" t="str">
        <f>IFERROR(VLOOKUP(Table_1[[#This Row],[Номер наказу МОЗ про розподіл (або іншого документу)]],Таблица3[],2,0),"-")</f>
        <v>-</v>
      </c>
      <c r="I336" s="20"/>
      <c r="J336" s="20"/>
      <c r="K336" s="20"/>
      <c r="L336" s="23">
        <f>IF(Титул!$E$4&lt;&gt;0,'Залишки в регіоні'!$J336+'Залишки в регіоні'!$I336,"введіть назву регіону на листі""ТИТУЛ")</f>
        <v>0</v>
      </c>
      <c r="M336" s="2"/>
      <c r="N336" s="2"/>
      <c r="O336" s="2"/>
      <c r="P336" s="2"/>
      <c r="Q336" s="2"/>
      <c r="R336" s="2"/>
      <c r="S336" s="2"/>
      <c r="T336" s="2"/>
      <c r="U336" s="2"/>
      <c r="V336" s="2"/>
      <c r="W336" s="2"/>
      <c r="X336" s="1"/>
      <c r="Y336" s="1"/>
      <c r="Z336" s="1"/>
    </row>
    <row r="337" spans="1:26" ht="15.75" customHeight="1">
      <c r="A337" s="20"/>
      <c r="B337" s="21" t="str">
        <f>IFERROR(VLOOKUP(A337,КОДИ!$A$1:$E$1253,2,0),"")</f>
        <v/>
      </c>
      <c r="C337" s="21" t="str">
        <f>IFERROR(VLOOKUP(A337,КОДИ!$A$1:$E$1253,4,0),"")</f>
        <v/>
      </c>
      <c r="D337" s="21" t="str">
        <f>IFERROR(VLOOKUP(A337,КОДИ!$A$1:$E$1253,3,0),"")</f>
        <v/>
      </c>
      <c r="E337" s="22" t="str">
        <f>IFERROR(VLOOKUP(A337,КОДИ!$A$1:$E$1253,5,0),"")</f>
        <v/>
      </c>
      <c r="F337" s="20"/>
      <c r="G337" s="20"/>
      <c r="H337" s="96" t="str">
        <f>IFERROR(VLOOKUP(Table_1[[#This Row],[Номер наказу МОЗ про розподіл (або іншого документу)]],Таблица3[],2,0),"-")</f>
        <v>-</v>
      </c>
      <c r="I337" s="20"/>
      <c r="J337" s="20"/>
      <c r="K337" s="20"/>
      <c r="L337" s="23">
        <f>IF(Титул!$E$4&lt;&gt;0,'Залишки в регіоні'!$J337+'Залишки в регіоні'!$I337,"введіть назву регіону на листі""ТИТУЛ")</f>
        <v>0</v>
      </c>
      <c r="M337" s="2"/>
      <c r="N337" s="2"/>
      <c r="O337" s="2"/>
      <c r="P337" s="2"/>
      <c r="Q337" s="2"/>
      <c r="R337" s="2"/>
      <c r="S337" s="2"/>
      <c r="T337" s="2"/>
      <c r="U337" s="2"/>
      <c r="V337" s="2"/>
      <c r="W337" s="2"/>
      <c r="X337" s="1"/>
      <c r="Y337" s="1"/>
      <c r="Z337" s="1"/>
    </row>
    <row r="338" spans="1:26" ht="15.75" customHeight="1">
      <c r="A338" s="20"/>
      <c r="B338" s="21" t="str">
        <f>IFERROR(VLOOKUP(A338,КОДИ!$A$1:$E$1253,2,0),"")</f>
        <v/>
      </c>
      <c r="C338" s="21" t="str">
        <f>IFERROR(VLOOKUP(A338,КОДИ!$A$1:$E$1253,4,0),"")</f>
        <v/>
      </c>
      <c r="D338" s="21" t="str">
        <f>IFERROR(VLOOKUP(A338,КОДИ!$A$1:$E$1253,3,0),"")</f>
        <v/>
      </c>
      <c r="E338" s="22" t="str">
        <f>IFERROR(VLOOKUP(A338,КОДИ!$A$1:$E$1253,5,0),"")</f>
        <v/>
      </c>
      <c r="F338" s="20"/>
      <c r="G338" s="20"/>
      <c r="H338" s="96" t="str">
        <f>IFERROR(VLOOKUP(Table_1[[#This Row],[Номер наказу МОЗ про розподіл (або іншого документу)]],Таблица3[],2,0),"-")</f>
        <v>-</v>
      </c>
      <c r="I338" s="20"/>
      <c r="J338" s="20"/>
      <c r="K338" s="20"/>
      <c r="L338" s="23">
        <f>IF(Титул!$E$4&lt;&gt;0,'Залишки в регіоні'!$J338+'Залишки в регіоні'!$I338,"введіть назву регіону на листі""ТИТУЛ")</f>
        <v>0</v>
      </c>
      <c r="M338" s="2"/>
      <c r="N338" s="2"/>
      <c r="O338" s="2"/>
      <c r="P338" s="2"/>
      <c r="Q338" s="2"/>
      <c r="R338" s="2"/>
      <c r="S338" s="2"/>
      <c r="T338" s="2"/>
      <c r="U338" s="2"/>
      <c r="V338" s="2"/>
      <c r="W338" s="2"/>
      <c r="X338" s="1"/>
      <c r="Y338" s="1"/>
      <c r="Z338" s="1"/>
    </row>
    <row r="339" spans="1:26" ht="15.75" customHeight="1">
      <c r="A339" s="20"/>
      <c r="B339" s="21" t="str">
        <f>IFERROR(VLOOKUP(A339,КОДИ!$A$1:$E$1253,2,0),"")</f>
        <v/>
      </c>
      <c r="C339" s="21" t="str">
        <f>IFERROR(VLOOKUP(A339,КОДИ!$A$1:$E$1253,4,0),"")</f>
        <v/>
      </c>
      <c r="D339" s="21" t="str">
        <f>IFERROR(VLOOKUP(A339,КОДИ!$A$1:$E$1253,3,0),"")</f>
        <v/>
      </c>
      <c r="E339" s="22" t="str">
        <f>IFERROR(VLOOKUP(A339,КОДИ!$A$1:$E$1253,5,0),"")</f>
        <v/>
      </c>
      <c r="F339" s="20"/>
      <c r="G339" s="20"/>
      <c r="H339" s="96" t="str">
        <f>IFERROR(VLOOKUP(Table_1[[#This Row],[Номер наказу МОЗ про розподіл (або іншого документу)]],Таблица3[],2,0),"-")</f>
        <v>-</v>
      </c>
      <c r="I339" s="20"/>
      <c r="J339" s="20"/>
      <c r="K339" s="20"/>
      <c r="L339" s="23">
        <f>IF(Титул!$E$4&lt;&gt;0,'Залишки в регіоні'!$J339+'Залишки в регіоні'!$I339,"введіть назву регіону на листі""ТИТУЛ")</f>
        <v>0</v>
      </c>
      <c r="M339" s="2"/>
      <c r="N339" s="2"/>
      <c r="O339" s="2"/>
      <c r="P339" s="2"/>
      <c r="Q339" s="2"/>
      <c r="R339" s="2"/>
      <c r="S339" s="2"/>
      <c r="T339" s="2"/>
      <c r="U339" s="2"/>
      <c r="V339" s="2"/>
      <c r="W339" s="2"/>
      <c r="X339" s="1"/>
      <c r="Y339" s="1"/>
      <c r="Z339" s="1"/>
    </row>
    <row r="340" spans="1:26" ht="15.75" customHeight="1">
      <c r="A340" s="20"/>
      <c r="B340" s="21" t="str">
        <f>IFERROR(VLOOKUP(A340,КОДИ!$A$1:$E$1253,2,0),"")</f>
        <v/>
      </c>
      <c r="C340" s="21" t="str">
        <f>IFERROR(VLOOKUP(A340,КОДИ!$A$1:$E$1253,4,0),"")</f>
        <v/>
      </c>
      <c r="D340" s="21" t="str">
        <f>IFERROR(VLOOKUP(A340,КОДИ!$A$1:$E$1253,3,0),"")</f>
        <v/>
      </c>
      <c r="E340" s="22" t="str">
        <f>IFERROR(VLOOKUP(A340,КОДИ!$A$1:$E$1253,5,0),"")</f>
        <v/>
      </c>
      <c r="F340" s="20"/>
      <c r="G340" s="20"/>
      <c r="H340" s="96" t="str">
        <f>IFERROR(VLOOKUP(Table_1[[#This Row],[Номер наказу МОЗ про розподіл (або іншого документу)]],Таблица3[],2,0),"-")</f>
        <v>-</v>
      </c>
      <c r="I340" s="20"/>
      <c r="J340" s="20"/>
      <c r="K340" s="20"/>
      <c r="L340" s="23">
        <f>IF(Титул!$E$4&lt;&gt;0,'Залишки в регіоні'!$J340+'Залишки в регіоні'!$I340,"введіть назву регіону на листі""ТИТУЛ")</f>
        <v>0</v>
      </c>
      <c r="M340" s="2"/>
      <c r="N340" s="2"/>
      <c r="O340" s="2"/>
      <c r="P340" s="2"/>
      <c r="Q340" s="2"/>
      <c r="R340" s="2"/>
      <c r="S340" s="2"/>
      <c r="T340" s="2"/>
      <c r="U340" s="2"/>
      <c r="V340" s="2"/>
      <c r="W340" s="2"/>
      <c r="X340" s="1"/>
      <c r="Y340" s="1"/>
      <c r="Z340" s="1"/>
    </row>
    <row r="341" spans="1:26" ht="15.75" customHeight="1">
      <c r="A341" s="20"/>
      <c r="B341" s="21" t="str">
        <f>IFERROR(VLOOKUP(A341,КОДИ!$A$1:$E$1253,2,0),"")</f>
        <v/>
      </c>
      <c r="C341" s="21" t="str">
        <f>IFERROR(VLOOKUP(A341,КОДИ!$A$1:$E$1253,4,0),"")</f>
        <v/>
      </c>
      <c r="D341" s="21" t="str">
        <f>IFERROR(VLOOKUP(A341,КОДИ!$A$1:$E$1253,3,0),"")</f>
        <v/>
      </c>
      <c r="E341" s="22" t="str">
        <f>IFERROR(VLOOKUP(A341,КОДИ!$A$1:$E$1253,5,0),"")</f>
        <v/>
      </c>
      <c r="F341" s="20"/>
      <c r="G341" s="20"/>
      <c r="H341" s="96" t="str">
        <f>IFERROR(VLOOKUP(Table_1[[#This Row],[Номер наказу МОЗ про розподіл (або іншого документу)]],Таблица3[],2,0),"-")</f>
        <v>-</v>
      </c>
      <c r="I341" s="20"/>
      <c r="J341" s="20"/>
      <c r="K341" s="20"/>
      <c r="L341" s="23">
        <f>IF(Титул!$E$4&lt;&gt;0,'Залишки в регіоні'!$J341+'Залишки в регіоні'!$I341,"введіть назву регіону на листі""ТИТУЛ")</f>
        <v>0</v>
      </c>
      <c r="M341" s="2"/>
      <c r="N341" s="2"/>
      <c r="O341" s="2"/>
      <c r="P341" s="2"/>
      <c r="Q341" s="2"/>
      <c r="R341" s="2"/>
      <c r="S341" s="2"/>
      <c r="T341" s="2"/>
      <c r="U341" s="2"/>
      <c r="V341" s="2"/>
      <c r="W341" s="2"/>
      <c r="X341" s="1"/>
      <c r="Y341" s="1"/>
      <c r="Z341" s="1"/>
    </row>
    <row r="342" spans="1:26" ht="15.75" customHeight="1">
      <c r="A342" s="20"/>
      <c r="B342" s="21" t="str">
        <f>IFERROR(VLOOKUP(A342,КОДИ!$A$1:$E$1253,2,0),"")</f>
        <v/>
      </c>
      <c r="C342" s="21" t="str">
        <f>IFERROR(VLOOKUP(A342,КОДИ!$A$1:$E$1253,4,0),"")</f>
        <v/>
      </c>
      <c r="D342" s="21" t="str">
        <f>IFERROR(VLOOKUP(A342,КОДИ!$A$1:$E$1253,3,0),"")</f>
        <v/>
      </c>
      <c r="E342" s="22" t="str">
        <f>IFERROR(VLOOKUP(A342,КОДИ!$A$1:$E$1253,5,0),"")</f>
        <v/>
      </c>
      <c r="F342" s="20"/>
      <c r="G342" s="20"/>
      <c r="H342" s="96" t="str">
        <f>IFERROR(VLOOKUP(Table_1[[#This Row],[Номер наказу МОЗ про розподіл (або іншого документу)]],Таблица3[],2,0),"-")</f>
        <v>-</v>
      </c>
      <c r="I342" s="20"/>
      <c r="J342" s="20"/>
      <c r="K342" s="20"/>
      <c r="L342" s="23">
        <f>IF(Титул!$E$4&lt;&gt;0,'Залишки в регіоні'!$J342+'Залишки в регіоні'!$I342,"введіть назву регіону на листі""ТИТУЛ")</f>
        <v>0</v>
      </c>
      <c r="M342" s="2"/>
      <c r="N342" s="2"/>
      <c r="O342" s="2"/>
      <c r="P342" s="2"/>
      <c r="Q342" s="2"/>
      <c r="R342" s="2"/>
      <c r="S342" s="2"/>
      <c r="T342" s="2"/>
      <c r="U342" s="2"/>
      <c r="V342" s="2"/>
      <c r="W342" s="2"/>
      <c r="X342" s="1"/>
      <c r="Y342" s="1"/>
      <c r="Z342" s="1"/>
    </row>
    <row r="343" spans="1:26" ht="15.75" customHeight="1">
      <c r="A343" s="20"/>
      <c r="B343" s="21" t="str">
        <f>IFERROR(VLOOKUP(A343,КОДИ!$A$1:$E$1253,2,0),"")</f>
        <v/>
      </c>
      <c r="C343" s="21" t="str">
        <f>IFERROR(VLOOKUP(A343,КОДИ!$A$1:$E$1253,4,0),"")</f>
        <v/>
      </c>
      <c r="D343" s="21" t="str">
        <f>IFERROR(VLOOKUP(A343,КОДИ!$A$1:$E$1253,3,0),"")</f>
        <v/>
      </c>
      <c r="E343" s="22" t="str">
        <f>IFERROR(VLOOKUP(A343,КОДИ!$A$1:$E$1253,5,0),"")</f>
        <v/>
      </c>
      <c r="F343" s="20"/>
      <c r="G343" s="20"/>
      <c r="H343" s="96" t="str">
        <f>IFERROR(VLOOKUP(Table_1[[#This Row],[Номер наказу МОЗ про розподіл (або іншого документу)]],Таблица3[],2,0),"-")</f>
        <v>-</v>
      </c>
      <c r="I343" s="20"/>
      <c r="J343" s="20"/>
      <c r="K343" s="20"/>
      <c r="L343" s="23">
        <f>IF(Титул!$E$4&lt;&gt;0,'Залишки в регіоні'!$J343+'Залишки в регіоні'!$I343,"введіть назву регіону на листі""ТИТУЛ")</f>
        <v>0</v>
      </c>
      <c r="M343" s="2"/>
      <c r="N343" s="2"/>
      <c r="O343" s="2"/>
      <c r="P343" s="2"/>
      <c r="Q343" s="2"/>
      <c r="R343" s="2"/>
      <c r="S343" s="2"/>
      <c r="T343" s="2"/>
      <c r="U343" s="2"/>
      <c r="V343" s="2"/>
      <c r="W343" s="2"/>
      <c r="X343" s="1"/>
      <c r="Y343" s="1"/>
      <c r="Z343" s="1"/>
    </row>
    <row r="344" spans="1:26" ht="15.75" customHeight="1">
      <c r="A344" s="20"/>
      <c r="B344" s="21" t="str">
        <f>IFERROR(VLOOKUP(A344,КОДИ!$A$1:$E$1253,2,0),"")</f>
        <v/>
      </c>
      <c r="C344" s="21" t="str">
        <f>IFERROR(VLOOKUP(A344,КОДИ!$A$1:$E$1253,4,0),"")</f>
        <v/>
      </c>
      <c r="D344" s="21" t="str">
        <f>IFERROR(VLOOKUP(A344,КОДИ!$A$1:$E$1253,3,0),"")</f>
        <v/>
      </c>
      <c r="E344" s="22" t="str">
        <f>IFERROR(VLOOKUP(A344,КОДИ!$A$1:$E$1253,5,0),"")</f>
        <v/>
      </c>
      <c r="F344" s="20"/>
      <c r="G344" s="20"/>
      <c r="H344" s="96" t="str">
        <f>IFERROR(VLOOKUP(Table_1[[#This Row],[Номер наказу МОЗ про розподіл (або іншого документу)]],Таблица3[],2,0),"-")</f>
        <v>-</v>
      </c>
      <c r="I344" s="20"/>
      <c r="J344" s="20"/>
      <c r="K344" s="20"/>
      <c r="L344" s="23">
        <f>IF(Титул!$E$4&lt;&gt;0,'Залишки в регіоні'!$J344+'Залишки в регіоні'!$I344,"введіть назву регіону на листі""ТИТУЛ")</f>
        <v>0</v>
      </c>
      <c r="M344" s="2"/>
      <c r="N344" s="2"/>
      <c r="O344" s="2"/>
      <c r="P344" s="2"/>
      <c r="Q344" s="2"/>
      <c r="R344" s="2"/>
      <c r="S344" s="2"/>
      <c r="T344" s="2"/>
      <c r="U344" s="2"/>
      <c r="V344" s="2"/>
      <c r="W344" s="2"/>
      <c r="X344" s="1"/>
      <c r="Y344" s="1"/>
      <c r="Z344" s="1"/>
    </row>
    <row r="345" spans="1:26" ht="15.75" customHeight="1">
      <c r="A345" s="20"/>
      <c r="B345" s="21" t="str">
        <f>IFERROR(VLOOKUP(A345,КОДИ!$A$1:$E$1253,2,0),"")</f>
        <v/>
      </c>
      <c r="C345" s="21" t="str">
        <f>IFERROR(VLOOKUP(A345,КОДИ!$A$1:$E$1253,4,0),"")</f>
        <v/>
      </c>
      <c r="D345" s="21" t="str">
        <f>IFERROR(VLOOKUP(A345,КОДИ!$A$1:$E$1253,3,0),"")</f>
        <v/>
      </c>
      <c r="E345" s="22" t="str">
        <f>IFERROR(VLOOKUP(A345,КОДИ!$A$1:$E$1253,5,0),"")</f>
        <v/>
      </c>
      <c r="F345" s="20"/>
      <c r="G345" s="20"/>
      <c r="H345" s="96" t="str">
        <f>IFERROR(VLOOKUP(Table_1[[#This Row],[Номер наказу МОЗ про розподіл (або іншого документу)]],Таблица3[],2,0),"-")</f>
        <v>-</v>
      </c>
      <c r="I345" s="20"/>
      <c r="J345" s="20"/>
      <c r="K345" s="20"/>
      <c r="L345" s="23">
        <f>IF(Титул!$E$4&lt;&gt;0,'Залишки в регіоні'!$J345+'Залишки в регіоні'!$I345,"введіть назву регіону на листі""ТИТУЛ")</f>
        <v>0</v>
      </c>
      <c r="M345" s="2"/>
      <c r="N345" s="2"/>
      <c r="O345" s="2"/>
      <c r="P345" s="2"/>
      <c r="Q345" s="2"/>
      <c r="R345" s="2"/>
      <c r="S345" s="2"/>
      <c r="T345" s="2"/>
      <c r="U345" s="2"/>
      <c r="V345" s="2"/>
      <c r="W345" s="2"/>
      <c r="X345" s="1"/>
      <c r="Y345" s="1"/>
      <c r="Z345" s="1"/>
    </row>
    <row r="346" spans="1:26" ht="15.75" customHeight="1">
      <c r="A346" s="20"/>
      <c r="B346" s="21" t="str">
        <f>IFERROR(VLOOKUP(A346,КОДИ!$A$1:$E$1253,2,0),"")</f>
        <v/>
      </c>
      <c r="C346" s="21" t="str">
        <f>IFERROR(VLOOKUP(A346,КОДИ!$A$1:$E$1253,4,0),"")</f>
        <v/>
      </c>
      <c r="D346" s="21" t="str">
        <f>IFERROR(VLOOKUP(A346,КОДИ!$A$1:$E$1253,3,0),"")</f>
        <v/>
      </c>
      <c r="E346" s="22" t="str">
        <f>IFERROR(VLOOKUP(A346,КОДИ!$A$1:$E$1253,5,0),"")</f>
        <v/>
      </c>
      <c r="F346" s="20"/>
      <c r="G346" s="20"/>
      <c r="H346" s="96" t="str">
        <f>IFERROR(VLOOKUP(Table_1[[#This Row],[Номер наказу МОЗ про розподіл (або іншого документу)]],Таблица3[],2,0),"-")</f>
        <v>-</v>
      </c>
      <c r="I346" s="20"/>
      <c r="J346" s="20"/>
      <c r="K346" s="20"/>
      <c r="L346" s="23">
        <f>IF(Титул!$E$4&lt;&gt;0,'Залишки в регіоні'!$J346+'Залишки в регіоні'!$I346,"введіть назву регіону на листі""ТИТУЛ")</f>
        <v>0</v>
      </c>
      <c r="M346" s="2"/>
      <c r="N346" s="2"/>
      <c r="O346" s="2"/>
      <c r="P346" s="2"/>
      <c r="Q346" s="2"/>
      <c r="R346" s="2"/>
      <c r="S346" s="2"/>
      <c r="T346" s="2"/>
      <c r="U346" s="2"/>
      <c r="V346" s="2"/>
      <c r="W346" s="2"/>
      <c r="X346" s="1"/>
      <c r="Y346" s="1"/>
      <c r="Z346" s="1"/>
    </row>
    <row r="347" spans="1:26" ht="15.75" customHeight="1">
      <c r="A347" s="20"/>
      <c r="B347" s="21" t="str">
        <f>IFERROR(VLOOKUP(A347,КОДИ!$A$1:$E$1253,2,0),"")</f>
        <v/>
      </c>
      <c r="C347" s="21" t="str">
        <f>IFERROR(VLOOKUP(A347,КОДИ!$A$1:$E$1253,4,0),"")</f>
        <v/>
      </c>
      <c r="D347" s="21" t="str">
        <f>IFERROR(VLOOKUP(A347,КОДИ!$A$1:$E$1253,3,0),"")</f>
        <v/>
      </c>
      <c r="E347" s="22" t="str">
        <f>IFERROR(VLOOKUP(A347,КОДИ!$A$1:$E$1253,5,0),"")</f>
        <v/>
      </c>
      <c r="F347" s="20"/>
      <c r="G347" s="20"/>
      <c r="H347" s="96" t="str">
        <f>IFERROR(VLOOKUP(Table_1[[#This Row],[Номер наказу МОЗ про розподіл (або іншого документу)]],Таблица3[],2,0),"-")</f>
        <v>-</v>
      </c>
      <c r="I347" s="20"/>
      <c r="J347" s="20"/>
      <c r="K347" s="20"/>
      <c r="L347" s="23">
        <f>IF(Титул!$E$4&lt;&gt;0,'Залишки в регіоні'!$J347+'Залишки в регіоні'!$I347,"введіть назву регіону на листі""ТИТУЛ")</f>
        <v>0</v>
      </c>
      <c r="M347" s="2"/>
      <c r="N347" s="2"/>
      <c r="O347" s="2"/>
      <c r="P347" s="2"/>
      <c r="Q347" s="2"/>
      <c r="R347" s="2"/>
      <c r="S347" s="2"/>
      <c r="T347" s="2"/>
      <c r="U347" s="2"/>
      <c r="V347" s="2"/>
      <c r="W347" s="2"/>
      <c r="X347" s="1"/>
      <c r="Y347" s="1"/>
      <c r="Z347" s="1"/>
    </row>
    <row r="348" spans="1:26" ht="15.75" customHeight="1">
      <c r="A348" s="20"/>
      <c r="B348" s="21" t="str">
        <f>IFERROR(VLOOKUP(A348,КОДИ!$A$1:$E$1253,2,0),"")</f>
        <v/>
      </c>
      <c r="C348" s="21" t="str">
        <f>IFERROR(VLOOKUP(A348,КОДИ!$A$1:$E$1253,4,0),"")</f>
        <v/>
      </c>
      <c r="D348" s="21" t="str">
        <f>IFERROR(VLOOKUP(A348,КОДИ!$A$1:$E$1253,3,0),"")</f>
        <v/>
      </c>
      <c r="E348" s="22" t="str">
        <f>IFERROR(VLOOKUP(A348,КОДИ!$A$1:$E$1253,5,0),"")</f>
        <v/>
      </c>
      <c r="F348" s="20"/>
      <c r="G348" s="20"/>
      <c r="H348" s="96" t="str">
        <f>IFERROR(VLOOKUP(Table_1[[#This Row],[Номер наказу МОЗ про розподіл (або іншого документу)]],Таблица3[],2,0),"-")</f>
        <v>-</v>
      </c>
      <c r="I348" s="20"/>
      <c r="J348" s="20"/>
      <c r="K348" s="20"/>
      <c r="L348" s="23">
        <f>IF(Титул!$E$4&lt;&gt;0,'Залишки в регіоні'!$J348+'Залишки в регіоні'!$I348,"введіть назву регіону на листі""ТИТУЛ")</f>
        <v>0</v>
      </c>
      <c r="M348" s="2"/>
      <c r="N348" s="2"/>
      <c r="O348" s="2"/>
      <c r="P348" s="2"/>
      <c r="Q348" s="2"/>
      <c r="R348" s="2"/>
      <c r="S348" s="2"/>
      <c r="T348" s="2"/>
      <c r="U348" s="2"/>
      <c r="V348" s="2"/>
      <c r="W348" s="2"/>
      <c r="X348" s="1"/>
      <c r="Y348" s="1"/>
      <c r="Z348" s="1"/>
    </row>
    <row r="349" spans="1:26" ht="15.75" customHeight="1">
      <c r="A349" s="20"/>
      <c r="B349" s="21" t="str">
        <f>IFERROR(VLOOKUP(A349,КОДИ!$A$1:$E$1253,2,0),"")</f>
        <v/>
      </c>
      <c r="C349" s="21" t="str">
        <f>IFERROR(VLOOKUP(A349,КОДИ!$A$1:$E$1253,4,0),"")</f>
        <v/>
      </c>
      <c r="D349" s="21" t="str">
        <f>IFERROR(VLOOKUP(A349,КОДИ!$A$1:$E$1253,3,0),"")</f>
        <v/>
      </c>
      <c r="E349" s="22" t="str">
        <f>IFERROR(VLOOKUP(A349,КОДИ!$A$1:$E$1253,5,0),"")</f>
        <v/>
      </c>
      <c r="F349" s="20"/>
      <c r="G349" s="20"/>
      <c r="H349" s="96" t="str">
        <f>IFERROR(VLOOKUP(Table_1[[#This Row],[Номер наказу МОЗ про розподіл (або іншого документу)]],Таблица3[],2,0),"-")</f>
        <v>-</v>
      </c>
      <c r="I349" s="20"/>
      <c r="J349" s="20"/>
      <c r="K349" s="20"/>
      <c r="L349" s="23">
        <f>IF(Титул!$E$4&lt;&gt;0,'Залишки в регіоні'!$J349+'Залишки в регіоні'!$I349,"введіть назву регіону на листі""ТИТУЛ")</f>
        <v>0</v>
      </c>
      <c r="M349" s="2"/>
      <c r="N349" s="2"/>
      <c r="O349" s="2"/>
      <c r="P349" s="2"/>
      <c r="Q349" s="2"/>
      <c r="R349" s="2"/>
      <c r="S349" s="2"/>
      <c r="T349" s="2"/>
      <c r="U349" s="2"/>
      <c r="V349" s="2"/>
      <c r="W349" s="2"/>
      <c r="X349" s="1"/>
      <c r="Y349" s="1"/>
      <c r="Z349" s="1"/>
    </row>
    <row r="350" spans="1:26" ht="15.75" customHeight="1">
      <c r="A350" s="20"/>
      <c r="B350" s="21" t="str">
        <f>IFERROR(VLOOKUP(A350,КОДИ!$A$1:$E$1253,2,0),"")</f>
        <v/>
      </c>
      <c r="C350" s="21" t="str">
        <f>IFERROR(VLOOKUP(A350,КОДИ!$A$1:$E$1253,4,0),"")</f>
        <v/>
      </c>
      <c r="D350" s="21" t="str">
        <f>IFERROR(VLOOKUP(A350,КОДИ!$A$1:$E$1253,3,0),"")</f>
        <v/>
      </c>
      <c r="E350" s="22" t="str">
        <f>IFERROR(VLOOKUP(A350,КОДИ!$A$1:$E$1253,5,0),"")</f>
        <v/>
      </c>
      <c r="F350" s="20"/>
      <c r="G350" s="20"/>
      <c r="H350" s="96" t="str">
        <f>IFERROR(VLOOKUP(Table_1[[#This Row],[Номер наказу МОЗ про розподіл (або іншого документу)]],Таблица3[],2,0),"-")</f>
        <v>-</v>
      </c>
      <c r="I350" s="20"/>
      <c r="J350" s="20"/>
      <c r="K350" s="20"/>
      <c r="L350" s="23">
        <f>IF(Титул!$E$4&lt;&gt;0,'Залишки в регіоні'!$J350+'Залишки в регіоні'!$I350,"введіть назву регіону на листі""ТИТУЛ")</f>
        <v>0</v>
      </c>
      <c r="M350" s="2"/>
      <c r="N350" s="2"/>
      <c r="O350" s="2"/>
      <c r="P350" s="2"/>
      <c r="Q350" s="2"/>
      <c r="R350" s="2"/>
      <c r="S350" s="2"/>
      <c r="T350" s="2"/>
      <c r="U350" s="2"/>
      <c r="V350" s="2"/>
      <c r="W350" s="2"/>
      <c r="X350" s="1"/>
      <c r="Y350" s="1"/>
      <c r="Z350" s="1"/>
    </row>
    <row r="351" spans="1:26" ht="15.75" customHeight="1">
      <c r="A351" s="20"/>
      <c r="B351" s="21" t="str">
        <f>IFERROR(VLOOKUP(A351,КОДИ!$A$1:$E$1253,2,0),"")</f>
        <v/>
      </c>
      <c r="C351" s="21" t="str">
        <f>IFERROR(VLOOKUP(A351,КОДИ!$A$1:$E$1253,4,0),"")</f>
        <v/>
      </c>
      <c r="D351" s="21" t="str">
        <f>IFERROR(VLOOKUP(A351,КОДИ!$A$1:$E$1253,3,0),"")</f>
        <v/>
      </c>
      <c r="E351" s="22" t="str">
        <f>IFERROR(VLOOKUP(A351,КОДИ!$A$1:$E$1253,5,0),"")</f>
        <v/>
      </c>
      <c r="F351" s="20"/>
      <c r="G351" s="20"/>
      <c r="H351" s="96" t="str">
        <f>IFERROR(VLOOKUP(Table_1[[#This Row],[Номер наказу МОЗ про розподіл (або іншого документу)]],Таблица3[],2,0),"-")</f>
        <v>-</v>
      </c>
      <c r="I351" s="20"/>
      <c r="J351" s="20"/>
      <c r="K351" s="20"/>
      <c r="L351" s="23">
        <f>IF(Титул!$E$4&lt;&gt;0,'Залишки в регіоні'!$J351+'Залишки в регіоні'!$I351,"введіть назву регіону на листі""ТИТУЛ")</f>
        <v>0</v>
      </c>
      <c r="M351" s="2"/>
      <c r="N351" s="2"/>
      <c r="O351" s="2"/>
      <c r="P351" s="2"/>
      <c r="Q351" s="2"/>
      <c r="R351" s="2"/>
      <c r="S351" s="2"/>
      <c r="T351" s="2"/>
      <c r="U351" s="2"/>
      <c r="V351" s="2"/>
      <c r="W351" s="2"/>
      <c r="X351" s="1"/>
      <c r="Y351" s="1"/>
      <c r="Z351" s="1"/>
    </row>
    <row r="352" spans="1:26" ht="15.75" customHeight="1">
      <c r="A352" s="20"/>
      <c r="B352" s="21" t="str">
        <f>IFERROR(VLOOKUP(A352,КОДИ!$A$1:$E$1253,2,0),"")</f>
        <v/>
      </c>
      <c r="C352" s="21" t="str">
        <f>IFERROR(VLOOKUP(A352,КОДИ!$A$1:$E$1253,4,0),"")</f>
        <v/>
      </c>
      <c r="D352" s="21" t="str">
        <f>IFERROR(VLOOKUP(A352,КОДИ!$A$1:$E$1253,3,0),"")</f>
        <v/>
      </c>
      <c r="E352" s="22" t="str">
        <f>IFERROR(VLOOKUP(A352,КОДИ!$A$1:$E$1253,5,0),"")</f>
        <v/>
      </c>
      <c r="F352" s="20"/>
      <c r="G352" s="20"/>
      <c r="H352" s="96" t="str">
        <f>IFERROR(VLOOKUP(Table_1[[#This Row],[Номер наказу МОЗ про розподіл (або іншого документу)]],Таблица3[],2,0),"-")</f>
        <v>-</v>
      </c>
      <c r="I352" s="20"/>
      <c r="J352" s="20"/>
      <c r="K352" s="20"/>
      <c r="L352" s="23">
        <f>IF(Титул!$E$4&lt;&gt;0,'Залишки в регіоні'!$J352+'Залишки в регіоні'!$I352,"введіть назву регіону на листі""ТИТУЛ")</f>
        <v>0</v>
      </c>
      <c r="M352" s="2"/>
      <c r="N352" s="2"/>
      <c r="O352" s="2"/>
      <c r="P352" s="2"/>
      <c r="Q352" s="2"/>
      <c r="R352" s="2"/>
      <c r="S352" s="2"/>
      <c r="T352" s="2"/>
      <c r="U352" s="2"/>
      <c r="V352" s="2"/>
      <c r="W352" s="2"/>
      <c r="X352" s="1"/>
      <c r="Y352" s="1"/>
      <c r="Z352" s="1"/>
    </row>
    <row r="353" spans="1:26" ht="15.75" customHeight="1">
      <c r="A353" s="20"/>
      <c r="B353" s="21" t="str">
        <f>IFERROR(VLOOKUP(A353,КОДИ!$A$1:$E$1253,2,0),"")</f>
        <v/>
      </c>
      <c r="C353" s="21" t="str">
        <f>IFERROR(VLOOKUP(A353,КОДИ!$A$1:$E$1253,4,0),"")</f>
        <v/>
      </c>
      <c r="D353" s="21" t="str">
        <f>IFERROR(VLOOKUP(A353,КОДИ!$A$1:$E$1253,3,0),"")</f>
        <v/>
      </c>
      <c r="E353" s="22" t="str">
        <f>IFERROR(VLOOKUP(A353,КОДИ!$A$1:$E$1253,5,0),"")</f>
        <v/>
      </c>
      <c r="F353" s="20"/>
      <c r="G353" s="20"/>
      <c r="H353" s="96" t="str">
        <f>IFERROR(VLOOKUP(Table_1[[#This Row],[Номер наказу МОЗ про розподіл (або іншого документу)]],Таблица3[],2,0),"-")</f>
        <v>-</v>
      </c>
      <c r="I353" s="20"/>
      <c r="J353" s="20"/>
      <c r="K353" s="20"/>
      <c r="L353" s="23">
        <f>IF(Титул!$E$4&lt;&gt;0,'Залишки в регіоні'!$J353+'Залишки в регіоні'!$I353,"введіть назву регіону на листі""ТИТУЛ")</f>
        <v>0</v>
      </c>
      <c r="M353" s="2"/>
      <c r="N353" s="2"/>
      <c r="O353" s="2"/>
      <c r="P353" s="2"/>
      <c r="Q353" s="2"/>
      <c r="R353" s="2"/>
      <c r="S353" s="2"/>
      <c r="T353" s="2"/>
      <c r="U353" s="2"/>
      <c r="V353" s="2"/>
      <c r="W353" s="2"/>
      <c r="X353" s="1"/>
      <c r="Y353" s="1"/>
      <c r="Z353" s="1"/>
    </row>
    <row r="354" spans="1:26" ht="15.75" customHeight="1">
      <c r="A354" s="20"/>
      <c r="B354" s="21" t="str">
        <f>IFERROR(VLOOKUP(A354,КОДИ!$A$1:$E$1253,2,0),"")</f>
        <v/>
      </c>
      <c r="C354" s="21" t="str">
        <f>IFERROR(VLOOKUP(A354,КОДИ!$A$1:$E$1253,4,0),"")</f>
        <v/>
      </c>
      <c r="D354" s="21" t="str">
        <f>IFERROR(VLOOKUP(A354,КОДИ!$A$1:$E$1253,3,0),"")</f>
        <v/>
      </c>
      <c r="E354" s="22" t="str">
        <f>IFERROR(VLOOKUP(A354,КОДИ!$A$1:$E$1253,5,0),"")</f>
        <v/>
      </c>
      <c r="F354" s="20"/>
      <c r="G354" s="20"/>
      <c r="H354" s="96" t="str">
        <f>IFERROR(VLOOKUP(Table_1[[#This Row],[Номер наказу МОЗ про розподіл (або іншого документу)]],Таблица3[],2,0),"-")</f>
        <v>-</v>
      </c>
      <c r="I354" s="20"/>
      <c r="J354" s="20"/>
      <c r="K354" s="20"/>
      <c r="L354" s="23">
        <f>IF(Титул!$E$4&lt;&gt;0,'Залишки в регіоні'!$J354+'Залишки в регіоні'!$I354,"введіть назву регіону на листі""ТИТУЛ")</f>
        <v>0</v>
      </c>
      <c r="M354" s="2"/>
      <c r="N354" s="2"/>
      <c r="O354" s="2"/>
      <c r="P354" s="2"/>
      <c r="Q354" s="2"/>
      <c r="R354" s="2"/>
      <c r="S354" s="2"/>
      <c r="T354" s="2"/>
      <c r="U354" s="2"/>
      <c r="V354" s="2"/>
      <c r="W354" s="2"/>
      <c r="X354" s="1"/>
      <c r="Y354" s="1"/>
      <c r="Z354" s="1"/>
    </row>
    <row r="355" spans="1:26" ht="15.75" customHeight="1">
      <c r="A355" s="20"/>
      <c r="B355" s="21" t="str">
        <f>IFERROR(VLOOKUP(A355,КОДИ!$A$1:$E$1253,2,0),"")</f>
        <v/>
      </c>
      <c r="C355" s="21" t="str">
        <f>IFERROR(VLOOKUP(A355,КОДИ!$A$1:$E$1253,4,0),"")</f>
        <v/>
      </c>
      <c r="D355" s="21" t="str">
        <f>IFERROR(VLOOKUP(A355,КОДИ!$A$1:$E$1253,3,0),"")</f>
        <v/>
      </c>
      <c r="E355" s="22" t="str">
        <f>IFERROR(VLOOKUP(A355,КОДИ!$A$1:$E$1253,5,0),"")</f>
        <v/>
      </c>
      <c r="F355" s="20"/>
      <c r="G355" s="20"/>
      <c r="H355" s="96" t="str">
        <f>IFERROR(VLOOKUP(Table_1[[#This Row],[Номер наказу МОЗ про розподіл (або іншого документу)]],Таблица3[],2,0),"-")</f>
        <v>-</v>
      </c>
      <c r="I355" s="20"/>
      <c r="J355" s="20"/>
      <c r="K355" s="20"/>
      <c r="L355" s="23">
        <f>IF(Титул!$E$4&lt;&gt;0,'Залишки в регіоні'!$J355+'Залишки в регіоні'!$I355,"введіть назву регіону на листі""ТИТУЛ")</f>
        <v>0</v>
      </c>
      <c r="M355" s="2"/>
      <c r="N355" s="2"/>
      <c r="O355" s="2"/>
      <c r="P355" s="2"/>
      <c r="Q355" s="2"/>
      <c r="R355" s="2"/>
      <c r="S355" s="2"/>
      <c r="T355" s="2"/>
      <c r="U355" s="2"/>
      <c r="V355" s="2"/>
      <c r="W355" s="2"/>
      <c r="X355" s="1"/>
      <c r="Y355" s="1"/>
      <c r="Z355" s="1"/>
    </row>
    <row r="356" spans="1:26" ht="15.75" customHeight="1">
      <c r="A356" s="20"/>
      <c r="B356" s="21" t="str">
        <f>IFERROR(VLOOKUP(A356,КОДИ!$A$1:$E$1253,2,0),"")</f>
        <v/>
      </c>
      <c r="C356" s="21" t="str">
        <f>IFERROR(VLOOKUP(A356,КОДИ!$A$1:$E$1253,4,0),"")</f>
        <v/>
      </c>
      <c r="D356" s="21" t="str">
        <f>IFERROR(VLOOKUP(A356,КОДИ!$A$1:$E$1253,3,0),"")</f>
        <v/>
      </c>
      <c r="E356" s="22" t="str">
        <f>IFERROR(VLOOKUP(A356,КОДИ!$A$1:$E$1253,5,0),"")</f>
        <v/>
      </c>
      <c r="F356" s="20"/>
      <c r="G356" s="20"/>
      <c r="H356" s="96" t="str">
        <f>IFERROR(VLOOKUP(Table_1[[#This Row],[Номер наказу МОЗ про розподіл (або іншого документу)]],Таблица3[],2,0),"-")</f>
        <v>-</v>
      </c>
      <c r="I356" s="20"/>
      <c r="J356" s="20"/>
      <c r="K356" s="20"/>
      <c r="L356" s="23">
        <f>IF(Титул!$E$4&lt;&gt;0,'Залишки в регіоні'!$J356+'Залишки в регіоні'!$I356,"введіть назву регіону на листі""ТИТУЛ")</f>
        <v>0</v>
      </c>
      <c r="M356" s="2"/>
      <c r="N356" s="2"/>
      <c r="O356" s="2"/>
      <c r="P356" s="2"/>
      <c r="Q356" s="2"/>
      <c r="R356" s="2"/>
      <c r="S356" s="2"/>
      <c r="T356" s="2"/>
      <c r="U356" s="2"/>
      <c r="V356" s="2"/>
      <c r="W356" s="2"/>
      <c r="X356" s="1"/>
      <c r="Y356" s="1"/>
      <c r="Z356" s="1"/>
    </row>
    <row r="357" spans="1:26" ht="15.75" customHeight="1">
      <c r="A357" s="20"/>
      <c r="B357" s="21" t="str">
        <f>IFERROR(VLOOKUP(A357,КОДИ!$A$1:$E$1253,2,0),"")</f>
        <v/>
      </c>
      <c r="C357" s="21" t="str">
        <f>IFERROR(VLOOKUP(A357,КОДИ!$A$1:$E$1253,4,0),"")</f>
        <v/>
      </c>
      <c r="D357" s="21" t="str">
        <f>IFERROR(VLOOKUP(A357,КОДИ!$A$1:$E$1253,3,0),"")</f>
        <v/>
      </c>
      <c r="E357" s="22" t="str">
        <f>IFERROR(VLOOKUP(A357,КОДИ!$A$1:$E$1253,5,0),"")</f>
        <v/>
      </c>
      <c r="F357" s="20"/>
      <c r="G357" s="20"/>
      <c r="H357" s="96" t="str">
        <f>IFERROR(VLOOKUP(Table_1[[#This Row],[Номер наказу МОЗ про розподіл (або іншого документу)]],Таблица3[],2,0),"-")</f>
        <v>-</v>
      </c>
      <c r="I357" s="20"/>
      <c r="J357" s="20"/>
      <c r="K357" s="20"/>
      <c r="L357" s="23">
        <f>IF(Титул!$E$4&lt;&gt;0,'Залишки в регіоні'!$J357+'Залишки в регіоні'!$I357,"введіть назву регіону на листі""ТИТУЛ")</f>
        <v>0</v>
      </c>
      <c r="M357" s="2"/>
      <c r="N357" s="2"/>
      <c r="O357" s="2"/>
      <c r="P357" s="2"/>
      <c r="Q357" s="2"/>
      <c r="R357" s="2"/>
      <c r="S357" s="2"/>
      <c r="T357" s="2"/>
      <c r="U357" s="2"/>
      <c r="V357" s="2"/>
      <c r="W357" s="2"/>
      <c r="X357" s="1"/>
      <c r="Y357" s="1"/>
      <c r="Z357" s="1"/>
    </row>
    <row r="358" spans="1:26" ht="15.75" customHeight="1">
      <c r="A358" s="20"/>
      <c r="B358" s="21" t="str">
        <f>IFERROR(VLOOKUP(A358,КОДИ!$A$1:$E$1253,2,0),"")</f>
        <v/>
      </c>
      <c r="C358" s="21" t="str">
        <f>IFERROR(VLOOKUP(A358,КОДИ!$A$1:$E$1253,4,0),"")</f>
        <v/>
      </c>
      <c r="D358" s="21" t="str">
        <f>IFERROR(VLOOKUP(A358,КОДИ!$A$1:$E$1253,3,0),"")</f>
        <v/>
      </c>
      <c r="E358" s="22" t="str">
        <f>IFERROR(VLOOKUP(A358,КОДИ!$A$1:$E$1253,5,0),"")</f>
        <v/>
      </c>
      <c r="F358" s="20"/>
      <c r="G358" s="20"/>
      <c r="H358" s="96" t="str">
        <f>IFERROR(VLOOKUP(Table_1[[#This Row],[Номер наказу МОЗ про розподіл (або іншого документу)]],Таблица3[],2,0),"-")</f>
        <v>-</v>
      </c>
      <c r="I358" s="20"/>
      <c r="J358" s="20"/>
      <c r="K358" s="20"/>
      <c r="L358" s="23">
        <f>IF(Титул!$E$4&lt;&gt;0,'Залишки в регіоні'!$J358+'Залишки в регіоні'!$I358,"введіть назву регіону на листі""ТИТУЛ")</f>
        <v>0</v>
      </c>
      <c r="M358" s="2"/>
      <c r="N358" s="2"/>
      <c r="O358" s="2"/>
      <c r="P358" s="2"/>
      <c r="Q358" s="2"/>
      <c r="R358" s="2"/>
      <c r="S358" s="2"/>
      <c r="T358" s="2"/>
      <c r="U358" s="2"/>
      <c r="V358" s="2"/>
      <c r="W358" s="2"/>
      <c r="X358" s="1"/>
      <c r="Y358" s="1"/>
      <c r="Z358" s="1"/>
    </row>
    <row r="359" spans="1:26" ht="15.75" customHeight="1">
      <c r="A359" s="20"/>
      <c r="B359" s="21" t="str">
        <f>IFERROR(VLOOKUP(A359,КОДИ!$A$1:$E$1253,2,0),"")</f>
        <v/>
      </c>
      <c r="C359" s="21" t="str">
        <f>IFERROR(VLOOKUP(A359,КОДИ!$A$1:$E$1253,4,0),"")</f>
        <v/>
      </c>
      <c r="D359" s="21" t="str">
        <f>IFERROR(VLOOKUP(A359,КОДИ!$A$1:$E$1253,3,0),"")</f>
        <v/>
      </c>
      <c r="E359" s="22" t="str">
        <f>IFERROR(VLOOKUP(A359,КОДИ!$A$1:$E$1253,5,0),"")</f>
        <v/>
      </c>
      <c r="F359" s="20"/>
      <c r="G359" s="20"/>
      <c r="H359" s="96" t="str">
        <f>IFERROR(VLOOKUP(Table_1[[#This Row],[Номер наказу МОЗ про розподіл (або іншого документу)]],Таблица3[],2,0),"-")</f>
        <v>-</v>
      </c>
      <c r="I359" s="20"/>
      <c r="J359" s="20"/>
      <c r="K359" s="20"/>
      <c r="L359" s="23">
        <f>IF(Титул!$E$4&lt;&gt;0,'Залишки в регіоні'!$J359+'Залишки в регіоні'!$I359,"введіть назву регіону на листі""ТИТУЛ")</f>
        <v>0</v>
      </c>
      <c r="M359" s="2"/>
      <c r="N359" s="2"/>
      <c r="O359" s="2"/>
      <c r="P359" s="2"/>
      <c r="Q359" s="2"/>
      <c r="R359" s="2"/>
      <c r="S359" s="2"/>
      <c r="T359" s="2"/>
      <c r="U359" s="2"/>
      <c r="V359" s="2"/>
      <c r="W359" s="2"/>
      <c r="X359" s="1"/>
      <c r="Y359" s="1"/>
      <c r="Z359" s="1"/>
    </row>
    <row r="360" spans="1:26" ht="15.75" customHeight="1">
      <c r="A360" s="20"/>
      <c r="B360" s="21" t="str">
        <f>IFERROR(VLOOKUP(A360,КОДИ!$A$1:$E$1253,2,0),"")</f>
        <v/>
      </c>
      <c r="C360" s="21" t="str">
        <f>IFERROR(VLOOKUP(A360,КОДИ!$A$1:$E$1253,4,0),"")</f>
        <v/>
      </c>
      <c r="D360" s="21" t="str">
        <f>IFERROR(VLOOKUP(A360,КОДИ!$A$1:$E$1253,3,0),"")</f>
        <v/>
      </c>
      <c r="E360" s="22" t="str">
        <f>IFERROR(VLOOKUP(A360,КОДИ!$A$1:$E$1253,5,0),"")</f>
        <v/>
      </c>
      <c r="F360" s="20"/>
      <c r="G360" s="20"/>
      <c r="H360" s="96" t="str">
        <f>IFERROR(VLOOKUP(Table_1[[#This Row],[Номер наказу МОЗ про розподіл (або іншого документу)]],Таблица3[],2,0),"-")</f>
        <v>-</v>
      </c>
      <c r="I360" s="20"/>
      <c r="J360" s="20"/>
      <c r="K360" s="20"/>
      <c r="L360" s="23">
        <f>IF(Титул!$E$4&lt;&gt;0,'Залишки в регіоні'!$J360+'Залишки в регіоні'!$I360,"введіть назву регіону на листі""ТИТУЛ")</f>
        <v>0</v>
      </c>
      <c r="M360" s="2"/>
      <c r="N360" s="2"/>
      <c r="O360" s="2"/>
      <c r="P360" s="2"/>
      <c r="Q360" s="2"/>
      <c r="R360" s="2"/>
      <c r="S360" s="2"/>
      <c r="T360" s="2"/>
      <c r="U360" s="2"/>
      <c r="V360" s="2"/>
      <c r="W360" s="2"/>
      <c r="X360" s="1"/>
      <c r="Y360" s="1"/>
      <c r="Z360" s="1"/>
    </row>
    <row r="361" spans="1:26" ht="15.75" customHeight="1">
      <c r="A361" s="20"/>
      <c r="B361" s="21" t="str">
        <f>IFERROR(VLOOKUP(A361,КОДИ!$A$1:$E$1253,2,0),"")</f>
        <v/>
      </c>
      <c r="C361" s="21" t="str">
        <f>IFERROR(VLOOKUP(A361,КОДИ!$A$1:$E$1253,4,0),"")</f>
        <v/>
      </c>
      <c r="D361" s="21" t="str">
        <f>IFERROR(VLOOKUP(A361,КОДИ!$A$1:$E$1253,3,0),"")</f>
        <v/>
      </c>
      <c r="E361" s="22" t="str">
        <f>IFERROR(VLOOKUP(A361,КОДИ!$A$1:$E$1253,5,0),"")</f>
        <v/>
      </c>
      <c r="F361" s="20"/>
      <c r="G361" s="20"/>
      <c r="H361" s="96" t="str">
        <f>IFERROR(VLOOKUP(Table_1[[#This Row],[Номер наказу МОЗ про розподіл (або іншого документу)]],Таблица3[],2,0),"-")</f>
        <v>-</v>
      </c>
      <c r="I361" s="20"/>
      <c r="J361" s="20"/>
      <c r="K361" s="20"/>
      <c r="L361" s="23">
        <f>IF(Титул!$E$4&lt;&gt;0,'Залишки в регіоні'!$J361+'Залишки в регіоні'!$I361,"введіть назву регіону на листі""ТИТУЛ")</f>
        <v>0</v>
      </c>
      <c r="M361" s="2"/>
      <c r="N361" s="2"/>
      <c r="O361" s="2"/>
      <c r="P361" s="2"/>
      <c r="Q361" s="2"/>
      <c r="R361" s="2"/>
      <c r="S361" s="2"/>
      <c r="T361" s="2"/>
      <c r="U361" s="2"/>
      <c r="V361" s="2"/>
      <c r="W361" s="2"/>
      <c r="X361" s="1"/>
      <c r="Y361" s="1"/>
      <c r="Z361" s="1"/>
    </row>
    <row r="362" spans="1:26" ht="15.75" customHeight="1">
      <c r="A362" s="20"/>
      <c r="B362" s="21" t="str">
        <f>IFERROR(VLOOKUP(A362,КОДИ!$A$1:$E$1253,2,0),"")</f>
        <v/>
      </c>
      <c r="C362" s="21" t="str">
        <f>IFERROR(VLOOKUP(A362,КОДИ!$A$1:$E$1253,4,0),"")</f>
        <v/>
      </c>
      <c r="D362" s="21" t="str">
        <f>IFERROR(VLOOKUP(A362,КОДИ!$A$1:$E$1253,3,0),"")</f>
        <v/>
      </c>
      <c r="E362" s="22" t="str">
        <f>IFERROR(VLOOKUP(A362,КОДИ!$A$1:$E$1253,5,0),"")</f>
        <v/>
      </c>
      <c r="F362" s="20"/>
      <c r="G362" s="20"/>
      <c r="H362" s="96" t="str">
        <f>IFERROR(VLOOKUP(Table_1[[#This Row],[Номер наказу МОЗ про розподіл (або іншого документу)]],Таблица3[],2,0),"-")</f>
        <v>-</v>
      </c>
      <c r="I362" s="20"/>
      <c r="J362" s="20"/>
      <c r="K362" s="20"/>
      <c r="L362" s="23">
        <f>IF(Титул!$E$4&lt;&gt;0,'Залишки в регіоні'!$J362+'Залишки в регіоні'!$I362,"введіть назву регіону на листі""ТИТУЛ")</f>
        <v>0</v>
      </c>
      <c r="M362" s="2"/>
      <c r="N362" s="2"/>
      <c r="O362" s="2"/>
      <c r="P362" s="2"/>
      <c r="Q362" s="2"/>
      <c r="R362" s="2"/>
      <c r="S362" s="2"/>
      <c r="T362" s="2"/>
      <c r="U362" s="2"/>
      <c r="V362" s="2"/>
      <c r="W362" s="2"/>
      <c r="X362" s="1"/>
      <c r="Y362" s="1"/>
      <c r="Z362" s="1"/>
    </row>
    <row r="363" spans="1:26" ht="15.75" customHeight="1">
      <c r="A363" s="20"/>
      <c r="B363" s="21" t="str">
        <f>IFERROR(VLOOKUP(A363,КОДИ!$A$1:$E$1253,2,0),"")</f>
        <v/>
      </c>
      <c r="C363" s="21" t="str">
        <f>IFERROR(VLOOKUP(A363,КОДИ!$A$1:$E$1253,4,0),"")</f>
        <v/>
      </c>
      <c r="D363" s="21" t="str">
        <f>IFERROR(VLOOKUP(A363,КОДИ!$A$1:$E$1253,3,0),"")</f>
        <v/>
      </c>
      <c r="E363" s="22" t="str">
        <f>IFERROR(VLOOKUP(A363,КОДИ!$A$1:$E$1253,5,0),"")</f>
        <v/>
      </c>
      <c r="F363" s="20"/>
      <c r="G363" s="20"/>
      <c r="H363" s="96" t="str">
        <f>IFERROR(VLOOKUP(Table_1[[#This Row],[Номер наказу МОЗ про розподіл (або іншого документу)]],Таблица3[],2,0),"-")</f>
        <v>-</v>
      </c>
      <c r="I363" s="20"/>
      <c r="J363" s="20"/>
      <c r="K363" s="20"/>
      <c r="L363" s="23">
        <f>IF(Титул!$E$4&lt;&gt;0,'Залишки в регіоні'!$J363+'Залишки в регіоні'!$I363,"введіть назву регіону на листі""ТИТУЛ")</f>
        <v>0</v>
      </c>
      <c r="M363" s="2"/>
      <c r="N363" s="2"/>
      <c r="O363" s="2"/>
      <c r="P363" s="2"/>
      <c r="Q363" s="2"/>
      <c r="R363" s="2"/>
      <c r="S363" s="2"/>
      <c r="T363" s="2"/>
      <c r="U363" s="2"/>
      <c r="V363" s="2"/>
      <c r="W363" s="2"/>
      <c r="X363" s="1"/>
      <c r="Y363" s="1"/>
      <c r="Z363" s="1"/>
    </row>
    <row r="364" spans="1:26" ht="15.75" customHeight="1">
      <c r="A364" s="20"/>
      <c r="B364" s="21" t="str">
        <f>IFERROR(VLOOKUP(A364,КОДИ!$A$1:$E$1253,2,0),"")</f>
        <v/>
      </c>
      <c r="C364" s="21" t="str">
        <f>IFERROR(VLOOKUP(A364,КОДИ!$A$1:$E$1253,4,0),"")</f>
        <v/>
      </c>
      <c r="D364" s="21" t="str">
        <f>IFERROR(VLOOKUP(A364,КОДИ!$A$1:$E$1253,3,0),"")</f>
        <v/>
      </c>
      <c r="E364" s="22" t="str">
        <f>IFERROR(VLOOKUP(A364,КОДИ!$A$1:$E$1253,5,0),"")</f>
        <v/>
      </c>
      <c r="F364" s="20"/>
      <c r="G364" s="20"/>
      <c r="H364" s="96" t="str">
        <f>IFERROR(VLOOKUP(Table_1[[#This Row],[Номер наказу МОЗ про розподіл (або іншого документу)]],Таблица3[],2,0),"-")</f>
        <v>-</v>
      </c>
      <c r="I364" s="20"/>
      <c r="J364" s="20"/>
      <c r="K364" s="20"/>
      <c r="L364" s="23">
        <f>IF(Титул!$E$4&lt;&gt;0,'Залишки в регіоні'!$J364+'Залишки в регіоні'!$I364,"введіть назву регіону на листі""ТИТУЛ")</f>
        <v>0</v>
      </c>
      <c r="M364" s="2"/>
      <c r="N364" s="2"/>
      <c r="O364" s="2"/>
      <c r="P364" s="2"/>
      <c r="Q364" s="2"/>
      <c r="R364" s="2"/>
      <c r="S364" s="2"/>
      <c r="T364" s="2"/>
      <c r="U364" s="2"/>
      <c r="V364" s="2"/>
      <c r="W364" s="2"/>
      <c r="X364" s="1"/>
      <c r="Y364" s="1"/>
      <c r="Z364" s="1"/>
    </row>
    <row r="365" spans="1:26" ht="15.75" customHeight="1">
      <c r="A365" s="20"/>
      <c r="B365" s="21" t="str">
        <f>IFERROR(VLOOKUP(A365,КОДИ!$A$1:$E$1253,2,0),"")</f>
        <v/>
      </c>
      <c r="C365" s="21" t="str">
        <f>IFERROR(VLOOKUP(A365,КОДИ!$A$1:$E$1253,4,0),"")</f>
        <v/>
      </c>
      <c r="D365" s="21" t="str">
        <f>IFERROR(VLOOKUP(A365,КОДИ!$A$1:$E$1253,3,0),"")</f>
        <v/>
      </c>
      <c r="E365" s="22" t="str">
        <f>IFERROR(VLOOKUP(A365,КОДИ!$A$1:$E$1253,5,0),"")</f>
        <v/>
      </c>
      <c r="F365" s="20"/>
      <c r="G365" s="20"/>
      <c r="H365" s="96" t="str">
        <f>IFERROR(VLOOKUP(Table_1[[#This Row],[Номер наказу МОЗ про розподіл (або іншого документу)]],Таблица3[],2,0),"-")</f>
        <v>-</v>
      </c>
      <c r="I365" s="20"/>
      <c r="J365" s="20"/>
      <c r="K365" s="20"/>
      <c r="L365" s="23">
        <f>IF(Титул!$E$4&lt;&gt;0,'Залишки в регіоні'!$J365+'Залишки в регіоні'!$I365,"введіть назву регіону на листі""ТИТУЛ")</f>
        <v>0</v>
      </c>
      <c r="M365" s="2"/>
      <c r="N365" s="2"/>
      <c r="O365" s="2"/>
      <c r="P365" s="2"/>
      <c r="Q365" s="2"/>
      <c r="R365" s="2"/>
      <c r="S365" s="2"/>
      <c r="T365" s="2"/>
      <c r="U365" s="2"/>
      <c r="V365" s="2"/>
      <c r="W365" s="2"/>
      <c r="X365" s="1"/>
      <c r="Y365" s="1"/>
      <c r="Z365" s="1"/>
    </row>
    <row r="366" spans="1:26" ht="15.75" customHeight="1">
      <c r="A366" s="20"/>
      <c r="B366" s="21" t="str">
        <f>IFERROR(VLOOKUP(A366,КОДИ!$A$1:$E$1253,2,0),"")</f>
        <v/>
      </c>
      <c r="C366" s="21" t="str">
        <f>IFERROR(VLOOKUP(A366,КОДИ!$A$1:$E$1253,4,0),"")</f>
        <v/>
      </c>
      <c r="D366" s="21" t="str">
        <f>IFERROR(VLOOKUP(A366,КОДИ!$A$1:$E$1253,3,0),"")</f>
        <v/>
      </c>
      <c r="E366" s="22" t="str">
        <f>IFERROR(VLOOKUP(A366,КОДИ!$A$1:$E$1253,5,0),"")</f>
        <v/>
      </c>
      <c r="F366" s="20"/>
      <c r="G366" s="20"/>
      <c r="H366" s="96" t="str">
        <f>IFERROR(VLOOKUP(Table_1[[#This Row],[Номер наказу МОЗ про розподіл (або іншого документу)]],Таблица3[],2,0),"-")</f>
        <v>-</v>
      </c>
      <c r="I366" s="20"/>
      <c r="J366" s="20"/>
      <c r="K366" s="20"/>
      <c r="L366" s="23">
        <f>IF(Титул!$E$4&lt;&gt;0,'Залишки в регіоні'!$J366+'Залишки в регіоні'!$I366,"введіть назву регіону на листі""ТИТУЛ")</f>
        <v>0</v>
      </c>
      <c r="M366" s="2"/>
      <c r="N366" s="2"/>
      <c r="O366" s="2"/>
      <c r="P366" s="2"/>
      <c r="Q366" s="2"/>
      <c r="R366" s="2"/>
      <c r="S366" s="2"/>
      <c r="T366" s="2"/>
      <c r="U366" s="2"/>
      <c r="V366" s="2"/>
      <c r="W366" s="2"/>
      <c r="X366" s="1"/>
      <c r="Y366" s="1"/>
      <c r="Z366" s="1"/>
    </row>
    <row r="367" spans="1:26" ht="15.75" customHeight="1">
      <c r="A367" s="20"/>
      <c r="B367" s="21" t="str">
        <f>IFERROR(VLOOKUP(A367,КОДИ!$A$1:$E$1253,2,0),"")</f>
        <v/>
      </c>
      <c r="C367" s="21" t="str">
        <f>IFERROR(VLOOKUP(A367,КОДИ!$A$1:$E$1253,4,0),"")</f>
        <v/>
      </c>
      <c r="D367" s="21" t="str">
        <f>IFERROR(VLOOKUP(A367,КОДИ!$A$1:$E$1253,3,0),"")</f>
        <v/>
      </c>
      <c r="E367" s="22" t="str">
        <f>IFERROR(VLOOKUP(A367,КОДИ!$A$1:$E$1253,5,0),"")</f>
        <v/>
      </c>
      <c r="F367" s="20"/>
      <c r="G367" s="20"/>
      <c r="H367" s="96" t="str">
        <f>IFERROR(VLOOKUP(Table_1[[#This Row],[Номер наказу МОЗ про розподіл (або іншого документу)]],Таблица3[],2,0),"-")</f>
        <v>-</v>
      </c>
      <c r="I367" s="20"/>
      <c r="J367" s="20"/>
      <c r="K367" s="20"/>
      <c r="L367" s="23">
        <f>IF(Титул!$E$4&lt;&gt;0,'Залишки в регіоні'!$J367+'Залишки в регіоні'!$I367,"введіть назву регіону на листі""ТИТУЛ")</f>
        <v>0</v>
      </c>
      <c r="M367" s="2"/>
      <c r="N367" s="2"/>
      <c r="O367" s="2"/>
      <c r="P367" s="2"/>
      <c r="Q367" s="2"/>
      <c r="R367" s="2"/>
      <c r="S367" s="2"/>
      <c r="T367" s="2"/>
      <c r="U367" s="2"/>
      <c r="V367" s="2"/>
      <c r="W367" s="2"/>
      <c r="X367" s="1"/>
      <c r="Y367" s="1"/>
      <c r="Z367" s="1"/>
    </row>
    <row r="368" spans="1:26" ht="15.75" customHeight="1">
      <c r="A368" s="20"/>
      <c r="B368" s="21" t="str">
        <f>IFERROR(VLOOKUP(A368,КОДИ!$A$1:$E$1253,2,0),"")</f>
        <v/>
      </c>
      <c r="C368" s="21" t="str">
        <f>IFERROR(VLOOKUP(A368,КОДИ!$A$1:$E$1253,4,0),"")</f>
        <v/>
      </c>
      <c r="D368" s="21" t="str">
        <f>IFERROR(VLOOKUP(A368,КОДИ!$A$1:$E$1253,3,0),"")</f>
        <v/>
      </c>
      <c r="E368" s="22" t="str">
        <f>IFERROR(VLOOKUP(A368,КОДИ!$A$1:$E$1253,5,0),"")</f>
        <v/>
      </c>
      <c r="F368" s="20"/>
      <c r="G368" s="20"/>
      <c r="H368" s="96" t="str">
        <f>IFERROR(VLOOKUP(Table_1[[#This Row],[Номер наказу МОЗ про розподіл (або іншого документу)]],Таблица3[],2,0),"-")</f>
        <v>-</v>
      </c>
      <c r="I368" s="20"/>
      <c r="J368" s="20"/>
      <c r="K368" s="20"/>
      <c r="L368" s="23">
        <f>IF(Титул!$E$4&lt;&gt;0,'Залишки в регіоні'!$J368+'Залишки в регіоні'!$I368,"введіть назву регіону на листі""ТИТУЛ")</f>
        <v>0</v>
      </c>
      <c r="M368" s="2"/>
      <c r="N368" s="2"/>
      <c r="O368" s="2"/>
      <c r="P368" s="2"/>
      <c r="Q368" s="2"/>
      <c r="R368" s="2"/>
      <c r="S368" s="2"/>
      <c r="T368" s="2"/>
      <c r="U368" s="2"/>
      <c r="V368" s="2"/>
      <c r="W368" s="2"/>
      <c r="X368" s="1"/>
      <c r="Y368" s="1"/>
      <c r="Z368" s="1"/>
    </row>
    <row r="369" spans="1:26" ht="15.75" customHeight="1">
      <c r="A369" s="20"/>
      <c r="B369" s="21" t="str">
        <f>IFERROR(VLOOKUP(A369,КОДИ!$A$1:$E$1253,2,0),"")</f>
        <v/>
      </c>
      <c r="C369" s="21" t="str">
        <f>IFERROR(VLOOKUP(A369,КОДИ!$A$1:$E$1253,4,0),"")</f>
        <v/>
      </c>
      <c r="D369" s="21" t="str">
        <f>IFERROR(VLOOKUP(A369,КОДИ!$A$1:$E$1253,3,0),"")</f>
        <v/>
      </c>
      <c r="E369" s="22" t="str">
        <f>IFERROR(VLOOKUP(A369,КОДИ!$A$1:$E$1253,5,0),"")</f>
        <v/>
      </c>
      <c r="F369" s="20"/>
      <c r="G369" s="20"/>
      <c r="H369" s="96" t="str">
        <f>IFERROR(VLOOKUP(Table_1[[#This Row],[Номер наказу МОЗ про розподіл (або іншого документу)]],Таблица3[],2,0),"-")</f>
        <v>-</v>
      </c>
      <c r="I369" s="20"/>
      <c r="J369" s="20"/>
      <c r="K369" s="20"/>
      <c r="L369" s="23">
        <f>IF(Титул!$E$4&lt;&gt;0,'Залишки в регіоні'!$J369+'Залишки в регіоні'!$I369,"введіть назву регіону на листі""ТИТУЛ")</f>
        <v>0</v>
      </c>
      <c r="M369" s="2"/>
      <c r="N369" s="2"/>
      <c r="O369" s="2"/>
      <c r="P369" s="2"/>
      <c r="Q369" s="2"/>
      <c r="R369" s="2"/>
      <c r="S369" s="2"/>
      <c r="T369" s="2"/>
      <c r="U369" s="2"/>
      <c r="V369" s="2"/>
      <c r="W369" s="2"/>
      <c r="X369" s="1"/>
      <c r="Y369" s="1"/>
      <c r="Z369" s="1"/>
    </row>
    <row r="370" spans="1:26" ht="15.75" customHeight="1">
      <c r="A370" s="20"/>
      <c r="B370" s="21" t="str">
        <f>IFERROR(VLOOKUP(A370,КОДИ!$A$1:$E$1253,2,0),"")</f>
        <v/>
      </c>
      <c r="C370" s="21" t="str">
        <f>IFERROR(VLOOKUP(A370,КОДИ!$A$1:$E$1253,4,0),"")</f>
        <v/>
      </c>
      <c r="D370" s="21" t="str">
        <f>IFERROR(VLOOKUP(A370,КОДИ!$A$1:$E$1253,3,0),"")</f>
        <v/>
      </c>
      <c r="E370" s="22" t="str">
        <f>IFERROR(VLOOKUP(A370,КОДИ!$A$1:$E$1253,5,0),"")</f>
        <v/>
      </c>
      <c r="F370" s="20"/>
      <c r="G370" s="20"/>
      <c r="H370" s="96" t="str">
        <f>IFERROR(VLOOKUP(Table_1[[#This Row],[Номер наказу МОЗ про розподіл (або іншого документу)]],Таблица3[],2,0),"-")</f>
        <v>-</v>
      </c>
      <c r="I370" s="20"/>
      <c r="J370" s="20"/>
      <c r="K370" s="20"/>
      <c r="L370" s="23">
        <f>IF(Титул!$E$4&lt;&gt;0,'Залишки в регіоні'!$J370+'Залишки в регіоні'!$I370,"введіть назву регіону на листі""ТИТУЛ")</f>
        <v>0</v>
      </c>
      <c r="M370" s="2"/>
      <c r="N370" s="2"/>
      <c r="O370" s="2"/>
      <c r="P370" s="2"/>
      <c r="Q370" s="2"/>
      <c r="R370" s="2"/>
      <c r="S370" s="2"/>
      <c r="T370" s="2"/>
      <c r="U370" s="2"/>
      <c r="V370" s="2"/>
      <c r="W370" s="2"/>
      <c r="X370" s="1"/>
      <c r="Y370" s="1"/>
      <c r="Z370" s="1"/>
    </row>
    <row r="371" spans="1:26" ht="15.75" customHeight="1">
      <c r="A371" s="20"/>
      <c r="B371" s="21" t="str">
        <f>IFERROR(VLOOKUP(A371,КОДИ!$A$1:$E$1253,2,0),"")</f>
        <v/>
      </c>
      <c r="C371" s="21" t="str">
        <f>IFERROR(VLOOKUP(A371,КОДИ!$A$1:$E$1253,4,0),"")</f>
        <v/>
      </c>
      <c r="D371" s="21" t="str">
        <f>IFERROR(VLOOKUP(A371,КОДИ!$A$1:$E$1253,3,0),"")</f>
        <v/>
      </c>
      <c r="E371" s="22" t="str">
        <f>IFERROR(VLOOKUP(A371,КОДИ!$A$1:$E$1253,5,0),"")</f>
        <v/>
      </c>
      <c r="F371" s="20"/>
      <c r="G371" s="20"/>
      <c r="H371" s="96" t="str">
        <f>IFERROR(VLOOKUP(Table_1[[#This Row],[Номер наказу МОЗ про розподіл (або іншого документу)]],Таблица3[],2,0),"-")</f>
        <v>-</v>
      </c>
      <c r="I371" s="20"/>
      <c r="J371" s="20"/>
      <c r="K371" s="20"/>
      <c r="L371" s="23">
        <f>IF(Титул!$E$4&lt;&gt;0,'Залишки в регіоні'!$J371+'Залишки в регіоні'!$I371,"введіть назву регіону на листі""ТИТУЛ")</f>
        <v>0</v>
      </c>
      <c r="M371" s="2"/>
      <c r="N371" s="2"/>
      <c r="O371" s="2"/>
      <c r="P371" s="2"/>
      <c r="Q371" s="2"/>
      <c r="R371" s="2"/>
      <c r="S371" s="2"/>
      <c r="T371" s="2"/>
      <c r="U371" s="2"/>
      <c r="V371" s="2"/>
      <c r="W371" s="2"/>
      <c r="X371" s="1"/>
      <c r="Y371" s="1"/>
      <c r="Z371" s="1"/>
    </row>
    <row r="372" spans="1:26" ht="15.75" customHeight="1">
      <c r="A372" s="20"/>
      <c r="B372" s="21" t="str">
        <f>IFERROR(VLOOKUP(A372,КОДИ!$A$1:$E$1253,2,0),"")</f>
        <v/>
      </c>
      <c r="C372" s="21" t="str">
        <f>IFERROR(VLOOKUP(A372,КОДИ!$A$1:$E$1253,4,0),"")</f>
        <v/>
      </c>
      <c r="D372" s="21" t="str">
        <f>IFERROR(VLOOKUP(A372,КОДИ!$A$1:$E$1253,3,0),"")</f>
        <v/>
      </c>
      <c r="E372" s="22" t="str">
        <f>IFERROR(VLOOKUP(A372,КОДИ!$A$1:$E$1253,5,0),"")</f>
        <v/>
      </c>
      <c r="F372" s="20"/>
      <c r="G372" s="20"/>
      <c r="H372" s="96" t="str">
        <f>IFERROR(VLOOKUP(Table_1[[#This Row],[Номер наказу МОЗ про розподіл (або іншого документу)]],Таблица3[],2,0),"-")</f>
        <v>-</v>
      </c>
      <c r="I372" s="20"/>
      <c r="J372" s="20"/>
      <c r="K372" s="20"/>
      <c r="L372" s="23">
        <f>IF(Титул!$E$4&lt;&gt;0,'Залишки в регіоні'!$J372+'Залишки в регіоні'!$I372,"введіть назву регіону на листі""ТИТУЛ")</f>
        <v>0</v>
      </c>
      <c r="M372" s="2"/>
      <c r="N372" s="2"/>
      <c r="O372" s="2"/>
      <c r="P372" s="2"/>
      <c r="Q372" s="2"/>
      <c r="R372" s="2"/>
      <c r="S372" s="2"/>
      <c r="T372" s="2"/>
      <c r="U372" s="2"/>
      <c r="V372" s="2"/>
      <c r="W372" s="2"/>
      <c r="X372" s="1"/>
      <c r="Y372" s="1"/>
      <c r="Z372" s="1"/>
    </row>
    <row r="373" spans="1:26" ht="15.75" customHeight="1">
      <c r="A373" s="20"/>
      <c r="B373" s="21" t="str">
        <f>IFERROR(VLOOKUP(A373,КОДИ!$A$1:$E$1253,2,0),"")</f>
        <v/>
      </c>
      <c r="C373" s="21" t="str">
        <f>IFERROR(VLOOKUP(A373,КОДИ!$A$1:$E$1253,4,0),"")</f>
        <v/>
      </c>
      <c r="D373" s="21" t="str">
        <f>IFERROR(VLOOKUP(A373,КОДИ!$A$1:$E$1253,3,0),"")</f>
        <v/>
      </c>
      <c r="E373" s="22" t="str">
        <f>IFERROR(VLOOKUP(A373,КОДИ!$A$1:$E$1253,5,0),"")</f>
        <v/>
      </c>
      <c r="F373" s="20"/>
      <c r="G373" s="20"/>
      <c r="H373" s="96" t="str">
        <f>IFERROR(VLOOKUP(Table_1[[#This Row],[Номер наказу МОЗ про розподіл (або іншого документу)]],Таблица3[],2,0),"-")</f>
        <v>-</v>
      </c>
      <c r="I373" s="20"/>
      <c r="J373" s="20"/>
      <c r="K373" s="20"/>
      <c r="L373" s="23">
        <f>IF(Титул!$E$4&lt;&gt;0,'Залишки в регіоні'!$J373+'Залишки в регіоні'!$I373,"введіть назву регіону на листі""ТИТУЛ")</f>
        <v>0</v>
      </c>
      <c r="M373" s="2"/>
      <c r="N373" s="2"/>
      <c r="O373" s="2"/>
      <c r="P373" s="2"/>
      <c r="Q373" s="2"/>
      <c r="R373" s="2"/>
      <c r="S373" s="2"/>
      <c r="T373" s="2"/>
      <c r="U373" s="2"/>
      <c r="V373" s="2"/>
      <c r="W373" s="2"/>
      <c r="X373" s="1"/>
      <c r="Y373" s="1"/>
      <c r="Z373" s="1"/>
    </row>
    <row r="374" spans="1:26" ht="15.75" customHeight="1">
      <c r="A374" s="20"/>
      <c r="B374" s="21" t="str">
        <f>IFERROR(VLOOKUP(A374,КОДИ!$A$1:$E$1253,2,0),"")</f>
        <v/>
      </c>
      <c r="C374" s="21" t="str">
        <f>IFERROR(VLOOKUP(A374,КОДИ!$A$1:$E$1253,4,0),"")</f>
        <v/>
      </c>
      <c r="D374" s="21" t="str">
        <f>IFERROR(VLOOKUP(A374,КОДИ!$A$1:$E$1253,3,0),"")</f>
        <v/>
      </c>
      <c r="E374" s="22" t="str">
        <f>IFERROR(VLOOKUP(A374,КОДИ!$A$1:$E$1253,5,0),"")</f>
        <v/>
      </c>
      <c r="F374" s="20"/>
      <c r="G374" s="20"/>
      <c r="H374" s="96" t="str">
        <f>IFERROR(VLOOKUP(Table_1[[#This Row],[Номер наказу МОЗ про розподіл (або іншого документу)]],Таблица3[],2,0),"-")</f>
        <v>-</v>
      </c>
      <c r="I374" s="20"/>
      <c r="J374" s="20"/>
      <c r="K374" s="20"/>
      <c r="L374" s="23">
        <f>IF(Титул!$E$4&lt;&gt;0,'Залишки в регіоні'!$J374+'Залишки в регіоні'!$I374,"введіть назву регіону на листі""ТИТУЛ")</f>
        <v>0</v>
      </c>
      <c r="M374" s="2"/>
      <c r="N374" s="2"/>
      <c r="O374" s="2"/>
      <c r="P374" s="2"/>
      <c r="Q374" s="2"/>
      <c r="R374" s="2"/>
      <c r="S374" s="2"/>
      <c r="T374" s="2"/>
      <c r="U374" s="2"/>
      <c r="V374" s="2"/>
      <c r="W374" s="2"/>
      <c r="X374" s="1"/>
      <c r="Y374" s="1"/>
      <c r="Z374" s="1"/>
    </row>
    <row r="375" spans="1:26" ht="15.75" customHeight="1">
      <c r="A375" s="20"/>
      <c r="B375" s="21" t="str">
        <f>IFERROR(VLOOKUP(A375,КОДИ!$A$1:$E$1253,2,0),"")</f>
        <v/>
      </c>
      <c r="C375" s="21" t="str">
        <f>IFERROR(VLOOKUP(A375,КОДИ!$A$1:$E$1253,4,0),"")</f>
        <v/>
      </c>
      <c r="D375" s="21" t="str">
        <f>IFERROR(VLOOKUP(A375,КОДИ!$A$1:$E$1253,3,0),"")</f>
        <v/>
      </c>
      <c r="E375" s="22" t="str">
        <f>IFERROR(VLOOKUP(A375,КОДИ!$A$1:$E$1253,5,0),"")</f>
        <v/>
      </c>
      <c r="F375" s="20"/>
      <c r="G375" s="20"/>
      <c r="H375" s="96" t="str">
        <f>IFERROR(VLOOKUP(Table_1[[#This Row],[Номер наказу МОЗ про розподіл (або іншого документу)]],Таблица3[],2,0),"-")</f>
        <v>-</v>
      </c>
      <c r="I375" s="20"/>
      <c r="J375" s="20"/>
      <c r="K375" s="20"/>
      <c r="L375" s="23">
        <f>IF(Титул!$E$4&lt;&gt;0,'Залишки в регіоні'!$J375+'Залишки в регіоні'!$I375,"введіть назву регіону на листі""ТИТУЛ")</f>
        <v>0</v>
      </c>
      <c r="M375" s="2"/>
      <c r="N375" s="2"/>
      <c r="O375" s="2"/>
      <c r="P375" s="2"/>
      <c r="Q375" s="2"/>
      <c r="R375" s="2"/>
      <c r="S375" s="2"/>
      <c r="T375" s="2"/>
      <c r="U375" s="2"/>
      <c r="V375" s="2"/>
      <c r="W375" s="2"/>
      <c r="X375" s="1"/>
      <c r="Y375" s="1"/>
      <c r="Z375" s="1"/>
    </row>
    <row r="376" spans="1:26" ht="15.75" customHeight="1">
      <c r="A376" s="20"/>
      <c r="B376" s="21" t="str">
        <f>IFERROR(VLOOKUP(A376,КОДИ!$A$1:$E$1253,2,0),"")</f>
        <v/>
      </c>
      <c r="C376" s="21" t="str">
        <f>IFERROR(VLOOKUP(A376,КОДИ!$A$1:$E$1253,4,0),"")</f>
        <v/>
      </c>
      <c r="D376" s="21" t="str">
        <f>IFERROR(VLOOKUP(A376,КОДИ!$A$1:$E$1253,3,0),"")</f>
        <v/>
      </c>
      <c r="E376" s="22" t="str">
        <f>IFERROR(VLOOKUP(A376,КОДИ!$A$1:$E$1253,5,0),"")</f>
        <v/>
      </c>
      <c r="F376" s="20"/>
      <c r="G376" s="20"/>
      <c r="H376" s="96" t="str">
        <f>IFERROR(VLOOKUP(Table_1[[#This Row],[Номер наказу МОЗ про розподіл (або іншого документу)]],Таблица3[],2,0),"-")</f>
        <v>-</v>
      </c>
      <c r="I376" s="20"/>
      <c r="J376" s="20"/>
      <c r="K376" s="20"/>
      <c r="L376" s="23">
        <f>IF(Титул!$E$4&lt;&gt;0,'Залишки в регіоні'!$J376+'Залишки в регіоні'!$I376,"введіть назву регіону на листі""ТИТУЛ")</f>
        <v>0</v>
      </c>
      <c r="M376" s="2"/>
      <c r="N376" s="2"/>
      <c r="O376" s="2"/>
      <c r="P376" s="2"/>
      <c r="Q376" s="2"/>
      <c r="R376" s="2"/>
      <c r="S376" s="2"/>
      <c r="T376" s="2"/>
      <c r="U376" s="2"/>
      <c r="V376" s="2"/>
      <c r="W376" s="2"/>
      <c r="X376" s="1"/>
      <c r="Y376" s="1"/>
      <c r="Z376" s="1"/>
    </row>
    <row r="377" spans="1:26" ht="15.75" customHeight="1">
      <c r="A377" s="20"/>
      <c r="B377" s="21" t="str">
        <f>IFERROR(VLOOKUP(A377,КОДИ!$A$1:$E$1253,2,0),"")</f>
        <v/>
      </c>
      <c r="C377" s="21" t="str">
        <f>IFERROR(VLOOKUP(A377,КОДИ!$A$1:$E$1253,4,0),"")</f>
        <v/>
      </c>
      <c r="D377" s="21" t="str">
        <f>IFERROR(VLOOKUP(A377,КОДИ!$A$1:$E$1253,3,0),"")</f>
        <v/>
      </c>
      <c r="E377" s="22" t="str">
        <f>IFERROR(VLOOKUP(A377,КОДИ!$A$1:$E$1253,5,0),"")</f>
        <v/>
      </c>
      <c r="F377" s="20"/>
      <c r="G377" s="20"/>
      <c r="H377" s="96" t="str">
        <f>IFERROR(VLOOKUP(Table_1[[#This Row],[Номер наказу МОЗ про розподіл (або іншого документу)]],Таблица3[],2,0),"-")</f>
        <v>-</v>
      </c>
      <c r="I377" s="20"/>
      <c r="J377" s="20"/>
      <c r="K377" s="20"/>
      <c r="L377" s="23">
        <f>IF(Титул!$E$4&lt;&gt;0,'Залишки в регіоні'!$J377+'Залишки в регіоні'!$I377,"введіть назву регіону на листі""ТИТУЛ")</f>
        <v>0</v>
      </c>
      <c r="M377" s="2"/>
      <c r="N377" s="2"/>
      <c r="O377" s="2"/>
      <c r="P377" s="2"/>
      <c r="Q377" s="2"/>
      <c r="R377" s="2"/>
      <c r="S377" s="2"/>
      <c r="T377" s="2"/>
      <c r="U377" s="2"/>
      <c r="V377" s="2"/>
      <c r="W377" s="2"/>
      <c r="X377" s="1"/>
      <c r="Y377" s="1"/>
      <c r="Z377" s="1"/>
    </row>
    <row r="378" spans="1:26" ht="15.75" customHeight="1">
      <c r="A378" s="20"/>
      <c r="B378" s="21" t="str">
        <f>IFERROR(VLOOKUP(A378,КОДИ!$A$1:$E$1253,2,0),"")</f>
        <v/>
      </c>
      <c r="C378" s="21" t="str">
        <f>IFERROR(VLOOKUP(A378,КОДИ!$A$1:$E$1253,4,0),"")</f>
        <v/>
      </c>
      <c r="D378" s="21" t="str">
        <f>IFERROR(VLOOKUP(A378,КОДИ!$A$1:$E$1253,3,0),"")</f>
        <v/>
      </c>
      <c r="E378" s="22" t="str">
        <f>IFERROR(VLOOKUP(A378,КОДИ!$A$1:$E$1253,5,0),"")</f>
        <v/>
      </c>
      <c r="F378" s="20"/>
      <c r="G378" s="20"/>
      <c r="H378" s="96" t="str">
        <f>IFERROR(VLOOKUP(Table_1[[#This Row],[Номер наказу МОЗ про розподіл (або іншого документу)]],Таблица3[],2,0),"-")</f>
        <v>-</v>
      </c>
      <c r="I378" s="20"/>
      <c r="J378" s="20"/>
      <c r="K378" s="20"/>
      <c r="L378" s="23">
        <f>IF(Титул!$E$4&lt;&gt;0,'Залишки в регіоні'!$J378+'Залишки в регіоні'!$I378,"введіть назву регіону на листі""ТИТУЛ")</f>
        <v>0</v>
      </c>
      <c r="M378" s="2"/>
      <c r="N378" s="2"/>
      <c r="O378" s="2"/>
      <c r="P378" s="2"/>
      <c r="Q378" s="2"/>
      <c r="R378" s="2"/>
      <c r="S378" s="2"/>
      <c r="T378" s="2"/>
      <c r="U378" s="2"/>
      <c r="V378" s="2"/>
      <c r="W378" s="2"/>
      <c r="X378" s="1"/>
      <c r="Y378" s="1"/>
      <c r="Z378" s="1"/>
    </row>
    <row r="379" spans="1:26" ht="15.75" customHeight="1">
      <c r="A379" s="20"/>
      <c r="B379" s="21" t="str">
        <f>IFERROR(VLOOKUP(A379,КОДИ!$A$1:$E$1253,2,0),"")</f>
        <v/>
      </c>
      <c r="C379" s="21" t="str">
        <f>IFERROR(VLOOKUP(A379,КОДИ!$A$1:$E$1253,4,0),"")</f>
        <v/>
      </c>
      <c r="D379" s="21" t="str">
        <f>IFERROR(VLOOKUP(A379,КОДИ!$A$1:$E$1253,3,0),"")</f>
        <v/>
      </c>
      <c r="E379" s="22" t="str">
        <f>IFERROR(VLOOKUP(A379,КОДИ!$A$1:$E$1253,5,0),"")</f>
        <v/>
      </c>
      <c r="F379" s="20"/>
      <c r="G379" s="20"/>
      <c r="H379" s="96" t="str">
        <f>IFERROR(VLOOKUP(Table_1[[#This Row],[Номер наказу МОЗ про розподіл (або іншого документу)]],Таблица3[],2,0),"-")</f>
        <v>-</v>
      </c>
      <c r="I379" s="20"/>
      <c r="J379" s="20"/>
      <c r="K379" s="20"/>
      <c r="L379" s="23">
        <f>IF(Титул!$E$4&lt;&gt;0,'Залишки в регіоні'!$J379+'Залишки в регіоні'!$I379,"введіть назву регіону на листі""ТИТУЛ")</f>
        <v>0</v>
      </c>
      <c r="M379" s="2"/>
      <c r="N379" s="2"/>
      <c r="O379" s="2"/>
      <c r="P379" s="2"/>
      <c r="Q379" s="2"/>
      <c r="R379" s="2"/>
      <c r="S379" s="2"/>
      <c r="T379" s="2"/>
      <c r="U379" s="2"/>
      <c r="V379" s="2"/>
      <c r="W379" s="2"/>
      <c r="X379" s="1"/>
      <c r="Y379" s="1"/>
      <c r="Z379" s="1"/>
    </row>
    <row r="380" spans="1:26" ht="15.75" customHeight="1">
      <c r="A380" s="20"/>
      <c r="B380" s="21" t="str">
        <f>IFERROR(VLOOKUP(A380,КОДИ!$A$1:$E$1253,2,0),"")</f>
        <v/>
      </c>
      <c r="C380" s="21" t="str">
        <f>IFERROR(VLOOKUP(A380,КОДИ!$A$1:$E$1253,4,0),"")</f>
        <v/>
      </c>
      <c r="D380" s="21" t="str">
        <f>IFERROR(VLOOKUP(A380,КОДИ!$A$1:$E$1253,3,0),"")</f>
        <v/>
      </c>
      <c r="E380" s="22" t="str">
        <f>IFERROR(VLOOKUP(A380,КОДИ!$A$1:$E$1253,5,0),"")</f>
        <v/>
      </c>
      <c r="F380" s="20"/>
      <c r="G380" s="20"/>
      <c r="H380" s="96" t="str">
        <f>IFERROR(VLOOKUP(Table_1[[#This Row],[Номер наказу МОЗ про розподіл (або іншого документу)]],Таблица3[],2,0),"-")</f>
        <v>-</v>
      </c>
      <c r="I380" s="20"/>
      <c r="J380" s="20"/>
      <c r="K380" s="20"/>
      <c r="L380" s="23">
        <f>IF(Титул!$E$4&lt;&gt;0,'Залишки в регіоні'!$J380+'Залишки в регіоні'!$I380,"введіть назву регіону на листі""ТИТУЛ")</f>
        <v>0</v>
      </c>
      <c r="M380" s="2"/>
      <c r="N380" s="2"/>
      <c r="O380" s="2"/>
      <c r="P380" s="2"/>
      <c r="Q380" s="2"/>
      <c r="R380" s="2"/>
      <c r="S380" s="2"/>
      <c r="T380" s="2"/>
      <c r="U380" s="2"/>
      <c r="V380" s="2"/>
      <c r="W380" s="2"/>
      <c r="X380" s="1"/>
      <c r="Y380" s="1"/>
      <c r="Z380" s="1"/>
    </row>
    <row r="381" spans="1:26" ht="15.75" customHeight="1">
      <c r="A381" s="20"/>
      <c r="B381" s="21" t="str">
        <f>IFERROR(VLOOKUP(A381,КОДИ!$A$1:$E$1253,2,0),"")</f>
        <v/>
      </c>
      <c r="C381" s="21" t="str">
        <f>IFERROR(VLOOKUP(A381,КОДИ!$A$1:$E$1253,4,0),"")</f>
        <v/>
      </c>
      <c r="D381" s="21" t="str">
        <f>IFERROR(VLOOKUP(A381,КОДИ!$A$1:$E$1253,3,0),"")</f>
        <v/>
      </c>
      <c r="E381" s="22" t="str">
        <f>IFERROR(VLOOKUP(A381,КОДИ!$A$1:$E$1253,5,0),"")</f>
        <v/>
      </c>
      <c r="F381" s="20"/>
      <c r="G381" s="20"/>
      <c r="H381" s="96" t="str">
        <f>IFERROR(VLOOKUP(Table_1[[#This Row],[Номер наказу МОЗ про розподіл (або іншого документу)]],Таблица3[],2,0),"-")</f>
        <v>-</v>
      </c>
      <c r="I381" s="20"/>
      <c r="J381" s="20"/>
      <c r="K381" s="20"/>
      <c r="L381" s="23">
        <f>IF(Титул!$E$4&lt;&gt;0,'Залишки в регіоні'!$J381+'Залишки в регіоні'!$I381,"введіть назву регіону на листі""ТИТУЛ")</f>
        <v>0</v>
      </c>
      <c r="M381" s="2"/>
      <c r="N381" s="2"/>
      <c r="O381" s="2"/>
      <c r="P381" s="2"/>
      <c r="Q381" s="2"/>
      <c r="R381" s="2"/>
      <c r="S381" s="2"/>
      <c r="T381" s="2"/>
      <c r="U381" s="2"/>
      <c r="V381" s="2"/>
      <c r="W381" s="2"/>
      <c r="X381" s="1"/>
      <c r="Y381" s="1"/>
      <c r="Z381" s="1"/>
    </row>
    <row r="382" spans="1:26" ht="15.75" customHeight="1">
      <c r="A382" s="20"/>
      <c r="B382" s="21" t="str">
        <f>IFERROR(VLOOKUP(A382,КОДИ!$A$1:$E$1253,2,0),"")</f>
        <v/>
      </c>
      <c r="C382" s="21" t="str">
        <f>IFERROR(VLOOKUP(A382,КОДИ!$A$1:$E$1253,4,0),"")</f>
        <v/>
      </c>
      <c r="D382" s="21" t="str">
        <f>IFERROR(VLOOKUP(A382,КОДИ!$A$1:$E$1253,3,0),"")</f>
        <v/>
      </c>
      <c r="E382" s="22" t="str">
        <f>IFERROR(VLOOKUP(A382,КОДИ!$A$1:$E$1253,5,0),"")</f>
        <v/>
      </c>
      <c r="F382" s="20"/>
      <c r="G382" s="20"/>
      <c r="H382" s="96" t="str">
        <f>IFERROR(VLOOKUP(Table_1[[#This Row],[Номер наказу МОЗ про розподіл (або іншого документу)]],Таблица3[],2,0),"-")</f>
        <v>-</v>
      </c>
      <c r="I382" s="20"/>
      <c r="J382" s="20"/>
      <c r="K382" s="20"/>
      <c r="L382" s="23">
        <f>IF(Титул!$E$4&lt;&gt;0,'Залишки в регіоні'!$J382+'Залишки в регіоні'!$I382,"введіть назву регіону на листі""ТИТУЛ")</f>
        <v>0</v>
      </c>
      <c r="M382" s="2"/>
      <c r="N382" s="2"/>
      <c r="O382" s="2"/>
      <c r="P382" s="2"/>
      <c r="Q382" s="2"/>
      <c r="R382" s="2"/>
      <c r="S382" s="2"/>
      <c r="T382" s="2"/>
      <c r="U382" s="2"/>
      <c r="V382" s="2"/>
      <c r="W382" s="2"/>
      <c r="X382" s="1"/>
      <c r="Y382" s="1"/>
      <c r="Z382" s="1"/>
    </row>
    <row r="383" spans="1:26" ht="15.75" customHeight="1">
      <c r="A383" s="20"/>
      <c r="B383" s="21" t="str">
        <f>IFERROR(VLOOKUP(A383,КОДИ!$A$1:$E$1253,2,0),"")</f>
        <v/>
      </c>
      <c r="C383" s="21" t="str">
        <f>IFERROR(VLOOKUP(A383,КОДИ!$A$1:$E$1253,4,0),"")</f>
        <v/>
      </c>
      <c r="D383" s="21" t="str">
        <f>IFERROR(VLOOKUP(A383,КОДИ!$A$1:$E$1253,3,0),"")</f>
        <v/>
      </c>
      <c r="E383" s="22" t="str">
        <f>IFERROR(VLOOKUP(A383,КОДИ!$A$1:$E$1253,5,0),"")</f>
        <v/>
      </c>
      <c r="F383" s="20"/>
      <c r="G383" s="20"/>
      <c r="H383" s="96" t="str">
        <f>IFERROR(VLOOKUP(Table_1[[#This Row],[Номер наказу МОЗ про розподіл (або іншого документу)]],Таблица3[],2,0),"-")</f>
        <v>-</v>
      </c>
      <c r="I383" s="20"/>
      <c r="J383" s="20"/>
      <c r="K383" s="20"/>
      <c r="L383" s="23">
        <f>IF(Титул!$E$4&lt;&gt;0,'Залишки в регіоні'!$J383+'Залишки в регіоні'!$I383,"введіть назву регіону на листі""ТИТУЛ")</f>
        <v>0</v>
      </c>
      <c r="M383" s="2"/>
      <c r="N383" s="2"/>
      <c r="O383" s="2"/>
      <c r="P383" s="2"/>
      <c r="Q383" s="2"/>
      <c r="R383" s="2"/>
      <c r="S383" s="2"/>
      <c r="T383" s="2"/>
      <c r="U383" s="2"/>
      <c r="V383" s="2"/>
      <c r="W383" s="2"/>
      <c r="X383" s="1"/>
      <c r="Y383" s="1"/>
      <c r="Z383" s="1"/>
    </row>
    <row r="384" spans="1:26" ht="15.75" customHeight="1">
      <c r="A384" s="20"/>
      <c r="B384" s="21" t="str">
        <f>IFERROR(VLOOKUP(A384,КОДИ!$A$1:$E$1253,2,0),"")</f>
        <v/>
      </c>
      <c r="C384" s="21" t="str">
        <f>IFERROR(VLOOKUP(A384,КОДИ!$A$1:$E$1253,4,0),"")</f>
        <v/>
      </c>
      <c r="D384" s="21" t="str">
        <f>IFERROR(VLOOKUP(A384,КОДИ!$A$1:$E$1253,3,0),"")</f>
        <v/>
      </c>
      <c r="E384" s="22" t="str">
        <f>IFERROR(VLOOKUP(A384,КОДИ!$A$1:$E$1253,5,0),"")</f>
        <v/>
      </c>
      <c r="F384" s="20"/>
      <c r="G384" s="20"/>
      <c r="H384" s="96" t="str">
        <f>IFERROR(VLOOKUP(Table_1[[#This Row],[Номер наказу МОЗ про розподіл (або іншого документу)]],Таблица3[],2,0),"-")</f>
        <v>-</v>
      </c>
      <c r="I384" s="20"/>
      <c r="J384" s="20"/>
      <c r="K384" s="20"/>
      <c r="L384" s="23">
        <f>IF(Титул!$E$4&lt;&gt;0,'Залишки в регіоні'!$J384+'Залишки в регіоні'!$I384,"введіть назву регіону на листі""ТИТУЛ")</f>
        <v>0</v>
      </c>
      <c r="M384" s="2"/>
      <c r="N384" s="2"/>
      <c r="O384" s="2"/>
      <c r="P384" s="2"/>
      <c r="Q384" s="2"/>
      <c r="R384" s="2"/>
      <c r="S384" s="2"/>
      <c r="T384" s="2"/>
      <c r="U384" s="2"/>
      <c r="V384" s="2"/>
      <c r="W384" s="2"/>
      <c r="X384" s="1"/>
      <c r="Y384" s="1"/>
      <c r="Z384" s="1"/>
    </row>
    <row r="385" spans="1:26" ht="15.75" customHeight="1">
      <c r="A385" s="20"/>
      <c r="B385" s="21" t="str">
        <f>IFERROR(VLOOKUP(A385,КОДИ!$A$1:$E$1253,2,0),"")</f>
        <v/>
      </c>
      <c r="C385" s="21" t="str">
        <f>IFERROR(VLOOKUP(A385,КОДИ!$A$1:$E$1253,4,0),"")</f>
        <v/>
      </c>
      <c r="D385" s="21" t="str">
        <f>IFERROR(VLOOKUP(A385,КОДИ!$A$1:$E$1253,3,0),"")</f>
        <v/>
      </c>
      <c r="E385" s="22" t="str">
        <f>IFERROR(VLOOKUP(A385,КОДИ!$A$1:$E$1253,5,0),"")</f>
        <v/>
      </c>
      <c r="F385" s="20"/>
      <c r="G385" s="20"/>
      <c r="H385" s="96" t="str">
        <f>IFERROR(VLOOKUP(Table_1[[#This Row],[Номер наказу МОЗ про розподіл (або іншого документу)]],Таблица3[],2,0),"-")</f>
        <v>-</v>
      </c>
      <c r="I385" s="20"/>
      <c r="J385" s="20"/>
      <c r="K385" s="20"/>
      <c r="L385" s="23">
        <f>IF(Титул!$E$4&lt;&gt;0,'Залишки в регіоні'!$J385+'Залишки в регіоні'!$I385,"введіть назву регіону на листі""ТИТУЛ")</f>
        <v>0</v>
      </c>
      <c r="M385" s="2"/>
      <c r="N385" s="2"/>
      <c r="O385" s="2"/>
      <c r="P385" s="2"/>
      <c r="Q385" s="2"/>
      <c r="R385" s="2"/>
      <c r="S385" s="2"/>
      <c r="T385" s="2"/>
      <c r="U385" s="2"/>
      <c r="V385" s="2"/>
      <c r="W385" s="2"/>
      <c r="X385" s="1"/>
      <c r="Y385" s="1"/>
      <c r="Z385" s="1"/>
    </row>
    <row r="386" spans="1:26" ht="15.75" customHeight="1">
      <c r="A386" s="20"/>
      <c r="B386" s="21" t="str">
        <f>IFERROR(VLOOKUP(A386,КОДИ!$A$1:$E$1253,2,0),"")</f>
        <v/>
      </c>
      <c r="C386" s="21" t="str">
        <f>IFERROR(VLOOKUP(A386,КОДИ!$A$1:$E$1253,4,0),"")</f>
        <v/>
      </c>
      <c r="D386" s="21" t="str">
        <f>IFERROR(VLOOKUP(A386,КОДИ!$A$1:$E$1253,3,0),"")</f>
        <v/>
      </c>
      <c r="E386" s="22" t="str">
        <f>IFERROR(VLOOKUP(A386,КОДИ!$A$1:$E$1253,5,0),"")</f>
        <v/>
      </c>
      <c r="F386" s="20"/>
      <c r="G386" s="20"/>
      <c r="H386" s="96" t="str">
        <f>IFERROR(VLOOKUP(Table_1[[#This Row],[Номер наказу МОЗ про розподіл (або іншого документу)]],Таблица3[],2,0),"-")</f>
        <v>-</v>
      </c>
      <c r="I386" s="20"/>
      <c r="J386" s="20"/>
      <c r="K386" s="20"/>
      <c r="L386" s="23">
        <f>IF(Титул!$E$4&lt;&gt;0,'Залишки в регіоні'!$J386+'Залишки в регіоні'!$I386,"введіть назву регіону на листі""ТИТУЛ")</f>
        <v>0</v>
      </c>
      <c r="M386" s="2"/>
      <c r="N386" s="2"/>
      <c r="O386" s="2"/>
      <c r="P386" s="2"/>
      <c r="Q386" s="2"/>
      <c r="R386" s="2"/>
      <c r="S386" s="2"/>
      <c r="T386" s="2"/>
      <c r="U386" s="2"/>
      <c r="V386" s="2"/>
      <c r="W386" s="2"/>
      <c r="X386" s="1"/>
      <c r="Y386" s="1"/>
      <c r="Z386" s="1"/>
    </row>
    <row r="387" spans="1:26" ht="15.75" customHeight="1">
      <c r="A387" s="20"/>
      <c r="B387" s="21" t="str">
        <f>IFERROR(VLOOKUP(A387,КОДИ!$A$1:$E$1253,2,0),"")</f>
        <v/>
      </c>
      <c r="C387" s="21" t="str">
        <f>IFERROR(VLOOKUP(A387,КОДИ!$A$1:$E$1253,4,0),"")</f>
        <v/>
      </c>
      <c r="D387" s="21" t="str">
        <f>IFERROR(VLOOKUP(A387,КОДИ!$A$1:$E$1253,3,0),"")</f>
        <v/>
      </c>
      <c r="E387" s="22" t="str">
        <f>IFERROR(VLOOKUP(A387,КОДИ!$A$1:$E$1253,5,0),"")</f>
        <v/>
      </c>
      <c r="F387" s="20"/>
      <c r="G387" s="20"/>
      <c r="H387" s="96" t="str">
        <f>IFERROR(VLOOKUP(Table_1[[#This Row],[Номер наказу МОЗ про розподіл (або іншого документу)]],Таблица3[],2,0),"-")</f>
        <v>-</v>
      </c>
      <c r="I387" s="20"/>
      <c r="J387" s="20"/>
      <c r="K387" s="20"/>
      <c r="L387" s="23">
        <f>IF(Титул!$E$4&lt;&gt;0,'Залишки в регіоні'!$J387+'Залишки в регіоні'!$I387,"введіть назву регіону на листі""ТИТУЛ")</f>
        <v>0</v>
      </c>
      <c r="M387" s="2"/>
      <c r="N387" s="2"/>
      <c r="O387" s="2"/>
      <c r="P387" s="2"/>
      <c r="Q387" s="2"/>
      <c r="R387" s="2"/>
      <c r="S387" s="2"/>
      <c r="T387" s="2"/>
      <c r="U387" s="2"/>
      <c r="V387" s="2"/>
      <c r="W387" s="2"/>
      <c r="X387" s="1"/>
      <c r="Y387" s="1"/>
      <c r="Z387" s="1"/>
    </row>
    <row r="388" spans="1:26" ht="15.75" customHeight="1">
      <c r="A388" s="20"/>
      <c r="B388" s="21" t="str">
        <f>IFERROR(VLOOKUP(A388,КОДИ!$A$1:$E$1253,2,0),"")</f>
        <v/>
      </c>
      <c r="C388" s="21" t="str">
        <f>IFERROR(VLOOKUP(A388,КОДИ!$A$1:$E$1253,4,0),"")</f>
        <v/>
      </c>
      <c r="D388" s="21" t="str">
        <f>IFERROR(VLOOKUP(A388,КОДИ!$A$1:$E$1253,3,0),"")</f>
        <v/>
      </c>
      <c r="E388" s="22" t="str">
        <f>IFERROR(VLOOKUP(A388,КОДИ!$A$1:$E$1253,5,0),"")</f>
        <v/>
      </c>
      <c r="F388" s="20"/>
      <c r="G388" s="20"/>
      <c r="H388" s="96" t="str">
        <f>IFERROR(VLOOKUP(Table_1[[#This Row],[Номер наказу МОЗ про розподіл (або іншого документу)]],Таблица3[],2,0),"-")</f>
        <v>-</v>
      </c>
      <c r="I388" s="20"/>
      <c r="J388" s="20"/>
      <c r="K388" s="20"/>
      <c r="L388" s="23">
        <f>IF(Титул!$E$4&lt;&gt;0,'Залишки в регіоні'!$J388+'Залишки в регіоні'!$I388,"введіть назву регіону на листі""ТИТУЛ")</f>
        <v>0</v>
      </c>
      <c r="M388" s="2"/>
      <c r="N388" s="2"/>
      <c r="O388" s="2"/>
      <c r="P388" s="2"/>
      <c r="Q388" s="2"/>
      <c r="R388" s="2"/>
      <c r="S388" s="2"/>
      <c r="T388" s="2"/>
      <c r="U388" s="2"/>
      <c r="V388" s="2"/>
      <c r="W388" s="2"/>
      <c r="X388" s="1"/>
      <c r="Y388" s="1"/>
      <c r="Z388" s="1"/>
    </row>
    <row r="389" spans="1:26" ht="15.75" customHeight="1">
      <c r="A389" s="20"/>
      <c r="B389" s="21" t="str">
        <f>IFERROR(VLOOKUP(A389,КОДИ!$A$1:$E$1253,2,0),"")</f>
        <v/>
      </c>
      <c r="C389" s="21" t="str">
        <f>IFERROR(VLOOKUP(A389,КОДИ!$A$1:$E$1253,4,0),"")</f>
        <v/>
      </c>
      <c r="D389" s="21" t="str">
        <f>IFERROR(VLOOKUP(A389,КОДИ!$A$1:$E$1253,3,0),"")</f>
        <v/>
      </c>
      <c r="E389" s="22" t="str">
        <f>IFERROR(VLOOKUP(A389,КОДИ!$A$1:$E$1253,5,0),"")</f>
        <v/>
      </c>
      <c r="F389" s="20"/>
      <c r="G389" s="20"/>
      <c r="H389" s="96" t="str">
        <f>IFERROR(VLOOKUP(Table_1[[#This Row],[Номер наказу МОЗ про розподіл (або іншого документу)]],Таблица3[],2,0),"-")</f>
        <v>-</v>
      </c>
      <c r="I389" s="20"/>
      <c r="J389" s="20"/>
      <c r="K389" s="20"/>
      <c r="L389" s="23">
        <f>IF(Титул!$E$4&lt;&gt;0,'Залишки в регіоні'!$J389+'Залишки в регіоні'!$I389,"введіть назву регіону на листі""ТИТУЛ")</f>
        <v>0</v>
      </c>
      <c r="M389" s="2"/>
      <c r="N389" s="2"/>
      <c r="O389" s="2"/>
      <c r="P389" s="2"/>
      <c r="Q389" s="2"/>
      <c r="R389" s="2"/>
      <c r="S389" s="2"/>
      <c r="T389" s="2"/>
      <c r="U389" s="2"/>
      <c r="V389" s="2"/>
      <c r="W389" s="2"/>
      <c r="X389" s="1"/>
      <c r="Y389" s="1"/>
      <c r="Z389" s="1"/>
    </row>
    <row r="390" spans="1:26" ht="15.75" customHeight="1">
      <c r="A390" s="20"/>
      <c r="B390" s="21" t="str">
        <f>IFERROR(VLOOKUP(A390,КОДИ!$A$1:$E$1253,2,0),"")</f>
        <v/>
      </c>
      <c r="C390" s="21" t="str">
        <f>IFERROR(VLOOKUP(A390,КОДИ!$A$1:$E$1253,4,0),"")</f>
        <v/>
      </c>
      <c r="D390" s="21" t="str">
        <f>IFERROR(VLOOKUP(A390,КОДИ!$A$1:$E$1253,3,0),"")</f>
        <v/>
      </c>
      <c r="E390" s="22" t="str">
        <f>IFERROR(VLOOKUP(A390,КОДИ!$A$1:$E$1253,5,0),"")</f>
        <v/>
      </c>
      <c r="F390" s="20"/>
      <c r="G390" s="20"/>
      <c r="H390" s="96" t="str">
        <f>IFERROR(VLOOKUP(Table_1[[#This Row],[Номер наказу МОЗ про розподіл (або іншого документу)]],Таблица3[],2,0),"-")</f>
        <v>-</v>
      </c>
      <c r="I390" s="20"/>
      <c r="J390" s="20"/>
      <c r="K390" s="20"/>
      <c r="L390" s="23">
        <f>IF(Титул!$E$4&lt;&gt;0,'Залишки в регіоні'!$J390+'Залишки в регіоні'!$I390,"введіть назву регіону на листі""ТИТУЛ")</f>
        <v>0</v>
      </c>
      <c r="M390" s="2"/>
      <c r="N390" s="2"/>
      <c r="O390" s="2"/>
      <c r="P390" s="2"/>
      <c r="Q390" s="2"/>
      <c r="R390" s="2"/>
      <c r="S390" s="2"/>
      <c r="T390" s="2"/>
      <c r="U390" s="2"/>
      <c r="V390" s="2"/>
      <c r="W390" s="2"/>
      <c r="X390" s="1"/>
      <c r="Y390" s="1"/>
      <c r="Z390" s="1"/>
    </row>
    <row r="391" spans="1:26" ht="15.75" customHeight="1">
      <c r="A391" s="20"/>
      <c r="B391" s="21" t="str">
        <f>IFERROR(VLOOKUP(A391,КОДИ!$A$1:$E$1253,2,0),"")</f>
        <v/>
      </c>
      <c r="C391" s="21" t="str">
        <f>IFERROR(VLOOKUP(A391,КОДИ!$A$1:$E$1253,4,0),"")</f>
        <v/>
      </c>
      <c r="D391" s="21" t="str">
        <f>IFERROR(VLOOKUP(A391,КОДИ!$A$1:$E$1253,3,0),"")</f>
        <v/>
      </c>
      <c r="E391" s="22" t="str">
        <f>IFERROR(VLOOKUP(A391,КОДИ!$A$1:$E$1253,5,0),"")</f>
        <v/>
      </c>
      <c r="F391" s="20"/>
      <c r="G391" s="20"/>
      <c r="H391" s="96" t="str">
        <f>IFERROR(VLOOKUP(Table_1[[#This Row],[Номер наказу МОЗ про розподіл (або іншого документу)]],Таблица3[],2,0),"-")</f>
        <v>-</v>
      </c>
      <c r="I391" s="20"/>
      <c r="J391" s="20"/>
      <c r="K391" s="20"/>
      <c r="L391" s="23">
        <f>IF(Титул!$E$4&lt;&gt;0,'Залишки в регіоні'!$J391+'Залишки в регіоні'!$I391,"введіть назву регіону на листі""ТИТУЛ")</f>
        <v>0</v>
      </c>
      <c r="M391" s="2"/>
      <c r="N391" s="2"/>
      <c r="O391" s="2"/>
      <c r="P391" s="2"/>
      <c r="Q391" s="2"/>
      <c r="R391" s="2"/>
      <c r="S391" s="2"/>
      <c r="T391" s="2"/>
      <c r="U391" s="2"/>
      <c r="V391" s="2"/>
      <c r="W391" s="2"/>
      <c r="X391" s="1"/>
      <c r="Y391" s="1"/>
      <c r="Z391" s="1"/>
    </row>
    <row r="392" spans="1:26" ht="15.75" customHeight="1">
      <c r="A392" s="20"/>
      <c r="B392" s="21" t="str">
        <f>IFERROR(VLOOKUP(A392,КОДИ!$A$1:$E$1253,2,0),"")</f>
        <v/>
      </c>
      <c r="C392" s="21" t="str">
        <f>IFERROR(VLOOKUP(A392,КОДИ!$A$1:$E$1253,4,0),"")</f>
        <v/>
      </c>
      <c r="D392" s="21" t="str">
        <f>IFERROR(VLOOKUP(A392,КОДИ!$A$1:$E$1253,3,0),"")</f>
        <v/>
      </c>
      <c r="E392" s="22" t="str">
        <f>IFERROR(VLOOKUP(A392,КОДИ!$A$1:$E$1253,5,0),"")</f>
        <v/>
      </c>
      <c r="F392" s="20"/>
      <c r="G392" s="20"/>
      <c r="H392" s="96" t="str">
        <f>IFERROR(VLOOKUP(Table_1[[#This Row],[Номер наказу МОЗ про розподіл (або іншого документу)]],Таблица3[],2,0),"-")</f>
        <v>-</v>
      </c>
      <c r="I392" s="20"/>
      <c r="J392" s="20"/>
      <c r="K392" s="20"/>
      <c r="L392" s="23">
        <f>IF(Титул!$E$4&lt;&gt;0,'Залишки в регіоні'!$J392+'Залишки в регіоні'!$I392,"введіть назву регіону на листі""ТИТУЛ")</f>
        <v>0</v>
      </c>
      <c r="M392" s="2"/>
      <c r="N392" s="2"/>
      <c r="O392" s="2"/>
      <c r="P392" s="2"/>
      <c r="Q392" s="2"/>
      <c r="R392" s="2"/>
      <c r="S392" s="2"/>
      <c r="T392" s="2"/>
      <c r="U392" s="2"/>
      <c r="V392" s="2"/>
      <c r="W392" s="2"/>
      <c r="X392" s="1"/>
      <c r="Y392" s="1"/>
      <c r="Z392" s="1"/>
    </row>
    <row r="393" spans="1:26" ht="15.75" customHeight="1">
      <c r="A393" s="20"/>
      <c r="B393" s="21" t="str">
        <f>IFERROR(VLOOKUP(A393,КОДИ!$A$1:$E$1253,2,0),"")</f>
        <v/>
      </c>
      <c r="C393" s="21" t="str">
        <f>IFERROR(VLOOKUP(A393,КОДИ!$A$1:$E$1253,4,0),"")</f>
        <v/>
      </c>
      <c r="D393" s="21" t="str">
        <f>IFERROR(VLOOKUP(A393,КОДИ!$A$1:$E$1253,3,0),"")</f>
        <v/>
      </c>
      <c r="E393" s="22" t="str">
        <f>IFERROR(VLOOKUP(A393,КОДИ!$A$1:$E$1253,5,0),"")</f>
        <v/>
      </c>
      <c r="F393" s="20"/>
      <c r="G393" s="20"/>
      <c r="H393" s="96" t="str">
        <f>IFERROR(VLOOKUP(Table_1[[#This Row],[Номер наказу МОЗ про розподіл (або іншого документу)]],Таблица3[],2,0),"-")</f>
        <v>-</v>
      </c>
      <c r="I393" s="20"/>
      <c r="J393" s="20"/>
      <c r="K393" s="20"/>
      <c r="L393" s="23">
        <f>IF(Титул!$E$4&lt;&gt;0,'Залишки в регіоні'!$J393+'Залишки в регіоні'!$I393,"введіть назву регіону на листі""ТИТУЛ")</f>
        <v>0</v>
      </c>
      <c r="M393" s="2"/>
      <c r="N393" s="2"/>
      <c r="O393" s="2"/>
      <c r="P393" s="2"/>
      <c r="Q393" s="2"/>
      <c r="R393" s="2"/>
      <c r="S393" s="2"/>
      <c r="T393" s="2"/>
      <c r="U393" s="2"/>
      <c r="V393" s="2"/>
      <c r="W393" s="2"/>
      <c r="X393" s="1"/>
      <c r="Y393" s="1"/>
      <c r="Z393" s="1"/>
    </row>
    <row r="394" spans="1:26" ht="15.75" customHeight="1">
      <c r="A394" s="20"/>
      <c r="B394" s="21" t="str">
        <f>IFERROR(VLOOKUP(A394,КОДИ!$A$1:$E$1253,2,0),"")</f>
        <v/>
      </c>
      <c r="C394" s="21" t="str">
        <f>IFERROR(VLOOKUP(A394,КОДИ!$A$1:$E$1253,4,0),"")</f>
        <v/>
      </c>
      <c r="D394" s="21" t="str">
        <f>IFERROR(VLOOKUP(A394,КОДИ!$A$1:$E$1253,3,0),"")</f>
        <v/>
      </c>
      <c r="E394" s="22" t="str">
        <f>IFERROR(VLOOKUP(A394,КОДИ!$A$1:$E$1253,5,0),"")</f>
        <v/>
      </c>
      <c r="F394" s="20"/>
      <c r="G394" s="20"/>
      <c r="H394" s="96" t="str">
        <f>IFERROR(VLOOKUP(Table_1[[#This Row],[Номер наказу МОЗ про розподіл (або іншого документу)]],Таблица3[],2,0),"-")</f>
        <v>-</v>
      </c>
      <c r="I394" s="20"/>
      <c r="J394" s="20"/>
      <c r="K394" s="20"/>
      <c r="L394" s="23">
        <f>IF(Титул!$E$4&lt;&gt;0,'Залишки в регіоні'!$J394+'Залишки в регіоні'!$I394,"введіть назву регіону на листі""ТИТУЛ")</f>
        <v>0</v>
      </c>
      <c r="M394" s="2"/>
      <c r="N394" s="2"/>
      <c r="O394" s="2"/>
      <c r="P394" s="2"/>
      <c r="Q394" s="2"/>
      <c r="R394" s="2"/>
      <c r="S394" s="2"/>
      <c r="T394" s="2"/>
      <c r="U394" s="2"/>
      <c r="V394" s="2"/>
      <c r="W394" s="2"/>
      <c r="X394" s="1"/>
      <c r="Y394" s="1"/>
      <c r="Z394" s="1"/>
    </row>
    <row r="395" spans="1:26" ht="15.75" customHeight="1">
      <c r="A395" s="20"/>
      <c r="B395" s="21" t="str">
        <f>IFERROR(VLOOKUP(A395,КОДИ!$A$1:$E$1253,2,0),"")</f>
        <v/>
      </c>
      <c r="C395" s="21" t="str">
        <f>IFERROR(VLOOKUP(A395,КОДИ!$A$1:$E$1253,4,0),"")</f>
        <v/>
      </c>
      <c r="D395" s="21" t="str">
        <f>IFERROR(VLOOKUP(A395,КОДИ!$A$1:$E$1253,3,0),"")</f>
        <v/>
      </c>
      <c r="E395" s="22" t="str">
        <f>IFERROR(VLOOKUP(A395,КОДИ!$A$1:$E$1253,5,0),"")</f>
        <v/>
      </c>
      <c r="F395" s="20"/>
      <c r="G395" s="20"/>
      <c r="H395" s="96" t="str">
        <f>IFERROR(VLOOKUP(Table_1[[#This Row],[Номер наказу МОЗ про розподіл (або іншого документу)]],Таблица3[],2,0),"-")</f>
        <v>-</v>
      </c>
      <c r="I395" s="20"/>
      <c r="J395" s="20"/>
      <c r="K395" s="20"/>
      <c r="L395" s="23">
        <f>IF(Титул!$E$4&lt;&gt;0,'Залишки в регіоні'!$J395+'Залишки в регіоні'!$I395,"введіть назву регіону на листі""ТИТУЛ")</f>
        <v>0</v>
      </c>
      <c r="M395" s="2"/>
      <c r="N395" s="2"/>
      <c r="O395" s="2"/>
      <c r="P395" s="2"/>
      <c r="Q395" s="2"/>
      <c r="R395" s="2"/>
      <c r="S395" s="2"/>
      <c r="T395" s="2"/>
      <c r="U395" s="2"/>
      <c r="V395" s="2"/>
      <c r="W395" s="2"/>
      <c r="X395" s="1"/>
      <c r="Y395" s="1"/>
      <c r="Z395" s="1"/>
    </row>
    <row r="396" spans="1:26" ht="15.75" customHeight="1">
      <c r="A396" s="20"/>
      <c r="B396" s="21" t="str">
        <f>IFERROR(VLOOKUP(A396,КОДИ!$A$1:$E$1253,2,0),"")</f>
        <v/>
      </c>
      <c r="C396" s="21" t="str">
        <f>IFERROR(VLOOKUP(A396,КОДИ!$A$1:$E$1253,4,0),"")</f>
        <v/>
      </c>
      <c r="D396" s="21" t="str">
        <f>IFERROR(VLOOKUP(A396,КОДИ!$A$1:$E$1253,3,0),"")</f>
        <v/>
      </c>
      <c r="E396" s="22" t="str">
        <f>IFERROR(VLOOKUP(A396,КОДИ!$A$1:$E$1253,5,0),"")</f>
        <v/>
      </c>
      <c r="F396" s="20"/>
      <c r="G396" s="20"/>
      <c r="H396" s="96" t="str">
        <f>IFERROR(VLOOKUP(Table_1[[#This Row],[Номер наказу МОЗ про розподіл (або іншого документу)]],Таблица3[],2,0),"-")</f>
        <v>-</v>
      </c>
      <c r="I396" s="20"/>
      <c r="J396" s="20"/>
      <c r="K396" s="20"/>
      <c r="L396" s="23">
        <f>IF(Титул!$E$4&lt;&gt;0,'Залишки в регіоні'!$J396+'Залишки в регіоні'!$I396,"введіть назву регіону на листі""ТИТУЛ")</f>
        <v>0</v>
      </c>
      <c r="M396" s="2"/>
      <c r="N396" s="2"/>
      <c r="O396" s="2"/>
      <c r="P396" s="2"/>
      <c r="Q396" s="2"/>
      <c r="R396" s="2"/>
      <c r="S396" s="2"/>
      <c r="T396" s="2"/>
      <c r="U396" s="2"/>
      <c r="V396" s="2"/>
      <c r="W396" s="2"/>
      <c r="X396" s="1"/>
      <c r="Y396" s="1"/>
      <c r="Z396" s="1"/>
    </row>
    <row r="397" spans="1:26" ht="15.75" customHeight="1">
      <c r="A397" s="20"/>
      <c r="B397" s="21" t="str">
        <f>IFERROR(VLOOKUP(A397,КОДИ!$A$1:$E$1253,2,0),"")</f>
        <v/>
      </c>
      <c r="C397" s="21" t="str">
        <f>IFERROR(VLOOKUP(A397,КОДИ!$A$1:$E$1253,4,0),"")</f>
        <v/>
      </c>
      <c r="D397" s="21" t="str">
        <f>IFERROR(VLOOKUP(A397,КОДИ!$A$1:$E$1253,3,0),"")</f>
        <v/>
      </c>
      <c r="E397" s="22" t="str">
        <f>IFERROR(VLOOKUP(A397,КОДИ!$A$1:$E$1253,5,0),"")</f>
        <v/>
      </c>
      <c r="F397" s="20"/>
      <c r="G397" s="20"/>
      <c r="H397" s="96" t="str">
        <f>IFERROR(VLOOKUP(Table_1[[#This Row],[Номер наказу МОЗ про розподіл (або іншого документу)]],Таблица3[],2,0),"-")</f>
        <v>-</v>
      </c>
      <c r="I397" s="20"/>
      <c r="J397" s="20"/>
      <c r="K397" s="20"/>
      <c r="L397" s="23">
        <f>IF(Титул!$E$4&lt;&gt;0,'Залишки в регіоні'!$J397+'Залишки в регіоні'!$I397,"введіть назву регіону на листі""ТИТУЛ")</f>
        <v>0</v>
      </c>
      <c r="M397" s="2"/>
      <c r="N397" s="2"/>
      <c r="O397" s="2"/>
      <c r="P397" s="2"/>
      <c r="Q397" s="2"/>
      <c r="R397" s="2"/>
      <c r="S397" s="2"/>
      <c r="T397" s="2"/>
      <c r="U397" s="2"/>
      <c r="V397" s="2"/>
      <c r="W397" s="2"/>
      <c r="X397" s="1"/>
      <c r="Y397" s="1"/>
      <c r="Z397" s="1"/>
    </row>
    <row r="398" spans="1:26" ht="15.75" customHeight="1">
      <c r="A398" s="20"/>
      <c r="B398" s="21" t="str">
        <f>IFERROR(VLOOKUP(A398,КОДИ!$A$1:$E$1253,2,0),"")</f>
        <v/>
      </c>
      <c r="C398" s="21" t="str">
        <f>IFERROR(VLOOKUP(A398,КОДИ!$A$1:$E$1253,4,0),"")</f>
        <v/>
      </c>
      <c r="D398" s="21" t="str">
        <f>IFERROR(VLOOKUP(A398,КОДИ!$A$1:$E$1253,3,0),"")</f>
        <v/>
      </c>
      <c r="E398" s="22" t="str">
        <f>IFERROR(VLOOKUP(A398,КОДИ!$A$1:$E$1253,5,0),"")</f>
        <v/>
      </c>
      <c r="F398" s="20"/>
      <c r="G398" s="20"/>
      <c r="H398" s="96" t="str">
        <f>IFERROR(VLOOKUP(Table_1[[#This Row],[Номер наказу МОЗ про розподіл (або іншого документу)]],Таблица3[],2,0),"-")</f>
        <v>-</v>
      </c>
      <c r="I398" s="20"/>
      <c r="J398" s="20"/>
      <c r="K398" s="20"/>
      <c r="L398" s="23">
        <f>IF(Титул!$E$4&lt;&gt;0,'Залишки в регіоні'!$J398+'Залишки в регіоні'!$I398,"введіть назву регіону на листі""ТИТУЛ")</f>
        <v>0</v>
      </c>
      <c r="M398" s="2"/>
      <c r="N398" s="2"/>
      <c r="O398" s="2"/>
      <c r="P398" s="2"/>
      <c r="Q398" s="2"/>
      <c r="R398" s="2"/>
      <c r="S398" s="2"/>
      <c r="T398" s="2"/>
      <c r="U398" s="2"/>
      <c r="V398" s="2"/>
      <c r="W398" s="2"/>
      <c r="X398" s="1"/>
      <c r="Y398" s="1"/>
      <c r="Z398" s="1"/>
    </row>
    <row r="399" spans="1:26" ht="15.75" customHeight="1">
      <c r="A399" s="20"/>
      <c r="B399" s="21" t="str">
        <f>IFERROR(VLOOKUP(A399,КОДИ!$A$1:$E$1253,2,0),"")</f>
        <v/>
      </c>
      <c r="C399" s="21" t="str">
        <f>IFERROR(VLOOKUP(A399,КОДИ!$A$1:$E$1253,4,0),"")</f>
        <v/>
      </c>
      <c r="D399" s="21" t="str">
        <f>IFERROR(VLOOKUP(A399,КОДИ!$A$1:$E$1253,3,0),"")</f>
        <v/>
      </c>
      <c r="E399" s="22" t="str">
        <f>IFERROR(VLOOKUP(A399,КОДИ!$A$1:$E$1253,5,0),"")</f>
        <v/>
      </c>
      <c r="F399" s="20"/>
      <c r="G399" s="20"/>
      <c r="H399" s="96" t="str">
        <f>IFERROR(VLOOKUP(Table_1[[#This Row],[Номер наказу МОЗ про розподіл (або іншого документу)]],Таблица3[],2,0),"-")</f>
        <v>-</v>
      </c>
      <c r="I399" s="20"/>
      <c r="J399" s="20"/>
      <c r="K399" s="20"/>
      <c r="L399" s="23">
        <f>IF(Титул!$E$4&lt;&gt;0,'Залишки в регіоні'!$J399+'Залишки в регіоні'!$I399,"введіть назву регіону на листі""ТИТУЛ")</f>
        <v>0</v>
      </c>
      <c r="M399" s="2"/>
      <c r="N399" s="2"/>
      <c r="O399" s="2"/>
      <c r="P399" s="2"/>
      <c r="Q399" s="2"/>
      <c r="R399" s="2"/>
      <c r="S399" s="2"/>
      <c r="T399" s="2"/>
      <c r="U399" s="2"/>
      <c r="V399" s="2"/>
      <c r="W399" s="2"/>
      <c r="X399" s="1"/>
      <c r="Y399" s="1"/>
      <c r="Z399" s="1"/>
    </row>
    <row r="400" spans="1:26" ht="15.75" customHeight="1">
      <c r="A400" s="20"/>
      <c r="B400" s="21" t="str">
        <f>IFERROR(VLOOKUP(A400,КОДИ!$A$1:$E$1253,2,0),"")</f>
        <v/>
      </c>
      <c r="C400" s="21" t="str">
        <f>IFERROR(VLOOKUP(A400,КОДИ!$A$1:$E$1253,4,0),"")</f>
        <v/>
      </c>
      <c r="D400" s="21" t="str">
        <f>IFERROR(VLOOKUP(A400,КОДИ!$A$1:$E$1253,3,0),"")</f>
        <v/>
      </c>
      <c r="E400" s="22" t="str">
        <f>IFERROR(VLOOKUP(A400,КОДИ!$A$1:$E$1253,5,0),"")</f>
        <v/>
      </c>
      <c r="F400" s="20"/>
      <c r="G400" s="20"/>
      <c r="H400" s="96" t="str">
        <f>IFERROR(VLOOKUP(Table_1[[#This Row],[Номер наказу МОЗ про розподіл (або іншого документу)]],Таблица3[],2,0),"-")</f>
        <v>-</v>
      </c>
      <c r="I400" s="20"/>
      <c r="J400" s="20"/>
      <c r="K400" s="20"/>
      <c r="L400" s="23">
        <f>IF(Титул!$E$4&lt;&gt;0,'Залишки в регіоні'!$J400+'Залишки в регіоні'!$I400,"введіть назву регіону на листі""ТИТУЛ")</f>
        <v>0</v>
      </c>
      <c r="M400" s="2"/>
      <c r="N400" s="2"/>
      <c r="O400" s="2"/>
      <c r="P400" s="2"/>
      <c r="Q400" s="2"/>
      <c r="R400" s="2"/>
      <c r="S400" s="2"/>
      <c r="T400" s="2"/>
      <c r="U400" s="2"/>
      <c r="V400" s="2"/>
      <c r="W400" s="2"/>
      <c r="X400" s="1"/>
      <c r="Y400" s="1"/>
      <c r="Z400" s="1"/>
    </row>
    <row r="401" spans="1:26" ht="15.75" customHeight="1">
      <c r="A401" s="20"/>
      <c r="B401" s="21" t="str">
        <f>IFERROR(VLOOKUP(A401,КОДИ!$A$1:$E$1253,2,0),"")</f>
        <v/>
      </c>
      <c r="C401" s="21" t="str">
        <f>IFERROR(VLOOKUP(A401,КОДИ!$A$1:$E$1253,4,0),"")</f>
        <v/>
      </c>
      <c r="D401" s="21" t="str">
        <f>IFERROR(VLOOKUP(A401,КОДИ!$A$1:$E$1253,3,0),"")</f>
        <v/>
      </c>
      <c r="E401" s="22" t="str">
        <f>IFERROR(VLOOKUP(A401,КОДИ!$A$1:$E$1253,5,0),"")</f>
        <v/>
      </c>
      <c r="F401" s="20"/>
      <c r="G401" s="20"/>
      <c r="H401" s="96" t="str">
        <f>IFERROR(VLOOKUP(Table_1[[#This Row],[Номер наказу МОЗ про розподіл (або іншого документу)]],Таблица3[],2,0),"-")</f>
        <v>-</v>
      </c>
      <c r="I401" s="20"/>
      <c r="J401" s="20"/>
      <c r="K401" s="20"/>
      <c r="L401" s="23">
        <f>IF(Титул!$E$4&lt;&gt;0,'Залишки в регіоні'!$J401+'Залишки в регіоні'!$I401,"введіть назву регіону на листі""ТИТУЛ")</f>
        <v>0</v>
      </c>
      <c r="M401" s="2"/>
      <c r="N401" s="2"/>
      <c r="O401" s="2"/>
      <c r="P401" s="2"/>
      <c r="Q401" s="2"/>
      <c r="R401" s="2"/>
      <c r="S401" s="2"/>
      <c r="T401" s="2"/>
      <c r="U401" s="2"/>
      <c r="V401" s="2"/>
      <c r="W401" s="2"/>
      <c r="X401" s="1"/>
      <c r="Y401" s="1"/>
      <c r="Z401" s="1"/>
    </row>
    <row r="402" spans="1:26" ht="15.75" customHeight="1">
      <c r="A402" s="20"/>
      <c r="B402" s="21" t="str">
        <f>IFERROR(VLOOKUP(A402,КОДИ!$A$1:$E$1253,2,0),"")</f>
        <v/>
      </c>
      <c r="C402" s="21" t="str">
        <f>IFERROR(VLOOKUP(A402,КОДИ!$A$1:$E$1253,4,0),"")</f>
        <v/>
      </c>
      <c r="D402" s="21" t="str">
        <f>IFERROR(VLOOKUP(A402,КОДИ!$A$1:$E$1253,3,0),"")</f>
        <v/>
      </c>
      <c r="E402" s="22" t="str">
        <f>IFERROR(VLOOKUP(A402,КОДИ!$A$1:$E$1253,5,0),"")</f>
        <v/>
      </c>
      <c r="F402" s="20"/>
      <c r="G402" s="20"/>
      <c r="H402" s="96" t="str">
        <f>IFERROR(VLOOKUP(Table_1[[#This Row],[Номер наказу МОЗ про розподіл (або іншого документу)]],Таблица3[],2,0),"-")</f>
        <v>-</v>
      </c>
      <c r="I402" s="20"/>
      <c r="J402" s="20"/>
      <c r="K402" s="20"/>
      <c r="L402" s="23">
        <f>IF(Титул!$E$4&lt;&gt;0,'Залишки в регіоні'!$J402+'Залишки в регіоні'!$I402,"введіть назву регіону на листі""ТИТУЛ")</f>
        <v>0</v>
      </c>
      <c r="M402" s="2"/>
      <c r="N402" s="2"/>
      <c r="O402" s="2"/>
      <c r="P402" s="2"/>
      <c r="Q402" s="2"/>
      <c r="R402" s="2"/>
      <c r="S402" s="2"/>
      <c r="T402" s="2"/>
      <c r="U402" s="2"/>
      <c r="V402" s="2"/>
      <c r="W402" s="2"/>
      <c r="X402" s="1"/>
      <c r="Y402" s="1"/>
      <c r="Z402" s="1"/>
    </row>
    <row r="403" spans="1:26" ht="15.75" customHeight="1">
      <c r="A403" s="20"/>
      <c r="B403" s="21" t="str">
        <f>IFERROR(VLOOKUP(A403,КОДИ!$A$1:$E$1253,2,0),"")</f>
        <v/>
      </c>
      <c r="C403" s="21" t="str">
        <f>IFERROR(VLOOKUP(A403,КОДИ!$A$1:$E$1253,4,0),"")</f>
        <v/>
      </c>
      <c r="D403" s="21" t="str">
        <f>IFERROR(VLOOKUP(A403,КОДИ!$A$1:$E$1253,3,0),"")</f>
        <v/>
      </c>
      <c r="E403" s="22" t="str">
        <f>IFERROR(VLOOKUP(A403,КОДИ!$A$1:$E$1253,5,0),"")</f>
        <v/>
      </c>
      <c r="F403" s="20"/>
      <c r="G403" s="20"/>
      <c r="H403" s="96" t="str">
        <f>IFERROR(VLOOKUP(Table_1[[#This Row],[Номер наказу МОЗ про розподіл (або іншого документу)]],Таблица3[],2,0),"-")</f>
        <v>-</v>
      </c>
      <c r="I403" s="20"/>
      <c r="J403" s="20"/>
      <c r="K403" s="20"/>
      <c r="L403" s="23">
        <f>IF(Титул!$E$4&lt;&gt;0,'Залишки в регіоні'!$J403+'Залишки в регіоні'!$I403,"введіть назву регіону на листі""ТИТУЛ")</f>
        <v>0</v>
      </c>
      <c r="M403" s="2"/>
      <c r="N403" s="2"/>
      <c r="O403" s="2"/>
      <c r="P403" s="2"/>
      <c r="Q403" s="2"/>
      <c r="R403" s="2"/>
      <c r="S403" s="2"/>
      <c r="T403" s="2"/>
      <c r="U403" s="2"/>
      <c r="V403" s="2"/>
      <c r="W403" s="2"/>
      <c r="X403" s="1"/>
      <c r="Y403" s="1"/>
      <c r="Z403" s="1"/>
    </row>
    <row r="404" spans="1:26" ht="15.75" customHeight="1">
      <c r="A404" s="20"/>
      <c r="B404" s="21" t="str">
        <f>IFERROR(VLOOKUP(A404,КОДИ!$A$1:$E$1253,2,0),"")</f>
        <v/>
      </c>
      <c r="C404" s="21" t="str">
        <f>IFERROR(VLOOKUP(A404,КОДИ!$A$1:$E$1253,4,0),"")</f>
        <v/>
      </c>
      <c r="D404" s="21" t="str">
        <f>IFERROR(VLOOKUP(A404,КОДИ!$A$1:$E$1253,3,0),"")</f>
        <v/>
      </c>
      <c r="E404" s="22" t="str">
        <f>IFERROR(VLOOKUP(A404,КОДИ!$A$1:$E$1253,5,0),"")</f>
        <v/>
      </c>
      <c r="F404" s="20"/>
      <c r="G404" s="20"/>
      <c r="H404" s="96" t="str">
        <f>IFERROR(VLOOKUP(Table_1[[#This Row],[Номер наказу МОЗ про розподіл (або іншого документу)]],Таблица3[],2,0),"-")</f>
        <v>-</v>
      </c>
      <c r="I404" s="20"/>
      <c r="J404" s="20"/>
      <c r="K404" s="20"/>
      <c r="L404" s="23">
        <f>IF(Титул!$E$4&lt;&gt;0,'Залишки в регіоні'!$J404+'Залишки в регіоні'!$I404,"введіть назву регіону на листі""ТИТУЛ")</f>
        <v>0</v>
      </c>
      <c r="M404" s="2"/>
      <c r="N404" s="2"/>
      <c r="O404" s="2"/>
      <c r="P404" s="2"/>
      <c r="Q404" s="2"/>
      <c r="R404" s="2"/>
      <c r="S404" s="2"/>
      <c r="T404" s="2"/>
      <c r="U404" s="2"/>
      <c r="V404" s="2"/>
      <c r="W404" s="2"/>
      <c r="X404" s="1"/>
      <c r="Y404" s="1"/>
      <c r="Z404" s="1"/>
    </row>
    <row r="405" spans="1:26" ht="15.75" customHeight="1">
      <c r="A405" s="20"/>
      <c r="B405" s="21" t="str">
        <f>IFERROR(VLOOKUP(A405,КОДИ!$A$1:$E$1253,2,0),"")</f>
        <v/>
      </c>
      <c r="C405" s="21" t="str">
        <f>IFERROR(VLOOKUP(A405,КОДИ!$A$1:$E$1253,4,0),"")</f>
        <v/>
      </c>
      <c r="D405" s="21" t="str">
        <f>IFERROR(VLOOKUP(A405,КОДИ!$A$1:$E$1253,3,0),"")</f>
        <v/>
      </c>
      <c r="E405" s="22" t="str">
        <f>IFERROR(VLOOKUP(A405,КОДИ!$A$1:$E$1253,5,0),"")</f>
        <v/>
      </c>
      <c r="F405" s="20"/>
      <c r="G405" s="20"/>
      <c r="H405" s="96" t="str">
        <f>IFERROR(VLOOKUP(Table_1[[#This Row],[Номер наказу МОЗ про розподіл (або іншого документу)]],Таблица3[],2,0),"-")</f>
        <v>-</v>
      </c>
      <c r="I405" s="20"/>
      <c r="J405" s="20"/>
      <c r="K405" s="20"/>
      <c r="L405" s="23">
        <f>IF(Титул!$E$4&lt;&gt;0,'Залишки в регіоні'!$J405+'Залишки в регіоні'!$I405,"введіть назву регіону на листі""ТИТУЛ")</f>
        <v>0</v>
      </c>
      <c r="M405" s="2"/>
      <c r="N405" s="2"/>
      <c r="O405" s="2"/>
      <c r="P405" s="2"/>
      <c r="Q405" s="2"/>
      <c r="R405" s="2"/>
      <c r="S405" s="2"/>
      <c r="T405" s="2"/>
      <c r="U405" s="2"/>
      <c r="V405" s="2"/>
      <c r="W405" s="2"/>
      <c r="X405" s="1"/>
      <c r="Y405" s="1"/>
      <c r="Z405" s="1"/>
    </row>
    <row r="406" spans="1:26" ht="15.75" customHeight="1">
      <c r="A406" s="20"/>
      <c r="B406" s="21" t="str">
        <f>IFERROR(VLOOKUP(A406,КОДИ!$A$1:$E$1253,2,0),"")</f>
        <v/>
      </c>
      <c r="C406" s="21" t="str">
        <f>IFERROR(VLOOKUP(A406,КОДИ!$A$1:$E$1253,4,0),"")</f>
        <v/>
      </c>
      <c r="D406" s="21" t="str">
        <f>IFERROR(VLOOKUP(A406,КОДИ!$A$1:$E$1253,3,0),"")</f>
        <v/>
      </c>
      <c r="E406" s="22" t="str">
        <f>IFERROR(VLOOKUP(A406,КОДИ!$A$1:$E$1253,5,0),"")</f>
        <v/>
      </c>
      <c r="F406" s="20"/>
      <c r="G406" s="20"/>
      <c r="H406" s="96" t="str">
        <f>IFERROR(VLOOKUP(Table_1[[#This Row],[Номер наказу МОЗ про розподіл (або іншого документу)]],Таблица3[],2,0),"-")</f>
        <v>-</v>
      </c>
      <c r="I406" s="20"/>
      <c r="J406" s="20"/>
      <c r="K406" s="20"/>
      <c r="L406" s="23">
        <f>IF(Титул!$E$4&lt;&gt;0,'Залишки в регіоні'!$J406+'Залишки в регіоні'!$I406,"введіть назву регіону на листі""ТИТУЛ")</f>
        <v>0</v>
      </c>
      <c r="M406" s="2"/>
      <c r="N406" s="2"/>
      <c r="O406" s="2"/>
      <c r="P406" s="2"/>
      <c r="Q406" s="2"/>
      <c r="R406" s="2"/>
      <c r="S406" s="2"/>
      <c r="T406" s="2"/>
      <c r="U406" s="2"/>
      <c r="V406" s="2"/>
      <c r="W406" s="2"/>
      <c r="X406" s="1"/>
      <c r="Y406" s="1"/>
      <c r="Z406" s="1"/>
    </row>
    <row r="407" spans="1:26" ht="15.75" customHeight="1">
      <c r="A407" s="20"/>
      <c r="B407" s="21" t="str">
        <f>IFERROR(VLOOKUP(A407,КОДИ!$A$1:$E$1253,2,0),"")</f>
        <v/>
      </c>
      <c r="C407" s="21" t="str">
        <f>IFERROR(VLOOKUP(A407,КОДИ!$A$1:$E$1253,4,0),"")</f>
        <v/>
      </c>
      <c r="D407" s="21" t="str">
        <f>IFERROR(VLOOKUP(A407,КОДИ!$A$1:$E$1253,3,0),"")</f>
        <v/>
      </c>
      <c r="E407" s="22" t="str">
        <f>IFERROR(VLOOKUP(A407,КОДИ!$A$1:$E$1253,5,0),"")</f>
        <v/>
      </c>
      <c r="F407" s="20"/>
      <c r="G407" s="20"/>
      <c r="H407" s="96" t="str">
        <f>IFERROR(VLOOKUP(Table_1[[#This Row],[Номер наказу МОЗ про розподіл (або іншого документу)]],Таблица3[],2,0),"-")</f>
        <v>-</v>
      </c>
      <c r="I407" s="20"/>
      <c r="J407" s="20"/>
      <c r="K407" s="20"/>
      <c r="L407" s="23">
        <f>IF(Титул!$E$4&lt;&gt;0,'Залишки в регіоні'!$J407+'Залишки в регіоні'!$I407,"введіть назву регіону на листі""ТИТУЛ")</f>
        <v>0</v>
      </c>
      <c r="M407" s="2"/>
      <c r="N407" s="2"/>
      <c r="O407" s="2"/>
      <c r="P407" s="2"/>
      <c r="Q407" s="2"/>
      <c r="R407" s="2"/>
      <c r="S407" s="2"/>
      <c r="T407" s="2"/>
      <c r="U407" s="2"/>
      <c r="V407" s="2"/>
      <c r="W407" s="2"/>
      <c r="X407" s="1"/>
      <c r="Y407" s="1"/>
      <c r="Z407" s="1"/>
    </row>
    <row r="408" spans="1:26" ht="15.75" customHeight="1">
      <c r="A408" s="20"/>
      <c r="B408" s="21" t="str">
        <f>IFERROR(VLOOKUP(A408,КОДИ!$A$1:$E$1253,2,0),"")</f>
        <v/>
      </c>
      <c r="C408" s="21" t="str">
        <f>IFERROR(VLOOKUP(A408,КОДИ!$A$1:$E$1253,4,0),"")</f>
        <v/>
      </c>
      <c r="D408" s="21" t="str">
        <f>IFERROR(VLOOKUP(A408,КОДИ!$A$1:$E$1253,3,0),"")</f>
        <v/>
      </c>
      <c r="E408" s="22" t="str">
        <f>IFERROR(VLOOKUP(A408,КОДИ!$A$1:$E$1253,5,0),"")</f>
        <v/>
      </c>
      <c r="F408" s="20"/>
      <c r="G408" s="20"/>
      <c r="H408" s="96" t="str">
        <f>IFERROR(VLOOKUP(Table_1[[#This Row],[Номер наказу МОЗ про розподіл (або іншого документу)]],Таблица3[],2,0),"-")</f>
        <v>-</v>
      </c>
      <c r="I408" s="20"/>
      <c r="J408" s="20"/>
      <c r="K408" s="20"/>
      <c r="L408" s="23">
        <f>IF(Титул!$E$4&lt;&gt;0,'Залишки в регіоні'!$J408+'Залишки в регіоні'!$I408,"введіть назву регіону на листі""ТИТУЛ")</f>
        <v>0</v>
      </c>
      <c r="M408" s="2"/>
      <c r="N408" s="2"/>
      <c r="O408" s="2"/>
      <c r="P408" s="2"/>
      <c r="Q408" s="2"/>
      <c r="R408" s="2"/>
      <c r="S408" s="2"/>
      <c r="T408" s="2"/>
      <c r="U408" s="2"/>
      <c r="V408" s="2"/>
      <c r="W408" s="2"/>
      <c r="X408" s="1"/>
      <c r="Y408" s="1"/>
      <c r="Z408" s="1"/>
    </row>
    <row r="409" spans="1:26" ht="15.75" customHeight="1">
      <c r="A409" s="20"/>
      <c r="B409" s="21" t="str">
        <f>IFERROR(VLOOKUP(A409,КОДИ!$A$1:$E$1253,2,0),"")</f>
        <v/>
      </c>
      <c r="C409" s="21" t="str">
        <f>IFERROR(VLOOKUP(A409,КОДИ!$A$1:$E$1253,4,0),"")</f>
        <v/>
      </c>
      <c r="D409" s="21" t="str">
        <f>IFERROR(VLOOKUP(A409,КОДИ!$A$1:$E$1253,3,0),"")</f>
        <v/>
      </c>
      <c r="E409" s="22" t="str">
        <f>IFERROR(VLOOKUP(A409,КОДИ!$A$1:$E$1253,5,0),"")</f>
        <v/>
      </c>
      <c r="F409" s="20"/>
      <c r="G409" s="20"/>
      <c r="H409" s="96" t="str">
        <f>IFERROR(VLOOKUP(Table_1[[#This Row],[Номер наказу МОЗ про розподіл (або іншого документу)]],Таблица3[],2,0),"-")</f>
        <v>-</v>
      </c>
      <c r="I409" s="20"/>
      <c r="J409" s="20"/>
      <c r="K409" s="20"/>
      <c r="L409" s="23">
        <f>IF(Титул!$E$4&lt;&gt;0,'Залишки в регіоні'!$J409+'Залишки в регіоні'!$I409,"введіть назву регіону на листі""ТИТУЛ")</f>
        <v>0</v>
      </c>
      <c r="M409" s="2"/>
      <c r="N409" s="2"/>
      <c r="O409" s="2"/>
      <c r="P409" s="2"/>
      <c r="Q409" s="2"/>
      <c r="R409" s="2"/>
      <c r="S409" s="2"/>
      <c r="T409" s="2"/>
      <c r="U409" s="2"/>
      <c r="V409" s="2"/>
      <c r="W409" s="2"/>
      <c r="X409" s="1"/>
      <c r="Y409" s="1"/>
      <c r="Z409" s="1"/>
    </row>
    <row r="410" spans="1:26" ht="15.75" customHeight="1">
      <c r="A410" s="20"/>
      <c r="B410" s="21" t="str">
        <f>IFERROR(VLOOKUP(A410,КОДИ!$A$1:$E$1253,2,0),"")</f>
        <v/>
      </c>
      <c r="C410" s="21" t="str">
        <f>IFERROR(VLOOKUP(A410,КОДИ!$A$1:$E$1253,4,0),"")</f>
        <v/>
      </c>
      <c r="D410" s="21" t="str">
        <f>IFERROR(VLOOKUP(A410,КОДИ!$A$1:$E$1253,3,0),"")</f>
        <v/>
      </c>
      <c r="E410" s="22" t="str">
        <f>IFERROR(VLOOKUP(A410,КОДИ!$A$1:$E$1253,5,0),"")</f>
        <v/>
      </c>
      <c r="F410" s="20"/>
      <c r="G410" s="20"/>
      <c r="H410" s="96" t="str">
        <f>IFERROR(VLOOKUP(Table_1[[#This Row],[Номер наказу МОЗ про розподіл (або іншого документу)]],Таблица3[],2,0),"-")</f>
        <v>-</v>
      </c>
      <c r="I410" s="20"/>
      <c r="J410" s="20"/>
      <c r="K410" s="20"/>
      <c r="L410" s="23">
        <f>IF(Титул!$E$4&lt;&gt;0,'Залишки в регіоні'!$J410+'Залишки в регіоні'!$I410,"введіть назву регіону на листі""ТИТУЛ")</f>
        <v>0</v>
      </c>
      <c r="M410" s="2"/>
      <c r="N410" s="2"/>
      <c r="O410" s="2"/>
      <c r="P410" s="2"/>
      <c r="Q410" s="2"/>
      <c r="R410" s="2"/>
      <c r="S410" s="2"/>
      <c r="T410" s="2"/>
      <c r="U410" s="2"/>
      <c r="V410" s="2"/>
      <c r="W410" s="2"/>
      <c r="X410" s="1"/>
      <c r="Y410" s="1"/>
      <c r="Z410" s="1"/>
    </row>
    <row r="411" spans="1:26" ht="15.75" customHeight="1">
      <c r="A411" s="20"/>
      <c r="B411" s="21" t="str">
        <f>IFERROR(VLOOKUP(A411,КОДИ!$A$1:$E$1253,2,0),"")</f>
        <v/>
      </c>
      <c r="C411" s="21" t="str">
        <f>IFERROR(VLOOKUP(A411,КОДИ!$A$1:$E$1253,4,0),"")</f>
        <v/>
      </c>
      <c r="D411" s="21" t="str">
        <f>IFERROR(VLOOKUP(A411,КОДИ!$A$1:$E$1253,3,0),"")</f>
        <v/>
      </c>
      <c r="E411" s="22" t="str">
        <f>IFERROR(VLOOKUP(A411,КОДИ!$A$1:$E$1253,5,0),"")</f>
        <v/>
      </c>
      <c r="F411" s="20"/>
      <c r="G411" s="20"/>
      <c r="H411" s="96" t="str">
        <f>IFERROR(VLOOKUP(Table_1[[#This Row],[Номер наказу МОЗ про розподіл (або іншого документу)]],Таблица3[],2,0),"-")</f>
        <v>-</v>
      </c>
      <c r="I411" s="20"/>
      <c r="J411" s="20"/>
      <c r="K411" s="20"/>
      <c r="L411" s="23">
        <f>IF(Титул!$E$4&lt;&gt;0,'Залишки в регіоні'!$J411+'Залишки в регіоні'!$I411,"введіть назву регіону на листі""ТИТУЛ")</f>
        <v>0</v>
      </c>
      <c r="M411" s="2"/>
      <c r="N411" s="2"/>
      <c r="O411" s="2"/>
      <c r="P411" s="2"/>
      <c r="Q411" s="2"/>
      <c r="R411" s="2"/>
      <c r="S411" s="2"/>
      <c r="T411" s="2"/>
      <c r="U411" s="2"/>
      <c r="V411" s="2"/>
      <c r="W411" s="2"/>
      <c r="X411" s="1"/>
      <c r="Y411" s="1"/>
      <c r="Z411" s="1"/>
    </row>
    <row r="412" spans="1:26" ht="15.75" customHeight="1">
      <c r="A412" s="20"/>
      <c r="B412" s="21" t="str">
        <f>IFERROR(VLOOKUP(A412,КОДИ!$A$1:$E$1253,2,0),"")</f>
        <v/>
      </c>
      <c r="C412" s="21" t="str">
        <f>IFERROR(VLOOKUP(A412,КОДИ!$A$1:$E$1253,4,0),"")</f>
        <v/>
      </c>
      <c r="D412" s="21" t="str">
        <f>IFERROR(VLOOKUP(A412,КОДИ!$A$1:$E$1253,3,0),"")</f>
        <v/>
      </c>
      <c r="E412" s="22" t="str">
        <f>IFERROR(VLOOKUP(A412,КОДИ!$A$1:$E$1253,5,0),"")</f>
        <v/>
      </c>
      <c r="F412" s="20"/>
      <c r="G412" s="20"/>
      <c r="H412" s="96" t="str">
        <f>IFERROR(VLOOKUP(Table_1[[#This Row],[Номер наказу МОЗ про розподіл (або іншого документу)]],Таблица3[],2,0),"-")</f>
        <v>-</v>
      </c>
      <c r="I412" s="20"/>
      <c r="J412" s="20"/>
      <c r="K412" s="20"/>
      <c r="L412" s="23">
        <f>IF(Титул!$E$4&lt;&gt;0,'Залишки в регіоні'!$J412+'Залишки в регіоні'!$I412,"введіть назву регіону на листі""ТИТУЛ")</f>
        <v>0</v>
      </c>
      <c r="M412" s="2"/>
      <c r="N412" s="2"/>
      <c r="O412" s="2"/>
      <c r="P412" s="2"/>
      <c r="Q412" s="2"/>
      <c r="R412" s="2"/>
      <c r="S412" s="2"/>
      <c r="T412" s="2"/>
      <c r="U412" s="2"/>
      <c r="V412" s="2"/>
      <c r="W412" s="2"/>
      <c r="X412" s="1"/>
      <c r="Y412" s="1"/>
      <c r="Z412" s="1"/>
    </row>
    <row r="413" spans="1:26" ht="15.75" customHeight="1">
      <c r="A413" s="20"/>
      <c r="B413" s="21" t="str">
        <f>IFERROR(VLOOKUP(A413,КОДИ!$A$1:$E$1253,2,0),"")</f>
        <v/>
      </c>
      <c r="C413" s="21" t="str">
        <f>IFERROR(VLOOKUP(A413,КОДИ!$A$1:$E$1253,4,0),"")</f>
        <v/>
      </c>
      <c r="D413" s="21" t="str">
        <f>IFERROR(VLOOKUP(A413,КОДИ!$A$1:$E$1253,3,0),"")</f>
        <v/>
      </c>
      <c r="E413" s="22" t="str">
        <f>IFERROR(VLOOKUP(A413,КОДИ!$A$1:$E$1253,5,0),"")</f>
        <v/>
      </c>
      <c r="F413" s="20"/>
      <c r="G413" s="20"/>
      <c r="H413" s="96" t="str">
        <f>IFERROR(VLOOKUP(Table_1[[#This Row],[Номер наказу МОЗ про розподіл (або іншого документу)]],Таблица3[],2,0),"-")</f>
        <v>-</v>
      </c>
      <c r="I413" s="20"/>
      <c r="J413" s="20"/>
      <c r="K413" s="20"/>
      <c r="L413" s="23">
        <f>IF(Титул!$E$4&lt;&gt;0,'Залишки в регіоні'!$J413+'Залишки в регіоні'!$I413,"введіть назву регіону на листі""ТИТУЛ")</f>
        <v>0</v>
      </c>
      <c r="M413" s="2"/>
      <c r="N413" s="2"/>
      <c r="O413" s="2"/>
      <c r="P413" s="2"/>
      <c r="Q413" s="2"/>
      <c r="R413" s="2"/>
      <c r="S413" s="2"/>
      <c r="T413" s="2"/>
      <c r="U413" s="2"/>
      <c r="V413" s="2"/>
      <c r="W413" s="2"/>
      <c r="X413" s="1"/>
      <c r="Y413" s="1"/>
      <c r="Z413" s="1"/>
    </row>
    <row r="414" spans="1:26" ht="15.75" customHeight="1">
      <c r="A414" s="20"/>
      <c r="B414" s="21" t="str">
        <f>IFERROR(VLOOKUP(A414,КОДИ!$A$1:$E$1253,2,0),"")</f>
        <v/>
      </c>
      <c r="C414" s="21" t="str">
        <f>IFERROR(VLOOKUP(A414,КОДИ!$A$1:$E$1253,4,0),"")</f>
        <v/>
      </c>
      <c r="D414" s="21" t="str">
        <f>IFERROR(VLOOKUP(A414,КОДИ!$A$1:$E$1253,3,0),"")</f>
        <v/>
      </c>
      <c r="E414" s="22" t="str">
        <f>IFERROR(VLOOKUP(A414,КОДИ!$A$1:$E$1253,5,0),"")</f>
        <v/>
      </c>
      <c r="F414" s="20"/>
      <c r="G414" s="20"/>
      <c r="H414" s="96" t="str">
        <f>IFERROR(VLOOKUP(Table_1[[#This Row],[Номер наказу МОЗ про розподіл (або іншого документу)]],Таблица3[],2,0),"-")</f>
        <v>-</v>
      </c>
      <c r="I414" s="20"/>
      <c r="J414" s="20"/>
      <c r="K414" s="20"/>
      <c r="L414" s="23">
        <f>IF(Титул!$E$4&lt;&gt;0,'Залишки в регіоні'!$J414+'Залишки в регіоні'!$I414,"введіть назву регіону на листі""ТИТУЛ")</f>
        <v>0</v>
      </c>
      <c r="M414" s="2"/>
      <c r="N414" s="2"/>
      <c r="O414" s="2"/>
      <c r="P414" s="2"/>
      <c r="Q414" s="2"/>
      <c r="R414" s="2"/>
      <c r="S414" s="2"/>
      <c r="T414" s="2"/>
      <c r="U414" s="2"/>
      <c r="V414" s="2"/>
      <c r="W414" s="2"/>
      <c r="X414" s="1"/>
      <c r="Y414" s="1"/>
      <c r="Z414" s="1"/>
    </row>
    <row r="415" spans="1:26" ht="15.75" customHeight="1">
      <c r="A415" s="20"/>
      <c r="B415" s="21" t="str">
        <f>IFERROR(VLOOKUP(A415,КОДИ!$A$1:$E$1253,2,0),"")</f>
        <v/>
      </c>
      <c r="C415" s="21" t="str">
        <f>IFERROR(VLOOKUP(A415,КОДИ!$A$1:$E$1253,4,0),"")</f>
        <v/>
      </c>
      <c r="D415" s="21" t="str">
        <f>IFERROR(VLOOKUP(A415,КОДИ!$A$1:$E$1253,3,0),"")</f>
        <v/>
      </c>
      <c r="E415" s="22" t="str">
        <f>IFERROR(VLOOKUP(A415,КОДИ!$A$1:$E$1253,5,0),"")</f>
        <v/>
      </c>
      <c r="F415" s="20"/>
      <c r="G415" s="20"/>
      <c r="H415" s="96" t="str">
        <f>IFERROR(VLOOKUP(Table_1[[#This Row],[Номер наказу МОЗ про розподіл (або іншого документу)]],Таблица3[],2,0),"-")</f>
        <v>-</v>
      </c>
      <c r="I415" s="20"/>
      <c r="J415" s="20"/>
      <c r="K415" s="20"/>
      <c r="L415" s="23">
        <f>IF(Титул!$E$4&lt;&gt;0,'Залишки в регіоні'!$J415+'Залишки в регіоні'!$I415,"введіть назву регіону на листі""ТИТУЛ")</f>
        <v>0</v>
      </c>
      <c r="M415" s="2"/>
      <c r="N415" s="2"/>
      <c r="O415" s="2"/>
      <c r="P415" s="2"/>
      <c r="Q415" s="2"/>
      <c r="R415" s="2"/>
      <c r="S415" s="2"/>
      <c r="T415" s="2"/>
      <c r="U415" s="2"/>
      <c r="V415" s="2"/>
      <c r="W415" s="2"/>
      <c r="X415" s="1"/>
      <c r="Y415" s="1"/>
      <c r="Z415" s="1"/>
    </row>
    <row r="416" spans="1:26" ht="15.75" customHeight="1">
      <c r="A416" s="20"/>
      <c r="B416" s="21" t="str">
        <f>IFERROR(VLOOKUP(A416,КОДИ!$A$1:$E$1253,2,0),"")</f>
        <v/>
      </c>
      <c r="C416" s="21" t="str">
        <f>IFERROR(VLOOKUP(A416,КОДИ!$A$1:$E$1253,4,0),"")</f>
        <v/>
      </c>
      <c r="D416" s="21" t="str">
        <f>IFERROR(VLOOKUP(A416,КОДИ!$A$1:$E$1253,3,0),"")</f>
        <v/>
      </c>
      <c r="E416" s="22" t="str">
        <f>IFERROR(VLOOKUP(A416,КОДИ!$A$1:$E$1253,5,0),"")</f>
        <v/>
      </c>
      <c r="F416" s="20"/>
      <c r="G416" s="20"/>
      <c r="H416" s="96" t="str">
        <f>IFERROR(VLOOKUP(Table_1[[#This Row],[Номер наказу МОЗ про розподіл (або іншого документу)]],Таблица3[],2,0),"-")</f>
        <v>-</v>
      </c>
      <c r="I416" s="20"/>
      <c r="J416" s="20"/>
      <c r="K416" s="20"/>
      <c r="L416" s="23">
        <f>IF(Титул!$E$4&lt;&gt;0,'Залишки в регіоні'!$J416+'Залишки в регіоні'!$I416,"введіть назву регіону на листі""ТИТУЛ")</f>
        <v>0</v>
      </c>
      <c r="M416" s="2"/>
      <c r="N416" s="2"/>
      <c r="O416" s="2"/>
      <c r="P416" s="2"/>
      <c r="Q416" s="2"/>
      <c r="R416" s="2"/>
      <c r="S416" s="2"/>
      <c r="T416" s="2"/>
      <c r="U416" s="2"/>
      <c r="V416" s="2"/>
      <c r="W416" s="2"/>
      <c r="X416" s="1"/>
      <c r="Y416" s="1"/>
      <c r="Z416" s="1"/>
    </row>
    <row r="417" spans="1:26" ht="15.75" customHeight="1">
      <c r="A417" s="20"/>
      <c r="B417" s="21" t="str">
        <f>IFERROR(VLOOKUP(A417,КОДИ!$A$1:$E$1253,2,0),"")</f>
        <v/>
      </c>
      <c r="C417" s="21" t="str">
        <f>IFERROR(VLOOKUP(A417,КОДИ!$A$1:$E$1253,4,0),"")</f>
        <v/>
      </c>
      <c r="D417" s="21" t="str">
        <f>IFERROR(VLOOKUP(A417,КОДИ!$A$1:$E$1253,3,0),"")</f>
        <v/>
      </c>
      <c r="E417" s="22" t="str">
        <f>IFERROR(VLOOKUP(A417,КОДИ!$A$1:$E$1253,5,0),"")</f>
        <v/>
      </c>
      <c r="F417" s="20"/>
      <c r="G417" s="20"/>
      <c r="H417" s="96" t="str">
        <f>IFERROR(VLOOKUP(Table_1[[#This Row],[Номер наказу МОЗ про розподіл (або іншого документу)]],Таблица3[],2,0),"-")</f>
        <v>-</v>
      </c>
      <c r="I417" s="20"/>
      <c r="J417" s="20"/>
      <c r="K417" s="20"/>
      <c r="L417" s="23">
        <f>IF(Титул!$E$4&lt;&gt;0,'Залишки в регіоні'!$J417+'Залишки в регіоні'!$I417,"введіть назву регіону на листі""ТИТУЛ")</f>
        <v>0</v>
      </c>
      <c r="M417" s="2"/>
      <c r="N417" s="2"/>
      <c r="O417" s="2"/>
      <c r="P417" s="2"/>
      <c r="Q417" s="2"/>
      <c r="R417" s="2"/>
      <c r="S417" s="2"/>
      <c r="T417" s="2"/>
      <c r="U417" s="2"/>
      <c r="V417" s="2"/>
      <c r="W417" s="2"/>
      <c r="X417" s="1"/>
      <c r="Y417" s="1"/>
      <c r="Z417" s="1"/>
    </row>
    <row r="418" spans="1:26" ht="15.75" customHeight="1">
      <c r="A418" s="20"/>
      <c r="B418" s="21" t="str">
        <f>IFERROR(VLOOKUP(A418,КОДИ!$A$1:$E$1253,2,0),"")</f>
        <v/>
      </c>
      <c r="C418" s="21" t="str">
        <f>IFERROR(VLOOKUP(A418,КОДИ!$A$1:$E$1253,4,0),"")</f>
        <v/>
      </c>
      <c r="D418" s="21" t="str">
        <f>IFERROR(VLOOKUP(A418,КОДИ!$A$1:$E$1253,3,0),"")</f>
        <v/>
      </c>
      <c r="E418" s="22" t="str">
        <f>IFERROR(VLOOKUP(A418,КОДИ!$A$1:$E$1253,5,0),"")</f>
        <v/>
      </c>
      <c r="F418" s="20"/>
      <c r="G418" s="20"/>
      <c r="H418" s="96" t="str">
        <f>IFERROR(VLOOKUP(Table_1[[#This Row],[Номер наказу МОЗ про розподіл (або іншого документу)]],Таблица3[],2,0),"-")</f>
        <v>-</v>
      </c>
      <c r="I418" s="20"/>
      <c r="J418" s="20"/>
      <c r="K418" s="20"/>
      <c r="L418" s="23">
        <f>IF(Титул!$E$4&lt;&gt;0,'Залишки в регіоні'!$J418+'Залишки в регіоні'!$I418,"введіть назву регіону на листі""ТИТУЛ")</f>
        <v>0</v>
      </c>
      <c r="M418" s="2"/>
      <c r="N418" s="2"/>
      <c r="O418" s="2"/>
      <c r="P418" s="2"/>
      <c r="Q418" s="2"/>
      <c r="R418" s="2"/>
      <c r="S418" s="2"/>
      <c r="T418" s="2"/>
      <c r="U418" s="2"/>
      <c r="V418" s="2"/>
      <c r="W418" s="2"/>
      <c r="X418" s="1"/>
      <c r="Y418" s="1"/>
      <c r="Z418" s="1"/>
    </row>
    <row r="419" spans="1:26" ht="15.75" customHeight="1">
      <c r="A419" s="20"/>
      <c r="B419" s="21" t="str">
        <f>IFERROR(VLOOKUP(A419,КОДИ!$A$1:$E$1253,2,0),"")</f>
        <v/>
      </c>
      <c r="C419" s="21" t="str">
        <f>IFERROR(VLOOKUP(A419,КОДИ!$A$1:$E$1253,4,0),"")</f>
        <v/>
      </c>
      <c r="D419" s="21" t="str">
        <f>IFERROR(VLOOKUP(A419,КОДИ!$A$1:$E$1253,3,0),"")</f>
        <v/>
      </c>
      <c r="E419" s="22" t="str">
        <f>IFERROR(VLOOKUP(A419,КОДИ!$A$1:$E$1253,5,0),"")</f>
        <v/>
      </c>
      <c r="F419" s="20"/>
      <c r="G419" s="20"/>
      <c r="H419" s="96" t="str">
        <f>IFERROR(VLOOKUP(Table_1[[#This Row],[Номер наказу МОЗ про розподіл (або іншого документу)]],Таблица3[],2,0),"-")</f>
        <v>-</v>
      </c>
      <c r="I419" s="20"/>
      <c r="J419" s="20"/>
      <c r="K419" s="20"/>
      <c r="L419" s="23">
        <f>IF(Титул!$E$4&lt;&gt;0,'Залишки в регіоні'!$J419+'Залишки в регіоні'!$I419,"введіть назву регіону на листі""ТИТУЛ")</f>
        <v>0</v>
      </c>
      <c r="M419" s="2"/>
      <c r="N419" s="2"/>
      <c r="O419" s="2"/>
      <c r="P419" s="2"/>
      <c r="Q419" s="2"/>
      <c r="R419" s="2"/>
      <c r="S419" s="2"/>
      <c r="T419" s="2"/>
      <c r="U419" s="2"/>
      <c r="V419" s="2"/>
      <c r="W419" s="2"/>
      <c r="X419" s="1"/>
      <c r="Y419" s="1"/>
      <c r="Z419" s="1"/>
    </row>
    <row r="420" spans="1:26" ht="15.75" customHeight="1">
      <c r="A420" s="20"/>
      <c r="B420" s="21" t="str">
        <f>IFERROR(VLOOKUP(A420,КОДИ!$A$1:$E$1253,2,0),"")</f>
        <v/>
      </c>
      <c r="C420" s="21" t="str">
        <f>IFERROR(VLOOKUP(A420,КОДИ!$A$1:$E$1253,4,0),"")</f>
        <v/>
      </c>
      <c r="D420" s="21" t="str">
        <f>IFERROR(VLOOKUP(A420,КОДИ!$A$1:$E$1253,3,0),"")</f>
        <v/>
      </c>
      <c r="E420" s="22" t="str">
        <f>IFERROR(VLOOKUP(A420,КОДИ!$A$1:$E$1253,5,0),"")</f>
        <v/>
      </c>
      <c r="F420" s="20"/>
      <c r="G420" s="20"/>
      <c r="H420" s="96" t="str">
        <f>IFERROR(VLOOKUP(Table_1[[#This Row],[Номер наказу МОЗ про розподіл (або іншого документу)]],Таблица3[],2,0),"-")</f>
        <v>-</v>
      </c>
      <c r="I420" s="20"/>
      <c r="J420" s="20"/>
      <c r="K420" s="20"/>
      <c r="L420" s="23">
        <f>IF(Титул!$E$4&lt;&gt;0,'Залишки в регіоні'!$J420+'Залишки в регіоні'!$I420,"введіть назву регіону на листі""ТИТУЛ")</f>
        <v>0</v>
      </c>
      <c r="M420" s="2"/>
      <c r="N420" s="2"/>
      <c r="O420" s="2"/>
      <c r="P420" s="2"/>
      <c r="Q420" s="2"/>
      <c r="R420" s="2"/>
      <c r="S420" s="2"/>
      <c r="T420" s="2"/>
      <c r="U420" s="2"/>
      <c r="V420" s="2"/>
      <c r="W420" s="2"/>
      <c r="X420" s="1"/>
      <c r="Y420" s="1"/>
      <c r="Z420" s="1"/>
    </row>
    <row r="421" spans="1:26" ht="15.75" customHeight="1">
      <c r="A421" s="20"/>
      <c r="B421" s="21" t="str">
        <f>IFERROR(VLOOKUP(A421,КОДИ!$A$1:$E$1253,2,0),"")</f>
        <v/>
      </c>
      <c r="C421" s="21" t="str">
        <f>IFERROR(VLOOKUP(A421,КОДИ!$A$1:$E$1253,4,0),"")</f>
        <v/>
      </c>
      <c r="D421" s="21" t="str">
        <f>IFERROR(VLOOKUP(A421,КОДИ!$A$1:$E$1253,3,0),"")</f>
        <v/>
      </c>
      <c r="E421" s="22" t="str">
        <f>IFERROR(VLOOKUP(A421,КОДИ!$A$1:$E$1253,5,0),"")</f>
        <v/>
      </c>
      <c r="F421" s="20"/>
      <c r="G421" s="20"/>
      <c r="H421" s="96" t="str">
        <f>IFERROR(VLOOKUP(Table_1[[#This Row],[Номер наказу МОЗ про розподіл (або іншого документу)]],Таблица3[],2,0),"-")</f>
        <v>-</v>
      </c>
      <c r="I421" s="20"/>
      <c r="J421" s="20"/>
      <c r="K421" s="20"/>
      <c r="L421" s="23">
        <f>IF(Титул!$E$4&lt;&gt;0,'Залишки в регіоні'!$J421+'Залишки в регіоні'!$I421,"введіть назву регіону на листі""ТИТУЛ")</f>
        <v>0</v>
      </c>
      <c r="M421" s="2"/>
      <c r="N421" s="2"/>
      <c r="O421" s="2"/>
      <c r="P421" s="2"/>
      <c r="Q421" s="2"/>
      <c r="R421" s="2"/>
      <c r="S421" s="2"/>
      <c r="T421" s="2"/>
      <c r="U421" s="2"/>
      <c r="V421" s="2"/>
      <c r="W421" s="2"/>
      <c r="X421" s="1"/>
      <c r="Y421" s="1"/>
      <c r="Z421" s="1"/>
    </row>
    <row r="422" spans="1:26" ht="15.75" customHeight="1">
      <c r="A422" s="20"/>
      <c r="B422" s="21" t="str">
        <f>IFERROR(VLOOKUP(A422,КОДИ!$A$1:$E$1253,2,0),"")</f>
        <v/>
      </c>
      <c r="C422" s="21" t="str">
        <f>IFERROR(VLOOKUP(A422,КОДИ!$A$1:$E$1253,4,0),"")</f>
        <v/>
      </c>
      <c r="D422" s="21" t="str">
        <f>IFERROR(VLOOKUP(A422,КОДИ!$A$1:$E$1253,3,0),"")</f>
        <v/>
      </c>
      <c r="E422" s="22" t="str">
        <f>IFERROR(VLOOKUP(A422,КОДИ!$A$1:$E$1253,5,0),"")</f>
        <v/>
      </c>
      <c r="F422" s="20"/>
      <c r="G422" s="20"/>
      <c r="H422" s="96" t="str">
        <f>IFERROR(VLOOKUP(Table_1[[#This Row],[Номер наказу МОЗ про розподіл (або іншого документу)]],Таблица3[],2,0),"-")</f>
        <v>-</v>
      </c>
      <c r="I422" s="20"/>
      <c r="J422" s="20"/>
      <c r="K422" s="20"/>
      <c r="L422" s="23">
        <f>IF(Титул!$E$4&lt;&gt;0,'Залишки в регіоні'!$J422+'Залишки в регіоні'!$I422,"введіть назву регіону на листі""ТИТУЛ")</f>
        <v>0</v>
      </c>
      <c r="M422" s="2"/>
      <c r="N422" s="2"/>
      <c r="O422" s="2"/>
      <c r="P422" s="2"/>
      <c r="Q422" s="2"/>
      <c r="R422" s="2"/>
      <c r="S422" s="2"/>
      <c r="T422" s="2"/>
      <c r="U422" s="2"/>
      <c r="V422" s="2"/>
      <c r="W422" s="2"/>
      <c r="X422" s="1"/>
      <c r="Y422" s="1"/>
      <c r="Z422" s="1"/>
    </row>
    <row r="423" spans="1:26" ht="15.75" customHeight="1">
      <c r="A423" s="20"/>
      <c r="B423" s="21" t="str">
        <f>IFERROR(VLOOKUP(A423,КОДИ!$A$1:$E$1253,2,0),"")</f>
        <v/>
      </c>
      <c r="C423" s="21" t="str">
        <f>IFERROR(VLOOKUP(A423,КОДИ!$A$1:$E$1253,4,0),"")</f>
        <v/>
      </c>
      <c r="D423" s="21" t="str">
        <f>IFERROR(VLOOKUP(A423,КОДИ!$A$1:$E$1253,3,0),"")</f>
        <v/>
      </c>
      <c r="E423" s="22" t="str">
        <f>IFERROR(VLOOKUP(A423,КОДИ!$A$1:$E$1253,5,0),"")</f>
        <v/>
      </c>
      <c r="F423" s="20"/>
      <c r="G423" s="20"/>
      <c r="H423" s="96" t="str">
        <f>IFERROR(VLOOKUP(Table_1[[#This Row],[Номер наказу МОЗ про розподіл (або іншого документу)]],Таблица3[],2,0),"-")</f>
        <v>-</v>
      </c>
      <c r="I423" s="20"/>
      <c r="J423" s="20"/>
      <c r="K423" s="20"/>
      <c r="L423" s="23">
        <f>IF(Титул!$E$4&lt;&gt;0,'Залишки в регіоні'!$J423+'Залишки в регіоні'!$I423,"введіть назву регіону на листі""ТИТУЛ")</f>
        <v>0</v>
      </c>
      <c r="M423" s="2"/>
      <c r="N423" s="2"/>
      <c r="O423" s="2"/>
      <c r="P423" s="2"/>
      <c r="Q423" s="2"/>
      <c r="R423" s="2"/>
      <c r="S423" s="2"/>
      <c r="T423" s="2"/>
      <c r="U423" s="2"/>
      <c r="V423" s="2"/>
      <c r="W423" s="2"/>
      <c r="X423" s="1"/>
      <c r="Y423" s="1"/>
      <c r="Z423" s="1"/>
    </row>
    <row r="424" spans="1:26" ht="15.75" customHeight="1">
      <c r="A424" s="20"/>
      <c r="B424" s="21" t="str">
        <f>IFERROR(VLOOKUP(A424,КОДИ!$A$1:$E$1253,2,0),"")</f>
        <v/>
      </c>
      <c r="C424" s="21" t="str">
        <f>IFERROR(VLOOKUP(A424,КОДИ!$A$1:$E$1253,4,0),"")</f>
        <v/>
      </c>
      <c r="D424" s="21" t="str">
        <f>IFERROR(VLOOKUP(A424,КОДИ!$A$1:$E$1253,3,0),"")</f>
        <v/>
      </c>
      <c r="E424" s="22" t="str">
        <f>IFERROR(VLOOKUP(A424,КОДИ!$A$1:$E$1253,5,0),"")</f>
        <v/>
      </c>
      <c r="F424" s="20"/>
      <c r="G424" s="20"/>
      <c r="H424" s="96" t="str">
        <f>IFERROR(VLOOKUP(Table_1[[#This Row],[Номер наказу МОЗ про розподіл (або іншого документу)]],Таблица3[],2,0),"-")</f>
        <v>-</v>
      </c>
      <c r="I424" s="20"/>
      <c r="J424" s="20"/>
      <c r="K424" s="20"/>
      <c r="L424" s="23">
        <f>IF(Титул!$E$4&lt;&gt;0,'Залишки в регіоні'!$J424+'Залишки в регіоні'!$I424,"введіть назву регіону на листі""ТИТУЛ")</f>
        <v>0</v>
      </c>
      <c r="M424" s="2"/>
      <c r="N424" s="2"/>
      <c r="O424" s="2"/>
      <c r="P424" s="2"/>
      <c r="Q424" s="2"/>
      <c r="R424" s="2"/>
      <c r="S424" s="2"/>
      <c r="T424" s="2"/>
      <c r="U424" s="2"/>
      <c r="V424" s="2"/>
      <c r="W424" s="2"/>
      <c r="X424" s="1"/>
      <c r="Y424" s="1"/>
      <c r="Z424" s="1"/>
    </row>
    <row r="425" spans="1:26" ht="15.75" customHeight="1">
      <c r="A425" s="20"/>
      <c r="B425" s="21" t="str">
        <f>IFERROR(VLOOKUP(A425,КОДИ!$A$1:$E$1253,2,0),"")</f>
        <v/>
      </c>
      <c r="C425" s="21" t="str">
        <f>IFERROR(VLOOKUP(A425,КОДИ!$A$1:$E$1253,4,0),"")</f>
        <v/>
      </c>
      <c r="D425" s="21" t="str">
        <f>IFERROR(VLOOKUP(A425,КОДИ!$A$1:$E$1253,3,0),"")</f>
        <v/>
      </c>
      <c r="E425" s="22" t="str">
        <f>IFERROR(VLOOKUP(A425,КОДИ!$A$1:$E$1253,5,0),"")</f>
        <v/>
      </c>
      <c r="F425" s="20"/>
      <c r="G425" s="20"/>
      <c r="H425" s="96" t="str">
        <f>IFERROR(VLOOKUP(Table_1[[#This Row],[Номер наказу МОЗ про розподіл (або іншого документу)]],Таблица3[],2,0),"-")</f>
        <v>-</v>
      </c>
      <c r="I425" s="20"/>
      <c r="J425" s="20"/>
      <c r="K425" s="20"/>
      <c r="L425" s="23">
        <f>IF(Титул!$E$4&lt;&gt;0,'Залишки в регіоні'!$J425+'Залишки в регіоні'!$I425,"введіть назву регіону на листі""ТИТУЛ")</f>
        <v>0</v>
      </c>
      <c r="M425" s="2"/>
      <c r="N425" s="2"/>
      <c r="O425" s="2"/>
      <c r="P425" s="2"/>
      <c r="Q425" s="2"/>
      <c r="R425" s="2"/>
      <c r="S425" s="2"/>
      <c r="T425" s="2"/>
      <c r="U425" s="2"/>
      <c r="V425" s="2"/>
      <c r="W425" s="2"/>
      <c r="X425" s="1"/>
      <c r="Y425" s="1"/>
      <c r="Z425" s="1"/>
    </row>
    <row r="426" spans="1:26" ht="15.75" customHeight="1">
      <c r="A426" s="20"/>
      <c r="B426" s="21" t="str">
        <f>IFERROR(VLOOKUP(A426,КОДИ!$A$1:$E$1253,2,0),"")</f>
        <v/>
      </c>
      <c r="C426" s="21" t="str">
        <f>IFERROR(VLOOKUP(A426,КОДИ!$A$1:$E$1253,4,0),"")</f>
        <v/>
      </c>
      <c r="D426" s="21" t="str">
        <f>IFERROR(VLOOKUP(A426,КОДИ!$A$1:$E$1253,3,0),"")</f>
        <v/>
      </c>
      <c r="E426" s="22" t="str">
        <f>IFERROR(VLOOKUP(A426,КОДИ!$A$1:$E$1253,5,0),"")</f>
        <v/>
      </c>
      <c r="F426" s="20"/>
      <c r="G426" s="20"/>
      <c r="H426" s="96" t="str">
        <f>IFERROR(VLOOKUP(Table_1[[#This Row],[Номер наказу МОЗ про розподіл (або іншого документу)]],Таблица3[],2,0),"-")</f>
        <v>-</v>
      </c>
      <c r="I426" s="20"/>
      <c r="J426" s="20"/>
      <c r="K426" s="20"/>
      <c r="L426" s="23">
        <f>IF(Титул!$E$4&lt;&gt;0,'Залишки в регіоні'!$J426+'Залишки в регіоні'!$I426,"введіть назву регіону на листі""ТИТУЛ")</f>
        <v>0</v>
      </c>
      <c r="M426" s="2"/>
      <c r="N426" s="2"/>
      <c r="O426" s="2"/>
      <c r="P426" s="2"/>
      <c r="Q426" s="2"/>
      <c r="R426" s="2"/>
      <c r="S426" s="2"/>
      <c r="T426" s="2"/>
      <c r="U426" s="2"/>
      <c r="V426" s="2"/>
      <c r="W426" s="2"/>
      <c r="X426" s="1"/>
      <c r="Y426" s="1"/>
      <c r="Z426" s="1"/>
    </row>
    <row r="427" spans="1:26" ht="15.75" customHeight="1">
      <c r="A427" s="20"/>
      <c r="B427" s="21" t="str">
        <f>IFERROR(VLOOKUP(A427,КОДИ!$A$1:$E$1253,2,0),"")</f>
        <v/>
      </c>
      <c r="C427" s="21" t="str">
        <f>IFERROR(VLOOKUP(A427,КОДИ!$A$1:$E$1253,4,0),"")</f>
        <v/>
      </c>
      <c r="D427" s="21" t="str">
        <f>IFERROR(VLOOKUP(A427,КОДИ!$A$1:$E$1253,3,0),"")</f>
        <v/>
      </c>
      <c r="E427" s="22" t="str">
        <f>IFERROR(VLOOKUP(A427,КОДИ!$A$1:$E$1253,5,0),"")</f>
        <v/>
      </c>
      <c r="F427" s="20"/>
      <c r="G427" s="20"/>
      <c r="H427" s="96" t="str">
        <f>IFERROR(VLOOKUP(Table_1[[#This Row],[Номер наказу МОЗ про розподіл (або іншого документу)]],Таблица3[],2,0),"-")</f>
        <v>-</v>
      </c>
      <c r="I427" s="20"/>
      <c r="J427" s="20"/>
      <c r="K427" s="20"/>
      <c r="L427" s="23">
        <f>IF(Титул!$E$4&lt;&gt;0,'Залишки в регіоні'!$J427+'Залишки в регіоні'!$I427,"введіть назву регіону на листі""ТИТУЛ")</f>
        <v>0</v>
      </c>
      <c r="M427" s="2"/>
      <c r="N427" s="2"/>
      <c r="O427" s="2"/>
      <c r="P427" s="2"/>
      <c r="Q427" s="2"/>
      <c r="R427" s="2"/>
      <c r="S427" s="2"/>
      <c r="T427" s="2"/>
      <c r="U427" s="2"/>
      <c r="V427" s="2"/>
      <c r="W427" s="2"/>
      <c r="X427" s="1"/>
      <c r="Y427" s="1"/>
      <c r="Z427" s="1"/>
    </row>
    <row r="428" spans="1:26" ht="15.75" customHeight="1">
      <c r="A428" s="20"/>
      <c r="B428" s="21" t="str">
        <f>IFERROR(VLOOKUP(A428,КОДИ!$A$1:$E$1253,2,0),"")</f>
        <v/>
      </c>
      <c r="C428" s="21" t="str">
        <f>IFERROR(VLOOKUP(A428,КОДИ!$A$1:$E$1253,4,0),"")</f>
        <v/>
      </c>
      <c r="D428" s="21" t="str">
        <f>IFERROR(VLOOKUP(A428,КОДИ!$A$1:$E$1253,3,0),"")</f>
        <v/>
      </c>
      <c r="E428" s="22" t="str">
        <f>IFERROR(VLOOKUP(A428,КОДИ!$A$1:$E$1253,5,0),"")</f>
        <v/>
      </c>
      <c r="F428" s="20"/>
      <c r="G428" s="20"/>
      <c r="H428" s="96" t="str">
        <f>IFERROR(VLOOKUP(Table_1[[#This Row],[Номер наказу МОЗ про розподіл (або іншого документу)]],Таблица3[],2,0),"-")</f>
        <v>-</v>
      </c>
      <c r="I428" s="20"/>
      <c r="J428" s="20"/>
      <c r="K428" s="20"/>
      <c r="L428" s="23">
        <f>IF(Титул!$E$4&lt;&gt;0,'Залишки в регіоні'!$J428+'Залишки в регіоні'!$I428,"введіть назву регіону на листі""ТИТУЛ")</f>
        <v>0</v>
      </c>
      <c r="M428" s="2"/>
      <c r="N428" s="2"/>
      <c r="O428" s="2"/>
      <c r="P428" s="2"/>
      <c r="Q428" s="2"/>
      <c r="R428" s="2"/>
      <c r="S428" s="2"/>
      <c r="T428" s="2"/>
      <c r="U428" s="2"/>
      <c r="V428" s="2"/>
      <c r="W428" s="2"/>
      <c r="X428" s="1"/>
      <c r="Y428" s="1"/>
      <c r="Z428" s="1"/>
    </row>
    <row r="429" spans="1:26" ht="15.75" customHeight="1">
      <c r="A429" s="20"/>
      <c r="B429" s="21" t="str">
        <f>IFERROR(VLOOKUP(A429,КОДИ!$A$1:$E$1253,2,0),"")</f>
        <v/>
      </c>
      <c r="C429" s="21" t="str">
        <f>IFERROR(VLOOKUP(A429,КОДИ!$A$1:$E$1253,4,0),"")</f>
        <v/>
      </c>
      <c r="D429" s="21" t="str">
        <f>IFERROR(VLOOKUP(A429,КОДИ!$A$1:$E$1253,3,0),"")</f>
        <v/>
      </c>
      <c r="E429" s="22" t="str">
        <f>IFERROR(VLOOKUP(A429,КОДИ!$A$1:$E$1253,5,0),"")</f>
        <v/>
      </c>
      <c r="F429" s="20"/>
      <c r="G429" s="20"/>
      <c r="H429" s="96" t="str">
        <f>IFERROR(VLOOKUP(Table_1[[#This Row],[Номер наказу МОЗ про розподіл (або іншого документу)]],Таблица3[],2,0),"-")</f>
        <v>-</v>
      </c>
      <c r="I429" s="20"/>
      <c r="J429" s="20"/>
      <c r="K429" s="20"/>
      <c r="L429" s="23">
        <f>IF(Титул!$E$4&lt;&gt;0,'Залишки в регіоні'!$J429+'Залишки в регіоні'!$I429,"введіть назву регіону на листі""ТИТУЛ")</f>
        <v>0</v>
      </c>
      <c r="M429" s="2"/>
      <c r="N429" s="2"/>
      <c r="O429" s="2"/>
      <c r="P429" s="2"/>
      <c r="Q429" s="2"/>
      <c r="R429" s="2"/>
      <c r="S429" s="2"/>
      <c r="T429" s="2"/>
      <c r="U429" s="2"/>
      <c r="V429" s="2"/>
      <c r="W429" s="2"/>
      <c r="X429" s="1"/>
      <c r="Y429" s="1"/>
      <c r="Z429" s="1"/>
    </row>
    <row r="430" spans="1:26" ht="15.75" customHeight="1">
      <c r="A430" s="20"/>
      <c r="B430" s="21" t="str">
        <f>IFERROR(VLOOKUP(A430,КОДИ!$A$1:$E$1253,2,0),"")</f>
        <v/>
      </c>
      <c r="C430" s="21" t="str">
        <f>IFERROR(VLOOKUP(A430,КОДИ!$A$1:$E$1253,4,0),"")</f>
        <v/>
      </c>
      <c r="D430" s="21" t="str">
        <f>IFERROR(VLOOKUP(A430,КОДИ!$A$1:$E$1253,3,0),"")</f>
        <v/>
      </c>
      <c r="E430" s="22" t="str">
        <f>IFERROR(VLOOKUP(A430,КОДИ!$A$1:$E$1253,5,0),"")</f>
        <v/>
      </c>
      <c r="F430" s="20"/>
      <c r="G430" s="20"/>
      <c r="H430" s="96" t="str">
        <f>IFERROR(VLOOKUP(Table_1[[#This Row],[Номер наказу МОЗ про розподіл (або іншого документу)]],Таблица3[],2,0),"-")</f>
        <v>-</v>
      </c>
      <c r="I430" s="20"/>
      <c r="J430" s="20"/>
      <c r="K430" s="20"/>
      <c r="L430" s="23">
        <f>IF(Титул!$E$4&lt;&gt;0,'Залишки в регіоні'!$J430+'Залишки в регіоні'!$I430,"введіть назву регіону на листі""ТИТУЛ")</f>
        <v>0</v>
      </c>
      <c r="M430" s="2"/>
      <c r="N430" s="2"/>
      <c r="O430" s="2"/>
      <c r="P430" s="2"/>
      <c r="Q430" s="2"/>
      <c r="R430" s="2"/>
      <c r="S430" s="2"/>
      <c r="T430" s="2"/>
      <c r="U430" s="2"/>
      <c r="V430" s="2"/>
      <c r="W430" s="2"/>
      <c r="X430" s="1"/>
      <c r="Y430" s="1"/>
      <c r="Z430" s="1"/>
    </row>
    <row r="431" spans="1:26" ht="15.75" customHeight="1">
      <c r="A431" s="20"/>
      <c r="B431" s="21" t="str">
        <f>IFERROR(VLOOKUP(A431,КОДИ!$A$1:$E$1253,2,0),"")</f>
        <v/>
      </c>
      <c r="C431" s="21" t="str">
        <f>IFERROR(VLOOKUP(A431,КОДИ!$A$1:$E$1253,4,0),"")</f>
        <v/>
      </c>
      <c r="D431" s="21" t="str">
        <f>IFERROR(VLOOKUP(A431,КОДИ!$A$1:$E$1253,3,0),"")</f>
        <v/>
      </c>
      <c r="E431" s="22" t="str">
        <f>IFERROR(VLOOKUP(A431,КОДИ!$A$1:$E$1253,5,0),"")</f>
        <v/>
      </c>
      <c r="F431" s="20"/>
      <c r="G431" s="20"/>
      <c r="H431" s="96" t="str">
        <f>IFERROR(VLOOKUP(Table_1[[#This Row],[Номер наказу МОЗ про розподіл (або іншого документу)]],Таблица3[],2,0),"-")</f>
        <v>-</v>
      </c>
      <c r="I431" s="20"/>
      <c r="J431" s="20"/>
      <c r="K431" s="20"/>
      <c r="L431" s="23">
        <f>IF(Титул!$E$4&lt;&gt;0,'Залишки в регіоні'!$J431+'Залишки в регіоні'!$I431,"введіть назву регіону на листі""ТИТУЛ")</f>
        <v>0</v>
      </c>
      <c r="M431" s="2"/>
      <c r="N431" s="2"/>
      <c r="O431" s="2"/>
      <c r="P431" s="2"/>
      <c r="Q431" s="2"/>
      <c r="R431" s="2"/>
      <c r="S431" s="2"/>
      <c r="T431" s="2"/>
      <c r="U431" s="2"/>
      <c r="V431" s="2"/>
      <c r="W431" s="2"/>
      <c r="X431" s="1"/>
      <c r="Y431" s="1"/>
      <c r="Z431" s="1"/>
    </row>
    <row r="432" spans="1:26" ht="15.75" customHeight="1">
      <c r="A432" s="20"/>
      <c r="B432" s="21" t="str">
        <f>IFERROR(VLOOKUP(A432,КОДИ!$A$1:$E$1253,2,0),"")</f>
        <v/>
      </c>
      <c r="C432" s="21" t="str">
        <f>IFERROR(VLOOKUP(A432,КОДИ!$A$1:$E$1253,4,0),"")</f>
        <v/>
      </c>
      <c r="D432" s="21" t="str">
        <f>IFERROR(VLOOKUP(A432,КОДИ!$A$1:$E$1253,3,0),"")</f>
        <v/>
      </c>
      <c r="E432" s="22" t="str">
        <f>IFERROR(VLOOKUP(A432,КОДИ!$A$1:$E$1253,5,0),"")</f>
        <v/>
      </c>
      <c r="F432" s="20"/>
      <c r="G432" s="20"/>
      <c r="H432" s="96" t="str">
        <f>IFERROR(VLOOKUP(Table_1[[#This Row],[Номер наказу МОЗ про розподіл (або іншого документу)]],Таблица3[],2,0),"-")</f>
        <v>-</v>
      </c>
      <c r="I432" s="20"/>
      <c r="J432" s="20"/>
      <c r="K432" s="20"/>
      <c r="L432" s="23">
        <f>IF(Титул!$E$4&lt;&gt;0,'Залишки в регіоні'!$J432+'Залишки в регіоні'!$I432,"введіть назву регіону на листі""ТИТУЛ")</f>
        <v>0</v>
      </c>
      <c r="M432" s="2"/>
      <c r="N432" s="2"/>
      <c r="O432" s="2"/>
      <c r="P432" s="2"/>
      <c r="Q432" s="2"/>
      <c r="R432" s="2"/>
      <c r="S432" s="2"/>
      <c r="T432" s="2"/>
      <c r="U432" s="2"/>
      <c r="V432" s="2"/>
      <c r="W432" s="2"/>
      <c r="X432" s="1"/>
      <c r="Y432" s="1"/>
      <c r="Z432" s="1"/>
    </row>
    <row r="433" spans="1:26" ht="15.75" customHeight="1">
      <c r="A433" s="20"/>
      <c r="B433" s="21" t="str">
        <f>IFERROR(VLOOKUP(A433,КОДИ!$A$1:$E$1253,2,0),"")</f>
        <v/>
      </c>
      <c r="C433" s="21" t="str">
        <f>IFERROR(VLOOKUP(A433,КОДИ!$A$1:$E$1253,4,0),"")</f>
        <v/>
      </c>
      <c r="D433" s="21" t="str">
        <f>IFERROR(VLOOKUP(A433,КОДИ!$A$1:$E$1253,3,0),"")</f>
        <v/>
      </c>
      <c r="E433" s="22" t="str">
        <f>IFERROR(VLOOKUP(A433,КОДИ!$A$1:$E$1253,5,0),"")</f>
        <v/>
      </c>
      <c r="F433" s="20"/>
      <c r="G433" s="20"/>
      <c r="H433" s="96" t="str">
        <f>IFERROR(VLOOKUP(Table_1[[#This Row],[Номер наказу МОЗ про розподіл (або іншого документу)]],Таблица3[],2,0),"-")</f>
        <v>-</v>
      </c>
      <c r="I433" s="20"/>
      <c r="J433" s="20"/>
      <c r="K433" s="20"/>
      <c r="L433" s="23">
        <f>IF(Титул!$E$4&lt;&gt;0,'Залишки в регіоні'!$J433+'Залишки в регіоні'!$I433,"введіть назву регіону на листі""ТИТУЛ")</f>
        <v>0</v>
      </c>
      <c r="M433" s="2"/>
      <c r="N433" s="2"/>
      <c r="O433" s="2"/>
      <c r="P433" s="2"/>
      <c r="Q433" s="2"/>
      <c r="R433" s="2"/>
      <c r="S433" s="2"/>
      <c r="T433" s="2"/>
      <c r="U433" s="2"/>
      <c r="V433" s="2"/>
      <c r="W433" s="2"/>
      <c r="X433" s="1"/>
      <c r="Y433" s="1"/>
      <c r="Z433" s="1"/>
    </row>
    <row r="434" spans="1:26" ht="15.75" customHeight="1">
      <c r="A434" s="20"/>
      <c r="B434" s="21" t="str">
        <f>IFERROR(VLOOKUP(A434,КОДИ!$A$1:$E$1253,2,0),"")</f>
        <v/>
      </c>
      <c r="C434" s="21" t="str">
        <f>IFERROR(VLOOKUP(A434,КОДИ!$A$1:$E$1253,4,0),"")</f>
        <v/>
      </c>
      <c r="D434" s="21" t="str">
        <f>IFERROR(VLOOKUP(A434,КОДИ!$A$1:$E$1253,3,0),"")</f>
        <v/>
      </c>
      <c r="E434" s="22" t="str">
        <f>IFERROR(VLOOKUP(A434,КОДИ!$A$1:$E$1253,5,0),"")</f>
        <v/>
      </c>
      <c r="F434" s="20"/>
      <c r="G434" s="20"/>
      <c r="H434" s="96" t="str">
        <f>IFERROR(VLOOKUP(Table_1[[#This Row],[Номер наказу МОЗ про розподіл (або іншого документу)]],Таблица3[],2,0),"-")</f>
        <v>-</v>
      </c>
      <c r="I434" s="20"/>
      <c r="J434" s="20"/>
      <c r="K434" s="20"/>
      <c r="L434" s="23">
        <f>IF(Титул!$E$4&lt;&gt;0,'Залишки в регіоні'!$J434+'Залишки в регіоні'!$I434,"введіть назву регіону на листі""ТИТУЛ")</f>
        <v>0</v>
      </c>
      <c r="M434" s="2"/>
      <c r="N434" s="2"/>
      <c r="O434" s="2"/>
      <c r="P434" s="2"/>
      <c r="Q434" s="2"/>
      <c r="R434" s="2"/>
      <c r="S434" s="2"/>
      <c r="T434" s="2"/>
      <c r="U434" s="2"/>
      <c r="V434" s="2"/>
      <c r="W434" s="2"/>
      <c r="X434" s="1"/>
      <c r="Y434" s="1"/>
      <c r="Z434" s="1"/>
    </row>
    <row r="435" spans="1:26" ht="15.75" customHeight="1">
      <c r="A435" s="20"/>
      <c r="B435" s="21" t="str">
        <f>IFERROR(VLOOKUP(A435,КОДИ!$A$1:$E$1253,2,0),"")</f>
        <v/>
      </c>
      <c r="C435" s="21" t="str">
        <f>IFERROR(VLOOKUP(A435,КОДИ!$A$1:$E$1253,4,0),"")</f>
        <v/>
      </c>
      <c r="D435" s="21" t="str">
        <f>IFERROR(VLOOKUP(A435,КОДИ!$A$1:$E$1253,3,0),"")</f>
        <v/>
      </c>
      <c r="E435" s="22" t="str">
        <f>IFERROR(VLOOKUP(A435,КОДИ!$A$1:$E$1253,5,0),"")</f>
        <v/>
      </c>
      <c r="F435" s="20"/>
      <c r="G435" s="20"/>
      <c r="H435" s="96" t="str">
        <f>IFERROR(VLOOKUP(Table_1[[#This Row],[Номер наказу МОЗ про розподіл (або іншого документу)]],Таблица3[],2,0),"-")</f>
        <v>-</v>
      </c>
      <c r="I435" s="20"/>
      <c r="J435" s="20"/>
      <c r="K435" s="20"/>
      <c r="L435" s="23">
        <f>IF(Титул!$E$4&lt;&gt;0,'Залишки в регіоні'!$J435+'Залишки в регіоні'!$I435,"введіть назву регіону на листі""ТИТУЛ")</f>
        <v>0</v>
      </c>
      <c r="M435" s="2"/>
      <c r="N435" s="2"/>
      <c r="O435" s="2"/>
      <c r="P435" s="2"/>
      <c r="Q435" s="2"/>
      <c r="R435" s="2"/>
      <c r="S435" s="2"/>
      <c r="T435" s="2"/>
      <c r="U435" s="2"/>
      <c r="V435" s="2"/>
      <c r="W435" s="2"/>
      <c r="X435" s="1"/>
      <c r="Y435" s="1"/>
      <c r="Z435" s="1"/>
    </row>
    <row r="436" spans="1:26" ht="15.75" customHeight="1">
      <c r="A436" s="20"/>
      <c r="B436" s="21" t="str">
        <f>IFERROR(VLOOKUP(A436,КОДИ!$A$1:$E$1253,2,0),"")</f>
        <v/>
      </c>
      <c r="C436" s="21" t="str">
        <f>IFERROR(VLOOKUP(A436,КОДИ!$A$1:$E$1253,4,0),"")</f>
        <v/>
      </c>
      <c r="D436" s="21" t="str">
        <f>IFERROR(VLOOKUP(A436,КОДИ!$A$1:$E$1253,3,0),"")</f>
        <v/>
      </c>
      <c r="E436" s="22" t="str">
        <f>IFERROR(VLOOKUP(A436,КОДИ!$A$1:$E$1253,5,0),"")</f>
        <v/>
      </c>
      <c r="F436" s="20"/>
      <c r="G436" s="20"/>
      <c r="H436" s="96" t="str">
        <f>IFERROR(VLOOKUP(Table_1[[#This Row],[Номер наказу МОЗ про розподіл (або іншого документу)]],Таблица3[],2,0),"-")</f>
        <v>-</v>
      </c>
      <c r="I436" s="20"/>
      <c r="J436" s="20"/>
      <c r="K436" s="20"/>
      <c r="L436" s="23">
        <f>IF(Титул!$E$4&lt;&gt;0,'Залишки в регіоні'!$J436+'Залишки в регіоні'!$I436,"введіть назву регіону на листі""ТИТУЛ")</f>
        <v>0</v>
      </c>
      <c r="M436" s="2"/>
      <c r="N436" s="2"/>
      <c r="O436" s="2"/>
      <c r="P436" s="2"/>
      <c r="Q436" s="2"/>
      <c r="R436" s="2"/>
      <c r="S436" s="2"/>
      <c r="T436" s="2"/>
      <c r="U436" s="2"/>
      <c r="V436" s="2"/>
      <c r="W436" s="2"/>
      <c r="X436" s="1"/>
      <c r="Y436" s="1"/>
      <c r="Z436" s="1"/>
    </row>
    <row r="437" spans="1:26" ht="15.75" customHeight="1">
      <c r="A437" s="20"/>
      <c r="B437" s="21" t="str">
        <f>IFERROR(VLOOKUP(A437,КОДИ!$A$1:$E$1253,2,0),"")</f>
        <v/>
      </c>
      <c r="C437" s="21" t="str">
        <f>IFERROR(VLOOKUP(A437,КОДИ!$A$1:$E$1253,4,0),"")</f>
        <v/>
      </c>
      <c r="D437" s="21" t="str">
        <f>IFERROR(VLOOKUP(A437,КОДИ!$A$1:$E$1253,3,0),"")</f>
        <v/>
      </c>
      <c r="E437" s="22" t="str">
        <f>IFERROR(VLOOKUP(A437,КОДИ!$A$1:$E$1253,5,0),"")</f>
        <v/>
      </c>
      <c r="F437" s="20"/>
      <c r="G437" s="20"/>
      <c r="H437" s="96" t="str">
        <f>IFERROR(VLOOKUP(Table_1[[#This Row],[Номер наказу МОЗ про розподіл (або іншого документу)]],Таблица3[],2,0),"-")</f>
        <v>-</v>
      </c>
      <c r="I437" s="20"/>
      <c r="J437" s="20"/>
      <c r="K437" s="20"/>
      <c r="L437" s="23">
        <f>IF(Титул!$E$4&lt;&gt;0,'Залишки в регіоні'!$J437+'Залишки в регіоні'!$I437,"введіть назву регіону на листі""ТИТУЛ")</f>
        <v>0</v>
      </c>
      <c r="M437" s="2"/>
      <c r="N437" s="2"/>
      <c r="O437" s="2"/>
      <c r="P437" s="2"/>
      <c r="Q437" s="2"/>
      <c r="R437" s="2"/>
      <c r="S437" s="2"/>
      <c r="T437" s="2"/>
      <c r="U437" s="2"/>
      <c r="V437" s="2"/>
      <c r="W437" s="2"/>
      <c r="X437" s="1"/>
      <c r="Y437" s="1"/>
      <c r="Z437" s="1"/>
    </row>
    <row r="438" spans="1:26" ht="15.75" customHeight="1">
      <c r="A438" s="20"/>
      <c r="B438" s="21" t="str">
        <f>IFERROR(VLOOKUP(A438,КОДИ!$A$1:$E$1253,2,0),"")</f>
        <v/>
      </c>
      <c r="C438" s="21" t="str">
        <f>IFERROR(VLOOKUP(A438,КОДИ!$A$1:$E$1253,4,0),"")</f>
        <v/>
      </c>
      <c r="D438" s="21" t="str">
        <f>IFERROR(VLOOKUP(A438,КОДИ!$A$1:$E$1253,3,0),"")</f>
        <v/>
      </c>
      <c r="E438" s="22" t="str">
        <f>IFERROR(VLOOKUP(A438,КОДИ!$A$1:$E$1253,5,0),"")</f>
        <v/>
      </c>
      <c r="F438" s="20"/>
      <c r="G438" s="20"/>
      <c r="H438" s="96" t="str">
        <f>IFERROR(VLOOKUP(Table_1[[#This Row],[Номер наказу МОЗ про розподіл (або іншого документу)]],Таблица3[],2,0),"-")</f>
        <v>-</v>
      </c>
      <c r="I438" s="20"/>
      <c r="J438" s="20"/>
      <c r="K438" s="20"/>
      <c r="L438" s="23">
        <f>IF(Титул!$E$4&lt;&gt;0,'Залишки в регіоні'!$J438+'Залишки в регіоні'!$I438,"введіть назву регіону на листі""ТИТУЛ")</f>
        <v>0</v>
      </c>
      <c r="M438" s="2"/>
      <c r="N438" s="2"/>
      <c r="O438" s="2"/>
      <c r="P438" s="2"/>
      <c r="Q438" s="2"/>
      <c r="R438" s="2"/>
      <c r="S438" s="2"/>
      <c r="T438" s="2"/>
      <c r="U438" s="2"/>
      <c r="V438" s="2"/>
      <c r="W438" s="2"/>
      <c r="X438" s="1"/>
      <c r="Y438" s="1"/>
      <c r="Z438" s="1"/>
    </row>
    <row r="439" spans="1:26" ht="15.75" customHeight="1">
      <c r="A439" s="20"/>
      <c r="B439" s="21" t="str">
        <f>IFERROR(VLOOKUP(A439,КОДИ!$A$1:$E$1253,2,0),"")</f>
        <v/>
      </c>
      <c r="C439" s="21" t="str">
        <f>IFERROR(VLOOKUP(A439,КОДИ!$A$1:$E$1253,4,0),"")</f>
        <v/>
      </c>
      <c r="D439" s="21" t="str">
        <f>IFERROR(VLOOKUP(A439,КОДИ!$A$1:$E$1253,3,0),"")</f>
        <v/>
      </c>
      <c r="E439" s="22" t="str">
        <f>IFERROR(VLOOKUP(A439,КОДИ!$A$1:$E$1253,5,0),"")</f>
        <v/>
      </c>
      <c r="F439" s="20"/>
      <c r="G439" s="20"/>
      <c r="H439" s="96" t="str">
        <f>IFERROR(VLOOKUP(Table_1[[#This Row],[Номер наказу МОЗ про розподіл (або іншого документу)]],Таблица3[],2,0),"-")</f>
        <v>-</v>
      </c>
      <c r="I439" s="20"/>
      <c r="J439" s="20"/>
      <c r="K439" s="20"/>
      <c r="L439" s="23">
        <f>IF(Титул!$E$4&lt;&gt;0,'Залишки в регіоні'!$J439+'Залишки в регіоні'!$I439,"введіть назву регіону на листі""ТИТУЛ")</f>
        <v>0</v>
      </c>
      <c r="M439" s="2"/>
      <c r="N439" s="2"/>
      <c r="O439" s="2"/>
      <c r="P439" s="2"/>
      <c r="Q439" s="2"/>
      <c r="R439" s="2"/>
      <c r="S439" s="2"/>
      <c r="T439" s="2"/>
      <c r="U439" s="2"/>
      <c r="V439" s="2"/>
      <c r="W439" s="2"/>
      <c r="X439" s="1"/>
      <c r="Y439" s="1"/>
      <c r="Z439" s="1"/>
    </row>
    <row r="440" spans="1:26" ht="15.75" customHeight="1">
      <c r="A440" s="20"/>
      <c r="B440" s="21" t="str">
        <f>IFERROR(VLOOKUP(A440,КОДИ!$A$1:$E$1253,2,0),"")</f>
        <v/>
      </c>
      <c r="C440" s="21" t="str">
        <f>IFERROR(VLOOKUP(A440,КОДИ!$A$1:$E$1253,4,0),"")</f>
        <v/>
      </c>
      <c r="D440" s="21" t="str">
        <f>IFERROR(VLOOKUP(A440,КОДИ!$A$1:$E$1253,3,0),"")</f>
        <v/>
      </c>
      <c r="E440" s="22" t="str">
        <f>IFERROR(VLOOKUP(A440,КОДИ!$A$1:$E$1253,5,0),"")</f>
        <v/>
      </c>
      <c r="F440" s="20"/>
      <c r="G440" s="20"/>
      <c r="H440" s="96" t="str">
        <f>IFERROR(VLOOKUP(Table_1[[#This Row],[Номер наказу МОЗ про розподіл (або іншого документу)]],Таблица3[],2,0),"-")</f>
        <v>-</v>
      </c>
      <c r="I440" s="20"/>
      <c r="J440" s="20"/>
      <c r="K440" s="20"/>
      <c r="L440" s="23">
        <f>IF(Титул!$E$4&lt;&gt;0,'Залишки в регіоні'!$J440+'Залишки в регіоні'!$I440,"введіть назву регіону на листі""ТИТУЛ")</f>
        <v>0</v>
      </c>
      <c r="M440" s="2"/>
      <c r="N440" s="2"/>
      <c r="O440" s="2"/>
      <c r="P440" s="2"/>
      <c r="Q440" s="2"/>
      <c r="R440" s="2"/>
      <c r="S440" s="2"/>
      <c r="T440" s="2"/>
      <c r="U440" s="2"/>
      <c r="V440" s="2"/>
      <c r="W440" s="2"/>
      <c r="X440" s="1"/>
      <c r="Y440" s="1"/>
      <c r="Z440" s="1"/>
    </row>
    <row r="441" spans="1:26" ht="15.75" customHeight="1">
      <c r="A441" s="20"/>
      <c r="B441" s="21" t="str">
        <f>IFERROR(VLOOKUP(A441,КОДИ!$A$1:$E$1253,2,0),"")</f>
        <v/>
      </c>
      <c r="C441" s="21" t="str">
        <f>IFERROR(VLOOKUP(A441,КОДИ!$A$1:$E$1253,4,0),"")</f>
        <v/>
      </c>
      <c r="D441" s="21" t="str">
        <f>IFERROR(VLOOKUP(A441,КОДИ!$A$1:$E$1253,3,0),"")</f>
        <v/>
      </c>
      <c r="E441" s="22" t="str">
        <f>IFERROR(VLOOKUP(A441,КОДИ!$A$1:$E$1253,5,0),"")</f>
        <v/>
      </c>
      <c r="F441" s="20"/>
      <c r="G441" s="20"/>
      <c r="H441" s="96" t="str">
        <f>IFERROR(VLOOKUP(Table_1[[#This Row],[Номер наказу МОЗ про розподіл (або іншого документу)]],Таблица3[],2,0),"-")</f>
        <v>-</v>
      </c>
      <c r="I441" s="20"/>
      <c r="J441" s="20"/>
      <c r="K441" s="20"/>
      <c r="L441" s="23">
        <f>IF(Титул!$E$4&lt;&gt;0,'Залишки в регіоні'!$J441+'Залишки в регіоні'!$I441,"введіть назву регіону на листі""ТИТУЛ")</f>
        <v>0</v>
      </c>
      <c r="M441" s="2"/>
      <c r="N441" s="2"/>
      <c r="O441" s="2"/>
      <c r="P441" s="2"/>
      <c r="Q441" s="2"/>
      <c r="R441" s="2"/>
      <c r="S441" s="2"/>
      <c r="T441" s="2"/>
      <c r="U441" s="2"/>
      <c r="V441" s="2"/>
      <c r="W441" s="2"/>
      <c r="X441" s="1"/>
      <c r="Y441" s="1"/>
      <c r="Z441" s="1"/>
    </row>
    <row r="442" spans="1:26" ht="15.75" customHeight="1">
      <c r="A442" s="20"/>
      <c r="B442" s="21" t="str">
        <f>IFERROR(VLOOKUP(A442,КОДИ!$A$1:$E$1253,2,0),"")</f>
        <v/>
      </c>
      <c r="C442" s="21" t="str">
        <f>IFERROR(VLOOKUP(A442,КОДИ!$A$1:$E$1253,4,0),"")</f>
        <v/>
      </c>
      <c r="D442" s="21" t="str">
        <f>IFERROR(VLOOKUP(A442,КОДИ!$A$1:$E$1253,3,0),"")</f>
        <v/>
      </c>
      <c r="E442" s="22" t="str">
        <f>IFERROR(VLOOKUP(A442,КОДИ!$A$1:$E$1253,5,0),"")</f>
        <v/>
      </c>
      <c r="F442" s="20"/>
      <c r="G442" s="20"/>
      <c r="H442" s="96" t="str">
        <f>IFERROR(VLOOKUP(Table_1[[#This Row],[Номер наказу МОЗ про розподіл (або іншого документу)]],Таблица3[],2,0),"-")</f>
        <v>-</v>
      </c>
      <c r="I442" s="20"/>
      <c r="J442" s="20"/>
      <c r="K442" s="20"/>
      <c r="L442" s="23">
        <f>IF(Титул!$E$4&lt;&gt;0,'Залишки в регіоні'!$J442+'Залишки в регіоні'!$I442,"введіть назву регіону на листі""ТИТУЛ")</f>
        <v>0</v>
      </c>
      <c r="M442" s="2"/>
      <c r="N442" s="2"/>
      <c r="O442" s="2"/>
      <c r="P442" s="2"/>
      <c r="Q442" s="2"/>
      <c r="R442" s="2"/>
      <c r="S442" s="2"/>
      <c r="T442" s="2"/>
      <c r="U442" s="2"/>
      <c r="V442" s="2"/>
      <c r="W442" s="2"/>
      <c r="X442" s="1"/>
      <c r="Y442" s="1"/>
      <c r="Z442" s="1"/>
    </row>
    <row r="443" spans="1:26" ht="15.75" customHeight="1">
      <c r="A443" s="20"/>
      <c r="B443" s="21" t="str">
        <f>IFERROR(VLOOKUP(A443,КОДИ!$A$1:$E$1253,2,0),"")</f>
        <v/>
      </c>
      <c r="C443" s="21" t="str">
        <f>IFERROR(VLOOKUP(A443,КОДИ!$A$1:$E$1253,4,0),"")</f>
        <v/>
      </c>
      <c r="D443" s="21" t="str">
        <f>IFERROR(VLOOKUP(A443,КОДИ!$A$1:$E$1253,3,0),"")</f>
        <v/>
      </c>
      <c r="E443" s="22" t="str">
        <f>IFERROR(VLOOKUP(A443,КОДИ!$A$1:$E$1253,5,0),"")</f>
        <v/>
      </c>
      <c r="F443" s="20"/>
      <c r="G443" s="20"/>
      <c r="H443" s="96" t="str">
        <f>IFERROR(VLOOKUP(Table_1[[#This Row],[Номер наказу МОЗ про розподіл (або іншого документу)]],Таблица3[],2,0),"-")</f>
        <v>-</v>
      </c>
      <c r="I443" s="20"/>
      <c r="J443" s="20"/>
      <c r="K443" s="20"/>
      <c r="L443" s="23">
        <f>IF(Титул!$E$4&lt;&gt;0,'Залишки в регіоні'!$J443+'Залишки в регіоні'!$I443,"введіть назву регіону на листі""ТИТУЛ")</f>
        <v>0</v>
      </c>
      <c r="M443" s="2"/>
      <c r="N443" s="2"/>
      <c r="O443" s="2"/>
      <c r="P443" s="2"/>
      <c r="Q443" s="2"/>
      <c r="R443" s="2"/>
      <c r="S443" s="2"/>
      <c r="T443" s="2"/>
      <c r="U443" s="2"/>
      <c r="V443" s="2"/>
      <c r="W443" s="2"/>
      <c r="X443" s="1"/>
      <c r="Y443" s="1"/>
      <c r="Z443" s="1"/>
    </row>
    <row r="444" spans="1:26" ht="15.75" customHeight="1">
      <c r="A444" s="20"/>
      <c r="B444" s="21" t="str">
        <f>IFERROR(VLOOKUP(A444,КОДИ!$A$1:$E$1253,2,0),"")</f>
        <v/>
      </c>
      <c r="C444" s="21" t="str">
        <f>IFERROR(VLOOKUP(A444,КОДИ!$A$1:$E$1253,4,0),"")</f>
        <v/>
      </c>
      <c r="D444" s="21" t="str">
        <f>IFERROR(VLOOKUP(A444,КОДИ!$A$1:$E$1253,3,0),"")</f>
        <v/>
      </c>
      <c r="E444" s="22" t="str">
        <f>IFERROR(VLOOKUP(A444,КОДИ!$A$1:$E$1253,5,0),"")</f>
        <v/>
      </c>
      <c r="F444" s="20"/>
      <c r="G444" s="20"/>
      <c r="H444" s="96" t="str">
        <f>IFERROR(VLOOKUP(Table_1[[#This Row],[Номер наказу МОЗ про розподіл (або іншого документу)]],Таблица3[],2,0),"-")</f>
        <v>-</v>
      </c>
      <c r="I444" s="20"/>
      <c r="J444" s="20"/>
      <c r="K444" s="20"/>
      <c r="L444" s="23">
        <f>IF(Титул!$E$4&lt;&gt;0,'Залишки в регіоні'!$J444+'Залишки в регіоні'!$I444,"введіть назву регіону на листі""ТИТУЛ")</f>
        <v>0</v>
      </c>
      <c r="M444" s="2"/>
      <c r="N444" s="2"/>
      <c r="O444" s="2"/>
      <c r="P444" s="2"/>
      <c r="Q444" s="2"/>
      <c r="R444" s="2"/>
      <c r="S444" s="2"/>
      <c r="T444" s="2"/>
      <c r="U444" s="2"/>
      <c r="V444" s="2"/>
      <c r="W444" s="2"/>
      <c r="X444" s="1"/>
      <c r="Y444" s="1"/>
      <c r="Z444" s="1"/>
    </row>
    <row r="445" spans="1:26" ht="15.75" customHeight="1">
      <c r="A445" s="20"/>
      <c r="B445" s="21" t="str">
        <f>IFERROR(VLOOKUP(A445,КОДИ!$A$1:$E$1253,2,0),"")</f>
        <v/>
      </c>
      <c r="C445" s="21" t="str">
        <f>IFERROR(VLOOKUP(A445,КОДИ!$A$1:$E$1253,4,0),"")</f>
        <v/>
      </c>
      <c r="D445" s="21" t="str">
        <f>IFERROR(VLOOKUP(A445,КОДИ!$A$1:$E$1253,3,0),"")</f>
        <v/>
      </c>
      <c r="E445" s="22" t="str">
        <f>IFERROR(VLOOKUP(A445,КОДИ!$A$1:$E$1253,5,0),"")</f>
        <v/>
      </c>
      <c r="F445" s="20"/>
      <c r="G445" s="20"/>
      <c r="H445" s="96" t="str">
        <f>IFERROR(VLOOKUP(Table_1[[#This Row],[Номер наказу МОЗ про розподіл (або іншого документу)]],Таблица3[],2,0),"-")</f>
        <v>-</v>
      </c>
      <c r="I445" s="20"/>
      <c r="J445" s="20"/>
      <c r="K445" s="20"/>
      <c r="L445" s="23">
        <f>IF(Титул!$E$4&lt;&gt;0,'Залишки в регіоні'!$J445+'Залишки в регіоні'!$I445,"введіть назву регіону на листі""ТИТУЛ")</f>
        <v>0</v>
      </c>
      <c r="M445" s="2"/>
      <c r="N445" s="2"/>
      <c r="O445" s="2"/>
      <c r="P445" s="2"/>
      <c r="Q445" s="2"/>
      <c r="R445" s="2"/>
      <c r="S445" s="2"/>
      <c r="T445" s="2"/>
      <c r="U445" s="2"/>
      <c r="V445" s="2"/>
      <c r="W445" s="2"/>
      <c r="X445" s="1"/>
      <c r="Y445" s="1"/>
      <c r="Z445" s="1"/>
    </row>
    <row r="446" spans="1:26" ht="15.75" customHeight="1">
      <c r="A446" s="20"/>
      <c r="B446" s="21" t="str">
        <f>IFERROR(VLOOKUP(A446,КОДИ!$A$1:$E$1253,2,0),"")</f>
        <v/>
      </c>
      <c r="C446" s="21" t="str">
        <f>IFERROR(VLOOKUP(A446,КОДИ!$A$1:$E$1253,4,0),"")</f>
        <v/>
      </c>
      <c r="D446" s="21" t="str">
        <f>IFERROR(VLOOKUP(A446,КОДИ!$A$1:$E$1253,3,0),"")</f>
        <v/>
      </c>
      <c r="E446" s="22" t="str">
        <f>IFERROR(VLOOKUP(A446,КОДИ!$A$1:$E$1253,5,0),"")</f>
        <v/>
      </c>
      <c r="F446" s="20"/>
      <c r="G446" s="20"/>
      <c r="H446" s="96" t="str">
        <f>IFERROR(VLOOKUP(Table_1[[#This Row],[Номер наказу МОЗ про розподіл (або іншого документу)]],Таблица3[],2,0),"-")</f>
        <v>-</v>
      </c>
      <c r="I446" s="20"/>
      <c r="J446" s="20"/>
      <c r="K446" s="20"/>
      <c r="L446" s="23">
        <f>IF(Титул!$E$4&lt;&gt;0,'Залишки в регіоні'!$J446+'Залишки в регіоні'!$I446,"введіть назву регіону на листі""ТИТУЛ")</f>
        <v>0</v>
      </c>
      <c r="M446" s="2"/>
      <c r="N446" s="2"/>
      <c r="O446" s="2"/>
      <c r="P446" s="2"/>
      <c r="Q446" s="2"/>
      <c r="R446" s="2"/>
      <c r="S446" s="2"/>
      <c r="T446" s="2"/>
      <c r="U446" s="2"/>
      <c r="V446" s="2"/>
      <c r="W446" s="2"/>
      <c r="X446" s="1"/>
      <c r="Y446" s="1"/>
      <c r="Z446" s="1"/>
    </row>
    <row r="447" spans="1:26" ht="15.75" customHeight="1">
      <c r="A447" s="20"/>
      <c r="B447" s="21" t="str">
        <f>IFERROR(VLOOKUP(A447,КОДИ!$A$1:$E$1253,2,0),"")</f>
        <v/>
      </c>
      <c r="C447" s="21" t="str">
        <f>IFERROR(VLOOKUP(A447,КОДИ!$A$1:$E$1253,4,0),"")</f>
        <v/>
      </c>
      <c r="D447" s="21" t="str">
        <f>IFERROR(VLOOKUP(A447,КОДИ!$A$1:$E$1253,3,0),"")</f>
        <v/>
      </c>
      <c r="E447" s="22" t="str">
        <f>IFERROR(VLOOKUP(A447,КОДИ!$A$1:$E$1253,5,0),"")</f>
        <v/>
      </c>
      <c r="F447" s="20"/>
      <c r="G447" s="20"/>
      <c r="H447" s="96" t="str">
        <f>IFERROR(VLOOKUP(Table_1[[#This Row],[Номер наказу МОЗ про розподіл (або іншого документу)]],Таблица3[],2,0),"-")</f>
        <v>-</v>
      </c>
      <c r="I447" s="20"/>
      <c r="J447" s="20"/>
      <c r="K447" s="20"/>
      <c r="L447" s="23">
        <f>IF(Титул!$E$4&lt;&gt;0,'Залишки в регіоні'!$J447+'Залишки в регіоні'!$I447,"введіть назву регіону на листі""ТИТУЛ")</f>
        <v>0</v>
      </c>
      <c r="M447" s="2"/>
      <c r="N447" s="2"/>
      <c r="O447" s="2"/>
      <c r="P447" s="2"/>
      <c r="Q447" s="2"/>
      <c r="R447" s="2"/>
      <c r="S447" s="2"/>
      <c r="T447" s="2"/>
      <c r="U447" s="2"/>
      <c r="V447" s="2"/>
      <c r="W447" s="2"/>
      <c r="X447" s="1"/>
      <c r="Y447" s="1"/>
      <c r="Z447" s="1"/>
    </row>
    <row r="448" spans="1:26" ht="15.75" customHeight="1">
      <c r="A448" s="20"/>
      <c r="B448" s="21" t="str">
        <f>IFERROR(VLOOKUP(A448,КОДИ!$A$1:$E$1253,2,0),"")</f>
        <v/>
      </c>
      <c r="C448" s="21" t="str">
        <f>IFERROR(VLOOKUP(A448,КОДИ!$A$1:$E$1253,4,0),"")</f>
        <v/>
      </c>
      <c r="D448" s="21" t="str">
        <f>IFERROR(VLOOKUP(A448,КОДИ!$A$1:$E$1253,3,0),"")</f>
        <v/>
      </c>
      <c r="E448" s="22" t="str">
        <f>IFERROR(VLOOKUP(A448,КОДИ!$A$1:$E$1253,5,0),"")</f>
        <v/>
      </c>
      <c r="F448" s="20"/>
      <c r="G448" s="20"/>
      <c r="H448" s="96" t="str">
        <f>IFERROR(VLOOKUP(Table_1[[#This Row],[Номер наказу МОЗ про розподіл (або іншого документу)]],Таблица3[],2,0),"-")</f>
        <v>-</v>
      </c>
      <c r="I448" s="20"/>
      <c r="J448" s="20"/>
      <c r="K448" s="20"/>
      <c r="L448" s="23">
        <f>IF(Титул!$E$4&lt;&gt;0,'Залишки в регіоні'!$J448+'Залишки в регіоні'!$I448,"введіть назву регіону на листі""ТИТУЛ")</f>
        <v>0</v>
      </c>
      <c r="M448" s="2"/>
      <c r="N448" s="2"/>
      <c r="O448" s="2"/>
      <c r="P448" s="2"/>
      <c r="Q448" s="2"/>
      <c r="R448" s="2"/>
      <c r="S448" s="2"/>
      <c r="T448" s="2"/>
      <c r="U448" s="2"/>
      <c r="V448" s="2"/>
      <c r="W448" s="2"/>
      <c r="X448" s="1"/>
      <c r="Y448" s="1"/>
      <c r="Z448" s="1"/>
    </row>
    <row r="449" spans="1:26" ht="15.75" customHeight="1">
      <c r="A449" s="20"/>
      <c r="B449" s="21" t="str">
        <f>IFERROR(VLOOKUP(A449,КОДИ!$A$1:$E$1253,2,0),"")</f>
        <v/>
      </c>
      <c r="C449" s="21" t="str">
        <f>IFERROR(VLOOKUP(A449,КОДИ!$A$1:$E$1253,4,0),"")</f>
        <v/>
      </c>
      <c r="D449" s="21" t="str">
        <f>IFERROR(VLOOKUP(A449,КОДИ!$A$1:$E$1253,3,0),"")</f>
        <v/>
      </c>
      <c r="E449" s="22" t="str">
        <f>IFERROR(VLOOKUP(A449,КОДИ!$A$1:$E$1253,5,0),"")</f>
        <v/>
      </c>
      <c r="F449" s="20"/>
      <c r="G449" s="20"/>
      <c r="H449" s="96" t="str">
        <f>IFERROR(VLOOKUP(Table_1[[#This Row],[Номер наказу МОЗ про розподіл (або іншого документу)]],Таблица3[],2,0),"-")</f>
        <v>-</v>
      </c>
      <c r="I449" s="20"/>
      <c r="J449" s="20"/>
      <c r="K449" s="20"/>
      <c r="L449" s="23">
        <f>IF(Титул!$E$4&lt;&gt;0,'Залишки в регіоні'!$J449+'Залишки в регіоні'!$I449,"введіть назву регіону на листі""ТИТУЛ")</f>
        <v>0</v>
      </c>
      <c r="M449" s="2"/>
      <c r="N449" s="2"/>
      <c r="O449" s="2"/>
      <c r="P449" s="2"/>
      <c r="Q449" s="2"/>
      <c r="R449" s="2"/>
      <c r="S449" s="2"/>
      <c r="T449" s="2"/>
      <c r="U449" s="2"/>
      <c r="V449" s="2"/>
      <c r="W449" s="2"/>
      <c r="X449" s="1"/>
      <c r="Y449" s="1"/>
      <c r="Z449" s="1"/>
    </row>
    <row r="450" spans="1:26" ht="15.75" customHeight="1">
      <c r="A450" s="20"/>
      <c r="B450" s="21" t="str">
        <f>IFERROR(VLOOKUP(A450,КОДИ!$A$1:$E$1253,2,0),"")</f>
        <v/>
      </c>
      <c r="C450" s="21" t="str">
        <f>IFERROR(VLOOKUP(A450,КОДИ!$A$1:$E$1253,4,0),"")</f>
        <v/>
      </c>
      <c r="D450" s="21" t="str">
        <f>IFERROR(VLOOKUP(A450,КОДИ!$A$1:$E$1253,3,0),"")</f>
        <v/>
      </c>
      <c r="E450" s="22" t="str">
        <f>IFERROR(VLOOKUP(A450,КОДИ!$A$1:$E$1253,5,0),"")</f>
        <v/>
      </c>
      <c r="F450" s="20"/>
      <c r="G450" s="20"/>
      <c r="H450" s="96" t="str">
        <f>IFERROR(VLOOKUP(Table_1[[#This Row],[Номер наказу МОЗ про розподіл (або іншого документу)]],Таблица3[],2,0),"-")</f>
        <v>-</v>
      </c>
      <c r="I450" s="20"/>
      <c r="J450" s="20"/>
      <c r="K450" s="20"/>
      <c r="L450" s="23">
        <f>IF(Титул!$E$4&lt;&gt;0,'Залишки в регіоні'!$J450+'Залишки в регіоні'!$I450,"введіть назву регіону на листі""ТИТУЛ")</f>
        <v>0</v>
      </c>
      <c r="M450" s="2"/>
      <c r="N450" s="2"/>
      <c r="O450" s="2"/>
      <c r="P450" s="2"/>
      <c r="Q450" s="2"/>
      <c r="R450" s="2"/>
      <c r="S450" s="2"/>
      <c r="T450" s="2"/>
      <c r="U450" s="2"/>
      <c r="V450" s="2"/>
      <c r="W450" s="2"/>
      <c r="X450" s="1"/>
      <c r="Y450" s="1"/>
      <c r="Z450" s="1"/>
    </row>
    <row r="451" spans="1:26" ht="15.75" customHeight="1">
      <c r="A451" s="20"/>
      <c r="B451" s="21" t="str">
        <f>IFERROR(VLOOKUP(A451,КОДИ!$A$1:$E$1253,2,0),"")</f>
        <v/>
      </c>
      <c r="C451" s="21" t="str">
        <f>IFERROR(VLOOKUP(A451,КОДИ!$A$1:$E$1253,4,0),"")</f>
        <v/>
      </c>
      <c r="D451" s="21" t="str">
        <f>IFERROR(VLOOKUP(A451,КОДИ!$A$1:$E$1253,3,0),"")</f>
        <v/>
      </c>
      <c r="E451" s="22" t="str">
        <f>IFERROR(VLOOKUP(A451,КОДИ!$A$1:$E$1253,5,0),"")</f>
        <v/>
      </c>
      <c r="F451" s="20"/>
      <c r="G451" s="20"/>
      <c r="H451" s="96" t="str">
        <f>IFERROR(VLOOKUP(Table_1[[#This Row],[Номер наказу МОЗ про розподіл (або іншого документу)]],Таблица3[],2,0),"-")</f>
        <v>-</v>
      </c>
      <c r="I451" s="20"/>
      <c r="J451" s="20"/>
      <c r="K451" s="20"/>
      <c r="L451" s="23">
        <f>IF(Титул!$E$4&lt;&gt;0,'Залишки в регіоні'!$J451+'Залишки в регіоні'!$I451,"введіть назву регіону на листі""ТИТУЛ")</f>
        <v>0</v>
      </c>
      <c r="M451" s="2"/>
      <c r="N451" s="2"/>
      <c r="O451" s="2"/>
      <c r="P451" s="2"/>
      <c r="Q451" s="2"/>
      <c r="R451" s="2"/>
      <c r="S451" s="2"/>
      <c r="T451" s="2"/>
      <c r="U451" s="2"/>
      <c r="V451" s="2"/>
      <c r="W451" s="2"/>
      <c r="X451" s="1"/>
      <c r="Y451" s="1"/>
      <c r="Z451" s="1"/>
    </row>
    <row r="452" spans="1:26" ht="15.75" customHeight="1">
      <c r="A452" s="20"/>
      <c r="B452" s="21" t="str">
        <f>IFERROR(VLOOKUP(A452,КОДИ!$A$1:$E$1253,2,0),"")</f>
        <v/>
      </c>
      <c r="C452" s="21" t="str">
        <f>IFERROR(VLOOKUP(A452,КОДИ!$A$1:$E$1253,4,0),"")</f>
        <v/>
      </c>
      <c r="D452" s="21" t="str">
        <f>IFERROR(VLOOKUP(A452,КОДИ!$A$1:$E$1253,3,0),"")</f>
        <v/>
      </c>
      <c r="E452" s="22" t="str">
        <f>IFERROR(VLOOKUP(A452,КОДИ!$A$1:$E$1253,5,0),"")</f>
        <v/>
      </c>
      <c r="F452" s="20"/>
      <c r="G452" s="20"/>
      <c r="H452" s="96" t="str">
        <f>IFERROR(VLOOKUP(Table_1[[#This Row],[Номер наказу МОЗ про розподіл (або іншого документу)]],Таблица3[],2,0),"-")</f>
        <v>-</v>
      </c>
      <c r="I452" s="20"/>
      <c r="J452" s="20"/>
      <c r="K452" s="20"/>
      <c r="L452" s="23">
        <f>IF(Титул!$E$4&lt;&gt;0,'Залишки в регіоні'!$J452+'Залишки в регіоні'!$I452,"введіть назву регіону на листі""ТИТУЛ")</f>
        <v>0</v>
      </c>
      <c r="M452" s="2"/>
      <c r="N452" s="2"/>
      <c r="O452" s="2"/>
      <c r="P452" s="2"/>
      <c r="Q452" s="2"/>
      <c r="R452" s="2"/>
      <c r="S452" s="2"/>
      <c r="T452" s="2"/>
      <c r="U452" s="2"/>
      <c r="V452" s="2"/>
      <c r="W452" s="2"/>
      <c r="X452" s="1"/>
      <c r="Y452" s="1"/>
      <c r="Z452" s="1"/>
    </row>
    <row r="453" spans="1:26" ht="15.75" customHeight="1">
      <c r="A453" s="20"/>
      <c r="B453" s="21" t="str">
        <f>IFERROR(VLOOKUP(A453,КОДИ!$A$1:$E$1253,2,0),"")</f>
        <v/>
      </c>
      <c r="C453" s="21" t="str">
        <f>IFERROR(VLOOKUP(A453,КОДИ!$A$1:$E$1253,4,0),"")</f>
        <v/>
      </c>
      <c r="D453" s="21" t="str">
        <f>IFERROR(VLOOKUP(A453,КОДИ!$A$1:$E$1253,3,0),"")</f>
        <v/>
      </c>
      <c r="E453" s="22" t="str">
        <f>IFERROR(VLOOKUP(A453,КОДИ!$A$1:$E$1253,5,0),"")</f>
        <v/>
      </c>
      <c r="F453" s="20"/>
      <c r="G453" s="20"/>
      <c r="H453" s="96" t="str">
        <f>IFERROR(VLOOKUP(Table_1[[#This Row],[Номер наказу МОЗ про розподіл (або іншого документу)]],Таблица3[],2,0),"-")</f>
        <v>-</v>
      </c>
      <c r="I453" s="20"/>
      <c r="J453" s="20"/>
      <c r="K453" s="20"/>
      <c r="L453" s="23">
        <f>IF(Титул!$E$4&lt;&gt;0,'Залишки в регіоні'!$J453+'Залишки в регіоні'!$I453,"введіть назву регіону на листі""ТИТУЛ")</f>
        <v>0</v>
      </c>
      <c r="M453" s="2"/>
      <c r="N453" s="2"/>
      <c r="O453" s="2"/>
      <c r="P453" s="2"/>
      <c r="Q453" s="2"/>
      <c r="R453" s="2"/>
      <c r="S453" s="2"/>
      <c r="T453" s="2"/>
      <c r="U453" s="2"/>
      <c r="V453" s="2"/>
      <c r="W453" s="2"/>
      <c r="X453" s="1"/>
      <c r="Y453" s="1"/>
      <c r="Z453" s="1"/>
    </row>
    <row r="454" spans="1:26" ht="15.75" customHeight="1">
      <c r="A454" s="20"/>
      <c r="B454" s="21" t="str">
        <f>IFERROR(VLOOKUP(A454,КОДИ!$A$1:$E$1253,2,0),"")</f>
        <v/>
      </c>
      <c r="C454" s="21" t="str">
        <f>IFERROR(VLOOKUP(A454,КОДИ!$A$1:$E$1253,4,0),"")</f>
        <v/>
      </c>
      <c r="D454" s="21" t="str">
        <f>IFERROR(VLOOKUP(A454,КОДИ!$A$1:$E$1253,3,0),"")</f>
        <v/>
      </c>
      <c r="E454" s="22" t="str">
        <f>IFERROR(VLOOKUP(A454,КОДИ!$A$1:$E$1253,5,0),"")</f>
        <v/>
      </c>
      <c r="F454" s="20"/>
      <c r="G454" s="20"/>
      <c r="H454" s="96" t="str">
        <f>IFERROR(VLOOKUP(Table_1[[#This Row],[Номер наказу МОЗ про розподіл (або іншого документу)]],Таблица3[],2,0),"-")</f>
        <v>-</v>
      </c>
      <c r="I454" s="20"/>
      <c r="J454" s="20"/>
      <c r="K454" s="20"/>
      <c r="L454" s="23">
        <f>IF(Титул!$E$4&lt;&gt;0,'Залишки в регіоні'!$J454+'Залишки в регіоні'!$I454,"введіть назву регіону на листі""ТИТУЛ")</f>
        <v>0</v>
      </c>
      <c r="M454" s="2"/>
      <c r="N454" s="2"/>
      <c r="O454" s="2"/>
      <c r="P454" s="2"/>
      <c r="Q454" s="2"/>
      <c r="R454" s="2"/>
      <c r="S454" s="2"/>
      <c r="T454" s="2"/>
      <c r="U454" s="2"/>
      <c r="V454" s="2"/>
      <c r="W454" s="2"/>
      <c r="X454" s="1"/>
      <c r="Y454" s="1"/>
      <c r="Z454" s="1"/>
    </row>
    <row r="455" spans="1:26" ht="15.75" customHeight="1">
      <c r="A455" s="20"/>
      <c r="B455" s="21" t="str">
        <f>IFERROR(VLOOKUP(A455,КОДИ!$A$1:$E$1253,2,0),"")</f>
        <v/>
      </c>
      <c r="C455" s="21" t="str">
        <f>IFERROR(VLOOKUP(A455,КОДИ!$A$1:$E$1253,4,0),"")</f>
        <v/>
      </c>
      <c r="D455" s="21" t="str">
        <f>IFERROR(VLOOKUP(A455,КОДИ!$A$1:$E$1253,3,0),"")</f>
        <v/>
      </c>
      <c r="E455" s="22" t="str">
        <f>IFERROR(VLOOKUP(A455,КОДИ!$A$1:$E$1253,5,0),"")</f>
        <v/>
      </c>
      <c r="F455" s="20"/>
      <c r="G455" s="20"/>
      <c r="H455" s="96" t="str">
        <f>IFERROR(VLOOKUP(Table_1[[#This Row],[Номер наказу МОЗ про розподіл (або іншого документу)]],Таблица3[],2,0),"-")</f>
        <v>-</v>
      </c>
      <c r="I455" s="20"/>
      <c r="J455" s="20"/>
      <c r="K455" s="20"/>
      <c r="L455" s="23">
        <f>IF(Титул!$E$4&lt;&gt;0,'Залишки в регіоні'!$J455+'Залишки в регіоні'!$I455,"введіть назву регіону на листі""ТИТУЛ")</f>
        <v>0</v>
      </c>
      <c r="M455" s="2"/>
      <c r="N455" s="2"/>
      <c r="O455" s="2"/>
      <c r="P455" s="2"/>
      <c r="Q455" s="2"/>
      <c r="R455" s="2"/>
      <c r="S455" s="2"/>
      <c r="T455" s="2"/>
      <c r="U455" s="2"/>
      <c r="V455" s="2"/>
      <c r="W455" s="2"/>
      <c r="X455" s="1"/>
      <c r="Y455" s="1"/>
      <c r="Z455" s="1"/>
    </row>
    <row r="456" spans="1:26" ht="15.75" customHeight="1">
      <c r="A456" s="20"/>
      <c r="B456" s="21" t="str">
        <f>IFERROR(VLOOKUP(A456,КОДИ!$A$1:$E$1253,2,0),"")</f>
        <v/>
      </c>
      <c r="C456" s="21" t="str">
        <f>IFERROR(VLOOKUP(A456,КОДИ!$A$1:$E$1253,4,0),"")</f>
        <v/>
      </c>
      <c r="D456" s="21" t="str">
        <f>IFERROR(VLOOKUP(A456,КОДИ!$A$1:$E$1253,3,0),"")</f>
        <v/>
      </c>
      <c r="E456" s="22" t="str">
        <f>IFERROR(VLOOKUP(A456,КОДИ!$A$1:$E$1253,5,0),"")</f>
        <v/>
      </c>
      <c r="F456" s="20"/>
      <c r="G456" s="20"/>
      <c r="H456" s="96" t="str">
        <f>IFERROR(VLOOKUP(Table_1[[#This Row],[Номер наказу МОЗ про розподіл (або іншого документу)]],Таблица3[],2,0),"-")</f>
        <v>-</v>
      </c>
      <c r="I456" s="20"/>
      <c r="J456" s="20"/>
      <c r="K456" s="20"/>
      <c r="L456" s="23">
        <f>IF(Титул!$E$4&lt;&gt;0,'Залишки в регіоні'!$J456+'Залишки в регіоні'!$I456,"введіть назву регіону на листі""ТИТУЛ")</f>
        <v>0</v>
      </c>
      <c r="M456" s="2"/>
      <c r="N456" s="2"/>
      <c r="O456" s="2"/>
      <c r="P456" s="2"/>
      <c r="Q456" s="2"/>
      <c r="R456" s="2"/>
      <c r="S456" s="2"/>
      <c r="T456" s="2"/>
      <c r="U456" s="2"/>
      <c r="V456" s="2"/>
      <c r="W456" s="2"/>
      <c r="X456" s="1"/>
      <c r="Y456" s="1"/>
      <c r="Z456" s="1"/>
    </row>
    <row r="457" spans="1:26" ht="15.75" customHeight="1">
      <c r="A457" s="20"/>
      <c r="B457" s="21" t="str">
        <f>IFERROR(VLOOKUP(A457,КОДИ!$A$1:$E$1253,2,0),"")</f>
        <v/>
      </c>
      <c r="C457" s="21" t="str">
        <f>IFERROR(VLOOKUP(A457,КОДИ!$A$1:$E$1253,4,0),"")</f>
        <v/>
      </c>
      <c r="D457" s="21" t="str">
        <f>IFERROR(VLOOKUP(A457,КОДИ!$A$1:$E$1253,3,0),"")</f>
        <v/>
      </c>
      <c r="E457" s="22" t="str">
        <f>IFERROR(VLOOKUP(A457,КОДИ!$A$1:$E$1253,5,0),"")</f>
        <v/>
      </c>
      <c r="F457" s="20"/>
      <c r="G457" s="20"/>
      <c r="H457" s="96" t="str">
        <f>IFERROR(VLOOKUP(Table_1[[#This Row],[Номер наказу МОЗ про розподіл (або іншого документу)]],Таблица3[],2,0),"-")</f>
        <v>-</v>
      </c>
      <c r="I457" s="20"/>
      <c r="J457" s="20"/>
      <c r="K457" s="20"/>
      <c r="L457" s="23">
        <f>IF(Титул!$E$4&lt;&gt;0,'Залишки в регіоні'!$J457+'Залишки в регіоні'!$I457,"введіть назву регіону на листі""ТИТУЛ")</f>
        <v>0</v>
      </c>
      <c r="M457" s="2"/>
      <c r="N457" s="2"/>
      <c r="O457" s="2"/>
      <c r="P457" s="2"/>
      <c r="Q457" s="2"/>
      <c r="R457" s="2"/>
      <c r="S457" s="2"/>
      <c r="T457" s="2"/>
      <c r="U457" s="2"/>
      <c r="V457" s="2"/>
      <c r="W457" s="2"/>
      <c r="X457" s="1"/>
      <c r="Y457" s="1"/>
      <c r="Z457" s="1"/>
    </row>
    <row r="458" spans="1:26" ht="15.75" customHeight="1">
      <c r="A458" s="20"/>
      <c r="B458" s="21" t="str">
        <f>IFERROR(VLOOKUP(A458,КОДИ!$A$1:$E$1253,2,0),"")</f>
        <v/>
      </c>
      <c r="C458" s="21" t="str">
        <f>IFERROR(VLOOKUP(A458,КОДИ!$A$1:$E$1253,4,0),"")</f>
        <v/>
      </c>
      <c r="D458" s="21" t="str">
        <f>IFERROR(VLOOKUP(A458,КОДИ!$A$1:$E$1253,3,0),"")</f>
        <v/>
      </c>
      <c r="E458" s="22" t="str">
        <f>IFERROR(VLOOKUP(A458,КОДИ!$A$1:$E$1253,5,0),"")</f>
        <v/>
      </c>
      <c r="F458" s="20"/>
      <c r="G458" s="20"/>
      <c r="H458" s="96" t="str">
        <f>IFERROR(VLOOKUP(Table_1[[#This Row],[Номер наказу МОЗ про розподіл (або іншого документу)]],Таблица3[],2,0),"-")</f>
        <v>-</v>
      </c>
      <c r="I458" s="20"/>
      <c r="J458" s="20"/>
      <c r="K458" s="20"/>
      <c r="L458" s="23">
        <f>IF(Титул!$E$4&lt;&gt;0,'Залишки в регіоні'!$J458+'Залишки в регіоні'!$I458,"введіть назву регіону на листі""ТИТУЛ")</f>
        <v>0</v>
      </c>
      <c r="M458" s="2"/>
      <c r="N458" s="2"/>
      <c r="O458" s="2"/>
      <c r="P458" s="2"/>
      <c r="Q458" s="2"/>
      <c r="R458" s="2"/>
      <c r="S458" s="2"/>
      <c r="T458" s="2"/>
      <c r="U458" s="2"/>
      <c r="V458" s="2"/>
      <c r="W458" s="2"/>
      <c r="X458" s="1"/>
      <c r="Y458" s="1"/>
      <c r="Z458" s="1"/>
    </row>
    <row r="459" spans="1:26" ht="15.75" customHeight="1">
      <c r="A459" s="20"/>
      <c r="B459" s="21" t="str">
        <f>IFERROR(VLOOKUP(A459,КОДИ!$A$1:$E$1253,2,0),"")</f>
        <v/>
      </c>
      <c r="C459" s="21" t="str">
        <f>IFERROR(VLOOKUP(A459,КОДИ!$A$1:$E$1253,4,0),"")</f>
        <v/>
      </c>
      <c r="D459" s="21" t="str">
        <f>IFERROR(VLOOKUP(A459,КОДИ!$A$1:$E$1253,3,0),"")</f>
        <v/>
      </c>
      <c r="E459" s="22" t="str">
        <f>IFERROR(VLOOKUP(A459,КОДИ!$A$1:$E$1253,5,0),"")</f>
        <v/>
      </c>
      <c r="F459" s="20"/>
      <c r="G459" s="20"/>
      <c r="H459" s="96" t="str">
        <f>IFERROR(VLOOKUP(Table_1[[#This Row],[Номер наказу МОЗ про розподіл (або іншого документу)]],Таблица3[],2,0),"-")</f>
        <v>-</v>
      </c>
      <c r="I459" s="20"/>
      <c r="J459" s="20"/>
      <c r="K459" s="20"/>
      <c r="L459" s="23">
        <f>IF(Титул!$E$4&lt;&gt;0,'Залишки в регіоні'!$J459+'Залишки в регіоні'!$I459,"введіть назву регіону на листі""ТИТУЛ")</f>
        <v>0</v>
      </c>
      <c r="M459" s="2"/>
      <c r="N459" s="2"/>
      <c r="O459" s="2"/>
      <c r="P459" s="2"/>
      <c r="Q459" s="2"/>
      <c r="R459" s="2"/>
      <c r="S459" s="2"/>
      <c r="T459" s="2"/>
      <c r="U459" s="2"/>
      <c r="V459" s="2"/>
      <c r="W459" s="2"/>
      <c r="X459" s="1"/>
      <c r="Y459" s="1"/>
      <c r="Z459" s="1"/>
    </row>
    <row r="460" spans="1:26" ht="15.75" customHeight="1">
      <c r="A460" s="20"/>
      <c r="B460" s="21" t="str">
        <f>IFERROR(VLOOKUP(A460,КОДИ!$A$1:$E$1253,2,0),"")</f>
        <v/>
      </c>
      <c r="C460" s="21" t="str">
        <f>IFERROR(VLOOKUP(A460,КОДИ!$A$1:$E$1253,4,0),"")</f>
        <v/>
      </c>
      <c r="D460" s="21" t="str">
        <f>IFERROR(VLOOKUP(A460,КОДИ!$A$1:$E$1253,3,0),"")</f>
        <v/>
      </c>
      <c r="E460" s="22" t="str">
        <f>IFERROR(VLOOKUP(A460,КОДИ!$A$1:$E$1253,5,0),"")</f>
        <v/>
      </c>
      <c r="F460" s="20"/>
      <c r="G460" s="20"/>
      <c r="H460" s="96" t="str">
        <f>IFERROR(VLOOKUP(Table_1[[#This Row],[Номер наказу МОЗ про розподіл (або іншого документу)]],Таблица3[],2,0),"-")</f>
        <v>-</v>
      </c>
      <c r="I460" s="20"/>
      <c r="J460" s="20"/>
      <c r="K460" s="20"/>
      <c r="L460" s="23">
        <f>IF(Титул!$E$4&lt;&gt;0,'Залишки в регіоні'!$J460+'Залишки в регіоні'!$I460,"введіть назву регіону на листі""ТИТУЛ")</f>
        <v>0</v>
      </c>
      <c r="M460" s="2"/>
      <c r="N460" s="2"/>
      <c r="O460" s="2"/>
      <c r="P460" s="2"/>
      <c r="Q460" s="2"/>
      <c r="R460" s="2"/>
      <c r="S460" s="2"/>
      <c r="T460" s="2"/>
      <c r="U460" s="2"/>
      <c r="V460" s="2"/>
      <c r="W460" s="2"/>
      <c r="X460" s="1"/>
      <c r="Y460" s="1"/>
      <c r="Z460" s="1"/>
    </row>
    <row r="461" spans="1:26" ht="15.75" customHeight="1">
      <c r="A461" s="20"/>
      <c r="B461" s="21" t="str">
        <f>IFERROR(VLOOKUP(A461,КОДИ!$A$1:$E$1253,2,0),"")</f>
        <v/>
      </c>
      <c r="C461" s="21" t="str">
        <f>IFERROR(VLOOKUP(A461,КОДИ!$A$1:$E$1253,4,0),"")</f>
        <v/>
      </c>
      <c r="D461" s="21" t="str">
        <f>IFERROR(VLOOKUP(A461,КОДИ!$A$1:$E$1253,3,0),"")</f>
        <v/>
      </c>
      <c r="E461" s="22" t="str">
        <f>IFERROR(VLOOKUP(A461,КОДИ!$A$1:$E$1253,5,0),"")</f>
        <v/>
      </c>
      <c r="F461" s="20"/>
      <c r="G461" s="20"/>
      <c r="H461" s="96" t="str">
        <f>IFERROR(VLOOKUP(Table_1[[#This Row],[Номер наказу МОЗ про розподіл (або іншого документу)]],Таблица3[],2,0),"-")</f>
        <v>-</v>
      </c>
      <c r="I461" s="20"/>
      <c r="J461" s="20"/>
      <c r="K461" s="20"/>
      <c r="L461" s="23">
        <f>IF(Титул!$E$4&lt;&gt;0,'Залишки в регіоні'!$J461+'Залишки в регіоні'!$I461,"введіть назву регіону на листі""ТИТУЛ")</f>
        <v>0</v>
      </c>
      <c r="M461" s="2"/>
      <c r="N461" s="2"/>
      <c r="O461" s="2"/>
      <c r="P461" s="2"/>
      <c r="Q461" s="2"/>
      <c r="R461" s="2"/>
      <c r="S461" s="2"/>
      <c r="T461" s="2"/>
      <c r="U461" s="2"/>
      <c r="V461" s="2"/>
      <c r="W461" s="2"/>
      <c r="X461" s="1"/>
      <c r="Y461" s="1"/>
      <c r="Z461" s="1"/>
    </row>
    <row r="462" spans="1:26" ht="15.75" customHeight="1">
      <c r="A462" s="20"/>
      <c r="B462" s="21" t="str">
        <f>IFERROR(VLOOKUP(A462,КОДИ!$A$1:$E$1253,2,0),"")</f>
        <v/>
      </c>
      <c r="C462" s="21" t="str">
        <f>IFERROR(VLOOKUP(A462,КОДИ!$A$1:$E$1253,4,0),"")</f>
        <v/>
      </c>
      <c r="D462" s="21" t="str">
        <f>IFERROR(VLOOKUP(A462,КОДИ!$A$1:$E$1253,3,0),"")</f>
        <v/>
      </c>
      <c r="E462" s="22" t="str">
        <f>IFERROR(VLOOKUP(A462,КОДИ!$A$1:$E$1253,5,0),"")</f>
        <v/>
      </c>
      <c r="F462" s="20"/>
      <c r="G462" s="20"/>
      <c r="H462" s="96" t="str">
        <f>IFERROR(VLOOKUP(Table_1[[#This Row],[Номер наказу МОЗ про розподіл (або іншого документу)]],Таблица3[],2,0),"-")</f>
        <v>-</v>
      </c>
      <c r="I462" s="20"/>
      <c r="J462" s="20"/>
      <c r="K462" s="20"/>
      <c r="L462" s="23">
        <f>IF(Титул!$E$4&lt;&gt;0,'Залишки в регіоні'!$J462+'Залишки в регіоні'!$I462,"введіть назву регіону на листі""ТИТУЛ")</f>
        <v>0</v>
      </c>
      <c r="M462" s="2"/>
      <c r="N462" s="2"/>
      <c r="O462" s="2"/>
      <c r="P462" s="2"/>
      <c r="Q462" s="2"/>
      <c r="R462" s="2"/>
      <c r="S462" s="2"/>
      <c r="T462" s="2"/>
      <c r="U462" s="2"/>
      <c r="V462" s="2"/>
      <c r="W462" s="2"/>
      <c r="X462" s="1"/>
      <c r="Y462" s="1"/>
      <c r="Z462" s="1"/>
    </row>
    <row r="463" spans="1:26" ht="15.75" customHeight="1">
      <c r="A463" s="20"/>
      <c r="B463" s="21" t="str">
        <f>IFERROR(VLOOKUP(A463,КОДИ!$A$1:$E$1253,2,0),"")</f>
        <v/>
      </c>
      <c r="C463" s="21" t="str">
        <f>IFERROR(VLOOKUP(A463,КОДИ!$A$1:$E$1253,4,0),"")</f>
        <v/>
      </c>
      <c r="D463" s="21" t="str">
        <f>IFERROR(VLOOKUP(A463,КОДИ!$A$1:$E$1253,3,0),"")</f>
        <v/>
      </c>
      <c r="E463" s="22" t="str">
        <f>IFERROR(VLOOKUP(A463,КОДИ!$A$1:$E$1253,5,0),"")</f>
        <v/>
      </c>
      <c r="F463" s="20"/>
      <c r="G463" s="20"/>
      <c r="H463" s="96" t="str">
        <f>IFERROR(VLOOKUP(Table_1[[#This Row],[Номер наказу МОЗ про розподіл (або іншого документу)]],Таблица3[],2,0),"-")</f>
        <v>-</v>
      </c>
      <c r="I463" s="20"/>
      <c r="J463" s="20"/>
      <c r="K463" s="20"/>
      <c r="L463" s="23">
        <f>IF(Титул!$E$4&lt;&gt;0,'Залишки в регіоні'!$J463+'Залишки в регіоні'!$I463,"введіть назву регіону на листі""ТИТУЛ")</f>
        <v>0</v>
      </c>
      <c r="M463" s="2"/>
      <c r="N463" s="2"/>
      <c r="O463" s="2"/>
      <c r="P463" s="2"/>
      <c r="Q463" s="2"/>
      <c r="R463" s="2"/>
      <c r="S463" s="2"/>
      <c r="T463" s="2"/>
      <c r="U463" s="2"/>
      <c r="V463" s="2"/>
      <c r="W463" s="2"/>
      <c r="X463" s="1"/>
      <c r="Y463" s="1"/>
      <c r="Z463" s="1"/>
    </row>
    <row r="464" spans="1:26" ht="15.75" customHeight="1">
      <c r="A464" s="20"/>
      <c r="B464" s="21" t="str">
        <f>IFERROR(VLOOKUP(A464,КОДИ!$A$1:$E$1253,2,0),"")</f>
        <v/>
      </c>
      <c r="C464" s="21" t="str">
        <f>IFERROR(VLOOKUP(A464,КОДИ!$A$1:$E$1253,4,0),"")</f>
        <v/>
      </c>
      <c r="D464" s="21" t="str">
        <f>IFERROR(VLOOKUP(A464,КОДИ!$A$1:$E$1253,3,0),"")</f>
        <v/>
      </c>
      <c r="E464" s="22" t="str">
        <f>IFERROR(VLOOKUP(A464,КОДИ!$A$1:$E$1253,5,0),"")</f>
        <v/>
      </c>
      <c r="F464" s="20"/>
      <c r="G464" s="20"/>
      <c r="H464" s="96" t="str">
        <f>IFERROR(VLOOKUP(Table_1[[#This Row],[Номер наказу МОЗ про розподіл (або іншого документу)]],Таблица3[],2,0),"-")</f>
        <v>-</v>
      </c>
      <c r="I464" s="20"/>
      <c r="J464" s="20"/>
      <c r="K464" s="20"/>
      <c r="L464" s="23">
        <f>IF(Титул!$E$4&lt;&gt;0,'Залишки в регіоні'!$J464+'Залишки в регіоні'!$I464,"введіть назву регіону на листі""ТИТУЛ")</f>
        <v>0</v>
      </c>
      <c r="M464" s="2"/>
      <c r="N464" s="2"/>
      <c r="O464" s="2"/>
      <c r="P464" s="2"/>
      <c r="Q464" s="2"/>
      <c r="R464" s="2"/>
      <c r="S464" s="2"/>
      <c r="T464" s="2"/>
      <c r="U464" s="2"/>
      <c r="V464" s="2"/>
      <c r="W464" s="2"/>
      <c r="X464" s="1"/>
      <c r="Y464" s="1"/>
      <c r="Z464" s="1"/>
    </row>
    <row r="465" spans="1:26" ht="15.75" customHeight="1">
      <c r="A465" s="20"/>
      <c r="B465" s="21" t="str">
        <f>IFERROR(VLOOKUP(A465,КОДИ!$A$1:$E$1253,2,0),"")</f>
        <v/>
      </c>
      <c r="C465" s="21" t="str">
        <f>IFERROR(VLOOKUP(A465,КОДИ!$A$1:$E$1253,4,0),"")</f>
        <v/>
      </c>
      <c r="D465" s="21" t="str">
        <f>IFERROR(VLOOKUP(A465,КОДИ!$A$1:$E$1253,3,0),"")</f>
        <v/>
      </c>
      <c r="E465" s="22" t="str">
        <f>IFERROR(VLOOKUP(A465,КОДИ!$A$1:$E$1253,5,0),"")</f>
        <v/>
      </c>
      <c r="F465" s="20"/>
      <c r="G465" s="20"/>
      <c r="H465" s="96" t="str">
        <f>IFERROR(VLOOKUP(Table_1[[#This Row],[Номер наказу МОЗ про розподіл (або іншого документу)]],Таблица3[],2,0),"-")</f>
        <v>-</v>
      </c>
      <c r="I465" s="20"/>
      <c r="J465" s="20"/>
      <c r="K465" s="20"/>
      <c r="L465" s="23">
        <f>IF(Титул!$E$4&lt;&gt;0,'Залишки в регіоні'!$J465+'Залишки в регіоні'!$I465,"введіть назву регіону на листі""ТИТУЛ")</f>
        <v>0</v>
      </c>
      <c r="M465" s="2"/>
      <c r="N465" s="2"/>
      <c r="O465" s="2"/>
      <c r="P465" s="2"/>
      <c r="Q465" s="2"/>
      <c r="R465" s="2"/>
      <c r="S465" s="2"/>
      <c r="T465" s="2"/>
      <c r="U465" s="2"/>
      <c r="V465" s="2"/>
      <c r="W465" s="2"/>
      <c r="X465" s="1"/>
      <c r="Y465" s="1"/>
      <c r="Z465" s="1"/>
    </row>
    <row r="466" spans="1:26" ht="15.75" customHeight="1">
      <c r="A466" s="20"/>
      <c r="B466" s="21" t="str">
        <f>IFERROR(VLOOKUP(A466,КОДИ!$A$1:$E$1253,2,0),"")</f>
        <v/>
      </c>
      <c r="C466" s="21" t="str">
        <f>IFERROR(VLOOKUP(A466,КОДИ!$A$1:$E$1253,4,0),"")</f>
        <v/>
      </c>
      <c r="D466" s="21" t="str">
        <f>IFERROR(VLOOKUP(A466,КОДИ!$A$1:$E$1253,3,0),"")</f>
        <v/>
      </c>
      <c r="E466" s="22" t="str">
        <f>IFERROR(VLOOKUP(A466,КОДИ!$A$1:$E$1253,5,0),"")</f>
        <v/>
      </c>
      <c r="F466" s="20"/>
      <c r="G466" s="20"/>
      <c r="H466" s="96" t="str">
        <f>IFERROR(VLOOKUP(Table_1[[#This Row],[Номер наказу МОЗ про розподіл (або іншого документу)]],Таблица3[],2,0),"-")</f>
        <v>-</v>
      </c>
      <c r="I466" s="20"/>
      <c r="J466" s="20"/>
      <c r="K466" s="20"/>
      <c r="L466" s="23">
        <f>IF(Титул!$E$4&lt;&gt;0,'Залишки в регіоні'!$J466+'Залишки в регіоні'!$I466,"введіть назву регіону на листі""ТИТУЛ")</f>
        <v>0</v>
      </c>
      <c r="M466" s="2"/>
      <c r="N466" s="2"/>
      <c r="O466" s="2"/>
      <c r="P466" s="2"/>
      <c r="Q466" s="2"/>
      <c r="R466" s="2"/>
      <c r="S466" s="2"/>
      <c r="T466" s="2"/>
      <c r="U466" s="2"/>
      <c r="V466" s="2"/>
      <c r="W466" s="2"/>
      <c r="X466" s="1"/>
      <c r="Y466" s="1"/>
      <c r="Z466" s="1"/>
    </row>
    <row r="467" spans="1:26" ht="15.75" customHeight="1">
      <c r="A467" s="20"/>
      <c r="B467" s="21" t="str">
        <f>IFERROR(VLOOKUP(A467,КОДИ!$A$1:$E$1253,2,0),"")</f>
        <v/>
      </c>
      <c r="C467" s="21" t="str">
        <f>IFERROR(VLOOKUP(A467,КОДИ!$A$1:$E$1253,4,0),"")</f>
        <v/>
      </c>
      <c r="D467" s="21" t="str">
        <f>IFERROR(VLOOKUP(A467,КОДИ!$A$1:$E$1253,3,0),"")</f>
        <v/>
      </c>
      <c r="E467" s="22" t="str">
        <f>IFERROR(VLOOKUP(A467,КОДИ!$A$1:$E$1253,5,0),"")</f>
        <v/>
      </c>
      <c r="F467" s="20"/>
      <c r="G467" s="20"/>
      <c r="H467" s="96" t="str">
        <f>IFERROR(VLOOKUP(Table_1[[#This Row],[Номер наказу МОЗ про розподіл (або іншого документу)]],Таблица3[],2,0),"-")</f>
        <v>-</v>
      </c>
      <c r="I467" s="20"/>
      <c r="J467" s="20"/>
      <c r="K467" s="20"/>
      <c r="L467" s="23">
        <f>IF(Титул!$E$4&lt;&gt;0,'Залишки в регіоні'!$J467+'Залишки в регіоні'!$I467,"введіть назву регіону на листі""ТИТУЛ")</f>
        <v>0</v>
      </c>
      <c r="M467" s="2"/>
      <c r="N467" s="2"/>
      <c r="O467" s="2"/>
      <c r="P467" s="2"/>
      <c r="Q467" s="2"/>
      <c r="R467" s="2"/>
      <c r="S467" s="2"/>
      <c r="T467" s="2"/>
      <c r="U467" s="2"/>
      <c r="V467" s="2"/>
      <c r="W467" s="2"/>
      <c r="X467" s="1"/>
      <c r="Y467" s="1"/>
      <c r="Z467" s="1"/>
    </row>
    <row r="468" spans="1:26" ht="15.75" customHeight="1">
      <c r="A468" s="20"/>
      <c r="B468" s="21" t="str">
        <f>IFERROR(VLOOKUP(A468,КОДИ!$A$1:$E$1253,2,0),"")</f>
        <v/>
      </c>
      <c r="C468" s="21" t="str">
        <f>IFERROR(VLOOKUP(A468,КОДИ!$A$1:$E$1253,4,0),"")</f>
        <v/>
      </c>
      <c r="D468" s="21" t="str">
        <f>IFERROR(VLOOKUP(A468,КОДИ!$A$1:$E$1253,3,0),"")</f>
        <v/>
      </c>
      <c r="E468" s="22" t="str">
        <f>IFERROR(VLOOKUP(A468,КОДИ!$A$1:$E$1253,5,0),"")</f>
        <v/>
      </c>
      <c r="F468" s="20"/>
      <c r="G468" s="20"/>
      <c r="H468" s="96" t="str">
        <f>IFERROR(VLOOKUP(Table_1[[#This Row],[Номер наказу МОЗ про розподіл (або іншого документу)]],Таблица3[],2,0),"-")</f>
        <v>-</v>
      </c>
      <c r="I468" s="20"/>
      <c r="J468" s="20"/>
      <c r="K468" s="20"/>
      <c r="L468" s="23">
        <f>IF(Титул!$E$4&lt;&gt;0,'Залишки в регіоні'!$J468+'Залишки в регіоні'!$I468,"введіть назву регіону на листі""ТИТУЛ")</f>
        <v>0</v>
      </c>
      <c r="M468" s="2"/>
      <c r="N468" s="2"/>
      <c r="O468" s="2"/>
      <c r="P468" s="2"/>
      <c r="Q468" s="2"/>
      <c r="R468" s="2"/>
      <c r="S468" s="2"/>
      <c r="T468" s="2"/>
      <c r="U468" s="2"/>
      <c r="V468" s="2"/>
      <c r="W468" s="2"/>
      <c r="X468" s="1"/>
      <c r="Y468" s="1"/>
      <c r="Z468" s="1"/>
    </row>
    <row r="469" spans="1:26" ht="15.75" customHeight="1">
      <c r="A469" s="20"/>
      <c r="B469" s="21" t="str">
        <f>IFERROR(VLOOKUP(A469,КОДИ!$A$1:$E$1253,2,0),"")</f>
        <v/>
      </c>
      <c r="C469" s="21" t="str">
        <f>IFERROR(VLOOKUP(A469,КОДИ!$A$1:$E$1253,4,0),"")</f>
        <v/>
      </c>
      <c r="D469" s="21" t="str">
        <f>IFERROR(VLOOKUP(A469,КОДИ!$A$1:$E$1253,3,0),"")</f>
        <v/>
      </c>
      <c r="E469" s="22" t="str">
        <f>IFERROR(VLOOKUP(A469,КОДИ!$A$1:$E$1253,5,0),"")</f>
        <v/>
      </c>
      <c r="F469" s="20"/>
      <c r="G469" s="20"/>
      <c r="H469" s="96" t="str">
        <f>IFERROR(VLOOKUP(Table_1[[#This Row],[Номер наказу МОЗ про розподіл (або іншого документу)]],Таблица3[],2,0),"-")</f>
        <v>-</v>
      </c>
      <c r="I469" s="20"/>
      <c r="J469" s="20"/>
      <c r="K469" s="20"/>
      <c r="L469" s="23">
        <f>IF(Титул!$E$4&lt;&gt;0,'Залишки в регіоні'!$J469+'Залишки в регіоні'!$I469,"введіть назву регіону на листі""ТИТУЛ")</f>
        <v>0</v>
      </c>
      <c r="M469" s="2"/>
      <c r="N469" s="2"/>
      <c r="O469" s="2"/>
      <c r="P469" s="2"/>
      <c r="Q469" s="2"/>
      <c r="R469" s="2"/>
      <c r="S469" s="2"/>
      <c r="T469" s="2"/>
      <c r="U469" s="2"/>
      <c r="V469" s="2"/>
      <c r="W469" s="2"/>
      <c r="X469" s="1"/>
      <c r="Y469" s="1"/>
      <c r="Z469" s="1"/>
    </row>
    <row r="470" spans="1:26" ht="15.75" customHeight="1">
      <c r="A470" s="20"/>
      <c r="B470" s="21" t="str">
        <f>IFERROR(VLOOKUP(A470,КОДИ!$A$1:$E$1253,2,0),"")</f>
        <v/>
      </c>
      <c r="C470" s="21" t="str">
        <f>IFERROR(VLOOKUP(A470,КОДИ!$A$1:$E$1253,4,0),"")</f>
        <v/>
      </c>
      <c r="D470" s="21" t="str">
        <f>IFERROR(VLOOKUP(A470,КОДИ!$A$1:$E$1253,3,0),"")</f>
        <v/>
      </c>
      <c r="E470" s="22" t="str">
        <f>IFERROR(VLOOKUP(A470,КОДИ!$A$1:$E$1253,5,0),"")</f>
        <v/>
      </c>
      <c r="F470" s="20"/>
      <c r="G470" s="20"/>
      <c r="H470" s="96" t="str">
        <f>IFERROR(VLOOKUP(Table_1[[#This Row],[Номер наказу МОЗ про розподіл (або іншого документу)]],Таблица3[],2,0),"-")</f>
        <v>-</v>
      </c>
      <c r="I470" s="20"/>
      <c r="J470" s="20"/>
      <c r="K470" s="20"/>
      <c r="L470" s="23">
        <f>IF(Титул!$E$4&lt;&gt;0,'Залишки в регіоні'!$J470+'Залишки в регіоні'!$I470,"введіть назву регіону на листі""ТИТУЛ")</f>
        <v>0</v>
      </c>
      <c r="M470" s="2"/>
      <c r="N470" s="2"/>
      <c r="O470" s="2"/>
      <c r="P470" s="2"/>
      <c r="Q470" s="2"/>
      <c r="R470" s="2"/>
      <c r="S470" s="2"/>
      <c r="T470" s="2"/>
      <c r="U470" s="2"/>
      <c r="V470" s="2"/>
      <c r="W470" s="2"/>
      <c r="X470" s="1"/>
      <c r="Y470" s="1"/>
      <c r="Z470" s="1"/>
    </row>
    <row r="471" spans="1:26" ht="15.75" customHeight="1">
      <c r="A471" s="20"/>
      <c r="B471" s="21" t="str">
        <f>IFERROR(VLOOKUP(A471,КОДИ!$A$1:$E$1253,2,0),"")</f>
        <v/>
      </c>
      <c r="C471" s="21" t="str">
        <f>IFERROR(VLOOKUP(A471,КОДИ!$A$1:$E$1253,4,0),"")</f>
        <v/>
      </c>
      <c r="D471" s="21" t="str">
        <f>IFERROR(VLOOKUP(A471,КОДИ!$A$1:$E$1253,3,0),"")</f>
        <v/>
      </c>
      <c r="E471" s="22" t="str">
        <f>IFERROR(VLOOKUP(A471,КОДИ!$A$1:$E$1253,5,0),"")</f>
        <v/>
      </c>
      <c r="F471" s="20"/>
      <c r="G471" s="20"/>
      <c r="H471" s="96" t="str">
        <f>IFERROR(VLOOKUP(Table_1[[#This Row],[Номер наказу МОЗ про розподіл (або іншого документу)]],Таблица3[],2,0),"-")</f>
        <v>-</v>
      </c>
      <c r="I471" s="20"/>
      <c r="J471" s="20"/>
      <c r="K471" s="20"/>
      <c r="L471" s="23">
        <f>IF(Титул!$E$4&lt;&gt;0,'Залишки в регіоні'!$J471+'Залишки в регіоні'!$I471,"введіть назву регіону на листі""ТИТУЛ")</f>
        <v>0</v>
      </c>
      <c r="M471" s="2"/>
      <c r="N471" s="2"/>
      <c r="O471" s="2"/>
      <c r="P471" s="2"/>
      <c r="Q471" s="2"/>
      <c r="R471" s="2"/>
      <c r="S471" s="2"/>
      <c r="T471" s="2"/>
      <c r="U471" s="2"/>
      <c r="V471" s="2"/>
      <c r="W471" s="2"/>
      <c r="X471" s="1"/>
      <c r="Y471" s="1"/>
      <c r="Z471" s="1"/>
    </row>
    <row r="472" spans="1:26" ht="15.75" customHeight="1">
      <c r="A472" s="20"/>
      <c r="B472" s="21" t="str">
        <f>IFERROR(VLOOKUP(A472,КОДИ!$A$1:$E$1253,2,0),"")</f>
        <v/>
      </c>
      <c r="C472" s="21" t="str">
        <f>IFERROR(VLOOKUP(A472,КОДИ!$A$1:$E$1253,4,0),"")</f>
        <v/>
      </c>
      <c r="D472" s="21" t="str">
        <f>IFERROR(VLOOKUP(A472,КОДИ!$A$1:$E$1253,3,0),"")</f>
        <v/>
      </c>
      <c r="E472" s="22" t="str">
        <f>IFERROR(VLOOKUP(A472,КОДИ!$A$1:$E$1253,5,0),"")</f>
        <v/>
      </c>
      <c r="F472" s="20"/>
      <c r="G472" s="20"/>
      <c r="H472" s="96" t="str">
        <f>IFERROR(VLOOKUP(Table_1[[#This Row],[Номер наказу МОЗ про розподіл (або іншого документу)]],Таблица3[],2,0),"-")</f>
        <v>-</v>
      </c>
      <c r="I472" s="20"/>
      <c r="J472" s="20"/>
      <c r="K472" s="20"/>
      <c r="L472" s="23">
        <f>IF(Титул!$E$4&lt;&gt;0,'Залишки в регіоні'!$J472+'Залишки в регіоні'!$I472,"введіть назву регіону на листі""ТИТУЛ")</f>
        <v>0</v>
      </c>
      <c r="M472" s="2"/>
      <c r="N472" s="2"/>
      <c r="O472" s="2"/>
      <c r="P472" s="2"/>
      <c r="Q472" s="2"/>
      <c r="R472" s="2"/>
      <c r="S472" s="2"/>
      <c r="T472" s="2"/>
      <c r="U472" s="2"/>
      <c r="V472" s="2"/>
      <c r="W472" s="2"/>
      <c r="X472" s="1"/>
      <c r="Y472" s="1"/>
      <c r="Z472" s="1"/>
    </row>
    <row r="473" spans="1:26" ht="15.75" customHeight="1">
      <c r="A473" s="20"/>
      <c r="B473" s="21" t="str">
        <f>IFERROR(VLOOKUP(A473,КОДИ!$A$1:$E$1253,2,0),"")</f>
        <v/>
      </c>
      <c r="C473" s="21" t="str">
        <f>IFERROR(VLOOKUP(A473,КОДИ!$A$1:$E$1253,4,0),"")</f>
        <v/>
      </c>
      <c r="D473" s="21" t="str">
        <f>IFERROR(VLOOKUP(A473,КОДИ!$A$1:$E$1253,3,0),"")</f>
        <v/>
      </c>
      <c r="E473" s="22" t="str">
        <f>IFERROR(VLOOKUP(A473,КОДИ!$A$1:$E$1253,5,0),"")</f>
        <v/>
      </c>
      <c r="F473" s="20"/>
      <c r="G473" s="20"/>
      <c r="H473" s="96" t="str">
        <f>IFERROR(VLOOKUP(Table_1[[#This Row],[Номер наказу МОЗ про розподіл (або іншого документу)]],Таблица3[],2,0),"-")</f>
        <v>-</v>
      </c>
      <c r="I473" s="20"/>
      <c r="J473" s="20"/>
      <c r="K473" s="20"/>
      <c r="L473" s="23">
        <f>IF(Титул!$E$4&lt;&gt;0,'Залишки в регіоні'!$J473+'Залишки в регіоні'!$I473,"введіть назву регіону на листі""ТИТУЛ")</f>
        <v>0</v>
      </c>
      <c r="M473" s="2"/>
      <c r="N473" s="2"/>
      <c r="O473" s="2"/>
      <c r="P473" s="2"/>
      <c r="Q473" s="2"/>
      <c r="R473" s="2"/>
      <c r="S473" s="2"/>
      <c r="T473" s="2"/>
      <c r="U473" s="2"/>
      <c r="V473" s="2"/>
      <c r="W473" s="2"/>
      <c r="X473" s="1"/>
      <c r="Y473" s="1"/>
      <c r="Z473" s="1"/>
    </row>
    <row r="474" spans="1:26" ht="15.75" customHeight="1">
      <c r="A474" s="20"/>
      <c r="B474" s="21" t="str">
        <f>IFERROR(VLOOKUP(A474,КОДИ!$A$1:$E$1253,2,0),"")</f>
        <v/>
      </c>
      <c r="C474" s="21" t="str">
        <f>IFERROR(VLOOKUP(A474,КОДИ!$A$1:$E$1253,4,0),"")</f>
        <v/>
      </c>
      <c r="D474" s="21" t="str">
        <f>IFERROR(VLOOKUP(A474,КОДИ!$A$1:$E$1253,3,0),"")</f>
        <v/>
      </c>
      <c r="E474" s="22" t="str">
        <f>IFERROR(VLOOKUP(A474,КОДИ!$A$1:$E$1253,5,0),"")</f>
        <v/>
      </c>
      <c r="F474" s="20"/>
      <c r="G474" s="20"/>
      <c r="H474" s="96" t="str">
        <f>IFERROR(VLOOKUP(Table_1[[#This Row],[Номер наказу МОЗ про розподіл (або іншого документу)]],Таблица3[],2,0),"-")</f>
        <v>-</v>
      </c>
      <c r="I474" s="20"/>
      <c r="J474" s="20"/>
      <c r="K474" s="20"/>
      <c r="L474" s="23">
        <f>IF(Титул!$E$4&lt;&gt;0,'Залишки в регіоні'!$J474+'Залишки в регіоні'!$I474,"введіть назву регіону на листі""ТИТУЛ")</f>
        <v>0</v>
      </c>
      <c r="M474" s="2"/>
      <c r="N474" s="2"/>
      <c r="O474" s="2"/>
      <c r="P474" s="2"/>
      <c r="Q474" s="2"/>
      <c r="R474" s="2"/>
      <c r="S474" s="2"/>
      <c r="T474" s="2"/>
      <c r="U474" s="2"/>
      <c r="V474" s="2"/>
      <c r="W474" s="2"/>
      <c r="X474" s="1"/>
      <c r="Y474" s="1"/>
      <c r="Z474" s="1"/>
    </row>
    <row r="475" spans="1:26" ht="15.75" customHeight="1">
      <c r="A475" s="20"/>
      <c r="B475" s="21" t="str">
        <f>IFERROR(VLOOKUP(A475,КОДИ!$A$1:$E$1253,2,0),"")</f>
        <v/>
      </c>
      <c r="C475" s="21" t="str">
        <f>IFERROR(VLOOKUP(A475,КОДИ!$A$1:$E$1253,4,0),"")</f>
        <v/>
      </c>
      <c r="D475" s="21" t="str">
        <f>IFERROR(VLOOKUP(A475,КОДИ!$A$1:$E$1253,3,0),"")</f>
        <v/>
      </c>
      <c r="E475" s="22" t="str">
        <f>IFERROR(VLOOKUP(A475,КОДИ!$A$1:$E$1253,5,0),"")</f>
        <v/>
      </c>
      <c r="F475" s="20"/>
      <c r="G475" s="20"/>
      <c r="H475" s="96" t="str">
        <f>IFERROR(VLOOKUP(Table_1[[#This Row],[Номер наказу МОЗ про розподіл (або іншого документу)]],Таблица3[],2,0),"-")</f>
        <v>-</v>
      </c>
      <c r="I475" s="20"/>
      <c r="J475" s="20"/>
      <c r="K475" s="20"/>
      <c r="L475" s="23">
        <f>IF(Титул!$E$4&lt;&gt;0,'Залишки в регіоні'!$J475+'Залишки в регіоні'!$I475,"введіть назву регіону на листі""ТИТУЛ")</f>
        <v>0</v>
      </c>
      <c r="M475" s="2"/>
      <c r="N475" s="2"/>
      <c r="O475" s="2"/>
      <c r="P475" s="2"/>
      <c r="Q475" s="2"/>
      <c r="R475" s="2"/>
      <c r="S475" s="2"/>
      <c r="T475" s="2"/>
      <c r="U475" s="2"/>
      <c r="V475" s="2"/>
      <c r="W475" s="2"/>
      <c r="X475" s="1"/>
      <c r="Y475" s="1"/>
      <c r="Z475" s="1"/>
    </row>
    <row r="476" spans="1:26" ht="15.75" customHeight="1">
      <c r="A476" s="20"/>
      <c r="B476" s="21" t="str">
        <f>IFERROR(VLOOKUP(A476,КОДИ!$A$1:$E$1253,2,0),"")</f>
        <v/>
      </c>
      <c r="C476" s="21" t="str">
        <f>IFERROR(VLOOKUP(A476,КОДИ!$A$1:$E$1253,4,0),"")</f>
        <v/>
      </c>
      <c r="D476" s="21" t="str">
        <f>IFERROR(VLOOKUP(A476,КОДИ!$A$1:$E$1253,3,0),"")</f>
        <v/>
      </c>
      <c r="E476" s="22" t="str">
        <f>IFERROR(VLOOKUP(A476,КОДИ!$A$1:$E$1253,5,0),"")</f>
        <v/>
      </c>
      <c r="F476" s="20"/>
      <c r="G476" s="20"/>
      <c r="H476" s="96" t="str">
        <f>IFERROR(VLOOKUP(Table_1[[#This Row],[Номер наказу МОЗ про розподіл (або іншого документу)]],Таблица3[],2,0),"-")</f>
        <v>-</v>
      </c>
      <c r="I476" s="20"/>
      <c r="J476" s="20"/>
      <c r="K476" s="20"/>
      <c r="L476" s="23">
        <f>IF(Титул!$E$4&lt;&gt;0,'Залишки в регіоні'!$J476+'Залишки в регіоні'!$I476,"введіть назву регіону на листі""ТИТУЛ")</f>
        <v>0</v>
      </c>
      <c r="M476" s="2"/>
      <c r="N476" s="2"/>
      <c r="O476" s="2"/>
      <c r="P476" s="2"/>
      <c r="Q476" s="2"/>
      <c r="R476" s="2"/>
      <c r="S476" s="2"/>
      <c r="T476" s="2"/>
      <c r="U476" s="2"/>
      <c r="V476" s="2"/>
      <c r="W476" s="2"/>
      <c r="X476" s="1"/>
      <c r="Y476" s="1"/>
      <c r="Z476" s="1"/>
    </row>
    <row r="477" spans="1:26" ht="15.75" customHeight="1">
      <c r="A477" s="20"/>
      <c r="B477" s="21" t="str">
        <f>IFERROR(VLOOKUP(A477,КОДИ!$A$1:$E$1253,2,0),"")</f>
        <v/>
      </c>
      <c r="C477" s="21" t="str">
        <f>IFERROR(VLOOKUP(A477,КОДИ!$A$1:$E$1253,4,0),"")</f>
        <v/>
      </c>
      <c r="D477" s="21" t="str">
        <f>IFERROR(VLOOKUP(A477,КОДИ!$A$1:$E$1253,3,0),"")</f>
        <v/>
      </c>
      <c r="E477" s="22" t="str">
        <f>IFERROR(VLOOKUP(A477,КОДИ!$A$1:$E$1253,5,0),"")</f>
        <v/>
      </c>
      <c r="F477" s="20"/>
      <c r="G477" s="20"/>
      <c r="H477" s="96" t="str">
        <f>IFERROR(VLOOKUP(Table_1[[#This Row],[Номер наказу МОЗ про розподіл (або іншого документу)]],Таблица3[],2,0),"-")</f>
        <v>-</v>
      </c>
      <c r="I477" s="20"/>
      <c r="J477" s="20"/>
      <c r="K477" s="20"/>
      <c r="L477" s="23">
        <f>IF(Титул!$E$4&lt;&gt;0,'Залишки в регіоні'!$J477+'Залишки в регіоні'!$I477,"введіть назву регіону на листі""ТИТУЛ")</f>
        <v>0</v>
      </c>
      <c r="M477" s="2"/>
      <c r="N477" s="2"/>
      <c r="O477" s="2"/>
      <c r="P477" s="2"/>
      <c r="Q477" s="2"/>
      <c r="R477" s="2"/>
      <c r="S477" s="2"/>
      <c r="T477" s="2"/>
      <c r="U477" s="2"/>
      <c r="V477" s="2"/>
      <c r="W477" s="2"/>
      <c r="X477" s="1"/>
      <c r="Y477" s="1"/>
      <c r="Z477" s="1"/>
    </row>
    <row r="478" spans="1:26" ht="15.75" customHeight="1">
      <c r="A478" s="20"/>
      <c r="B478" s="21" t="str">
        <f>IFERROR(VLOOKUP(A478,КОДИ!$A$1:$E$1253,2,0),"")</f>
        <v/>
      </c>
      <c r="C478" s="21" t="str">
        <f>IFERROR(VLOOKUP(A478,КОДИ!$A$1:$E$1253,4,0),"")</f>
        <v/>
      </c>
      <c r="D478" s="21" t="str">
        <f>IFERROR(VLOOKUP(A478,КОДИ!$A$1:$E$1253,3,0),"")</f>
        <v/>
      </c>
      <c r="E478" s="22" t="str">
        <f>IFERROR(VLOOKUP(A478,КОДИ!$A$1:$E$1253,5,0),"")</f>
        <v/>
      </c>
      <c r="F478" s="20"/>
      <c r="G478" s="20"/>
      <c r="H478" s="96" t="str">
        <f>IFERROR(VLOOKUP(Table_1[[#This Row],[Номер наказу МОЗ про розподіл (або іншого документу)]],Таблица3[],2,0),"-")</f>
        <v>-</v>
      </c>
      <c r="I478" s="20"/>
      <c r="J478" s="20"/>
      <c r="K478" s="20"/>
      <c r="L478" s="23">
        <f>IF(Титул!$E$4&lt;&gt;0,'Залишки в регіоні'!$J478+'Залишки в регіоні'!$I478,"введіть назву регіону на листі""ТИТУЛ")</f>
        <v>0</v>
      </c>
      <c r="M478" s="2"/>
      <c r="N478" s="2"/>
      <c r="O478" s="2"/>
      <c r="P478" s="2"/>
      <c r="Q478" s="2"/>
      <c r="R478" s="2"/>
      <c r="S478" s="2"/>
      <c r="T478" s="2"/>
      <c r="U478" s="2"/>
      <c r="V478" s="2"/>
      <c r="W478" s="2"/>
      <c r="X478" s="1"/>
      <c r="Y478" s="1"/>
      <c r="Z478" s="1"/>
    </row>
    <row r="479" spans="1:26" ht="15.75" customHeight="1">
      <c r="A479" s="20"/>
      <c r="B479" s="21" t="str">
        <f>IFERROR(VLOOKUP(A479,КОДИ!$A$1:$E$1253,2,0),"")</f>
        <v/>
      </c>
      <c r="C479" s="21" t="str">
        <f>IFERROR(VLOOKUP(A479,КОДИ!$A$1:$E$1253,4,0),"")</f>
        <v/>
      </c>
      <c r="D479" s="21" t="str">
        <f>IFERROR(VLOOKUP(A479,КОДИ!$A$1:$E$1253,3,0),"")</f>
        <v/>
      </c>
      <c r="E479" s="22" t="str">
        <f>IFERROR(VLOOKUP(A479,КОДИ!$A$1:$E$1253,5,0),"")</f>
        <v/>
      </c>
      <c r="F479" s="20"/>
      <c r="G479" s="20"/>
      <c r="H479" s="96" t="str">
        <f>IFERROR(VLOOKUP(Table_1[[#This Row],[Номер наказу МОЗ про розподіл (або іншого документу)]],Таблица3[],2,0),"-")</f>
        <v>-</v>
      </c>
      <c r="I479" s="20"/>
      <c r="J479" s="20"/>
      <c r="K479" s="20"/>
      <c r="L479" s="23">
        <f>IF(Титул!$E$4&lt;&gt;0,'Залишки в регіоні'!$J479+'Залишки в регіоні'!$I479,"введіть назву регіону на листі""ТИТУЛ")</f>
        <v>0</v>
      </c>
      <c r="M479" s="2"/>
      <c r="N479" s="2"/>
      <c r="O479" s="2"/>
      <c r="P479" s="2"/>
      <c r="Q479" s="2"/>
      <c r="R479" s="2"/>
      <c r="S479" s="2"/>
      <c r="T479" s="2"/>
      <c r="U479" s="2"/>
      <c r="V479" s="2"/>
      <c r="W479" s="2"/>
      <c r="X479" s="1"/>
      <c r="Y479" s="1"/>
      <c r="Z479" s="1"/>
    </row>
    <row r="480" spans="1:26" ht="15.75" customHeight="1">
      <c r="A480" s="20"/>
      <c r="B480" s="21" t="str">
        <f>IFERROR(VLOOKUP(A480,КОДИ!$A$1:$E$1253,2,0),"")</f>
        <v/>
      </c>
      <c r="C480" s="21" t="str">
        <f>IFERROR(VLOOKUP(A480,КОДИ!$A$1:$E$1253,4,0),"")</f>
        <v/>
      </c>
      <c r="D480" s="21" t="str">
        <f>IFERROR(VLOOKUP(A480,КОДИ!$A$1:$E$1253,3,0),"")</f>
        <v/>
      </c>
      <c r="E480" s="22" t="str">
        <f>IFERROR(VLOOKUP(A480,КОДИ!$A$1:$E$1253,5,0),"")</f>
        <v/>
      </c>
      <c r="F480" s="20"/>
      <c r="G480" s="20"/>
      <c r="H480" s="96" t="str">
        <f>IFERROR(VLOOKUP(Table_1[[#This Row],[Номер наказу МОЗ про розподіл (або іншого документу)]],Таблица3[],2,0),"-")</f>
        <v>-</v>
      </c>
      <c r="I480" s="20"/>
      <c r="J480" s="20"/>
      <c r="K480" s="20"/>
      <c r="L480" s="23">
        <f>IF(Титул!$E$4&lt;&gt;0,'Залишки в регіоні'!$J480+'Залишки в регіоні'!$I480,"введіть назву регіону на листі""ТИТУЛ")</f>
        <v>0</v>
      </c>
      <c r="M480" s="2"/>
      <c r="N480" s="2"/>
      <c r="O480" s="2"/>
      <c r="P480" s="2"/>
      <c r="Q480" s="2"/>
      <c r="R480" s="2"/>
      <c r="S480" s="2"/>
      <c r="T480" s="2"/>
      <c r="U480" s="2"/>
      <c r="V480" s="2"/>
      <c r="W480" s="2"/>
      <c r="X480" s="1"/>
      <c r="Y480" s="1"/>
      <c r="Z480" s="1"/>
    </row>
    <row r="481" spans="1:26" ht="15.75" customHeight="1">
      <c r="A481" s="20"/>
      <c r="B481" s="21" t="str">
        <f>IFERROR(VLOOKUP(A481,КОДИ!$A$1:$E$1253,2,0),"")</f>
        <v/>
      </c>
      <c r="C481" s="21" t="str">
        <f>IFERROR(VLOOKUP(A481,КОДИ!$A$1:$E$1253,4,0),"")</f>
        <v/>
      </c>
      <c r="D481" s="21" t="str">
        <f>IFERROR(VLOOKUP(A481,КОДИ!$A$1:$E$1253,3,0),"")</f>
        <v/>
      </c>
      <c r="E481" s="22" t="str">
        <f>IFERROR(VLOOKUP(A481,КОДИ!$A$1:$E$1253,5,0),"")</f>
        <v/>
      </c>
      <c r="F481" s="20"/>
      <c r="G481" s="20"/>
      <c r="H481" s="96" t="str">
        <f>IFERROR(VLOOKUP(Table_1[[#This Row],[Номер наказу МОЗ про розподіл (або іншого документу)]],Таблица3[],2,0),"-")</f>
        <v>-</v>
      </c>
      <c r="I481" s="20"/>
      <c r="J481" s="20"/>
      <c r="K481" s="20"/>
      <c r="L481" s="23">
        <f>IF(Титул!$E$4&lt;&gt;0,'Залишки в регіоні'!$J481+'Залишки в регіоні'!$I481,"введіть назву регіону на листі""ТИТУЛ")</f>
        <v>0</v>
      </c>
      <c r="M481" s="2"/>
      <c r="N481" s="2"/>
      <c r="O481" s="2"/>
      <c r="P481" s="2"/>
      <c r="Q481" s="2"/>
      <c r="R481" s="2"/>
      <c r="S481" s="2"/>
      <c r="T481" s="2"/>
      <c r="U481" s="2"/>
      <c r="V481" s="2"/>
      <c r="W481" s="2"/>
      <c r="X481" s="1"/>
      <c r="Y481" s="1"/>
      <c r="Z481" s="1"/>
    </row>
    <row r="482" spans="1:26" ht="15.75" customHeight="1">
      <c r="A482" s="20"/>
      <c r="B482" s="21" t="str">
        <f>IFERROR(VLOOKUP(A482,КОДИ!$A$1:$E$1253,2,0),"")</f>
        <v/>
      </c>
      <c r="C482" s="21" t="str">
        <f>IFERROR(VLOOKUP(A482,КОДИ!$A$1:$E$1253,4,0),"")</f>
        <v/>
      </c>
      <c r="D482" s="21" t="str">
        <f>IFERROR(VLOOKUP(A482,КОДИ!$A$1:$E$1253,3,0),"")</f>
        <v/>
      </c>
      <c r="E482" s="22" t="str">
        <f>IFERROR(VLOOKUP(A482,КОДИ!$A$1:$E$1253,5,0),"")</f>
        <v/>
      </c>
      <c r="F482" s="20"/>
      <c r="G482" s="20"/>
      <c r="H482" s="96" t="str">
        <f>IFERROR(VLOOKUP(Table_1[[#This Row],[Номер наказу МОЗ про розподіл (або іншого документу)]],Таблица3[],2,0),"-")</f>
        <v>-</v>
      </c>
      <c r="I482" s="20"/>
      <c r="J482" s="20"/>
      <c r="K482" s="20"/>
      <c r="L482" s="23">
        <f>IF(Титул!$E$4&lt;&gt;0,'Залишки в регіоні'!$J482+'Залишки в регіоні'!$I482,"введіть назву регіону на листі""ТИТУЛ")</f>
        <v>0</v>
      </c>
      <c r="M482" s="2"/>
      <c r="N482" s="2"/>
      <c r="O482" s="2"/>
      <c r="P482" s="2"/>
      <c r="Q482" s="2"/>
      <c r="R482" s="2"/>
      <c r="S482" s="2"/>
      <c r="T482" s="2"/>
      <c r="U482" s="2"/>
      <c r="V482" s="2"/>
      <c r="W482" s="2"/>
      <c r="X482" s="1"/>
      <c r="Y482" s="1"/>
      <c r="Z482" s="1"/>
    </row>
    <row r="483" spans="1:26" ht="15.75" customHeight="1">
      <c r="A483" s="20"/>
      <c r="B483" s="21" t="str">
        <f>IFERROR(VLOOKUP(A483,КОДИ!$A$1:$E$1253,2,0),"")</f>
        <v/>
      </c>
      <c r="C483" s="21" t="str">
        <f>IFERROR(VLOOKUP(A483,КОДИ!$A$1:$E$1253,4,0),"")</f>
        <v/>
      </c>
      <c r="D483" s="21" t="str">
        <f>IFERROR(VLOOKUP(A483,КОДИ!$A$1:$E$1253,3,0),"")</f>
        <v/>
      </c>
      <c r="E483" s="22" t="str">
        <f>IFERROR(VLOOKUP(A483,КОДИ!$A$1:$E$1253,5,0),"")</f>
        <v/>
      </c>
      <c r="F483" s="20"/>
      <c r="G483" s="20"/>
      <c r="H483" s="96" t="str">
        <f>IFERROR(VLOOKUP(Table_1[[#This Row],[Номер наказу МОЗ про розподіл (або іншого документу)]],Таблица3[],2,0),"-")</f>
        <v>-</v>
      </c>
      <c r="I483" s="20"/>
      <c r="J483" s="20"/>
      <c r="K483" s="20"/>
      <c r="L483" s="23">
        <f>IF(Титул!$E$4&lt;&gt;0,'Залишки в регіоні'!$J483+'Залишки в регіоні'!$I483,"введіть назву регіону на листі""ТИТУЛ")</f>
        <v>0</v>
      </c>
      <c r="M483" s="2"/>
      <c r="N483" s="2"/>
      <c r="O483" s="2"/>
      <c r="P483" s="2"/>
      <c r="Q483" s="2"/>
      <c r="R483" s="2"/>
      <c r="S483" s="2"/>
      <c r="T483" s="2"/>
      <c r="U483" s="2"/>
      <c r="V483" s="2"/>
      <c r="W483" s="2"/>
      <c r="X483" s="1"/>
      <c r="Y483" s="1"/>
      <c r="Z483" s="1"/>
    </row>
    <row r="484" spans="1:26" ht="15.75" customHeight="1">
      <c r="A484" s="20"/>
      <c r="B484" s="21" t="str">
        <f>IFERROR(VLOOKUP(A484,КОДИ!$A$1:$E$1253,2,0),"")</f>
        <v/>
      </c>
      <c r="C484" s="21" t="str">
        <f>IFERROR(VLOOKUP(A484,КОДИ!$A$1:$E$1253,4,0),"")</f>
        <v/>
      </c>
      <c r="D484" s="21" t="str">
        <f>IFERROR(VLOOKUP(A484,КОДИ!$A$1:$E$1253,3,0),"")</f>
        <v/>
      </c>
      <c r="E484" s="22" t="str">
        <f>IFERROR(VLOOKUP(A484,КОДИ!$A$1:$E$1253,5,0),"")</f>
        <v/>
      </c>
      <c r="F484" s="20"/>
      <c r="G484" s="20"/>
      <c r="H484" s="96" t="str">
        <f>IFERROR(VLOOKUP(Table_1[[#This Row],[Номер наказу МОЗ про розподіл (або іншого документу)]],Таблица3[],2,0),"-")</f>
        <v>-</v>
      </c>
      <c r="I484" s="20"/>
      <c r="J484" s="20"/>
      <c r="K484" s="20"/>
      <c r="L484" s="23">
        <f>IF(Титул!$E$4&lt;&gt;0,'Залишки в регіоні'!$J484+'Залишки в регіоні'!$I484,"введіть назву регіону на листі""ТИТУЛ")</f>
        <v>0</v>
      </c>
      <c r="M484" s="2"/>
      <c r="N484" s="2"/>
      <c r="O484" s="2"/>
      <c r="P484" s="2"/>
      <c r="Q484" s="2"/>
      <c r="R484" s="2"/>
      <c r="S484" s="2"/>
      <c r="T484" s="2"/>
      <c r="U484" s="2"/>
      <c r="V484" s="2"/>
      <c r="W484" s="2"/>
      <c r="X484" s="1"/>
      <c r="Y484" s="1"/>
      <c r="Z484" s="1"/>
    </row>
    <row r="485" spans="1:26" ht="15.75" customHeight="1">
      <c r="A485" s="20"/>
      <c r="B485" s="21" t="str">
        <f>IFERROR(VLOOKUP(A485,КОДИ!$A$1:$E$1253,2,0),"")</f>
        <v/>
      </c>
      <c r="C485" s="21" t="str">
        <f>IFERROR(VLOOKUP(A485,КОДИ!$A$1:$E$1253,4,0),"")</f>
        <v/>
      </c>
      <c r="D485" s="21" t="str">
        <f>IFERROR(VLOOKUP(A485,КОДИ!$A$1:$E$1253,3,0),"")</f>
        <v/>
      </c>
      <c r="E485" s="22" t="str">
        <f>IFERROR(VLOOKUP(A485,КОДИ!$A$1:$E$1253,5,0),"")</f>
        <v/>
      </c>
      <c r="F485" s="20"/>
      <c r="G485" s="20"/>
      <c r="H485" s="96" t="str">
        <f>IFERROR(VLOOKUP(Table_1[[#This Row],[Номер наказу МОЗ про розподіл (або іншого документу)]],Таблица3[],2,0),"-")</f>
        <v>-</v>
      </c>
      <c r="I485" s="20"/>
      <c r="J485" s="20"/>
      <c r="K485" s="20"/>
      <c r="L485" s="23">
        <f>IF(Титул!$E$4&lt;&gt;0,'Залишки в регіоні'!$J485+'Залишки в регіоні'!$I485,"введіть назву регіону на листі""ТИТУЛ")</f>
        <v>0</v>
      </c>
      <c r="M485" s="2"/>
      <c r="N485" s="2"/>
      <c r="O485" s="2"/>
      <c r="P485" s="2"/>
      <c r="Q485" s="2"/>
      <c r="R485" s="2"/>
      <c r="S485" s="2"/>
      <c r="T485" s="2"/>
      <c r="U485" s="2"/>
      <c r="V485" s="2"/>
      <c r="W485" s="2"/>
      <c r="X485" s="1"/>
      <c r="Y485" s="1"/>
      <c r="Z485" s="1"/>
    </row>
    <row r="486" spans="1:26" ht="15.75" customHeight="1">
      <c r="A486" s="20"/>
      <c r="B486" s="21" t="str">
        <f>IFERROR(VLOOKUP(A486,КОДИ!$A$1:$E$1253,2,0),"")</f>
        <v/>
      </c>
      <c r="C486" s="21" t="str">
        <f>IFERROR(VLOOKUP(A486,КОДИ!$A$1:$E$1253,4,0),"")</f>
        <v/>
      </c>
      <c r="D486" s="21" t="str">
        <f>IFERROR(VLOOKUP(A486,КОДИ!$A$1:$E$1253,3,0),"")</f>
        <v/>
      </c>
      <c r="E486" s="22" t="str">
        <f>IFERROR(VLOOKUP(A486,КОДИ!$A$1:$E$1253,5,0),"")</f>
        <v/>
      </c>
      <c r="F486" s="20"/>
      <c r="G486" s="20"/>
      <c r="H486" s="96" t="str">
        <f>IFERROR(VLOOKUP(Table_1[[#This Row],[Номер наказу МОЗ про розподіл (або іншого документу)]],Таблица3[],2,0),"-")</f>
        <v>-</v>
      </c>
      <c r="I486" s="20"/>
      <c r="J486" s="20"/>
      <c r="K486" s="20"/>
      <c r="L486" s="23">
        <f>IF(Титул!$E$4&lt;&gt;0,'Залишки в регіоні'!$J486+'Залишки в регіоні'!$I486,"введіть назву регіону на листі""ТИТУЛ")</f>
        <v>0</v>
      </c>
      <c r="M486" s="2"/>
      <c r="N486" s="2"/>
      <c r="O486" s="2"/>
      <c r="P486" s="2"/>
      <c r="Q486" s="2"/>
      <c r="R486" s="2"/>
      <c r="S486" s="2"/>
      <c r="T486" s="2"/>
      <c r="U486" s="2"/>
      <c r="V486" s="2"/>
      <c r="W486" s="2"/>
      <c r="X486" s="1"/>
      <c r="Y486" s="1"/>
      <c r="Z486" s="1"/>
    </row>
    <row r="487" spans="1:26" ht="15.75" customHeight="1">
      <c r="A487" s="20"/>
      <c r="B487" s="21" t="str">
        <f>IFERROR(VLOOKUP(A487,КОДИ!$A$1:$E$1253,2,0),"")</f>
        <v/>
      </c>
      <c r="C487" s="21" t="str">
        <f>IFERROR(VLOOKUP(A487,КОДИ!$A$1:$E$1253,4,0),"")</f>
        <v/>
      </c>
      <c r="D487" s="21" t="str">
        <f>IFERROR(VLOOKUP(A487,КОДИ!$A$1:$E$1253,3,0),"")</f>
        <v/>
      </c>
      <c r="E487" s="22" t="str">
        <f>IFERROR(VLOOKUP(A487,КОДИ!$A$1:$E$1253,5,0),"")</f>
        <v/>
      </c>
      <c r="F487" s="20"/>
      <c r="G487" s="20"/>
      <c r="H487" s="96" t="str">
        <f>IFERROR(VLOOKUP(Table_1[[#This Row],[Номер наказу МОЗ про розподіл (або іншого документу)]],Таблица3[],2,0),"-")</f>
        <v>-</v>
      </c>
      <c r="I487" s="20"/>
      <c r="J487" s="20"/>
      <c r="K487" s="20"/>
      <c r="L487" s="23">
        <f>IF(Титул!$E$4&lt;&gt;0,'Залишки в регіоні'!$J487+'Залишки в регіоні'!$I487,"введіть назву регіону на листі""ТИТУЛ")</f>
        <v>0</v>
      </c>
      <c r="M487" s="2"/>
      <c r="N487" s="2"/>
      <c r="O487" s="2"/>
      <c r="P487" s="2"/>
      <c r="Q487" s="2"/>
      <c r="R487" s="2"/>
      <c r="S487" s="2"/>
      <c r="T487" s="2"/>
      <c r="U487" s="2"/>
      <c r="V487" s="2"/>
      <c r="W487" s="2"/>
      <c r="X487" s="1"/>
      <c r="Y487" s="1"/>
      <c r="Z487" s="1"/>
    </row>
    <row r="488" spans="1:26" ht="15.75" customHeight="1">
      <c r="A488" s="20"/>
      <c r="B488" s="21" t="str">
        <f>IFERROR(VLOOKUP(A488,КОДИ!$A$1:$E$1253,2,0),"")</f>
        <v/>
      </c>
      <c r="C488" s="21" t="str">
        <f>IFERROR(VLOOKUP(A488,КОДИ!$A$1:$E$1253,4,0),"")</f>
        <v/>
      </c>
      <c r="D488" s="21" t="str">
        <f>IFERROR(VLOOKUP(A488,КОДИ!$A$1:$E$1253,3,0),"")</f>
        <v/>
      </c>
      <c r="E488" s="22" t="str">
        <f>IFERROR(VLOOKUP(A488,КОДИ!$A$1:$E$1253,5,0),"")</f>
        <v/>
      </c>
      <c r="F488" s="20"/>
      <c r="G488" s="20"/>
      <c r="H488" s="96" t="str">
        <f>IFERROR(VLOOKUP(Table_1[[#This Row],[Номер наказу МОЗ про розподіл (або іншого документу)]],Таблица3[],2,0),"-")</f>
        <v>-</v>
      </c>
      <c r="I488" s="20"/>
      <c r="J488" s="20"/>
      <c r="K488" s="20"/>
      <c r="L488" s="23">
        <f>IF(Титул!$E$4&lt;&gt;0,'Залишки в регіоні'!$J488+'Залишки в регіоні'!$I488,"введіть назву регіону на листі""ТИТУЛ")</f>
        <v>0</v>
      </c>
      <c r="M488" s="2"/>
      <c r="N488" s="2"/>
      <c r="O488" s="2"/>
      <c r="P488" s="2"/>
      <c r="Q488" s="2"/>
      <c r="R488" s="2"/>
      <c r="S488" s="2"/>
      <c r="T488" s="2"/>
      <c r="U488" s="2"/>
      <c r="V488" s="2"/>
      <c r="W488" s="2"/>
      <c r="X488" s="1"/>
      <c r="Y488" s="1"/>
      <c r="Z488" s="1"/>
    </row>
    <row r="489" spans="1:26" ht="15.75" customHeight="1">
      <c r="A489" s="20"/>
      <c r="B489" s="21" t="str">
        <f>IFERROR(VLOOKUP(A489,КОДИ!$A$1:$E$1253,2,0),"")</f>
        <v/>
      </c>
      <c r="C489" s="21" t="str">
        <f>IFERROR(VLOOKUP(A489,КОДИ!$A$1:$E$1253,4,0),"")</f>
        <v/>
      </c>
      <c r="D489" s="21" t="str">
        <f>IFERROR(VLOOKUP(A489,КОДИ!$A$1:$E$1253,3,0),"")</f>
        <v/>
      </c>
      <c r="E489" s="22" t="str">
        <f>IFERROR(VLOOKUP(A489,КОДИ!$A$1:$E$1253,5,0),"")</f>
        <v/>
      </c>
      <c r="F489" s="20"/>
      <c r="G489" s="20"/>
      <c r="H489" s="96" t="str">
        <f>IFERROR(VLOOKUP(Table_1[[#This Row],[Номер наказу МОЗ про розподіл (або іншого документу)]],Таблица3[],2,0),"-")</f>
        <v>-</v>
      </c>
      <c r="I489" s="20"/>
      <c r="J489" s="20"/>
      <c r="K489" s="20"/>
      <c r="L489" s="23">
        <f>IF(Титул!$E$4&lt;&gt;0,'Залишки в регіоні'!$J489+'Залишки в регіоні'!$I489,"введіть назву регіону на листі""ТИТУЛ")</f>
        <v>0</v>
      </c>
      <c r="M489" s="2"/>
      <c r="N489" s="2"/>
      <c r="O489" s="2"/>
      <c r="P489" s="2"/>
      <c r="Q489" s="2"/>
      <c r="R489" s="2"/>
      <c r="S489" s="2"/>
      <c r="T489" s="2"/>
      <c r="U489" s="2"/>
      <c r="V489" s="2"/>
      <c r="W489" s="2"/>
      <c r="X489" s="1"/>
      <c r="Y489" s="1"/>
      <c r="Z489" s="1"/>
    </row>
    <row r="490" spans="1:26" ht="15.75" customHeight="1">
      <c r="A490" s="20"/>
      <c r="B490" s="21" t="str">
        <f>IFERROR(VLOOKUP(A490,КОДИ!$A$1:$E$1253,2,0),"")</f>
        <v/>
      </c>
      <c r="C490" s="21" t="str">
        <f>IFERROR(VLOOKUP(A490,КОДИ!$A$1:$E$1253,4,0),"")</f>
        <v/>
      </c>
      <c r="D490" s="21" t="str">
        <f>IFERROR(VLOOKUP(A490,КОДИ!$A$1:$E$1253,3,0),"")</f>
        <v/>
      </c>
      <c r="E490" s="22" t="str">
        <f>IFERROR(VLOOKUP(A490,КОДИ!$A$1:$E$1253,5,0),"")</f>
        <v/>
      </c>
      <c r="F490" s="20"/>
      <c r="G490" s="20"/>
      <c r="H490" s="96" t="str">
        <f>IFERROR(VLOOKUP(Table_1[[#This Row],[Номер наказу МОЗ про розподіл (або іншого документу)]],Таблица3[],2,0),"-")</f>
        <v>-</v>
      </c>
      <c r="I490" s="20"/>
      <c r="J490" s="20"/>
      <c r="K490" s="20"/>
      <c r="L490" s="23">
        <f>IF(Титул!$E$4&lt;&gt;0,'Залишки в регіоні'!$J490+'Залишки в регіоні'!$I490,"введіть назву регіону на листі""ТИТУЛ")</f>
        <v>0</v>
      </c>
      <c r="M490" s="2"/>
      <c r="N490" s="2"/>
      <c r="O490" s="2"/>
      <c r="P490" s="2"/>
      <c r="Q490" s="2"/>
      <c r="R490" s="2"/>
      <c r="S490" s="2"/>
      <c r="T490" s="2"/>
      <c r="U490" s="2"/>
      <c r="V490" s="2"/>
      <c r="W490" s="2"/>
      <c r="X490" s="1"/>
      <c r="Y490" s="1"/>
      <c r="Z490" s="1"/>
    </row>
    <row r="491" spans="1:26" ht="15.75" customHeight="1">
      <c r="A491" s="20"/>
      <c r="B491" s="21" t="str">
        <f>IFERROR(VLOOKUP(A491,КОДИ!$A$1:$E$1253,2,0),"")</f>
        <v/>
      </c>
      <c r="C491" s="21" t="str">
        <f>IFERROR(VLOOKUP(A491,КОДИ!$A$1:$E$1253,4,0),"")</f>
        <v/>
      </c>
      <c r="D491" s="21" t="str">
        <f>IFERROR(VLOOKUP(A491,КОДИ!$A$1:$E$1253,3,0),"")</f>
        <v/>
      </c>
      <c r="E491" s="22" t="str">
        <f>IFERROR(VLOOKUP(A491,КОДИ!$A$1:$E$1253,5,0),"")</f>
        <v/>
      </c>
      <c r="F491" s="20"/>
      <c r="G491" s="20"/>
      <c r="H491" s="96" t="str">
        <f>IFERROR(VLOOKUP(Table_1[[#This Row],[Номер наказу МОЗ про розподіл (або іншого документу)]],Таблица3[],2,0),"-")</f>
        <v>-</v>
      </c>
      <c r="I491" s="20"/>
      <c r="J491" s="20"/>
      <c r="K491" s="20"/>
      <c r="L491" s="23">
        <f>IF(Титул!$E$4&lt;&gt;0,'Залишки в регіоні'!$J491+'Залишки в регіоні'!$I491,"введіть назву регіону на листі""ТИТУЛ")</f>
        <v>0</v>
      </c>
      <c r="M491" s="2"/>
      <c r="N491" s="2"/>
      <c r="O491" s="2"/>
      <c r="P491" s="2"/>
      <c r="Q491" s="2"/>
      <c r="R491" s="2"/>
      <c r="S491" s="2"/>
      <c r="T491" s="2"/>
      <c r="U491" s="2"/>
      <c r="V491" s="2"/>
      <c r="W491" s="2"/>
      <c r="X491" s="1"/>
      <c r="Y491" s="1"/>
      <c r="Z491" s="1"/>
    </row>
    <row r="492" spans="1:26" ht="15.75" customHeight="1">
      <c r="A492" s="20"/>
      <c r="B492" s="21" t="str">
        <f>IFERROR(VLOOKUP(A492,КОДИ!$A$1:$E$1253,2,0),"")</f>
        <v/>
      </c>
      <c r="C492" s="21" t="str">
        <f>IFERROR(VLOOKUP(A492,КОДИ!$A$1:$E$1253,4,0),"")</f>
        <v/>
      </c>
      <c r="D492" s="21" t="str">
        <f>IFERROR(VLOOKUP(A492,КОДИ!$A$1:$E$1253,3,0),"")</f>
        <v/>
      </c>
      <c r="E492" s="22" t="str">
        <f>IFERROR(VLOOKUP(A492,КОДИ!$A$1:$E$1253,5,0),"")</f>
        <v/>
      </c>
      <c r="F492" s="20"/>
      <c r="G492" s="20"/>
      <c r="H492" s="96" t="str">
        <f>IFERROR(VLOOKUP(Table_1[[#This Row],[Номер наказу МОЗ про розподіл (або іншого документу)]],Таблица3[],2,0),"-")</f>
        <v>-</v>
      </c>
      <c r="I492" s="20"/>
      <c r="J492" s="20"/>
      <c r="K492" s="20"/>
      <c r="L492" s="23">
        <f>IF(Титул!$E$4&lt;&gt;0,'Залишки в регіоні'!$J492+'Залишки в регіоні'!$I492,"введіть назву регіону на листі""ТИТУЛ")</f>
        <v>0</v>
      </c>
      <c r="M492" s="2"/>
      <c r="N492" s="2"/>
      <c r="O492" s="2"/>
      <c r="P492" s="2"/>
      <c r="Q492" s="2"/>
      <c r="R492" s="2"/>
      <c r="S492" s="2"/>
      <c r="T492" s="2"/>
      <c r="U492" s="2"/>
      <c r="V492" s="2"/>
      <c r="W492" s="2"/>
      <c r="X492" s="1"/>
      <c r="Y492" s="1"/>
      <c r="Z492" s="1"/>
    </row>
    <row r="493" spans="1:26" ht="15.75" customHeight="1">
      <c r="A493" s="20"/>
      <c r="B493" s="21" t="str">
        <f>IFERROR(VLOOKUP(A493,КОДИ!$A$1:$E$1253,2,0),"")</f>
        <v/>
      </c>
      <c r="C493" s="21" t="str">
        <f>IFERROR(VLOOKUP(A493,КОДИ!$A$1:$E$1253,4,0),"")</f>
        <v/>
      </c>
      <c r="D493" s="21" t="str">
        <f>IFERROR(VLOOKUP(A493,КОДИ!$A$1:$E$1253,3,0),"")</f>
        <v/>
      </c>
      <c r="E493" s="22" t="str">
        <f>IFERROR(VLOOKUP(A493,КОДИ!$A$1:$E$1253,5,0),"")</f>
        <v/>
      </c>
      <c r="F493" s="20"/>
      <c r="G493" s="20"/>
      <c r="H493" s="96" t="str">
        <f>IFERROR(VLOOKUP(Table_1[[#This Row],[Номер наказу МОЗ про розподіл (або іншого документу)]],Таблица3[],2,0),"-")</f>
        <v>-</v>
      </c>
      <c r="I493" s="20"/>
      <c r="J493" s="20"/>
      <c r="K493" s="20"/>
      <c r="L493" s="23">
        <f>IF(Титул!$E$4&lt;&gt;0,'Залишки в регіоні'!$J493+'Залишки в регіоні'!$I493,"введіть назву регіону на листі""ТИТУЛ")</f>
        <v>0</v>
      </c>
      <c r="M493" s="2"/>
      <c r="N493" s="2"/>
      <c r="O493" s="2"/>
      <c r="P493" s="2"/>
      <c r="Q493" s="2"/>
      <c r="R493" s="2"/>
      <c r="S493" s="2"/>
      <c r="T493" s="2"/>
      <c r="U493" s="2"/>
      <c r="V493" s="2"/>
      <c r="W493" s="2"/>
      <c r="X493" s="1"/>
      <c r="Y493" s="1"/>
      <c r="Z493" s="1"/>
    </row>
    <row r="494" spans="1:26" ht="15.75" customHeight="1">
      <c r="A494" s="20"/>
      <c r="B494" s="21" t="str">
        <f>IFERROR(VLOOKUP(A494,КОДИ!$A$1:$E$1253,2,0),"")</f>
        <v/>
      </c>
      <c r="C494" s="21" t="str">
        <f>IFERROR(VLOOKUP(A494,КОДИ!$A$1:$E$1253,4,0),"")</f>
        <v/>
      </c>
      <c r="D494" s="21" t="str">
        <f>IFERROR(VLOOKUP(A494,КОДИ!$A$1:$E$1253,3,0),"")</f>
        <v/>
      </c>
      <c r="E494" s="22" t="str">
        <f>IFERROR(VLOOKUP(A494,КОДИ!$A$1:$E$1253,5,0),"")</f>
        <v/>
      </c>
      <c r="F494" s="20"/>
      <c r="G494" s="20"/>
      <c r="H494" s="96" t="str">
        <f>IFERROR(VLOOKUP(Table_1[[#This Row],[Номер наказу МОЗ про розподіл (або іншого документу)]],Таблица3[],2,0),"-")</f>
        <v>-</v>
      </c>
      <c r="I494" s="20"/>
      <c r="J494" s="20"/>
      <c r="K494" s="20"/>
      <c r="L494" s="23">
        <f>IF(Титул!$E$4&lt;&gt;0,'Залишки в регіоні'!$J494+'Залишки в регіоні'!$I494,"введіть назву регіону на листі""ТИТУЛ")</f>
        <v>0</v>
      </c>
      <c r="M494" s="2"/>
      <c r="N494" s="2"/>
      <c r="O494" s="2"/>
      <c r="P494" s="2"/>
      <c r="Q494" s="2"/>
      <c r="R494" s="2"/>
      <c r="S494" s="2"/>
      <c r="T494" s="2"/>
      <c r="U494" s="2"/>
      <c r="V494" s="2"/>
      <c r="W494" s="2"/>
      <c r="X494" s="1"/>
      <c r="Y494" s="1"/>
      <c r="Z494" s="1"/>
    </row>
    <row r="495" spans="1:26" ht="15.75" customHeight="1">
      <c r="A495" s="20"/>
      <c r="B495" s="21" t="str">
        <f>IFERROR(VLOOKUP(A495,КОДИ!$A$1:$E$1253,2,0),"")</f>
        <v/>
      </c>
      <c r="C495" s="21" t="str">
        <f>IFERROR(VLOOKUP(A495,КОДИ!$A$1:$E$1253,4,0),"")</f>
        <v/>
      </c>
      <c r="D495" s="21" t="str">
        <f>IFERROR(VLOOKUP(A495,КОДИ!$A$1:$E$1253,3,0),"")</f>
        <v/>
      </c>
      <c r="E495" s="22" t="str">
        <f>IFERROR(VLOOKUP(A495,КОДИ!$A$1:$E$1253,5,0),"")</f>
        <v/>
      </c>
      <c r="F495" s="20"/>
      <c r="G495" s="20"/>
      <c r="H495" s="96" t="str">
        <f>IFERROR(VLOOKUP(Table_1[[#This Row],[Номер наказу МОЗ про розподіл (або іншого документу)]],Таблица3[],2,0),"-")</f>
        <v>-</v>
      </c>
      <c r="I495" s="20"/>
      <c r="J495" s="20"/>
      <c r="K495" s="20"/>
      <c r="L495" s="23">
        <f>IF(Титул!$E$4&lt;&gt;0,'Залишки в регіоні'!$J495+'Залишки в регіоні'!$I495,"введіть назву регіону на листі""ТИТУЛ")</f>
        <v>0</v>
      </c>
      <c r="M495" s="2"/>
      <c r="N495" s="2"/>
      <c r="O495" s="2"/>
      <c r="P495" s="2"/>
      <c r="Q495" s="2"/>
      <c r="R495" s="2"/>
      <c r="S495" s="2"/>
      <c r="T495" s="2"/>
      <c r="U495" s="2"/>
      <c r="V495" s="2"/>
      <c r="W495" s="2"/>
      <c r="X495" s="1"/>
      <c r="Y495" s="1"/>
      <c r="Z495" s="1"/>
    </row>
    <row r="496" spans="1:26" ht="15.75" customHeight="1">
      <c r="A496" s="20"/>
      <c r="B496" s="21" t="str">
        <f>IFERROR(VLOOKUP(A496,КОДИ!$A$1:$E$1253,2,0),"")</f>
        <v/>
      </c>
      <c r="C496" s="21" t="str">
        <f>IFERROR(VLOOKUP(A496,КОДИ!$A$1:$E$1253,4,0),"")</f>
        <v/>
      </c>
      <c r="D496" s="21" t="str">
        <f>IFERROR(VLOOKUP(A496,КОДИ!$A$1:$E$1253,3,0),"")</f>
        <v/>
      </c>
      <c r="E496" s="22" t="str">
        <f>IFERROR(VLOOKUP(A496,КОДИ!$A$1:$E$1253,5,0),"")</f>
        <v/>
      </c>
      <c r="F496" s="20"/>
      <c r="G496" s="20"/>
      <c r="H496" s="96" t="str">
        <f>IFERROR(VLOOKUP(Table_1[[#This Row],[Номер наказу МОЗ про розподіл (або іншого документу)]],Таблица3[],2,0),"-")</f>
        <v>-</v>
      </c>
      <c r="I496" s="20"/>
      <c r="J496" s="20"/>
      <c r="K496" s="20"/>
      <c r="L496" s="23">
        <f>IF(Титул!$E$4&lt;&gt;0,'Залишки в регіоні'!$J496+'Залишки в регіоні'!$I496,"введіть назву регіону на листі""ТИТУЛ")</f>
        <v>0</v>
      </c>
      <c r="M496" s="2"/>
      <c r="N496" s="2"/>
      <c r="O496" s="2"/>
      <c r="P496" s="2"/>
      <c r="Q496" s="2"/>
      <c r="R496" s="2"/>
      <c r="S496" s="2"/>
      <c r="T496" s="2"/>
      <c r="U496" s="2"/>
      <c r="V496" s="2"/>
      <c r="W496" s="2"/>
      <c r="X496" s="1"/>
      <c r="Y496" s="1"/>
      <c r="Z496" s="1"/>
    </row>
    <row r="497" spans="1:26" ht="15.75" customHeight="1">
      <c r="A497" s="20"/>
      <c r="B497" s="21" t="str">
        <f>IFERROR(VLOOKUP(A497,КОДИ!$A$1:$E$1253,2,0),"")</f>
        <v/>
      </c>
      <c r="C497" s="21" t="str">
        <f>IFERROR(VLOOKUP(A497,КОДИ!$A$1:$E$1253,4,0),"")</f>
        <v/>
      </c>
      <c r="D497" s="21" t="str">
        <f>IFERROR(VLOOKUP(A497,КОДИ!$A$1:$E$1253,3,0),"")</f>
        <v/>
      </c>
      <c r="E497" s="22" t="str">
        <f>IFERROR(VLOOKUP(A497,КОДИ!$A$1:$E$1253,5,0),"")</f>
        <v/>
      </c>
      <c r="F497" s="20"/>
      <c r="G497" s="20"/>
      <c r="H497" s="96" t="str">
        <f>IFERROR(VLOOKUP(Table_1[[#This Row],[Номер наказу МОЗ про розподіл (або іншого документу)]],Таблица3[],2,0),"-")</f>
        <v>-</v>
      </c>
      <c r="I497" s="20"/>
      <c r="J497" s="20"/>
      <c r="K497" s="20"/>
      <c r="L497" s="23">
        <f>IF(Титул!$E$4&lt;&gt;0,'Залишки в регіоні'!$J497+'Залишки в регіоні'!$I497,"введіть назву регіону на листі""ТИТУЛ")</f>
        <v>0</v>
      </c>
      <c r="M497" s="2"/>
      <c r="N497" s="2"/>
      <c r="O497" s="2"/>
      <c r="P497" s="2"/>
      <c r="Q497" s="2"/>
      <c r="R497" s="2"/>
      <c r="S497" s="2"/>
      <c r="T497" s="2"/>
      <c r="U497" s="2"/>
      <c r="V497" s="2"/>
      <c r="W497" s="2"/>
      <c r="X497" s="1"/>
      <c r="Y497" s="1"/>
      <c r="Z497" s="1"/>
    </row>
    <row r="498" spans="1:26" ht="15.75" customHeight="1">
      <c r="A498" s="20"/>
      <c r="B498" s="21" t="str">
        <f>IFERROR(VLOOKUP(A498,КОДИ!$A$1:$E$1253,2,0),"")</f>
        <v/>
      </c>
      <c r="C498" s="21" t="str">
        <f>IFERROR(VLOOKUP(A498,КОДИ!$A$1:$E$1253,4,0),"")</f>
        <v/>
      </c>
      <c r="D498" s="21" t="str">
        <f>IFERROR(VLOOKUP(A498,КОДИ!$A$1:$E$1253,3,0),"")</f>
        <v/>
      </c>
      <c r="E498" s="22" t="str">
        <f>IFERROR(VLOOKUP(A498,КОДИ!$A$1:$E$1253,5,0),"")</f>
        <v/>
      </c>
      <c r="F498" s="20"/>
      <c r="G498" s="20"/>
      <c r="H498" s="96" t="str">
        <f>IFERROR(VLOOKUP(Table_1[[#This Row],[Номер наказу МОЗ про розподіл (або іншого документу)]],Таблица3[],2,0),"-")</f>
        <v>-</v>
      </c>
      <c r="I498" s="20"/>
      <c r="J498" s="20"/>
      <c r="K498" s="20"/>
      <c r="L498" s="23">
        <f>IF(Титул!$E$4&lt;&gt;0,'Залишки в регіоні'!$J498+'Залишки в регіоні'!$I498,"введіть назву регіону на листі""ТИТУЛ")</f>
        <v>0</v>
      </c>
      <c r="M498" s="2"/>
      <c r="N498" s="2"/>
      <c r="O498" s="2"/>
      <c r="P498" s="2"/>
      <c r="Q498" s="2"/>
      <c r="R498" s="2"/>
      <c r="S498" s="2"/>
      <c r="T498" s="2"/>
      <c r="U498" s="2"/>
      <c r="V498" s="2"/>
      <c r="W498" s="2"/>
      <c r="X498" s="1"/>
      <c r="Y498" s="1"/>
      <c r="Z498" s="1"/>
    </row>
    <row r="499" spans="1:26" ht="15.75" customHeight="1">
      <c r="A499" s="20"/>
      <c r="B499" s="21" t="str">
        <f>IFERROR(VLOOKUP(A499,КОДИ!$A$1:$E$1253,2,0),"")</f>
        <v/>
      </c>
      <c r="C499" s="21" t="str">
        <f>IFERROR(VLOOKUP(A499,КОДИ!$A$1:$E$1253,4,0),"")</f>
        <v/>
      </c>
      <c r="D499" s="21" t="str">
        <f>IFERROR(VLOOKUP(A499,КОДИ!$A$1:$E$1253,3,0),"")</f>
        <v/>
      </c>
      <c r="E499" s="22" t="str">
        <f>IFERROR(VLOOKUP(A499,КОДИ!$A$1:$E$1253,5,0),"")</f>
        <v/>
      </c>
      <c r="F499" s="20"/>
      <c r="G499" s="20"/>
      <c r="H499" s="96" t="str">
        <f>IFERROR(VLOOKUP(Table_1[[#This Row],[Номер наказу МОЗ про розподіл (або іншого документу)]],Таблица3[],2,0),"-")</f>
        <v>-</v>
      </c>
      <c r="I499" s="20"/>
      <c r="J499" s="20"/>
      <c r="K499" s="20"/>
      <c r="L499" s="23">
        <f>IF(Титул!$E$4&lt;&gt;0,'Залишки в регіоні'!$J499+'Залишки в регіоні'!$I499,"введіть назву регіону на листі""ТИТУЛ")</f>
        <v>0</v>
      </c>
      <c r="M499" s="2"/>
      <c r="N499" s="2"/>
      <c r="O499" s="2"/>
      <c r="P499" s="2"/>
      <c r="Q499" s="2"/>
      <c r="R499" s="2"/>
      <c r="S499" s="2"/>
      <c r="T499" s="2"/>
      <c r="U499" s="2"/>
      <c r="V499" s="2"/>
      <c r="W499" s="2"/>
      <c r="X499" s="1"/>
      <c r="Y499" s="1"/>
      <c r="Z499" s="1"/>
    </row>
    <row r="500" spans="1:26" ht="15.75" customHeight="1">
      <c r="A500" s="20"/>
      <c r="B500" s="21" t="str">
        <f>IFERROR(VLOOKUP(A500,КОДИ!$A$1:$E$1253,2,0),"")</f>
        <v/>
      </c>
      <c r="C500" s="21" t="str">
        <f>IFERROR(VLOOKUP(A500,КОДИ!$A$1:$E$1253,4,0),"")</f>
        <v/>
      </c>
      <c r="D500" s="21" t="str">
        <f>IFERROR(VLOOKUP(A500,КОДИ!$A$1:$E$1253,3,0),"")</f>
        <v/>
      </c>
      <c r="E500" s="22" t="str">
        <f>IFERROR(VLOOKUP(A500,КОДИ!$A$1:$E$1253,5,0),"")</f>
        <v/>
      </c>
      <c r="F500" s="20"/>
      <c r="G500" s="20"/>
      <c r="H500" s="96" t="str">
        <f>IFERROR(VLOOKUP(Table_1[[#This Row],[Номер наказу МОЗ про розподіл (або іншого документу)]],Таблица3[],2,0),"-")</f>
        <v>-</v>
      </c>
      <c r="I500" s="20"/>
      <c r="J500" s="20"/>
      <c r="K500" s="20"/>
      <c r="L500" s="23">
        <f>IF(Титул!$E$4&lt;&gt;0,'Залишки в регіоні'!$J500+'Залишки в регіоні'!$I500,"введіть назву регіону на листі""ТИТУЛ")</f>
        <v>0</v>
      </c>
      <c r="M500" s="2"/>
      <c r="N500" s="2"/>
      <c r="O500" s="2"/>
      <c r="P500" s="2"/>
      <c r="Q500" s="2"/>
      <c r="R500" s="2"/>
      <c r="S500" s="2"/>
      <c r="T500" s="2"/>
      <c r="U500" s="2"/>
      <c r="V500" s="2"/>
      <c r="W500" s="2"/>
      <c r="X500" s="1"/>
      <c r="Y500" s="1"/>
      <c r="Z500" s="1"/>
    </row>
    <row r="501" spans="1:26" ht="15.75" customHeight="1">
      <c r="A501" s="20"/>
      <c r="B501" s="21" t="str">
        <f>IFERROR(VLOOKUP(A501,КОДИ!$A$1:$E$1253,2,0),"")</f>
        <v/>
      </c>
      <c r="C501" s="21" t="str">
        <f>IFERROR(VLOOKUP(A501,КОДИ!$A$1:$E$1253,4,0),"")</f>
        <v/>
      </c>
      <c r="D501" s="21" t="str">
        <f>IFERROR(VLOOKUP(A501,КОДИ!$A$1:$E$1253,3,0),"")</f>
        <v/>
      </c>
      <c r="E501" s="22" t="str">
        <f>IFERROR(VLOOKUP(A501,КОДИ!$A$1:$E$1253,5,0),"")</f>
        <v/>
      </c>
      <c r="F501" s="20"/>
      <c r="G501" s="20"/>
      <c r="H501" s="96" t="str">
        <f>IFERROR(VLOOKUP(Table_1[[#This Row],[Номер наказу МОЗ про розподіл (або іншого документу)]],Таблица3[],2,0),"-")</f>
        <v>-</v>
      </c>
      <c r="I501" s="20"/>
      <c r="J501" s="20"/>
      <c r="K501" s="20"/>
      <c r="L501" s="23">
        <f>IF(Титул!$E$4&lt;&gt;0,'Залишки в регіоні'!$J501+'Залишки в регіоні'!$I501,"введіть назву регіону на листі""ТИТУЛ")</f>
        <v>0</v>
      </c>
      <c r="M501" s="2"/>
      <c r="N501" s="2"/>
      <c r="O501" s="2"/>
      <c r="P501" s="2"/>
      <c r="Q501" s="2"/>
      <c r="R501" s="2"/>
      <c r="S501" s="2"/>
      <c r="T501" s="2"/>
      <c r="U501" s="2"/>
      <c r="V501" s="2"/>
      <c r="W501" s="2"/>
      <c r="X501" s="1"/>
      <c r="Y501" s="1"/>
      <c r="Z501" s="1"/>
    </row>
    <row r="502" spans="1:26" ht="15.75" customHeight="1">
      <c r="A502" s="20"/>
      <c r="B502" s="21" t="str">
        <f>IFERROR(VLOOKUP(A502,КОДИ!$A$1:$E$1253,2,0),"")</f>
        <v/>
      </c>
      <c r="C502" s="21" t="str">
        <f>IFERROR(VLOOKUP(A502,КОДИ!$A$1:$E$1253,4,0),"")</f>
        <v/>
      </c>
      <c r="D502" s="21" t="str">
        <f>IFERROR(VLOOKUP(A502,КОДИ!$A$1:$E$1253,3,0),"")</f>
        <v/>
      </c>
      <c r="E502" s="22" t="str">
        <f>IFERROR(VLOOKUP(A502,КОДИ!$A$1:$E$1253,5,0),"")</f>
        <v/>
      </c>
      <c r="F502" s="20"/>
      <c r="G502" s="20"/>
      <c r="H502" s="96" t="str">
        <f>IFERROR(VLOOKUP(Table_1[[#This Row],[Номер наказу МОЗ про розподіл (або іншого документу)]],Таблица3[],2,0),"-")</f>
        <v>-</v>
      </c>
      <c r="I502" s="20"/>
      <c r="J502" s="20"/>
      <c r="K502" s="20"/>
      <c r="L502" s="23">
        <f>IF(Титул!$E$4&lt;&gt;0,'Залишки в регіоні'!$J502+'Залишки в регіоні'!$I502,"введіть назву регіону на листі""ТИТУЛ")</f>
        <v>0</v>
      </c>
      <c r="M502" s="2"/>
      <c r="N502" s="2"/>
      <c r="O502" s="2"/>
      <c r="P502" s="2"/>
      <c r="Q502" s="2"/>
      <c r="R502" s="2"/>
      <c r="S502" s="2"/>
      <c r="T502" s="2"/>
      <c r="U502" s="2"/>
      <c r="V502" s="2"/>
      <c r="W502" s="2"/>
      <c r="X502" s="1"/>
      <c r="Y502" s="1"/>
      <c r="Z502" s="1"/>
    </row>
    <row r="503" spans="1:26" ht="15.75" customHeight="1">
      <c r="A503" s="20"/>
      <c r="B503" s="21" t="str">
        <f>IFERROR(VLOOKUP(A503,КОДИ!$A$1:$E$1253,2,0),"")</f>
        <v/>
      </c>
      <c r="C503" s="21" t="str">
        <f>IFERROR(VLOOKUP(A503,КОДИ!$A$1:$E$1253,4,0),"")</f>
        <v/>
      </c>
      <c r="D503" s="21" t="str">
        <f>IFERROR(VLOOKUP(A503,КОДИ!$A$1:$E$1253,3,0),"")</f>
        <v/>
      </c>
      <c r="E503" s="22" t="str">
        <f>IFERROR(VLOOKUP(A503,КОДИ!$A$1:$E$1253,5,0),"")</f>
        <v/>
      </c>
      <c r="F503" s="20"/>
      <c r="G503" s="20"/>
      <c r="H503" s="96" t="str">
        <f>IFERROR(VLOOKUP(Table_1[[#This Row],[Номер наказу МОЗ про розподіл (або іншого документу)]],Таблица3[],2,0),"-")</f>
        <v>-</v>
      </c>
      <c r="I503" s="20"/>
      <c r="J503" s="20"/>
      <c r="K503" s="20"/>
      <c r="L503" s="23">
        <f>IF(Титул!$E$4&lt;&gt;0,'Залишки в регіоні'!$J503+'Залишки в регіоні'!$I503,"введіть назву регіону на листі""ТИТУЛ")</f>
        <v>0</v>
      </c>
      <c r="M503" s="2"/>
      <c r="N503" s="2"/>
      <c r="O503" s="2"/>
      <c r="P503" s="2"/>
      <c r="Q503" s="2"/>
      <c r="R503" s="2"/>
      <c r="S503" s="2"/>
      <c r="T503" s="2"/>
      <c r="U503" s="2"/>
      <c r="V503" s="2"/>
      <c r="W503" s="2"/>
      <c r="X503" s="1"/>
      <c r="Y503" s="1"/>
      <c r="Z503" s="1"/>
    </row>
    <row r="504" spans="1:26" ht="15.75" customHeight="1">
      <c r="A504" s="20"/>
      <c r="B504" s="21" t="str">
        <f>IFERROR(VLOOKUP(A504,КОДИ!$A$1:$E$1253,2,0),"")</f>
        <v/>
      </c>
      <c r="C504" s="21" t="str">
        <f>IFERROR(VLOOKUP(A504,КОДИ!$A$1:$E$1253,4,0),"")</f>
        <v/>
      </c>
      <c r="D504" s="21" t="str">
        <f>IFERROR(VLOOKUP(A504,КОДИ!$A$1:$E$1253,3,0),"")</f>
        <v/>
      </c>
      <c r="E504" s="22" t="str">
        <f>IFERROR(VLOOKUP(A504,КОДИ!$A$1:$E$1253,5,0),"")</f>
        <v/>
      </c>
      <c r="F504" s="20"/>
      <c r="G504" s="20"/>
      <c r="H504" s="96" t="str">
        <f>IFERROR(VLOOKUP(Table_1[[#This Row],[Номер наказу МОЗ про розподіл (або іншого документу)]],Таблица3[],2,0),"-")</f>
        <v>-</v>
      </c>
      <c r="I504" s="20"/>
      <c r="J504" s="20"/>
      <c r="K504" s="20"/>
      <c r="L504" s="23">
        <f>IF(Титул!$E$4&lt;&gt;0,'Залишки в регіоні'!$J504+'Залишки в регіоні'!$I504,"введіть назву регіону на листі""ТИТУЛ")</f>
        <v>0</v>
      </c>
      <c r="M504" s="2"/>
      <c r="N504" s="2"/>
      <c r="O504" s="2"/>
      <c r="P504" s="2"/>
      <c r="Q504" s="2"/>
      <c r="R504" s="2"/>
      <c r="S504" s="2"/>
      <c r="T504" s="2"/>
      <c r="U504" s="2"/>
      <c r="V504" s="2"/>
      <c r="W504" s="2"/>
      <c r="X504" s="1"/>
      <c r="Y504" s="1"/>
      <c r="Z504" s="1"/>
    </row>
    <row r="505" spans="1:26" ht="15.75" customHeight="1">
      <c r="A505" s="20"/>
      <c r="B505" s="21" t="str">
        <f>IFERROR(VLOOKUP(A505,КОДИ!$A$1:$E$1253,2,0),"")</f>
        <v/>
      </c>
      <c r="C505" s="21" t="str">
        <f>IFERROR(VLOOKUP(A505,КОДИ!$A$1:$E$1253,4,0),"")</f>
        <v/>
      </c>
      <c r="D505" s="21" t="str">
        <f>IFERROR(VLOOKUP(A505,КОДИ!$A$1:$E$1253,3,0),"")</f>
        <v/>
      </c>
      <c r="E505" s="22" t="str">
        <f>IFERROR(VLOOKUP(A505,КОДИ!$A$1:$E$1253,5,0),"")</f>
        <v/>
      </c>
      <c r="F505" s="20"/>
      <c r="G505" s="20"/>
      <c r="H505" s="96" t="str">
        <f>IFERROR(VLOOKUP(Table_1[[#This Row],[Номер наказу МОЗ про розподіл (або іншого документу)]],Таблица3[],2,0),"-")</f>
        <v>-</v>
      </c>
      <c r="I505" s="20"/>
      <c r="J505" s="20"/>
      <c r="K505" s="20"/>
      <c r="L505" s="23">
        <f>IF(Титул!$E$4&lt;&gt;0,'Залишки в регіоні'!$J505+'Залишки в регіоні'!$I505,"введіть назву регіону на листі""ТИТУЛ")</f>
        <v>0</v>
      </c>
      <c r="M505" s="2"/>
      <c r="N505" s="2"/>
      <c r="O505" s="2"/>
      <c r="P505" s="2"/>
      <c r="Q505" s="2"/>
      <c r="R505" s="2"/>
      <c r="S505" s="2"/>
      <c r="T505" s="2"/>
      <c r="U505" s="2"/>
      <c r="V505" s="2"/>
      <c r="W505" s="2"/>
      <c r="X505" s="1"/>
      <c r="Y505" s="1"/>
      <c r="Z505" s="1"/>
    </row>
    <row r="506" spans="1:26" ht="15.75" customHeight="1">
      <c r="A506" s="20"/>
      <c r="B506" s="21" t="str">
        <f>IFERROR(VLOOKUP(A506,КОДИ!$A$1:$E$1253,2,0),"")</f>
        <v/>
      </c>
      <c r="C506" s="21" t="str">
        <f>IFERROR(VLOOKUP(A506,КОДИ!$A$1:$E$1253,4,0),"")</f>
        <v/>
      </c>
      <c r="D506" s="21" t="str">
        <f>IFERROR(VLOOKUP(A506,КОДИ!$A$1:$E$1253,3,0),"")</f>
        <v/>
      </c>
      <c r="E506" s="22" t="str">
        <f>IFERROR(VLOOKUP(A506,КОДИ!$A$1:$E$1253,5,0),"")</f>
        <v/>
      </c>
      <c r="F506" s="20"/>
      <c r="G506" s="20"/>
      <c r="H506" s="96" t="str">
        <f>IFERROR(VLOOKUP(Table_1[[#This Row],[Номер наказу МОЗ про розподіл (або іншого документу)]],Таблица3[],2,0),"-")</f>
        <v>-</v>
      </c>
      <c r="I506" s="20"/>
      <c r="J506" s="20"/>
      <c r="K506" s="20"/>
      <c r="L506" s="23">
        <f>IF(Титул!$E$4&lt;&gt;0,'Залишки в регіоні'!$J506+'Залишки в регіоні'!$I506,"введіть назву регіону на листі""ТИТУЛ")</f>
        <v>0</v>
      </c>
      <c r="M506" s="2"/>
      <c r="N506" s="2"/>
      <c r="O506" s="2"/>
      <c r="P506" s="2"/>
      <c r="Q506" s="2"/>
      <c r="R506" s="2"/>
      <c r="S506" s="2"/>
      <c r="T506" s="2"/>
      <c r="U506" s="2"/>
      <c r="V506" s="2"/>
      <c r="W506" s="2"/>
      <c r="X506" s="1"/>
      <c r="Y506" s="1"/>
      <c r="Z506" s="1"/>
    </row>
    <row r="507" spans="1:26" ht="15.75" customHeight="1">
      <c r="A507" s="20"/>
      <c r="B507" s="21" t="str">
        <f>IFERROR(VLOOKUP(A507,КОДИ!$A$1:$E$1253,2,0),"")</f>
        <v/>
      </c>
      <c r="C507" s="21" t="str">
        <f>IFERROR(VLOOKUP(A507,КОДИ!$A$1:$E$1253,4,0),"")</f>
        <v/>
      </c>
      <c r="D507" s="21" t="str">
        <f>IFERROR(VLOOKUP(A507,КОДИ!$A$1:$E$1253,3,0),"")</f>
        <v/>
      </c>
      <c r="E507" s="22" t="str">
        <f>IFERROR(VLOOKUP(A507,КОДИ!$A$1:$E$1253,5,0),"")</f>
        <v/>
      </c>
      <c r="F507" s="20"/>
      <c r="G507" s="20"/>
      <c r="H507" s="96" t="str">
        <f>IFERROR(VLOOKUP(Table_1[[#This Row],[Номер наказу МОЗ про розподіл (або іншого документу)]],Таблица3[],2,0),"-")</f>
        <v>-</v>
      </c>
      <c r="I507" s="20"/>
      <c r="J507" s="20"/>
      <c r="K507" s="20"/>
      <c r="L507" s="23">
        <f>IF(Титул!$E$4&lt;&gt;0,'Залишки в регіоні'!$J507+'Залишки в регіоні'!$I507,"введіть назву регіону на листі""ТИТУЛ")</f>
        <v>0</v>
      </c>
      <c r="M507" s="2"/>
      <c r="N507" s="2"/>
      <c r="O507" s="2"/>
      <c r="P507" s="2"/>
      <c r="Q507" s="2"/>
      <c r="R507" s="2"/>
      <c r="S507" s="2"/>
      <c r="T507" s="2"/>
      <c r="U507" s="2"/>
      <c r="V507" s="2"/>
      <c r="W507" s="2"/>
      <c r="X507" s="1"/>
      <c r="Y507" s="1"/>
      <c r="Z507" s="1"/>
    </row>
    <row r="508" spans="1:26" ht="15.75" customHeight="1">
      <c r="A508" s="20"/>
      <c r="B508" s="21" t="str">
        <f>IFERROR(VLOOKUP(A508,КОДИ!$A$1:$E$1253,2,0),"")</f>
        <v/>
      </c>
      <c r="C508" s="21" t="str">
        <f>IFERROR(VLOOKUP(A508,КОДИ!$A$1:$E$1253,4,0),"")</f>
        <v/>
      </c>
      <c r="D508" s="21" t="str">
        <f>IFERROR(VLOOKUP(A508,КОДИ!$A$1:$E$1253,3,0),"")</f>
        <v/>
      </c>
      <c r="E508" s="22" t="str">
        <f>IFERROR(VLOOKUP(A508,КОДИ!$A$1:$E$1253,5,0),"")</f>
        <v/>
      </c>
      <c r="F508" s="20"/>
      <c r="G508" s="20"/>
      <c r="H508" s="96" t="str">
        <f>IFERROR(VLOOKUP(Table_1[[#This Row],[Номер наказу МОЗ про розподіл (або іншого документу)]],Таблица3[],2,0),"-")</f>
        <v>-</v>
      </c>
      <c r="I508" s="20"/>
      <c r="J508" s="20"/>
      <c r="K508" s="20"/>
      <c r="L508" s="23">
        <f>IF(Титул!$E$4&lt;&gt;0,'Залишки в регіоні'!$J508+'Залишки в регіоні'!$I508,"введіть назву регіону на листі""ТИТУЛ")</f>
        <v>0</v>
      </c>
      <c r="M508" s="2"/>
      <c r="N508" s="2"/>
      <c r="O508" s="2"/>
      <c r="P508" s="2"/>
      <c r="Q508" s="2"/>
      <c r="R508" s="2"/>
      <c r="S508" s="2"/>
      <c r="T508" s="2"/>
      <c r="U508" s="2"/>
      <c r="V508" s="2"/>
      <c r="W508" s="2"/>
      <c r="X508" s="1"/>
      <c r="Y508" s="1"/>
      <c r="Z508" s="1"/>
    </row>
    <row r="509" spans="1:26" ht="15.75" customHeight="1">
      <c r="A509" s="20"/>
      <c r="B509" s="21" t="str">
        <f>IFERROR(VLOOKUP(A509,КОДИ!$A$1:$E$1253,2,0),"")</f>
        <v/>
      </c>
      <c r="C509" s="21" t="str">
        <f>IFERROR(VLOOKUP(A509,КОДИ!$A$1:$E$1253,4,0),"")</f>
        <v/>
      </c>
      <c r="D509" s="21" t="str">
        <f>IFERROR(VLOOKUP(A509,КОДИ!$A$1:$E$1253,3,0),"")</f>
        <v/>
      </c>
      <c r="E509" s="22" t="str">
        <f>IFERROR(VLOOKUP(A509,КОДИ!$A$1:$E$1253,5,0),"")</f>
        <v/>
      </c>
      <c r="F509" s="20"/>
      <c r="G509" s="20"/>
      <c r="H509" s="96" t="str">
        <f>IFERROR(VLOOKUP(Table_1[[#This Row],[Номер наказу МОЗ про розподіл (або іншого документу)]],Таблица3[],2,0),"-")</f>
        <v>-</v>
      </c>
      <c r="I509" s="20"/>
      <c r="J509" s="20"/>
      <c r="K509" s="20"/>
      <c r="L509" s="23">
        <f>IF(Титул!$E$4&lt;&gt;0,'Залишки в регіоні'!$J509+'Залишки в регіоні'!$I509,"введіть назву регіону на листі""ТИТУЛ")</f>
        <v>0</v>
      </c>
      <c r="M509" s="2"/>
      <c r="N509" s="2"/>
      <c r="O509" s="2"/>
      <c r="P509" s="2"/>
      <c r="Q509" s="2"/>
      <c r="R509" s="2"/>
      <c r="S509" s="2"/>
      <c r="T509" s="2"/>
      <c r="U509" s="2"/>
      <c r="V509" s="2"/>
      <c r="W509" s="2"/>
      <c r="X509" s="1"/>
      <c r="Y509" s="1"/>
      <c r="Z509" s="1"/>
    </row>
    <row r="510" spans="1:26" ht="15.75" customHeight="1">
      <c r="A510" s="20"/>
      <c r="B510" s="21" t="str">
        <f>IFERROR(VLOOKUP(A510,КОДИ!$A$1:$E$1253,2,0),"")</f>
        <v/>
      </c>
      <c r="C510" s="21" t="str">
        <f>IFERROR(VLOOKUP(A510,КОДИ!$A$1:$E$1253,4,0),"")</f>
        <v/>
      </c>
      <c r="D510" s="21" t="str">
        <f>IFERROR(VLOOKUP(A510,КОДИ!$A$1:$E$1253,3,0),"")</f>
        <v/>
      </c>
      <c r="E510" s="22" t="str">
        <f>IFERROR(VLOOKUP(A510,КОДИ!$A$1:$E$1253,5,0),"")</f>
        <v/>
      </c>
      <c r="F510" s="20"/>
      <c r="G510" s="20"/>
      <c r="H510" s="96" t="str">
        <f>IFERROR(VLOOKUP(Table_1[[#This Row],[Номер наказу МОЗ про розподіл (або іншого документу)]],Таблица3[],2,0),"-")</f>
        <v>-</v>
      </c>
      <c r="I510" s="20"/>
      <c r="J510" s="20"/>
      <c r="K510" s="20"/>
      <c r="L510" s="23">
        <f>IF(Титул!$E$4&lt;&gt;0,'Залишки в регіоні'!$J510+'Залишки в регіоні'!$I510,"введіть назву регіону на листі""ТИТУЛ")</f>
        <v>0</v>
      </c>
      <c r="M510" s="2"/>
      <c r="N510" s="2"/>
      <c r="O510" s="2"/>
      <c r="P510" s="2"/>
      <c r="Q510" s="2"/>
      <c r="R510" s="2"/>
      <c r="S510" s="2"/>
      <c r="T510" s="2"/>
      <c r="U510" s="2"/>
      <c r="V510" s="2"/>
      <c r="W510" s="2"/>
      <c r="X510" s="1"/>
      <c r="Y510" s="1"/>
      <c r="Z510" s="1"/>
    </row>
    <row r="511" spans="1:26" ht="15.75" customHeight="1">
      <c r="A511" s="20"/>
      <c r="B511" s="21" t="str">
        <f>IFERROR(VLOOKUP(A511,КОДИ!$A$1:$E$1253,2,0),"")</f>
        <v/>
      </c>
      <c r="C511" s="21" t="str">
        <f>IFERROR(VLOOKUP(A511,КОДИ!$A$1:$E$1253,4,0),"")</f>
        <v/>
      </c>
      <c r="D511" s="21" t="str">
        <f>IFERROR(VLOOKUP(A511,КОДИ!$A$1:$E$1253,3,0),"")</f>
        <v/>
      </c>
      <c r="E511" s="22" t="str">
        <f>IFERROR(VLOOKUP(A511,КОДИ!$A$1:$E$1253,5,0),"")</f>
        <v/>
      </c>
      <c r="F511" s="20"/>
      <c r="G511" s="20"/>
      <c r="H511" s="96" t="str">
        <f>IFERROR(VLOOKUP(Table_1[[#This Row],[Номер наказу МОЗ про розподіл (або іншого документу)]],Таблица3[],2,0),"-")</f>
        <v>-</v>
      </c>
      <c r="I511" s="20"/>
      <c r="J511" s="20"/>
      <c r="K511" s="20"/>
      <c r="L511" s="23">
        <f>IF(Титул!$E$4&lt;&gt;0,'Залишки в регіоні'!$J511+'Залишки в регіоні'!$I511,"введіть назву регіону на листі""ТИТУЛ")</f>
        <v>0</v>
      </c>
      <c r="M511" s="2"/>
      <c r="N511" s="2"/>
      <c r="O511" s="2"/>
      <c r="P511" s="2"/>
      <c r="Q511" s="2"/>
      <c r="R511" s="2"/>
      <c r="S511" s="2"/>
      <c r="T511" s="2"/>
      <c r="U511" s="2"/>
      <c r="V511" s="2"/>
      <c r="W511" s="2"/>
      <c r="X511" s="1"/>
      <c r="Y511" s="1"/>
      <c r="Z511" s="1"/>
    </row>
    <row r="512" spans="1:26" ht="15.75" customHeight="1">
      <c r="A512" s="20"/>
      <c r="B512" s="21" t="str">
        <f>IFERROR(VLOOKUP(A512,КОДИ!$A$1:$E$1253,2,0),"")</f>
        <v/>
      </c>
      <c r="C512" s="21" t="str">
        <f>IFERROR(VLOOKUP(A512,КОДИ!$A$1:$E$1253,4,0),"")</f>
        <v/>
      </c>
      <c r="D512" s="21" t="str">
        <f>IFERROR(VLOOKUP(A512,КОДИ!$A$1:$E$1253,3,0),"")</f>
        <v/>
      </c>
      <c r="E512" s="22" t="str">
        <f>IFERROR(VLOOKUP(A512,КОДИ!$A$1:$E$1253,5,0),"")</f>
        <v/>
      </c>
      <c r="F512" s="20"/>
      <c r="G512" s="20"/>
      <c r="H512" s="96" t="str">
        <f>IFERROR(VLOOKUP(Table_1[[#This Row],[Номер наказу МОЗ про розподіл (або іншого документу)]],Таблица3[],2,0),"-")</f>
        <v>-</v>
      </c>
      <c r="I512" s="20"/>
      <c r="J512" s="20"/>
      <c r="K512" s="20"/>
      <c r="L512" s="23">
        <f>IF(Титул!$E$4&lt;&gt;0,'Залишки в регіоні'!$J512+'Залишки в регіоні'!$I512,"введіть назву регіону на листі""ТИТУЛ")</f>
        <v>0</v>
      </c>
      <c r="M512" s="2"/>
      <c r="N512" s="2"/>
      <c r="O512" s="2"/>
      <c r="P512" s="2"/>
      <c r="Q512" s="2"/>
      <c r="R512" s="2"/>
      <c r="S512" s="2"/>
      <c r="T512" s="2"/>
      <c r="U512" s="2"/>
      <c r="V512" s="2"/>
      <c r="W512" s="2"/>
      <c r="X512" s="1"/>
      <c r="Y512" s="1"/>
      <c r="Z512" s="1"/>
    </row>
    <row r="513" spans="1:26" ht="15.75" customHeight="1">
      <c r="A513" s="20"/>
      <c r="B513" s="21" t="str">
        <f>IFERROR(VLOOKUP(A513,КОДИ!$A$1:$E$1253,2,0),"")</f>
        <v/>
      </c>
      <c r="C513" s="21" t="str">
        <f>IFERROR(VLOOKUP(A513,КОДИ!$A$1:$E$1253,4,0),"")</f>
        <v/>
      </c>
      <c r="D513" s="21" t="str">
        <f>IFERROR(VLOOKUP(A513,КОДИ!$A$1:$E$1253,3,0),"")</f>
        <v/>
      </c>
      <c r="E513" s="22" t="str">
        <f>IFERROR(VLOOKUP(A513,КОДИ!$A$1:$E$1253,5,0),"")</f>
        <v/>
      </c>
      <c r="F513" s="20"/>
      <c r="G513" s="20"/>
      <c r="H513" s="96" t="str">
        <f>IFERROR(VLOOKUP(Table_1[[#This Row],[Номер наказу МОЗ про розподіл (або іншого документу)]],Таблица3[],2,0),"-")</f>
        <v>-</v>
      </c>
      <c r="I513" s="20"/>
      <c r="J513" s="20"/>
      <c r="K513" s="20"/>
      <c r="L513" s="23">
        <f>IF(Титул!$E$4&lt;&gt;0,'Залишки в регіоні'!$J513+'Залишки в регіоні'!$I513,"введіть назву регіону на листі""ТИТУЛ")</f>
        <v>0</v>
      </c>
      <c r="M513" s="2"/>
      <c r="N513" s="2"/>
      <c r="O513" s="2"/>
      <c r="P513" s="2"/>
      <c r="Q513" s="2"/>
      <c r="R513" s="2"/>
      <c r="S513" s="2"/>
      <c r="T513" s="2"/>
      <c r="U513" s="2"/>
      <c r="V513" s="2"/>
      <c r="W513" s="2"/>
      <c r="X513" s="1"/>
      <c r="Y513" s="1"/>
      <c r="Z513" s="1"/>
    </row>
    <row r="514" spans="1:26" ht="15.75" customHeight="1">
      <c r="A514" s="20"/>
      <c r="B514" s="21" t="str">
        <f>IFERROR(VLOOKUP(A514,КОДИ!$A$1:$E$1253,2,0),"")</f>
        <v/>
      </c>
      <c r="C514" s="21" t="str">
        <f>IFERROR(VLOOKUP(A514,КОДИ!$A$1:$E$1253,4,0),"")</f>
        <v/>
      </c>
      <c r="D514" s="21" t="str">
        <f>IFERROR(VLOOKUP(A514,КОДИ!$A$1:$E$1253,3,0),"")</f>
        <v/>
      </c>
      <c r="E514" s="22" t="str">
        <f>IFERROR(VLOOKUP(A514,КОДИ!$A$1:$E$1253,5,0),"")</f>
        <v/>
      </c>
      <c r="F514" s="20"/>
      <c r="G514" s="20"/>
      <c r="H514" s="96" t="str">
        <f>IFERROR(VLOOKUP(Table_1[[#This Row],[Номер наказу МОЗ про розподіл (або іншого документу)]],Таблица3[],2,0),"-")</f>
        <v>-</v>
      </c>
      <c r="I514" s="20"/>
      <c r="J514" s="20"/>
      <c r="K514" s="20"/>
      <c r="L514" s="23">
        <f>IF(Титул!$E$4&lt;&gt;0,'Залишки в регіоні'!$J514+'Залишки в регіоні'!$I514,"введіть назву регіону на листі""ТИТУЛ")</f>
        <v>0</v>
      </c>
      <c r="M514" s="2"/>
      <c r="N514" s="2"/>
      <c r="O514" s="2"/>
      <c r="P514" s="2"/>
      <c r="Q514" s="2"/>
      <c r="R514" s="2"/>
      <c r="S514" s="2"/>
      <c r="T514" s="2"/>
      <c r="U514" s="2"/>
      <c r="V514" s="2"/>
      <c r="W514" s="2"/>
      <c r="X514" s="1"/>
      <c r="Y514" s="1"/>
      <c r="Z514" s="1"/>
    </row>
    <row r="515" spans="1:26" ht="15.75" customHeight="1">
      <c r="A515" s="20"/>
      <c r="B515" s="21" t="str">
        <f>IFERROR(VLOOKUP(A515,КОДИ!$A$1:$E$1253,2,0),"")</f>
        <v/>
      </c>
      <c r="C515" s="21" t="str">
        <f>IFERROR(VLOOKUP(A515,КОДИ!$A$1:$E$1253,4,0),"")</f>
        <v/>
      </c>
      <c r="D515" s="21" t="str">
        <f>IFERROR(VLOOKUP(A515,КОДИ!$A$1:$E$1253,3,0),"")</f>
        <v/>
      </c>
      <c r="E515" s="22" t="str">
        <f>IFERROR(VLOOKUP(A515,КОДИ!$A$1:$E$1253,5,0),"")</f>
        <v/>
      </c>
      <c r="F515" s="20"/>
      <c r="G515" s="20"/>
      <c r="H515" s="96" t="str">
        <f>IFERROR(VLOOKUP(Table_1[[#This Row],[Номер наказу МОЗ про розподіл (або іншого документу)]],Таблица3[],2,0),"-")</f>
        <v>-</v>
      </c>
      <c r="I515" s="20"/>
      <c r="J515" s="20"/>
      <c r="K515" s="20"/>
      <c r="L515" s="23">
        <f>IF(Титул!$E$4&lt;&gt;0,'Залишки в регіоні'!$J515+'Залишки в регіоні'!$I515,"введіть назву регіону на листі""ТИТУЛ")</f>
        <v>0</v>
      </c>
      <c r="M515" s="2"/>
      <c r="N515" s="2"/>
      <c r="O515" s="2"/>
      <c r="P515" s="2"/>
      <c r="Q515" s="2"/>
      <c r="R515" s="2"/>
      <c r="S515" s="2"/>
      <c r="T515" s="2"/>
      <c r="U515" s="2"/>
      <c r="V515" s="2"/>
      <c r="W515" s="2"/>
      <c r="X515" s="1"/>
      <c r="Y515" s="1"/>
      <c r="Z515" s="1"/>
    </row>
    <row r="516" spans="1:26" ht="15.75" customHeight="1">
      <c r="A516" s="20"/>
      <c r="B516" s="21" t="str">
        <f>IFERROR(VLOOKUP(A516,КОДИ!$A$1:$E$1253,2,0),"")</f>
        <v/>
      </c>
      <c r="C516" s="21" t="str">
        <f>IFERROR(VLOOKUP(A516,КОДИ!$A$1:$E$1253,4,0),"")</f>
        <v/>
      </c>
      <c r="D516" s="21" t="str">
        <f>IFERROR(VLOOKUP(A516,КОДИ!$A$1:$E$1253,3,0),"")</f>
        <v/>
      </c>
      <c r="E516" s="22" t="str">
        <f>IFERROR(VLOOKUP(A516,КОДИ!$A$1:$E$1253,5,0),"")</f>
        <v/>
      </c>
      <c r="F516" s="20"/>
      <c r="G516" s="20"/>
      <c r="H516" s="96" t="str">
        <f>IFERROR(VLOOKUP(Table_1[[#This Row],[Номер наказу МОЗ про розподіл (або іншого документу)]],Таблица3[],2,0),"-")</f>
        <v>-</v>
      </c>
      <c r="I516" s="20"/>
      <c r="J516" s="20"/>
      <c r="K516" s="20"/>
      <c r="L516" s="23">
        <f>IF(Титул!$E$4&lt;&gt;0,'Залишки в регіоні'!$J516+'Залишки в регіоні'!$I516,"введіть назву регіону на листі""ТИТУЛ")</f>
        <v>0</v>
      </c>
      <c r="M516" s="2"/>
      <c r="N516" s="2"/>
      <c r="O516" s="2"/>
      <c r="P516" s="2"/>
      <c r="Q516" s="2"/>
      <c r="R516" s="2"/>
      <c r="S516" s="2"/>
      <c r="T516" s="2"/>
      <c r="U516" s="2"/>
      <c r="V516" s="2"/>
      <c r="W516" s="2"/>
      <c r="X516" s="1"/>
      <c r="Y516" s="1"/>
      <c r="Z516" s="1"/>
    </row>
    <row r="517" spans="1:26" ht="15.75" customHeight="1">
      <c r="A517" s="20"/>
      <c r="B517" s="21" t="str">
        <f>IFERROR(VLOOKUP(A517,КОДИ!$A$1:$E$1253,2,0),"")</f>
        <v/>
      </c>
      <c r="C517" s="21" t="str">
        <f>IFERROR(VLOOKUP(A517,КОДИ!$A$1:$E$1253,4,0),"")</f>
        <v/>
      </c>
      <c r="D517" s="21" t="str">
        <f>IFERROR(VLOOKUP(A517,КОДИ!$A$1:$E$1253,3,0),"")</f>
        <v/>
      </c>
      <c r="E517" s="22" t="str">
        <f>IFERROR(VLOOKUP(A517,КОДИ!$A$1:$E$1253,5,0),"")</f>
        <v/>
      </c>
      <c r="F517" s="20"/>
      <c r="G517" s="20"/>
      <c r="H517" s="96" t="str">
        <f>IFERROR(VLOOKUP(Table_1[[#This Row],[Номер наказу МОЗ про розподіл (або іншого документу)]],Таблица3[],2,0),"-")</f>
        <v>-</v>
      </c>
      <c r="I517" s="20"/>
      <c r="J517" s="20"/>
      <c r="K517" s="20"/>
      <c r="L517" s="23">
        <f>IF(Титул!$E$4&lt;&gt;0,'Залишки в регіоні'!$J517+'Залишки в регіоні'!$I517,"введіть назву регіону на листі""ТИТУЛ")</f>
        <v>0</v>
      </c>
      <c r="M517" s="2"/>
      <c r="N517" s="2"/>
      <c r="O517" s="2"/>
      <c r="P517" s="2"/>
      <c r="Q517" s="2"/>
      <c r="R517" s="2"/>
      <c r="S517" s="2"/>
      <c r="T517" s="2"/>
      <c r="U517" s="2"/>
      <c r="V517" s="2"/>
      <c r="W517" s="2"/>
      <c r="X517" s="1"/>
      <c r="Y517" s="1"/>
      <c r="Z517" s="1"/>
    </row>
    <row r="518" spans="1:26" ht="15.75" customHeight="1">
      <c r="A518" s="20"/>
      <c r="B518" s="21" t="str">
        <f>IFERROR(VLOOKUP(A518,КОДИ!$A$1:$E$1253,2,0),"")</f>
        <v/>
      </c>
      <c r="C518" s="21" t="str">
        <f>IFERROR(VLOOKUP(A518,КОДИ!$A$1:$E$1253,4,0),"")</f>
        <v/>
      </c>
      <c r="D518" s="21" t="str">
        <f>IFERROR(VLOOKUP(A518,КОДИ!$A$1:$E$1253,3,0),"")</f>
        <v/>
      </c>
      <c r="E518" s="22" t="str">
        <f>IFERROR(VLOOKUP(A518,КОДИ!$A$1:$E$1253,5,0),"")</f>
        <v/>
      </c>
      <c r="F518" s="20"/>
      <c r="G518" s="20"/>
      <c r="H518" s="96" t="str">
        <f>IFERROR(VLOOKUP(Table_1[[#This Row],[Номер наказу МОЗ про розподіл (або іншого документу)]],Таблица3[],2,0),"-")</f>
        <v>-</v>
      </c>
      <c r="I518" s="20"/>
      <c r="J518" s="20"/>
      <c r="K518" s="20"/>
      <c r="L518" s="23">
        <f>IF(Титул!$E$4&lt;&gt;0,'Залишки в регіоні'!$J518+'Залишки в регіоні'!$I518,"введіть назву регіону на листі""ТИТУЛ")</f>
        <v>0</v>
      </c>
      <c r="M518" s="2"/>
      <c r="N518" s="2"/>
      <c r="O518" s="2"/>
      <c r="P518" s="2"/>
      <c r="Q518" s="2"/>
      <c r="R518" s="2"/>
      <c r="S518" s="2"/>
      <c r="T518" s="2"/>
      <c r="U518" s="2"/>
      <c r="V518" s="2"/>
      <c r="W518" s="2"/>
      <c r="X518" s="1"/>
      <c r="Y518" s="1"/>
      <c r="Z518" s="1"/>
    </row>
    <row r="519" spans="1:26" ht="15.75" customHeight="1">
      <c r="A519" s="20"/>
      <c r="B519" s="21" t="str">
        <f>IFERROR(VLOOKUP(A519,КОДИ!$A$1:$E$1253,2,0),"")</f>
        <v/>
      </c>
      <c r="C519" s="21" t="str">
        <f>IFERROR(VLOOKUP(A519,КОДИ!$A$1:$E$1253,4,0),"")</f>
        <v/>
      </c>
      <c r="D519" s="21" t="str">
        <f>IFERROR(VLOOKUP(A519,КОДИ!$A$1:$E$1253,3,0),"")</f>
        <v/>
      </c>
      <c r="E519" s="22" t="str">
        <f>IFERROR(VLOOKUP(A519,КОДИ!$A$1:$E$1253,5,0),"")</f>
        <v/>
      </c>
      <c r="F519" s="20"/>
      <c r="G519" s="20"/>
      <c r="H519" s="96" t="str">
        <f>IFERROR(VLOOKUP(Table_1[[#This Row],[Номер наказу МОЗ про розподіл (або іншого документу)]],Таблица3[],2,0),"-")</f>
        <v>-</v>
      </c>
      <c r="I519" s="20"/>
      <c r="J519" s="20"/>
      <c r="K519" s="20"/>
      <c r="L519" s="23">
        <f>IF(Титул!$E$4&lt;&gt;0,'Залишки в регіоні'!$J519+'Залишки в регіоні'!$I519,"введіть назву регіону на листі""ТИТУЛ")</f>
        <v>0</v>
      </c>
      <c r="M519" s="2"/>
      <c r="N519" s="2"/>
      <c r="O519" s="2"/>
      <c r="P519" s="2"/>
      <c r="Q519" s="2"/>
      <c r="R519" s="2"/>
      <c r="S519" s="2"/>
      <c r="T519" s="2"/>
      <c r="U519" s="2"/>
      <c r="V519" s="2"/>
      <c r="W519" s="2"/>
      <c r="X519" s="1"/>
      <c r="Y519" s="1"/>
      <c r="Z519" s="1"/>
    </row>
    <row r="520" spans="1:26" ht="15.75" customHeight="1">
      <c r="A520" s="20"/>
      <c r="B520" s="21" t="str">
        <f>IFERROR(VLOOKUP(A520,КОДИ!$A$1:$E$1253,2,0),"")</f>
        <v/>
      </c>
      <c r="C520" s="21" t="str">
        <f>IFERROR(VLOOKUP(A520,КОДИ!$A$1:$E$1253,4,0),"")</f>
        <v/>
      </c>
      <c r="D520" s="21" t="str">
        <f>IFERROR(VLOOKUP(A520,КОДИ!$A$1:$E$1253,3,0),"")</f>
        <v/>
      </c>
      <c r="E520" s="22" t="str">
        <f>IFERROR(VLOOKUP(A520,КОДИ!$A$1:$E$1253,5,0),"")</f>
        <v/>
      </c>
      <c r="F520" s="20"/>
      <c r="G520" s="20"/>
      <c r="H520" s="96" t="str">
        <f>IFERROR(VLOOKUP(Table_1[[#This Row],[Номер наказу МОЗ про розподіл (або іншого документу)]],Таблица3[],2,0),"-")</f>
        <v>-</v>
      </c>
      <c r="I520" s="20"/>
      <c r="J520" s="20"/>
      <c r="K520" s="20"/>
      <c r="L520" s="23">
        <f>IF(Титул!$E$4&lt;&gt;0,'Залишки в регіоні'!$J520+'Залишки в регіоні'!$I520,"введіть назву регіону на листі""ТИТУЛ")</f>
        <v>0</v>
      </c>
      <c r="M520" s="2"/>
      <c r="N520" s="2"/>
      <c r="O520" s="2"/>
      <c r="P520" s="2"/>
      <c r="Q520" s="2"/>
      <c r="R520" s="2"/>
      <c r="S520" s="2"/>
      <c r="T520" s="2"/>
      <c r="U520" s="2"/>
      <c r="V520" s="2"/>
      <c r="W520" s="2"/>
      <c r="X520" s="1"/>
      <c r="Y520" s="1"/>
      <c r="Z520" s="1"/>
    </row>
    <row r="521" spans="1:26" ht="15.75" customHeight="1">
      <c r="A521" s="20"/>
      <c r="B521" s="21" t="str">
        <f>IFERROR(VLOOKUP(A521,КОДИ!$A$1:$E$1253,2,0),"")</f>
        <v/>
      </c>
      <c r="C521" s="21" t="str">
        <f>IFERROR(VLOOKUP(A521,КОДИ!$A$1:$E$1253,4,0),"")</f>
        <v/>
      </c>
      <c r="D521" s="21" t="str">
        <f>IFERROR(VLOOKUP(A521,КОДИ!$A$1:$E$1253,3,0),"")</f>
        <v/>
      </c>
      <c r="E521" s="22" t="str">
        <f>IFERROR(VLOOKUP(A521,КОДИ!$A$1:$E$1253,5,0),"")</f>
        <v/>
      </c>
      <c r="F521" s="20"/>
      <c r="G521" s="20"/>
      <c r="H521" s="96" t="str">
        <f>IFERROR(VLOOKUP(Table_1[[#This Row],[Номер наказу МОЗ про розподіл (або іншого документу)]],Таблица3[],2,0),"-")</f>
        <v>-</v>
      </c>
      <c r="I521" s="20"/>
      <c r="J521" s="20"/>
      <c r="K521" s="20"/>
      <c r="L521" s="23">
        <f>IF(Титул!$E$4&lt;&gt;0,'Залишки в регіоні'!$J521+'Залишки в регіоні'!$I521,"введіть назву регіону на листі""ТИТУЛ")</f>
        <v>0</v>
      </c>
      <c r="M521" s="2"/>
      <c r="N521" s="2"/>
      <c r="O521" s="2"/>
      <c r="P521" s="2"/>
      <c r="Q521" s="2"/>
      <c r="R521" s="2"/>
      <c r="S521" s="2"/>
      <c r="T521" s="2"/>
      <c r="U521" s="2"/>
      <c r="V521" s="2"/>
      <c r="W521" s="2"/>
      <c r="X521" s="1"/>
      <c r="Y521" s="1"/>
      <c r="Z521" s="1"/>
    </row>
    <row r="522" spans="1:26" ht="15.75" customHeight="1">
      <c r="A522" s="20"/>
      <c r="B522" s="21" t="str">
        <f>IFERROR(VLOOKUP(A522,КОДИ!$A$1:$E$1253,2,0),"")</f>
        <v/>
      </c>
      <c r="C522" s="21" t="str">
        <f>IFERROR(VLOOKUP(A522,КОДИ!$A$1:$E$1253,4,0),"")</f>
        <v/>
      </c>
      <c r="D522" s="21" t="str">
        <f>IFERROR(VLOOKUP(A522,КОДИ!$A$1:$E$1253,3,0),"")</f>
        <v/>
      </c>
      <c r="E522" s="22" t="str">
        <f>IFERROR(VLOOKUP(A522,КОДИ!$A$1:$E$1253,5,0),"")</f>
        <v/>
      </c>
      <c r="F522" s="20"/>
      <c r="G522" s="20"/>
      <c r="H522" s="96" t="str">
        <f>IFERROR(VLOOKUP(Table_1[[#This Row],[Номер наказу МОЗ про розподіл (або іншого документу)]],Таблица3[],2,0),"-")</f>
        <v>-</v>
      </c>
      <c r="I522" s="20"/>
      <c r="J522" s="20"/>
      <c r="K522" s="20"/>
      <c r="L522" s="23">
        <f>IF(Титул!$E$4&lt;&gt;0,'Залишки в регіоні'!$J522+'Залишки в регіоні'!$I522,"введіть назву регіону на листі""ТИТУЛ")</f>
        <v>0</v>
      </c>
      <c r="M522" s="2"/>
      <c r="N522" s="2"/>
      <c r="O522" s="2"/>
      <c r="P522" s="2"/>
      <c r="Q522" s="2"/>
      <c r="R522" s="2"/>
      <c r="S522" s="2"/>
      <c r="T522" s="2"/>
      <c r="U522" s="2"/>
      <c r="V522" s="2"/>
      <c r="W522" s="2"/>
      <c r="X522" s="1"/>
      <c r="Y522" s="1"/>
      <c r="Z522" s="1"/>
    </row>
    <row r="523" spans="1:26" ht="15.75" customHeight="1">
      <c r="A523" s="20"/>
      <c r="B523" s="21" t="str">
        <f>IFERROR(VLOOKUP(A523,КОДИ!$A$1:$E$1253,2,0),"")</f>
        <v/>
      </c>
      <c r="C523" s="21" t="str">
        <f>IFERROR(VLOOKUP(A523,КОДИ!$A$1:$E$1253,4,0),"")</f>
        <v/>
      </c>
      <c r="D523" s="21" t="str">
        <f>IFERROR(VLOOKUP(A523,КОДИ!$A$1:$E$1253,3,0),"")</f>
        <v/>
      </c>
      <c r="E523" s="22" t="str">
        <f>IFERROR(VLOOKUP(A523,КОДИ!$A$1:$E$1253,5,0),"")</f>
        <v/>
      </c>
      <c r="F523" s="20"/>
      <c r="G523" s="20"/>
      <c r="H523" s="96" t="str">
        <f>IFERROR(VLOOKUP(Table_1[[#This Row],[Номер наказу МОЗ про розподіл (або іншого документу)]],Таблица3[],2,0),"-")</f>
        <v>-</v>
      </c>
      <c r="I523" s="20"/>
      <c r="J523" s="20"/>
      <c r="K523" s="20"/>
      <c r="L523" s="23">
        <f>IF(Титул!$E$4&lt;&gt;0,'Залишки в регіоні'!$J523+'Залишки в регіоні'!$I523,"введіть назву регіону на листі""ТИТУЛ")</f>
        <v>0</v>
      </c>
      <c r="M523" s="2"/>
      <c r="N523" s="2"/>
      <c r="O523" s="2"/>
      <c r="P523" s="2"/>
      <c r="Q523" s="2"/>
      <c r="R523" s="2"/>
      <c r="S523" s="2"/>
      <c r="T523" s="2"/>
      <c r="U523" s="2"/>
      <c r="V523" s="2"/>
      <c r="W523" s="2"/>
      <c r="X523" s="1"/>
      <c r="Y523" s="1"/>
      <c r="Z523" s="1"/>
    </row>
    <row r="524" spans="1:26" ht="15.75" customHeight="1">
      <c r="A524" s="20"/>
      <c r="B524" s="21" t="str">
        <f>IFERROR(VLOOKUP(A524,КОДИ!$A$1:$E$1253,2,0),"")</f>
        <v/>
      </c>
      <c r="C524" s="21" t="str">
        <f>IFERROR(VLOOKUP(A524,КОДИ!$A$1:$E$1253,4,0),"")</f>
        <v/>
      </c>
      <c r="D524" s="21" t="str">
        <f>IFERROR(VLOOKUP(A524,КОДИ!$A$1:$E$1253,3,0),"")</f>
        <v/>
      </c>
      <c r="E524" s="22" t="str">
        <f>IFERROR(VLOOKUP(A524,КОДИ!$A$1:$E$1253,5,0),"")</f>
        <v/>
      </c>
      <c r="F524" s="20"/>
      <c r="G524" s="20"/>
      <c r="H524" s="96" t="str">
        <f>IFERROR(VLOOKUP(Table_1[[#This Row],[Номер наказу МОЗ про розподіл (або іншого документу)]],Таблица3[],2,0),"-")</f>
        <v>-</v>
      </c>
      <c r="I524" s="20"/>
      <c r="J524" s="20"/>
      <c r="K524" s="20"/>
      <c r="L524" s="23">
        <f>IF(Титул!$E$4&lt;&gt;0,'Залишки в регіоні'!$J524+'Залишки в регіоні'!$I524,"введіть назву регіону на листі""ТИТУЛ")</f>
        <v>0</v>
      </c>
      <c r="M524" s="2"/>
      <c r="N524" s="2"/>
      <c r="O524" s="2"/>
      <c r="P524" s="2"/>
      <c r="Q524" s="2"/>
      <c r="R524" s="2"/>
      <c r="S524" s="2"/>
      <c r="T524" s="2"/>
      <c r="U524" s="2"/>
      <c r="V524" s="2"/>
      <c r="W524" s="2"/>
      <c r="X524" s="1"/>
      <c r="Y524" s="1"/>
      <c r="Z524" s="1"/>
    </row>
    <row r="525" spans="1:26" ht="15.75" customHeight="1">
      <c r="A525" s="20"/>
      <c r="B525" s="21" t="str">
        <f>IFERROR(VLOOKUP(A525,КОДИ!$A$1:$E$1253,2,0),"")</f>
        <v/>
      </c>
      <c r="C525" s="21" t="str">
        <f>IFERROR(VLOOKUP(A525,КОДИ!$A$1:$E$1253,4,0),"")</f>
        <v/>
      </c>
      <c r="D525" s="21" t="str">
        <f>IFERROR(VLOOKUP(A525,КОДИ!$A$1:$E$1253,3,0),"")</f>
        <v/>
      </c>
      <c r="E525" s="22" t="str">
        <f>IFERROR(VLOOKUP(A525,КОДИ!$A$1:$E$1253,5,0),"")</f>
        <v/>
      </c>
      <c r="F525" s="20"/>
      <c r="G525" s="20"/>
      <c r="H525" s="96" t="str">
        <f>IFERROR(VLOOKUP(Table_1[[#This Row],[Номер наказу МОЗ про розподіл (або іншого документу)]],Таблица3[],2,0),"-")</f>
        <v>-</v>
      </c>
      <c r="I525" s="20"/>
      <c r="J525" s="20"/>
      <c r="K525" s="20"/>
      <c r="L525" s="23">
        <f>IF(Титул!$E$4&lt;&gt;0,'Залишки в регіоні'!$J525+'Залишки в регіоні'!$I525,"введіть назву регіону на листі""ТИТУЛ")</f>
        <v>0</v>
      </c>
      <c r="M525" s="2"/>
      <c r="N525" s="2"/>
      <c r="O525" s="2"/>
      <c r="P525" s="2"/>
      <c r="Q525" s="2"/>
      <c r="R525" s="2"/>
      <c r="S525" s="2"/>
      <c r="T525" s="2"/>
      <c r="U525" s="2"/>
      <c r="V525" s="2"/>
      <c r="W525" s="2"/>
      <c r="X525" s="1"/>
      <c r="Y525" s="1"/>
      <c r="Z525" s="1"/>
    </row>
    <row r="526" spans="1:26" ht="15.75" customHeight="1">
      <c r="A526" s="20"/>
      <c r="B526" s="21" t="str">
        <f>IFERROR(VLOOKUP(A526,КОДИ!$A$1:$E$1253,2,0),"")</f>
        <v/>
      </c>
      <c r="C526" s="21" t="str">
        <f>IFERROR(VLOOKUP(A526,КОДИ!$A$1:$E$1253,4,0),"")</f>
        <v/>
      </c>
      <c r="D526" s="21" t="str">
        <f>IFERROR(VLOOKUP(A526,КОДИ!$A$1:$E$1253,3,0),"")</f>
        <v/>
      </c>
      <c r="E526" s="22" t="str">
        <f>IFERROR(VLOOKUP(A526,КОДИ!$A$1:$E$1253,5,0),"")</f>
        <v/>
      </c>
      <c r="F526" s="20"/>
      <c r="G526" s="20"/>
      <c r="H526" s="96" t="str">
        <f>IFERROR(VLOOKUP(Table_1[[#This Row],[Номер наказу МОЗ про розподіл (або іншого документу)]],Таблица3[],2,0),"-")</f>
        <v>-</v>
      </c>
      <c r="I526" s="20"/>
      <c r="J526" s="20"/>
      <c r="K526" s="20"/>
      <c r="L526" s="23">
        <f>IF(Титул!$E$4&lt;&gt;0,'Залишки в регіоні'!$J526+'Залишки в регіоні'!$I526,"введіть назву регіону на листі""ТИТУЛ")</f>
        <v>0</v>
      </c>
      <c r="M526" s="2"/>
      <c r="N526" s="2"/>
      <c r="O526" s="2"/>
      <c r="P526" s="2"/>
      <c r="Q526" s="2"/>
      <c r="R526" s="2"/>
      <c r="S526" s="2"/>
      <c r="T526" s="2"/>
      <c r="U526" s="2"/>
      <c r="V526" s="2"/>
      <c r="W526" s="2"/>
      <c r="X526" s="1"/>
      <c r="Y526" s="1"/>
      <c r="Z526" s="1"/>
    </row>
    <row r="527" spans="1:26" ht="15.75" customHeight="1">
      <c r="A527" s="20"/>
      <c r="B527" s="21" t="str">
        <f>IFERROR(VLOOKUP(A527,КОДИ!$A$1:$E$1253,2,0),"")</f>
        <v/>
      </c>
      <c r="C527" s="21" t="str">
        <f>IFERROR(VLOOKUP(A527,КОДИ!$A$1:$E$1253,4,0),"")</f>
        <v/>
      </c>
      <c r="D527" s="21" t="str">
        <f>IFERROR(VLOOKUP(A527,КОДИ!$A$1:$E$1253,3,0),"")</f>
        <v/>
      </c>
      <c r="E527" s="22" t="str">
        <f>IFERROR(VLOOKUP(A527,КОДИ!$A$1:$E$1253,5,0),"")</f>
        <v/>
      </c>
      <c r="F527" s="20"/>
      <c r="G527" s="20"/>
      <c r="H527" s="96" t="str">
        <f>IFERROR(VLOOKUP(Table_1[[#This Row],[Номер наказу МОЗ про розподіл (або іншого документу)]],Таблица3[],2,0),"-")</f>
        <v>-</v>
      </c>
      <c r="I527" s="20"/>
      <c r="J527" s="20"/>
      <c r="K527" s="20"/>
      <c r="L527" s="23">
        <f>IF(Титул!$E$4&lt;&gt;0,'Залишки в регіоні'!$J527+'Залишки в регіоні'!$I527,"введіть назву регіону на листі""ТИТУЛ")</f>
        <v>0</v>
      </c>
      <c r="M527" s="2"/>
      <c r="N527" s="2"/>
      <c r="O527" s="2"/>
      <c r="P527" s="2"/>
      <c r="Q527" s="2"/>
      <c r="R527" s="2"/>
      <c r="S527" s="2"/>
      <c r="T527" s="2"/>
      <c r="U527" s="2"/>
      <c r="V527" s="2"/>
      <c r="W527" s="2"/>
      <c r="X527" s="1"/>
      <c r="Y527" s="1"/>
      <c r="Z527" s="1"/>
    </row>
    <row r="528" spans="1:26" ht="15.75" customHeight="1">
      <c r="A528" s="20"/>
      <c r="B528" s="21" t="str">
        <f>IFERROR(VLOOKUP(A528,КОДИ!$A$1:$E$1253,2,0),"")</f>
        <v/>
      </c>
      <c r="C528" s="21" t="str">
        <f>IFERROR(VLOOKUP(A528,КОДИ!$A$1:$E$1253,4,0),"")</f>
        <v/>
      </c>
      <c r="D528" s="21" t="str">
        <f>IFERROR(VLOOKUP(A528,КОДИ!$A$1:$E$1253,3,0),"")</f>
        <v/>
      </c>
      <c r="E528" s="22" t="str">
        <f>IFERROR(VLOOKUP(A528,КОДИ!$A$1:$E$1253,5,0),"")</f>
        <v/>
      </c>
      <c r="F528" s="20"/>
      <c r="G528" s="20"/>
      <c r="H528" s="96" t="str">
        <f>IFERROR(VLOOKUP(Table_1[[#This Row],[Номер наказу МОЗ про розподіл (або іншого документу)]],Таблица3[],2,0),"-")</f>
        <v>-</v>
      </c>
      <c r="I528" s="20"/>
      <c r="J528" s="20"/>
      <c r="K528" s="20"/>
      <c r="L528" s="23">
        <f>IF(Титул!$E$4&lt;&gt;0,'Залишки в регіоні'!$J528+'Залишки в регіоні'!$I528,"введіть назву регіону на листі""ТИТУЛ")</f>
        <v>0</v>
      </c>
      <c r="M528" s="2"/>
      <c r="N528" s="2"/>
      <c r="O528" s="2"/>
      <c r="P528" s="2"/>
      <c r="Q528" s="2"/>
      <c r="R528" s="2"/>
      <c r="S528" s="2"/>
      <c r="T528" s="2"/>
      <c r="U528" s="2"/>
      <c r="V528" s="2"/>
      <c r="W528" s="2"/>
      <c r="X528" s="1"/>
      <c r="Y528" s="1"/>
      <c r="Z528" s="1"/>
    </row>
    <row r="529" spans="1:26" ht="15.75" customHeight="1">
      <c r="A529" s="20"/>
      <c r="B529" s="21" t="str">
        <f>IFERROR(VLOOKUP(A529,КОДИ!$A$1:$E$1253,2,0),"")</f>
        <v/>
      </c>
      <c r="C529" s="21" t="str">
        <f>IFERROR(VLOOKUP(A529,КОДИ!$A$1:$E$1253,4,0),"")</f>
        <v/>
      </c>
      <c r="D529" s="21" t="str">
        <f>IFERROR(VLOOKUP(A529,КОДИ!$A$1:$E$1253,3,0),"")</f>
        <v/>
      </c>
      <c r="E529" s="22" t="str">
        <f>IFERROR(VLOOKUP(A529,КОДИ!$A$1:$E$1253,5,0),"")</f>
        <v/>
      </c>
      <c r="F529" s="20"/>
      <c r="G529" s="20"/>
      <c r="H529" s="96" t="str">
        <f>IFERROR(VLOOKUP(Table_1[[#This Row],[Номер наказу МОЗ про розподіл (або іншого документу)]],Таблица3[],2,0),"-")</f>
        <v>-</v>
      </c>
      <c r="I529" s="20"/>
      <c r="J529" s="20"/>
      <c r="K529" s="20"/>
      <c r="L529" s="23">
        <f>IF(Титул!$E$4&lt;&gt;0,'Залишки в регіоні'!$J529+'Залишки в регіоні'!$I529,"введіть назву регіону на листі""ТИТУЛ")</f>
        <v>0</v>
      </c>
      <c r="M529" s="2"/>
      <c r="N529" s="2"/>
      <c r="O529" s="2"/>
      <c r="P529" s="2"/>
      <c r="Q529" s="2"/>
      <c r="R529" s="2"/>
      <c r="S529" s="2"/>
      <c r="T529" s="2"/>
      <c r="U529" s="2"/>
      <c r="V529" s="2"/>
      <c r="W529" s="2"/>
      <c r="X529" s="1"/>
      <c r="Y529" s="1"/>
      <c r="Z529" s="1"/>
    </row>
    <row r="530" spans="1:26" ht="15.75" customHeight="1">
      <c r="A530" s="20"/>
      <c r="B530" s="21" t="str">
        <f>IFERROR(VLOOKUP(A530,КОДИ!$A$1:$E$1253,2,0),"")</f>
        <v/>
      </c>
      <c r="C530" s="21" t="str">
        <f>IFERROR(VLOOKUP(A530,КОДИ!$A$1:$E$1253,4,0),"")</f>
        <v/>
      </c>
      <c r="D530" s="21" t="str">
        <f>IFERROR(VLOOKUP(A530,КОДИ!$A$1:$E$1253,3,0),"")</f>
        <v/>
      </c>
      <c r="E530" s="22" t="str">
        <f>IFERROR(VLOOKUP(A530,КОДИ!$A$1:$E$1253,5,0),"")</f>
        <v/>
      </c>
      <c r="F530" s="20"/>
      <c r="G530" s="20"/>
      <c r="H530" s="96" t="str">
        <f>IFERROR(VLOOKUP(Table_1[[#This Row],[Номер наказу МОЗ про розподіл (або іншого документу)]],Таблица3[],2,0),"-")</f>
        <v>-</v>
      </c>
      <c r="I530" s="20"/>
      <c r="J530" s="20"/>
      <c r="K530" s="20"/>
      <c r="L530" s="23">
        <f>IF(Титул!$E$4&lt;&gt;0,'Залишки в регіоні'!$J530+'Залишки в регіоні'!$I530,"введіть назву регіону на листі""ТИТУЛ")</f>
        <v>0</v>
      </c>
      <c r="M530" s="2"/>
      <c r="N530" s="2"/>
      <c r="O530" s="2"/>
      <c r="P530" s="2"/>
      <c r="Q530" s="2"/>
      <c r="R530" s="2"/>
      <c r="S530" s="2"/>
      <c r="T530" s="2"/>
      <c r="U530" s="2"/>
      <c r="V530" s="2"/>
      <c r="W530" s="2"/>
      <c r="X530" s="1"/>
      <c r="Y530" s="1"/>
      <c r="Z530" s="1"/>
    </row>
    <row r="531" spans="1:26" ht="15.75" customHeight="1">
      <c r="A531" s="20"/>
      <c r="B531" s="21" t="str">
        <f>IFERROR(VLOOKUP(A531,КОДИ!$A$1:$E$1253,2,0),"")</f>
        <v/>
      </c>
      <c r="C531" s="21" t="str">
        <f>IFERROR(VLOOKUP(A531,КОДИ!$A$1:$E$1253,4,0),"")</f>
        <v/>
      </c>
      <c r="D531" s="21" t="str">
        <f>IFERROR(VLOOKUP(A531,КОДИ!$A$1:$E$1253,3,0),"")</f>
        <v/>
      </c>
      <c r="E531" s="22" t="str">
        <f>IFERROR(VLOOKUP(A531,КОДИ!$A$1:$E$1253,5,0),"")</f>
        <v/>
      </c>
      <c r="F531" s="20"/>
      <c r="G531" s="20"/>
      <c r="H531" s="96" t="str">
        <f>IFERROR(VLOOKUP(Table_1[[#This Row],[Номер наказу МОЗ про розподіл (або іншого документу)]],Таблица3[],2,0),"-")</f>
        <v>-</v>
      </c>
      <c r="I531" s="20"/>
      <c r="J531" s="20"/>
      <c r="K531" s="20"/>
      <c r="L531" s="23">
        <f>IF(Титул!$E$4&lt;&gt;0,'Залишки в регіоні'!$J531+'Залишки в регіоні'!$I531,"введіть назву регіону на листі""ТИТУЛ")</f>
        <v>0</v>
      </c>
      <c r="M531" s="2"/>
      <c r="N531" s="2"/>
      <c r="O531" s="2"/>
      <c r="P531" s="2"/>
      <c r="Q531" s="2"/>
      <c r="R531" s="2"/>
      <c r="S531" s="2"/>
      <c r="T531" s="2"/>
      <c r="U531" s="2"/>
      <c r="V531" s="2"/>
      <c r="W531" s="2"/>
      <c r="X531" s="1"/>
      <c r="Y531" s="1"/>
      <c r="Z531" s="1"/>
    </row>
    <row r="532" spans="1:26" ht="15.75" customHeight="1">
      <c r="A532" s="20"/>
      <c r="B532" s="21" t="str">
        <f>IFERROR(VLOOKUP(A532,КОДИ!$A$1:$E$1253,2,0),"")</f>
        <v/>
      </c>
      <c r="C532" s="21" t="str">
        <f>IFERROR(VLOOKUP(A532,КОДИ!$A$1:$E$1253,4,0),"")</f>
        <v/>
      </c>
      <c r="D532" s="21" t="str">
        <f>IFERROR(VLOOKUP(A532,КОДИ!$A$1:$E$1253,3,0),"")</f>
        <v/>
      </c>
      <c r="E532" s="22" t="str">
        <f>IFERROR(VLOOKUP(A532,КОДИ!$A$1:$E$1253,5,0),"")</f>
        <v/>
      </c>
      <c r="F532" s="20"/>
      <c r="G532" s="20"/>
      <c r="H532" s="96" t="str">
        <f>IFERROR(VLOOKUP(Table_1[[#This Row],[Номер наказу МОЗ про розподіл (або іншого документу)]],Таблица3[],2,0),"-")</f>
        <v>-</v>
      </c>
      <c r="I532" s="20"/>
      <c r="J532" s="20"/>
      <c r="K532" s="20"/>
      <c r="L532" s="23">
        <f>IF(Титул!$E$4&lt;&gt;0,'Залишки в регіоні'!$J532+'Залишки в регіоні'!$I532,"введіть назву регіону на листі""ТИТУЛ")</f>
        <v>0</v>
      </c>
      <c r="M532" s="2"/>
      <c r="N532" s="2"/>
      <c r="O532" s="2"/>
      <c r="P532" s="2"/>
      <c r="Q532" s="2"/>
      <c r="R532" s="2"/>
      <c r="S532" s="2"/>
      <c r="T532" s="2"/>
      <c r="U532" s="2"/>
      <c r="V532" s="2"/>
      <c r="W532" s="2"/>
      <c r="X532" s="1"/>
      <c r="Y532" s="1"/>
      <c r="Z532" s="1"/>
    </row>
    <row r="533" spans="1:26" ht="15.75" customHeight="1">
      <c r="A533" s="20"/>
      <c r="B533" s="21" t="str">
        <f>IFERROR(VLOOKUP(A533,КОДИ!$A$1:$E$1253,2,0),"")</f>
        <v/>
      </c>
      <c r="C533" s="21" t="str">
        <f>IFERROR(VLOOKUP(A533,КОДИ!$A$1:$E$1253,4,0),"")</f>
        <v/>
      </c>
      <c r="D533" s="21" t="str">
        <f>IFERROR(VLOOKUP(A533,КОДИ!$A$1:$E$1253,3,0),"")</f>
        <v/>
      </c>
      <c r="E533" s="22" t="str">
        <f>IFERROR(VLOOKUP(A533,КОДИ!$A$1:$E$1253,5,0),"")</f>
        <v/>
      </c>
      <c r="F533" s="20"/>
      <c r="G533" s="20"/>
      <c r="H533" s="96" t="str">
        <f>IFERROR(VLOOKUP(Table_1[[#This Row],[Номер наказу МОЗ про розподіл (або іншого документу)]],Таблица3[],2,0),"-")</f>
        <v>-</v>
      </c>
      <c r="I533" s="20"/>
      <c r="J533" s="20"/>
      <c r="K533" s="20"/>
      <c r="L533" s="23">
        <f>IF(Титул!$E$4&lt;&gt;0,'Залишки в регіоні'!$J533+'Залишки в регіоні'!$I533,"введіть назву регіону на листі""ТИТУЛ")</f>
        <v>0</v>
      </c>
      <c r="M533" s="2"/>
      <c r="N533" s="2"/>
      <c r="O533" s="2"/>
      <c r="P533" s="2"/>
      <c r="Q533" s="2"/>
      <c r="R533" s="2"/>
      <c r="S533" s="2"/>
      <c r="T533" s="2"/>
      <c r="U533" s="2"/>
      <c r="V533" s="2"/>
      <c r="W533" s="2"/>
      <c r="X533" s="1"/>
      <c r="Y533" s="1"/>
      <c r="Z533" s="1"/>
    </row>
    <row r="534" spans="1:26" ht="15.75" customHeight="1">
      <c r="A534" s="20"/>
      <c r="B534" s="21" t="str">
        <f>IFERROR(VLOOKUP(A534,КОДИ!$A$1:$E$1253,2,0),"")</f>
        <v/>
      </c>
      <c r="C534" s="21" t="str">
        <f>IFERROR(VLOOKUP(A534,КОДИ!$A$1:$E$1253,4,0),"")</f>
        <v/>
      </c>
      <c r="D534" s="21" t="str">
        <f>IFERROR(VLOOKUP(A534,КОДИ!$A$1:$E$1253,3,0),"")</f>
        <v/>
      </c>
      <c r="E534" s="22" t="str">
        <f>IFERROR(VLOOKUP(A534,КОДИ!$A$1:$E$1253,5,0),"")</f>
        <v/>
      </c>
      <c r="F534" s="20"/>
      <c r="G534" s="20"/>
      <c r="H534" s="96" t="str">
        <f>IFERROR(VLOOKUP(Table_1[[#This Row],[Номер наказу МОЗ про розподіл (або іншого документу)]],Таблица3[],2,0),"-")</f>
        <v>-</v>
      </c>
      <c r="I534" s="20"/>
      <c r="J534" s="20"/>
      <c r="K534" s="20"/>
      <c r="L534" s="23">
        <f>IF(Титул!$E$4&lt;&gt;0,'Залишки в регіоні'!$J534+'Залишки в регіоні'!$I534,"введіть назву регіону на листі""ТИТУЛ")</f>
        <v>0</v>
      </c>
      <c r="M534" s="2"/>
      <c r="N534" s="2"/>
      <c r="O534" s="2"/>
      <c r="P534" s="2"/>
      <c r="Q534" s="2"/>
      <c r="R534" s="2"/>
      <c r="S534" s="2"/>
      <c r="T534" s="2"/>
      <c r="U534" s="2"/>
      <c r="V534" s="2"/>
      <c r="W534" s="2"/>
      <c r="X534" s="1"/>
      <c r="Y534" s="1"/>
      <c r="Z534" s="1"/>
    </row>
    <row r="535" spans="1:26" ht="15.75" customHeight="1">
      <c r="A535" s="20"/>
      <c r="B535" s="21" t="str">
        <f>IFERROR(VLOOKUP(A535,КОДИ!$A$1:$E$1253,2,0),"")</f>
        <v/>
      </c>
      <c r="C535" s="21" t="str">
        <f>IFERROR(VLOOKUP(A535,КОДИ!$A$1:$E$1253,4,0),"")</f>
        <v/>
      </c>
      <c r="D535" s="21" t="str">
        <f>IFERROR(VLOOKUP(A535,КОДИ!$A$1:$E$1253,3,0),"")</f>
        <v/>
      </c>
      <c r="E535" s="22" t="str">
        <f>IFERROR(VLOOKUP(A535,КОДИ!$A$1:$E$1253,5,0),"")</f>
        <v/>
      </c>
      <c r="F535" s="20"/>
      <c r="G535" s="20"/>
      <c r="H535" s="96" t="str">
        <f>IFERROR(VLOOKUP(Table_1[[#This Row],[Номер наказу МОЗ про розподіл (або іншого документу)]],Таблица3[],2,0),"-")</f>
        <v>-</v>
      </c>
      <c r="I535" s="20"/>
      <c r="J535" s="20"/>
      <c r="K535" s="20"/>
      <c r="L535" s="23">
        <f>IF(Титул!$E$4&lt;&gt;0,'Залишки в регіоні'!$J535+'Залишки в регіоні'!$I535,"введіть назву регіону на листі""ТИТУЛ")</f>
        <v>0</v>
      </c>
      <c r="M535" s="2"/>
      <c r="N535" s="2"/>
      <c r="O535" s="2"/>
      <c r="P535" s="2"/>
      <c r="Q535" s="2"/>
      <c r="R535" s="2"/>
      <c r="S535" s="2"/>
      <c r="T535" s="2"/>
      <c r="U535" s="2"/>
      <c r="V535" s="2"/>
      <c r="W535" s="2"/>
      <c r="X535" s="1"/>
      <c r="Y535" s="1"/>
      <c r="Z535" s="1"/>
    </row>
    <row r="536" spans="1:26" ht="15.75" customHeight="1">
      <c r="A536" s="20"/>
      <c r="B536" s="21" t="str">
        <f>IFERROR(VLOOKUP(A536,КОДИ!$A$1:$E$1253,2,0),"")</f>
        <v/>
      </c>
      <c r="C536" s="21" t="str">
        <f>IFERROR(VLOOKUP(A536,КОДИ!$A$1:$E$1253,4,0),"")</f>
        <v/>
      </c>
      <c r="D536" s="21" t="str">
        <f>IFERROR(VLOOKUP(A536,КОДИ!$A$1:$E$1253,3,0),"")</f>
        <v/>
      </c>
      <c r="E536" s="22" t="str">
        <f>IFERROR(VLOOKUP(A536,КОДИ!$A$1:$E$1253,5,0),"")</f>
        <v/>
      </c>
      <c r="F536" s="20"/>
      <c r="G536" s="20"/>
      <c r="H536" s="96" t="str">
        <f>IFERROR(VLOOKUP(Table_1[[#This Row],[Номер наказу МОЗ про розподіл (або іншого документу)]],Таблица3[],2,0),"-")</f>
        <v>-</v>
      </c>
      <c r="I536" s="20"/>
      <c r="J536" s="20"/>
      <c r="K536" s="20"/>
      <c r="L536" s="23">
        <f>IF(Титул!$E$4&lt;&gt;0,'Залишки в регіоні'!$J536+'Залишки в регіоні'!$I536,"введіть назву регіону на листі""ТИТУЛ")</f>
        <v>0</v>
      </c>
      <c r="M536" s="2"/>
      <c r="N536" s="2"/>
      <c r="O536" s="2"/>
      <c r="P536" s="2"/>
      <c r="Q536" s="2"/>
      <c r="R536" s="2"/>
      <c r="S536" s="2"/>
      <c r="T536" s="2"/>
      <c r="U536" s="2"/>
      <c r="V536" s="2"/>
      <c r="W536" s="2"/>
      <c r="X536" s="1"/>
      <c r="Y536" s="1"/>
      <c r="Z536" s="1"/>
    </row>
    <row r="537" spans="1:26" ht="15.75" customHeight="1">
      <c r="A537" s="20"/>
      <c r="B537" s="21" t="str">
        <f>IFERROR(VLOOKUP(A537,КОДИ!$A$1:$E$1253,2,0),"")</f>
        <v/>
      </c>
      <c r="C537" s="21" t="str">
        <f>IFERROR(VLOOKUP(A537,КОДИ!$A$1:$E$1253,4,0),"")</f>
        <v/>
      </c>
      <c r="D537" s="21" t="str">
        <f>IFERROR(VLOOKUP(A537,КОДИ!$A$1:$E$1253,3,0),"")</f>
        <v/>
      </c>
      <c r="E537" s="22" t="str">
        <f>IFERROR(VLOOKUP(A537,КОДИ!$A$1:$E$1253,5,0),"")</f>
        <v/>
      </c>
      <c r="F537" s="20"/>
      <c r="G537" s="20"/>
      <c r="H537" s="96" t="str">
        <f>IFERROR(VLOOKUP(Table_1[[#This Row],[Номер наказу МОЗ про розподіл (або іншого документу)]],Таблица3[],2,0),"-")</f>
        <v>-</v>
      </c>
      <c r="I537" s="20"/>
      <c r="J537" s="20"/>
      <c r="K537" s="20"/>
      <c r="L537" s="23">
        <f>IF(Титул!$E$4&lt;&gt;0,'Залишки в регіоні'!$J537+'Залишки в регіоні'!$I537,"введіть назву регіону на листі""ТИТУЛ")</f>
        <v>0</v>
      </c>
      <c r="M537" s="2"/>
      <c r="N537" s="2"/>
      <c r="O537" s="2"/>
      <c r="P537" s="2"/>
      <c r="Q537" s="2"/>
      <c r="R537" s="2"/>
      <c r="S537" s="2"/>
      <c r="T537" s="2"/>
      <c r="U537" s="2"/>
      <c r="V537" s="2"/>
      <c r="W537" s="2"/>
      <c r="X537" s="1"/>
      <c r="Y537" s="1"/>
      <c r="Z537" s="1"/>
    </row>
    <row r="538" spans="1:26" ht="15.75" customHeight="1">
      <c r="A538" s="20"/>
      <c r="B538" s="21" t="str">
        <f>IFERROR(VLOOKUP(A538,КОДИ!$A$1:$E$1253,2,0),"")</f>
        <v/>
      </c>
      <c r="C538" s="21" t="str">
        <f>IFERROR(VLOOKUP(A538,КОДИ!$A$1:$E$1253,4,0),"")</f>
        <v/>
      </c>
      <c r="D538" s="21" t="str">
        <f>IFERROR(VLOOKUP(A538,КОДИ!$A$1:$E$1253,3,0),"")</f>
        <v/>
      </c>
      <c r="E538" s="22" t="str">
        <f>IFERROR(VLOOKUP(A538,КОДИ!$A$1:$E$1253,5,0),"")</f>
        <v/>
      </c>
      <c r="F538" s="20"/>
      <c r="G538" s="20"/>
      <c r="H538" s="96" t="str">
        <f>IFERROR(VLOOKUP(Table_1[[#This Row],[Номер наказу МОЗ про розподіл (або іншого документу)]],Таблица3[],2,0),"-")</f>
        <v>-</v>
      </c>
      <c r="I538" s="20"/>
      <c r="J538" s="20"/>
      <c r="K538" s="20"/>
      <c r="L538" s="23">
        <f>IF(Титул!$E$4&lt;&gt;0,'Залишки в регіоні'!$J538+'Залишки в регіоні'!$I538,"введіть назву регіону на листі""ТИТУЛ")</f>
        <v>0</v>
      </c>
      <c r="M538" s="2"/>
      <c r="N538" s="2"/>
      <c r="O538" s="2"/>
      <c r="P538" s="2"/>
      <c r="Q538" s="2"/>
      <c r="R538" s="2"/>
      <c r="S538" s="2"/>
      <c r="T538" s="2"/>
      <c r="U538" s="2"/>
      <c r="V538" s="2"/>
      <c r="W538" s="2"/>
      <c r="X538" s="1"/>
      <c r="Y538" s="1"/>
      <c r="Z538" s="1"/>
    </row>
    <row r="539" spans="1:26" ht="15.75" customHeight="1">
      <c r="A539" s="20"/>
      <c r="B539" s="21" t="str">
        <f>IFERROR(VLOOKUP(A539,КОДИ!$A$1:$E$1253,2,0),"")</f>
        <v/>
      </c>
      <c r="C539" s="21" t="str">
        <f>IFERROR(VLOOKUP(A539,КОДИ!$A$1:$E$1253,4,0),"")</f>
        <v/>
      </c>
      <c r="D539" s="21" t="str">
        <f>IFERROR(VLOOKUP(A539,КОДИ!$A$1:$E$1253,3,0),"")</f>
        <v/>
      </c>
      <c r="E539" s="22" t="str">
        <f>IFERROR(VLOOKUP(A539,КОДИ!$A$1:$E$1253,5,0),"")</f>
        <v/>
      </c>
      <c r="F539" s="20"/>
      <c r="G539" s="20"/>
      <c r="H539" s="96" t="str">
        <f>IFERROR(VLOOKUP(Table_1[[#This Row],[Номер наказу МОЗ про розподіл (або іншого документу)]],Таблица3[],2,0),"-")</f>
        <v>-</v>
      </c>
      <c r="I539" s="20"/>
      <c r="J539" s="20"/>
      <c r="K539" s="20"/>
      <c r="L539" s="23">
        <f>IF(Титул!$E$4&lt;&gt;0,'Залишки в регіоні'!$J539+'Залишки в регіоні'!$I539,"введіть назву регіону на листі""ТИТУЛ")</f>
        <v>0</v>
      </c>
      <c r="M539" s="2"/>
      <c r="N539" s="2"/>
      <c r="O539" s="2"/>
      <c r="P539" s="2"/>
      <c r="Q539" s="2"/>
      <c r="R539" s="2"/>
      <c r="S539" s="2"/>
      <c r="T539" s="2"/>
      <c r="U539" s="2"/>
      <c r="V539" s="2"/>
      <c r="W539" s="2"/>
      <c r="X539" s="1"/>
      <c r="Y539" s="1"/>
      <c r="Z539" s="1"/>
    </row>
    <row r="540" spans="1:26" ht="15.75" customHeight="1">
      <c r="A540" s="20"/>
      <c r="B540" s="21" t="str">
        <f>IFERROR(VLOOKUP(A540,КОДИ!$A$1:$E$1253,2,0),"")</f>
        <v/>
      </c>
      <c r="C540" s="21" t="str">
        <f>IFERROR(VLOOKUP(A540,КОДИ!$A$1:$E$1253,4,0),"")</f>
        <v/>
      </c>
      <c r="D540" s="21" t="str">
        <f>IFERROR(VLOOKUP(A540,КОДИ!$A$1:$E$1253,3,0),"")</f>
        <v/>
      </c>
      <c r="E540" s="22" t="str">
        <f>IFERROR(VLOOKUP(A540,КОДИ!$A$1:$E$1253,5,0),"")</f>
        <v/>
      </c>
      <c r="F540" s="20"/>
      <c r="G540" s="20"/>
      <c r="H540" s="96" t="str">
        <f>IFERROR(VLOOKUP(Table_1[[#This Row],[Номер наказу МОЗ про розподіл (або іншого документу)]],Таблица3[],2,0),"-")</f>
        <v>-</v>
      </c>
      <c r="I540" s="20"/>
      <c r="J540" s="20"/>
      <c r="K540" s="20"/>
      <c r="L540" s="23">
        <f>IF(Титул!$E$4&lt;&gt;0,'Залишки в регіоні'!$J540+'Залишки в регіоні'!$I540,"введіть назву регіону на листі""ТИТУЛ")</f>
        <v>0</v>
      </c>
      <c r="M540" s="2"/>
      <c r="N540" s="2"/>
      <c r="O540" s="2"/>
      <c r="P540" s="2"/>
      <c r="Q540" s="2"/>
      <c r="R540" s="2"/>
      <c r="S540" s="2"/>
      <c r="T540" s="2"/>
      <c r="U540" s="2"/>
      <c r="V540" s="2"/>
      <c r="W540" s="2"/>
      <c r="X540" s="1"/>
      <c r="Y540" s="1"/>
      <c r="Z540" s="1"/>
    </row>
    <row r="541" spans="1:26" ht="15.75" customHeight="1">
      <c r="A541" s="20"/>
      <c r="B541" s="21" t="str">
        <f>IFERROR(VLOOKUP(A541,КОДИ!$A$1:$E$1253,2,0),"")</f>
        <v/>
      </c>
      <c r="C541" s="21" t="str">
        <f>IFERROR(VLOOKUP(A541,КОДИ!$A$1:$E$1253,4,0),"")</f>
        <v/>
      </c>
      <c r="D541" s="21" t="str">
        <f>IFERROR(VLOOKUP(A541,КОДИ!$A$1:$E$1253,3,0),"")</f>
        <v/>
      </c>
      <c r="E541" s="22" t="str">
        <f>IFERROR(VLOOKUP(A541,КОДИ!$A$1:$E$1253,5,0),"")</f>
        <v/>
      </c>
      <c r="F541" s="20"/>
      <c r="G541" s="20"/>
      <c r="H541" s="96" t="str">
        <f>IFERROR(VLOOKUP(Table_1[[#This Row],[Номер наказу МОЗ про розподіл (або іншого документу)]],Таблица3[],2,0),"-")</f>
        <v>-</v>
      </c>
      <c r="I541" s="20"/>
      <c r="J541" s="20"/>
      <c r="K541" s="20"/>
      <c r="L541" s="23">
        <f>IF(Титул!$E$4&lt;&gt;0,'Залишки в регіоні'!$J541+'Залишки в регіоні'!$I541,"введіть назву регіону на листі""ТИТУЛ")</f>
        <v>0</v>
      </c>
      <c r="M541" s="2"/>
      <c r="N541" s="2"/>
      <c r="O541" s="2"/>
      <c r="P541" s="2"/>
      <c r="Q541" s="2"/>
      <c r="R541" s="2"/>
      <c r="S541" s="2"/>
      <c r="T541" s="2"/>
      <c r="U541" s="2"/>
      <c r="V541" s="2"/>
      <c r="W541" s="2"/>
      <c r="X541" s="1"/>
      <c r="Y541" s="1"/>
      <c r="Z541" s="1"/>
    </row>
    <row r="542" spans="1:26" ht="15.75" customHeight="1">
      <c r="A542" s="20"/>
      <c r="B542" s="21" t="str">
        <f>IFERROR(VLOOKUP(A542,КОДИ!$A$1:$E$1253,2,0),"")</f>
        <v/>
      </c>
      <c r="C542" s="21" t="str">
        <f>IFERROR(VLOOKUP(A542,КОДИ!$A$1:$E$1253,4,0),"")</f>
        <v/>
      </c>
      <c r="D542" s="21" t="str">
        <f>IFERROR(VLOOKUP(A542,КОДИ!$A$1:$E$1253,3,0),"")</f>
        <v/>
      </c>
      <c r="E542" s="22" t="str">
        <f>IFERROR(VLOOKUP(A542,КОДИ!$A$1:$E$1253,5,0),"")</f>
        <v/>
      </c>
      <c r="F542" s="20"/>
      <c r="G542" s="20"/>
      <c r="H542" s="96" t="str">
        <f>IFERROR(VLOOKUP(Table_1[[#This Row],[Номер наказу МОЗ про розподіл (або іншого документу)]],Таблица3[],2,0),"-")</f>
        <v>-</v>
      </c>
      <c r="I542" s="20"/>
      <c r="J542" s="20"/>
      <c r="K542" s="20"/>
      <c r="L542" s="23">
        <f>IF(Титул!$E$4&lt;&gt;0,'Залишки в регіоні'!$J542+'Залишки в регіоні'!$I542,"введіть назву регіону на листі""ТИТУЛ")</f>
        <v>0</v>
      </c>
      <c r="M542" s="2"/>
      <c r="N542" s="2"/>
      <c r="O542" s="2"/>
      <c r="P542" s="2"/>
      <c r="Q542" s="2"/>
      <c r="R542" s="2"/>
      <c r="S542" s="2"/>
      <c r="T542" s="2"/>
      <c r="U542" s="2"/>
      <c r="V542" s="2"/>
      <c r="W542" s="2"/>
      <c r="X542" s="1"/>
      <c r="Y542" s="1"/>
      <c r="Z542" s="1"/>
    </row>
    <row r="543" spans="1:26" ht="15.75" customHeight="1">
      <c r="A543" s="20"/>
      <c r="B543" s="21" t="str">
        <f>IFERROR(VLOOKUP(A543,КОДИ!$A$1:$E$1253,2,0),"")</f>
        <v/>
      </c>
      <c r="C543" s="21" t="str">
        <f>IFERROR(VLOOKUP(A543,КОДИ!$A$1:$E$1253,4,0),"")</f>
        <v/>
      </c>
      <c r="D543" s="21" t="str">
        <f>IFERROR(VLOOKUP(A543,КОДИ!$A$1:$E$1253,3,0),"")</f>
        <v/>
      </c>
      <c r="E543" s="22" t="str">
        <f>IFERROR(VLOOKUP(A543,КОДИ!$A$1:$E$1253,5,0),"")</f>
        <v/>
      </c>
      <c r="F543" s="20"/>
      <c r="G543" s="20"/>
      <c r="H543" s="96" t="str">
        <f>IFERROR(VLOOKUP(Table_1[[#This Row],[Номер наказу МОЗ про розподіл (або іншого документу)]],Таблица3[],2,0),"-")</f>
        <v>-</v>
      </c>
      <c r="I543" s="20"/>
      <c r="J543" s="20"/>
      <c r="K543" s="20"/>
      <c r="L543" s="23">
        <f>IF(Титул!$E$4&lt;&gt;0,'Залишки в регіоні'!$J543+'Залишки в регіоні'!$I543,"введіть назву регіону на листі""ТИТУЛ")</f>
        <v>0</v>
      </c>
      <c r="M543" s="2"/>
      <c r="N543" s="2"/>
      <c r="O543" s="2"/>
      <c r="P543" s="2"/>
      <c r="Q543" s="2"/>
      <c r="R543" s="2"/>
      <c r="S543" s="2"/>
      <c r="T543" s="2"/>
      <c r="U543" s="2"/>
      <c r="V543" s="2"/>
      <c r="W543" s="2"/>
      <c r="X543" s="1"/>
      <c r="Y543" s="1"/>
      <c r="Z543" s="1"/>
    </row>
    <row r="544" spans="1:26" ht="15.75" customHeight="1">
      <c r="A544" s="20"/>
      <c r="B544" s="21" t="str">
        <f>IFERROR(VLOOKUP(A544,КОДИ!$A$1:$E$1253,2,0),"")</f>
        <v/>
      </c>
      <c r="C544" s="21" t="str">
        <f>IFERROR(VLOOKUP(A544,КОДИ!$A$1:$E$1253,4,0),"")</f>
        <v/>
      </c>
      <c r="D544" s="21" t="str">
        <f>IFERROR(VLOOKUP(A544,КОДИ!$A$1:$E$1253,3,0),"")</f>
        <v/>
      </c>
      <c r="E544" s="22" t="str">
        <f>IFERROR(VLOOKUP(A544,КОДИ!$A$1:$E$1253,5,0),"")</f>
        <v/>
      </c>
      <c r="F544" s="20"/>
      <c r="G544" s="20"/>
      <c r="H544" s="96" t="str">
        <f>IFERROR(VLOOKUP(Table_1[[#This Row],[Номер наказу МОЗ про розподіл (або іншого документу)]],Таблица3[],2,0),"-")</f>
        <v>-</v>
      </c>
      <c r="I544" s="20"/>
      <c r="J544" s="20"/>
      <c r="K544" s="20"/>
      <c r="L544" s="23">
        <f>IF(Титул!$E$4&lt;&gt;0,'Залишки в регіоні'!$J544+'Залишки в регіоні'!$I544,"введіть назву регіону на листі""ТИТУЛ")</f>
        <v>0</v>
      </c>
      <c r="M544" s="2"/>
      <c r="N544" s="2"/>
      <c r="O544" s="2"/>
      <c r="P544" s="2"/>
      <c r="Q544" s="2"/>
      <c r="R544" s="2"/>
      <c r="S544" s="2"/>
      <c r="T544" s="2"/>
      <c r="U544" s="2"/>
      <c r="V544" s="2"/>
      <c r="W544" s="2"/>
      <c r="X544" s="1"/>
      <c r="Y544" s="1"/>
      <c r="Z544" s="1"/>
    </row>
    <row r="545" spans="1:26" ht="15.75" customHeight="1">
      <c r="A545" s="20"/>
      <c r="B545" s="21" t="str">
        <f>IFERROR(VLOOKUP(A545,КОДИ!$A$1:$E$1253,2,0),"")</f>
        <v/>
      </c>
      <c r="C545" s="21" t="str">
        <f>IFERROR(VLOOKUP(A545,КОДИ!$A$1:$E$1253,4,0),"")</f>
        <v/>
      </c>
      <c r="D545" s="21" t="str">
        <f>IFERROR(VLOOKUP(A545,КОДИ!$A$1:$E$1253,3,0),"")</f>
        <v/>
      </c>
      <c r="E545" s="22" t="str">
        <f>IFERROR(VLOOKUP(A545,КОДИ!$A$1:$E$1253,5,0),"")</f>
        <v/>
      </c>
      <c r="F545" s="20"/>
      <c r="G545" s="20"/>
      <c r="H545" s="96" t="str">
        <f>IFERROR(VLOOKUP(Table_1[[#This Row],[Номер наказу МОЗ про розподіл (або іншого документу)]],Таблица3[],2,0),"-")</f>
        <v>-</v>
      </c>
      <c r="I545" s="20"/>
      <c r="J545" s="20"/>
      <c r="K545" s="20"/>
      <c r="L545" s="23">
        <f>IF(Титул!$E$4&lt;&gt;0,'Залишки в регіоні'!$J545+'Залишки в регіоні'!$I545,"введіть назву регіону на листі""ТИТУЛ")</f>
        <v>0</v>
      </c>
      <c r="M545" s="2"/>
      <c r="N545" s="2"/>
      <c r="O545" s="2"/>
      <c r="P545" s="2"/>
      <c r="Q545" s="2"/>
      <c r="R545" s="2"/>
      <c r="S545" s="2"/>
      <c r="T545" s="2"/>
      <c r="U545" s="2"/>
      <c r="V545" s="2"/>
      <c r="W545" s="2"/>
      <c r="X545" s="1"/>
      <c r="Y545" s="1"/>
      <c r="Z545" s="1"/>
    </row>
    <row r="546" spans="1:26" ht="15.75" customHeight="1">
      <c r="A546" s="20"/>
      <c r="B546" s="21" t="str">
        <f>IFERROR(VLOOKUP(A546,КОДИ!$A$1:$E$1253,2,0),"")</f>
        <v/>
      </c>
      <c r="C546" s="21" t="str">
        <f>IFERROR(VLOOKUP(A546,КОДИ!$A$1:$E$1253,4,0),"")</f>
        <v/>
      </c>
      <c r="D546" s="21" t="str">
        <f>IFERROR(VLOOKUP(A546,КОДИ!$A$1:$E$1253,3,0),"")</f>
        <v/>
      </c>
      <c r="E546" s="22" t="str">
        <f>IFERROR(VLOOKUP(A546,КОДИ!$A$1:$E$1253,5,0),"")</f>
        <v/>
      </c>
      <c r="F546" s="20"/>
      <c r="G546" s="20"/>
      <c r="H546" s="96" t="str">
        <f>IFERROR(VLOOKUP(Table_1[[#This Row],[Номер наказу МОЗ про розподіл (або іншого документу)]],Таблица3[],2,0),"-")</f>
        <v>-</v>
      </c>
      <c r="I546" s="20"/>
      <c r="J546" s="20"/>
      <c r="K546" s="20"/>
      <c r="L546" s="23">
        <f>IF(Титул!$E$4&lt;&gt;0,'Залишки в регіоні'!$J546+'Залишки в регіоні'!$I546,"введіть назву регіону на листі""ТИТУЛ")</f>
        <v>0</v>
      </c>
      <c r="M546" s="2"/>
      <c r="N546" s="2"/>
      <c r="O546" s="2"/>
      <c r="P546" s="2"/>
      <c r="Q546" s="2"/>
      <c r="R546" s="2"/>
      <c r="S546" s="2"/>
      <c r="T546" s="2"/>
      <c r="U546" s="2"/>
      <c r="V546" s="2"/>
      <c r="W546" s="2"/>
      <c r="X546" s="1"/>
      <c r="Y546" s="1"/>
      <c r="Z546" s="1"/>
    </row>
    <row r="547" spans="1:26" ht="15.75" customHeight="1">
      <c r="A547" s="20"/>
      <c r="B547" s="21" t="str">
        <f>IFERROR(VLOOKUP(A547,КОДИ!$A$1:$E$1253,2,0),"")</f>
        <v/>
      </c>
      <c r="C547" s="21" t="str">
        <f>IFERROR(VLOOKUP(A547,КОДИ!$A$1:$E$1253,4,0),"")</f>
        <v/>
      </c>
      <c r="D547" s="21" t="str">
        <f>IFERROR(VLOOKUP(A547,КОДИ!$A$1:$E$1253,3,0),"")</f>
        <v/>
      </c>
      <c r="E547" s="22" t="str">
        <f>IFERROR(VLOOKUP(A547,КОДИ!$A$1:$E$1253,5,0),"")</f>
        <v/>
      </c>
      <c r="F547" s="20"/>
      <c r="G547" s="20"/>
      <c r="H547" s="96" t="str">
        <f>IFERROR(VLOOKUP(Table_1[[#This Row],[Номер наказу МОЗ про розподіл (або іншого документу)]],Таблица3[],2,0),"-")</f>
        <v>-</v>
      </c>
      <c r="I547" s="20"/>
      <c r="J547" s="20"/>
      <c r="K547" s="20"/>
      <c r="L547" s="23">
        <f>IF(Титул!$E$4&lt;&gt;0,'Залишки в регіоні'!$J547+'Залишки в регіоні'!$I547,"введіть назву регіону на листі""ТИТУЛ")</f>
        <v>0</v>
      </c>
      <c r="M547" s="2"/>
      <c r="N547" s="2"/>
      <c r="O547" s="2"/>
      <c r="P547" s="2"/>
      <c r="Q547" s="2"/>
      <c r="R547" s="2"/>
      <c r="S547" s="2"/>
      <c r="T547" s="2"/>
      <c r="U547" s="2"/>
      <c r="V547" s="2"/>
      <c r="W547" s="2"/>
      <c r="X547" s="1"/>
      <c r="Y547" s="1"/>
      <c r="Z547" s="1"/>
    </row>
    <row r="548" spans="1:26" ht="15.75" customHeight="1">
      <c r="A548" s="20"/>
      <c r="B548" s="21" t="str">
        <f>IFERROR(VLOOKUP(A548,КОДИ!$A$1:$E$1253,2,0),"")</f>
        <v/>
      </c>
      <c r="C548" s="21" t="str">
        <f>IFERROR(VLOOKUP(A548,КОДИ!$A$1:$E$1253,4,0),"")</f>
        <v/>
      </c>
      <c r="D548" s="21" t="str">
        <f>IFERROR(VLOOKUP(A548,КОДИ!$A$1:$E$1253,3,0),"")</f>
        <v/>
      </c>
      <c r="E548" s="22" t="str">
        <f>IFERROR(VLOOKUP(A548,КОДИ!$A$1:$E$1253,5,0),"")</f>
        <v/>
      </c>
      <c r="F548" s="20"/>
      <c r="G548" s="20"/>
      <c r="H548" s="96" t="str">
        <f>IFERROR(VLOOKUP(Table_1[[#This Row],[Номер наказу МОЗ про розподіл (або іншого документу)]],Таблица3[],2,0),"-")</f>
        <v>-</v>
      </c>
      <c r="I548" s="20"/>
      <c r="J548" s="20"/>
      <c r="K548" s="20"/>
      <c r="L548" s="23">
        <f>IF(Титул!$E$4&lt;&gt;0,'Залишки в регіоні'!$J548+'Залишки в регіоні'!$I548,"введіть назву регіону на листі""ТИТУЛ")</f>
        <v>0</v>
      </c>
      <c r="M548" s="2"/>
      <c r="N548" s="2"/>
      <c r="O548" s="2"/>
      <c r="P548" s="2"/>
      <c r="Q548" s="2"/>
      <c r="R548" s="2"/>
      <c r="S548" s="2"/>
      <c r="T548" s="2"/>
      <c r="U548" s="2"/>
      <c r="V548" s="2"/>
      <c r="W548" s="2"/>
      <c r="X548" s="1"/>
      <c r="Y548" s="1"/>
      <c r="Z548" s="1"/>
    </row>
    <row r="549" spans="1:26" ht="15.75" customHeight="1">
      <c r="A549" s="20"/>
      <c r="B549" s="21" t="str">
        <f>IFERROR(VLOOKUP(A549,КОДИ!$A$1:$E$1253,2,0),"")</f>
        <v/>
      </c>
      <c r="C549" s="21" t="str">
        <f>IFERROR(VLOOKUP(A549,КОДИ!$A$1:$E$1253,4,0),"")</f>
        <v/>
      </c>
      <c r="D549" s="21" t="str">
        <f>IFERROR(VLOOKUP(A549,КОДИ!$A$1:$E$1253,3,0),"")</f>
        <v/>
      </c>
      <c r="E549" s="22" t="str">
        <f>IFERROR(VLOOKUP(A549,КОДИ!$A$1:$E$1253,5,0),"")</f>
        <v/>
      </c>
      <c r="F549" s="20"/>
      <c r="G549" s="20"/>
      <c r="H549" s="96" t="str">
        <f>IFERROR(VLOOKUP(Table_1[[#This Row],[Номер наказу МОЗ про розподіл (або іншого документу)]],Таблица3[],2,0),"-")</f>
        <v>-</v>
      </c>
      <c r="I549" s="20"/>
      <c r="J549" s="20"/>
      <c r="K549" s="20"/>
      <c r="L549" s="23">
        <f>IF(Титул!$E$4&lt;&gt;0,'Залишки в регіоні'!$J549+'Залишки в регіоні'!$I549,"введіть назву регіону на листі""ТИТУЛ")</f>
        <v>0</v>
      </c>
      <c r="M549" s="2"/>
      <c r="N549" s="2"/>
      <c r="O549" s="2"/>
      <c r="P549" s="2"/>
      <c r="Q549" s="2"/>
      <c r="R549" s="2"/>
      <c r="S549" s="2"/>
      <c r="T549" s="2"/>
      <c r="U549" s="2"/>
      <c r="V549" s="2"/>
      <c r="W549" s="2"/>
      <c r="X549" s="1"/>
      <c r="Y549" s="1"/>
      <c r="Z549" s="1"/>
    </row>
    <row r="550" spans="1:26" ht="15.75" customHeight="1">
      <c r="A550" s="20"/>
      <c r="B550" s="21" t="str">
        <f>IFERROR(VLOOKUP(A550,КОДИ!$A$1:$E$1253,2,0),"")</f>
        <v/>
      </c>
      <c r="C550" s="21" t="str">
        <f>IFERROR(VLOOKUP(A550,КОДИ!$A$1:$E$1253,4,0),"")</f>
        <v/>
      </c>
      <c r="D550" s="21" t="str">
        <f>IFERROR(VLOOKUP(A550,КОДИ!$A$1:$E$1253,3,0),"")</f>
        <v/>
      </c>
      <c r="E550" s="22" t="str">
        <f>IFERROR(VLOOKUP(A550,КОДИ!$A$1:$E$1253,5,0),"")</f>
        <v/>
      </c>
      <c r="F550" s="20"/>
      <c r="G550" s="20"/>
      <c r="H550" s="96" t="str">
        <f>IFERROR(VLOOKUP(Table_1[[#This Row],[Номер наказу МОЗ про розподіл (або іншого документу)]],Таблица3[],2,0),"-")</f>
        <v>-</v>
      </c>
      <c r="I550" s="20"/>
      <c r="J550" s="20"/>
      <c r="K550" s="20"/>
      <c r="L550" s="23">
        <f>IF(Титул!$E$4&lt;&gt;0,'Залишки в регіоні'!$J550+'Залишки в регіоні'!$I550,"введіть назву регіону на листі""ТИТУЛ")</f>
        <v>0</v>
      </c>
      <c r="M550" s="2"/>
      <c r="N550" s="2"/>
      <c r="O550" s="2"/>
      <c r="P550" s="2"/>
      <c r="Q550" s="2"/>
      <c r="R550" s="2"/>
      <c r="S550" s="2"/>
      <c r="T550" s="2"/>
      <c r="U550" s="2"/>
      <c r="V550" s="2"/>
      <c r="W550" s="2"/>
      <c r="X550" s="1"/>
      <c r="Y550" s="1"/>
      <c r="Z550" s="1"/>
    </row>
    <row r="551" spans="1:26" ht="15.75" customHeight="1">
      <c r="A551" s="20"/>
      <c r="B551" s="21" t="str">
        <f>IFERROR(VLOOKUP(A551,КОДИ!$A$1:$E$1253,2,0),"")</f>
        <v/>
      </c>
      <c r="C551" s="21" t="str">
        <f>IFERROR(VLOOKUP(A551,КОДИ!$A$1:$E$1253,4,0),"")</f>
        <v/>
      </c>
      <c r="D551" s="21" t="str">
        <f>IFERROR(VLOOKUP(A551,КОДИ!$A$1:$E$1253,3,0),"")</f>
        <v/>
      </c>
      <c r="E551" s="22" t="str">
        <f>IFERROR(VLOOKUP(A551,КОДИ!$A$1:$E$1253,5,0),"")</f>
        <v/>
      </c>
      <c r="F551" s="20"/>
      <c r="G551" s="20"/>
      <c r="H551" s="96" t="str">
        <f>IFERROR(VLOOKUP(Table_1[[#This Row],[Номер наказу МОЗ про розподіл (або іншого документу)]],Таблица3[],2,0),"-")</f>
        <v>-</v>
      </c>
      <c r="I551" s="20"/>
      <c r="J551" s="20"/>
      <c r="K551" s="20"/>
      <c r="L551" s="23">
        <f>IF(Титул!$E$4&lt;&gt;0,'Залишки в регіоні'!$J551+'Залишки в регіоні'!$I551,"введіть назву регіону на листі""ТИТУЛ")</f>
        <v>0</v>
      </c>
      <c r="M551" s="2"/>
      <c r="N551" s="2"/>
      <c r="O551" s="2"/>
      <c r="P551" s="2"/>
      <c r="Q551" s="2"/>
      <c r="R551" s="2"/>
      <c r="S551" s="2"/>
      <c r="T551" s="2"/>
      <c r="U551" s="2"/>
      <c r="V551" s="2"/>
      <c r="W551" s="2"/>
      <c r="X551" s="1"/>
      <c r="Y551" s="1"/>
      <c r="Z551" s="1"/>
    </row>
    <row r="552" spans="1:26" ht="15.75" customHeight="1">
      <c r="A552" s="20"/>
      <c r="B552" s="21" t="str">
        <f>IFERROR(VLOOKUP(A552,КОДИ!$A$1:$E$1253,2,0),"")</f>
        <v/>
      </c>
      <c r="C552" s="21" t="str">
        <f>IFERROR(VLOOKUP(A552,КОДИ!$A$1:$E$1253,4,0),"")</f>
        <v/>
      </c>
      <c r="D552" s="21" t="str">
        <f>IFERROR(VLOOKUP(A552,КОДИ!$A$1:$E$1253,3,0),"")</f>
        <v/>
      </c>
      <c r="E552" s="22" t="str">
        <f>IFERROR(VLOOKUP(A552,КОДИ!$A$1:$E$1253,5,0),"")</f>
        <v/>
      </c>
      <c r="F552" s="20"/>
      <c r="G552" s="20"/>
      <c r="H552" s="96" t="str">
        <f>IFERROR(VLOOKUP(Table_1[[#This Row],[Номер наказу МОЗ про розподіл (або іншого документу)]],Таблица3[],2,0),"-")</f>
        <v>-</v>
      </c>
      <c r="I552" s="20"/>
      <c r="J552" s="20"/>
      <c r="K552" s="20"/>
      <c r="L552" s="23">
        <f>IF(Титул!$E$4&lt;&gt;0,'Залишки в регіоні'!$J552+'Залишки в регіоні'!$I552,"введіть назву регіону на листі""ТИТУЛ")</f>
        <v>0</v>
      </c>
      <c r="M552" s="2"/>
      <c r="N552" s="2"/>
      <c r="O552" s="2"/>
      <c r="P552" s="2"/>
      <c r="Q552" s="2"/>
      <c r="R552" s="2"/>
      <c r="S552" s="2"/>
      <c r="T552" s="2"/>
      <c r="U552" s="2"/>
      <c r="V552" s="2"/>
      <c r="W552" s="2"/>
      <c r="X552" s="1"/>
      <c r="Y552" s="1"/>
      <c r="Z552" s="1"/>
    </row>
    <row r="553" spans="1:26" ht="15.75" customHeight="1">
      <c r="A553" s="20"/>
      <c r="B553" s="21" t="str">
        <f>IFERROR(VLOOKUP(A553,КОДИ!$A$1:$E$1253,2,0),"")</f>
        <v/>
      </c>
      <c r="C553" s="21" t="str">
        <f>IFERROR(VLOOKUP(A553,КОДИ!$A$1:$E$1253,4,0),"")</f>
        <v/>
      </c>
      <c r="D553" s="21" t="str">
        <f>IFERROR(VLOOKUP(A553,КОДИ!$A$1:$E$1253,3,0),"")</f>
        <v/>
      </c>
      <c r="E553" s="22" t="str">
        <f>IFERROR(VLOOKUP(A553,КОДИ!$A$1:$E$1253,5,0),"")</f>
        <v/>
      </c>
      <c r="F553" s="20"/>
      <c r="G553" s="20"/>
      <c r="H553" s="96" t="str">
        <f>IFERROR(VLOOKUP(Table_1[[#This Row],[Номер наказу МОЗ про розподіл (або іншого документу)]],Таблица3[],2,0),"-")</f>
        <v>-</v>
      </c>
      <c r="I553" s="20"/>
      <c r="J553" s="20"/>
      <c r="K553" s="20"/>
      <c r="L553" s="23">
        <f>IF(Титул!$E$4&lt;&gt;0,'Залишки в регіоні'!$J553+'Залишки в регіоні'!$I553,"введіть назву регіону на листі""ТИТУЛ")</f>
        <v>0</v>
      </c>
      <c r="M553" s="2"/>
      <c r="N553" s="2"/>
      <c r="O553" s="2"/>
      <c r="P553" s="2"/>
      <c r="Q553" s="2"/>
      <c r="R553" s="2"/>
      <c r="S553" s="2"/>
      <c r="T553" s="2"/>
      <c r="U553" s="2"/>
      <c r="V553" s="2"/>
      <c r="W553" s="2"/>
      <c r="X553" s="1"/>
      <c r="Y553" s="1"/>
      <c r="Z553" s="1"/>
    </row>
    <row r="554" spans="1:26" ht="15.75" customHeight="1">
      <c r="A554" s="20"/>
      <c r="B554" s="21" t="str">
        <f>IFERROR(VLOOKUP(A554,КОДИ!$A$1:$E$1253,2,0),"")</f>
        <v/>
      </c>
      <c r="C554" s="21" t="str">
        <f>IFERROR(VLOOKUP(A554,КОДИ!$A$1:$E$1253,4,0),"")</f>
        <v/>
      </c>
      <c r="D554" s="21" t="str">
        <f>IFERROR(VLOOKUP(A554,КОДИ!$A$1:$E$1253,3,0),"")</f>
        <v/>
      </c>
      <c r="E554" s="22" t="str">
        <f>IFERROR(VLOOKUP(A554,КОДИ!$A$1:$E$1253,5,0),"")</f>
        <v/>
      </c>
      <c r="F554" s="20"/>
      <c r="G554" s="20"/>
      <c r="H554" s="96" t="str">
        <f>IFERROR(VLOOKUP(Table_1[[#This Row],[Номер наказу МОЗ про розподіл (або іншого документу)]],Таблица3[],2,0),"-")</f>
        <v>-</v>
      </c>
      <c r="I554" s="20"/>
      <c r="J554" s="20"/>
      <c r="K554" s="20"/>
      <c r="L554" s="23">
        <f>IF(Титул!$E$4&lt;&gt;0,'Залишки в регіоні'!$J554+'Залишки в регіоні'!$I554,"введіть назву регіону на листі""ТИТУЛ")</f>
        <v>0</v>
      </c>
      <c r="M554" s="2"/>
      <c r="N554" s="2"/>
      <c r="O554" s="2"/>
      <c r="P554" s="2"/>
      <c r="Q554" s="2"/>
      <c r="R554" s="2"/>
      <c r="S554" s="2"/>
      <c r="T554" s="2"/>
      <c r="U554" s="2"/>
      <c r="V554" s="2"/>
      <c r="W554" s="2"/>
      <c r="X554" s="1"/>
      <c r="Y554" s="1"/>
      <c r="Z554" s="1"/>
    </row>
    <row r="555" spans="1:26" ht="15.75" customHeight="1">
      <c r="A555" s="20"/>
      <c r="B555" s="21" t="str">
        <f>IFERROR(VLOOKUP(A555,КОДИ!$A$1:$E$1253,2,0),"")</f>
        <v/>
      </c>
      <c r="C555" s="21" t="str">
        <f>IFERROR(VLOOKUP(A555,КОДИ!$A$1:$E$1253,4,0),"")</f>
        <v/>
      </c>
      <c r="D555" s="21" t="str">
        <f>IFERROR(VLOOKUP(A555,КОДИ!$A$1:$E$1253,3,0),"")</f>
        <v/>
      </c>
      <c r="E555" s="22" t="str">
        <f>IFERROR(VLOOKUP(A555,КОДИ!$A$1:$E$1253,5,0),"")</f>
        <v/>
      </c>
      <c r="F555" s="20"/>
      <c r="G555" s="20"/>
      <c r="H555" s="96" t="str">
        <f>IFERROR(VLOOKUP(Table_1[[#This Row],[Номер наказу МОЗ про розподіл (або іншого документу)]],Таблица3[],2,0),"-")</f>
        <v>-</v>
      </c>
      <c r="I555" s="20"/>
      <c r="J555" s="20"/>
      <c r="K555" s="20"/>
      <c r="L555" s="23">
        <f>IF(Титул!$E$4&lt;&gt;0,'Залишки в регіоні'!$J555+'Залишки в регіоні'!$I555,"введіть назву регіону на листі""ТИТУЛ")</f>
        <v>0</v>
      </c>
      <c r="M555" s="2"/>
      <c r="N555" s="2"/>
      <c r="O555" s="2"/>
      <c r="P555" s="2"/>
      <c r="Q555" s="2"/>
      <c r="R555" s="2"/>
      <c r="S555" s="2"/>
      <c r="T555" s="2"/>
      <c r="U555" s="2"/>
      <c r="V555" s="2"/>
      <c r="W555" s="2"/>
      <c r="X555" s="1"/>
      <c r="Y555" s="1"/>
      <c r="Z555" s="1"/>
    </row>
    <row r="556" spans="1:26" ht="15.75" customHeight="1">
      <c r="A556" s="20"/>
      <c r="B556" s="21" t="str">
        <f>IFERROR(VLOOKUP(A556,КОДИ!$A$1:$E$1253,2,0),"")</f>
        <v/>
      </c>
      <c r="C556" s="21" t="str">
        <f>IFERROR(VLOOKUP(A556,КОДИ!$A$1:$E$1253,4,0),"")</f>
        <v/>
      </c>
      <c r="D556" s="21" t="str">
        <f>IFERROR(VLOOKUP(A556,КОДИ!$A$1:$E$1253,3,0),"")</f>
        <v/>
      </c>
      <c r="E556" s="22" t="str">
        <f>IFERROR(VLOOKUP(A556,КОДИ!$A$1:$E$1253,5,0),"")</f>
        <v/>
      </c>
      <c r="F556" s="20"/>
      <c r="G556" s="20"/>
      <c r="H556" s="96" t="str">
        <f>IFERROR(VLOOKUP(Table_1[[#This Row],[Номер наказу МОЗ про розподіл (або іншого документу)]],Таблица3[],2,0),"-")</f>
        <v>-</v>
      </c>
      <c r="I556" s="20"/>
      <c r="J556" s="20"/>
      <c r="K556" s="20"/>
      <c r="L556" s="23">
        <f>IF(Титул!$E$4&lt;&gt;0,'Залишки в регіоні'!$J556+'Залишки в регіоні'!$I556,"введіть назву регіону на листі""ТИТУЛ")</f>
        <v>0</v>
      </c>
      <c r="M556" s="2"/>
      <c r="N556" s="2"/>
      <c r="O556" s="2"/>
      <c r="P556" s="2"/>
      <c r="Q556" s="2"/>
      <c r="R556" s="2"/>
      <c r="S556" s="2"/>
      <c r="T556" s="2"/>
      <c r="U556" s="2"/>
      <c r="V556" s="2"/>
      <c r="W556" s="2"/>
      <c r="X556" s="1"/>
      <c r="Y556" s="1"/>
      <c r="Z556" s="1"/>
    </row>
    <row r="557" spans="1:26" ht="15.75" customHeight="1">
      <c r="A557" s="20"/>
      <c r="B557" s="21" t="str">
        <f>IFERROR(VLOOKUP(A557,КОДИ!$A$1:$E$1253,2,0),"")</f>
        <v/>
      </c>
      <c r="C557" s="21" t="str">
        <f>IFERROR(VLOOKUP(A557,КОДИ!$A$1:$E$1253,4,0),"")</f>
        <v/>
      </c>
      <c r="D557" s="21" t="str">
        <f>IFERROR(VLOOKUP(A557,КОДИ!$A$1:$E$1253,3,0),"")</f>
        <v/>
      </c>
      <c r="E557" s="22" t="str">
        <f>IFERROR(VLOOKUP(A557,КОДИ!$A$1:$E$1253,5,0),"")</f>
        <v/>
      </c>
      <c r="F557" s="20"/>
      <c r="G557" s="20"/>
      <c r="H557" s="96" t="str">
        <f>IFERROR(VLOOKUP(Table_1[[#This Row],[Номер наказу МОЗ про розподіл (або іншого документу)]],Таблица3[],2,0),"-")</f>
        <v>-</v>
      </c>
      <c r="I557" s="20"/>
      <c r="J557" s="20"/>
      <c r="K557" s="20"/>
      <c r="L557" s="23">
        <f>IF(Титул!$E$4&lt;&gt;0,'Залишки в регіоні'!$J557+'Залишки в регіоні'!$I557,"введіть назву регіону на листі""ТИТУЛ")</f>
        <v>0</v>
      </c>
      <c r="M557" s="2"/>
      <c r="N557" s="2"/>
      <c r="O557" s="2"/>
      <c r="P557" s="2"/>
      <c r="Q557" s="2"/>
      <c r="R557" s="2"/>
      <c r="S557" s="2"/>
      <c r="T557" s="2"/>
      <c r="U557" s="2"/>
      <c r="V557" s="2"/>
      <c r="W557" s="2"/>
      <c r="X557" s="1"/>
      <c r="Y557" s="1"/>
      <c r="Z557" s="1"/>
    </row>
    <row r="558" spans="1:26" ht="15.75" customHeight="1">
      <c r="A558" s="20"/>
      <c r="B558" s="21" t="str">
        <f>IFERROR(VLOOKUP(A558,КОДИ!$A$1:$E$1253,2,0),"")</f>
        <v/>
      </c>
      <c r="C558" s="21" t="str">
        <f>IFERROR(VLOOKUP(A558,КОДИ!$A$1:$E$1253,4,0),"")</f>
        <v/>
      </c>
      <c r="D558" s="21" t="str">
        <f>IFERROR(VLOOKUP(A558,КОДИ!$A$1:$E$1253,3,0),"")</f>
        <v/>
      </c>
      <c r="E558" s="22" t="str">
        <f>IFERROR(VLOOKUP(A558,КОДИ!$A$1:$E$1253,5,0),"")</f>
        <v/>
      </c>
      <c r="F558" s="20"/>
      <c r="G558" s="20"/>
      <c r="H558" s="96" t="str">
        <f>IFERROR(VLOOKUP(Table_1[[#This Row],[Номер наказу МОЗ про розподіл (або іншого документу)]],Таблица3[],2,0),"-")</f>
        <v>-</v>
      </c>
      <c r="I558" s="20"/>
      <c r="J558" s="20"/>
      <c r="K558" s="20"/>
      <c r="L558" s="23">
        <f>IF(Титул!$E$4&lt;&gt;0,'Залишки в регіоні'!$J558+'Залишки в регіоні'!$I558,"введіть назву регіону на листі""ТИТУЛ")</f>
        <v>0</v>
      </c>
      <c r="M558" s="2"/>
      <c r="N558" s="2"/>
      <c r="O558" s="2"/>
      <c r="P558" s="2"/>
      <c r="Q558" s="2"/>
      <c r="R558" s="2"/>
      <c r="S558" s="2"/>
      <c r="T558" s="2"/>
      <c r="U558" s="2"/>
      <c r="V558" s="2"/>
      <c r="W558" s="2"/>
      <c r="X558" s="1"/>
      <c r="Y558" s="1"/>
      <c r="Z558" s="1"/>
    </row>
    <row r="559" spans="1:26" ht="15.75" customHeight="1">
      <c r="A559" s="20"/>
      <c r="B559" s="21" t="str">
        <f>IFERROR(VLOOKUP(A559,КОДИ!$A$1:$E$1253,2,0),"")</f>
        <v/>
      </c>
      <c r="C559" s="21" t="str">
        <f>IFERROR(VLOOKUP(A559,КОДИ!$A$1:$E$1253,4,0),"")</f>
        <v/>
      </c>
      <c r="D559" s="21" t="str">
        <f>IFERROR(VLOOKUP(A559,КОДИ!$A$1:$E$1253,3,0),"")</f>
        <v/>
      </c>
      <c r="E559" s="22" t="str">
        <f>IFERROR(VLOOKUP(A559,КОДИ!$A$1:$E$1253,5,0),"")</f>
        <v/>
      </c>
      <c r="F559" s="20"/>
      <c r="G559" s="20"/>
      <c r="H559" s="96" t="str">
        <f>IFERROR(VLOOKUP(Table_1[[#This Row],[Номер наказу МОЗ про розподіл (або іншого документу)]],Таблица3[],2,0),"-")</f>
        <v>-</v>
      </c>
      <c r="I559" s="20"/>
      <c r="J559" s="20"/>
      <c r="K559" s="20"/>
      <c r="L559" s="23">
        <f>IF(Титул!$E$4&lt;&gt;0,'Залишки в регіоні'!$J559+'Залишки в регіоні'!$I559,"введіть назву регіону на листі""ТИТУЛ")</f>
        <v>0</v>
      </c>
      <c r="M559" s="2"/>
      <c r="N559" s="2"/>
      <c r="O559" s="2"/>
      <c r="P559" s="2"/>
      <c r="Q559" s="2"/>
      <c r="R559" s="2"/>
      <c r="S559" s="2"/>
      <c r="T559" s="2"/>
      <c r="U559" s="2"/>
      <c r="V559" s="2"/>
      <c r="W559" s="2"/>
      <c r="X559" s="1"/>
      <c r="Y559" s="1"/>
      <c r="Z559" s="1"/>
    </row>
    <row r="560" spans="1:26" ht="15.75" customHeight="1">
      <c r="A560" s="20"/>
      <c r="B560" s="21" t="str">
        <f>IFERROR(VLOOKUP(A560,КОДИ!$A$1:$E$1253,2,0),"")</f>
        <v/>
      </c>
      <c r="C560" s="21" t="str">
        <f>IFERROR(VLOOKUP(A560,КОДИ!$A$1:$E$1253,4,0),"")</f>
        <v/>
      </c>
      <c r="D560" s="21" t="str">
        <f>IFERROR(VLOOKUP(A560,КОДИ!$A$1:$E$1253,3,0),"")</f>
        <v/>
      </c>
      <c r="E560" s="22" t="str">
        <f>IFERROR(VLOOKUP(A560,КОДИ!$A$1:$E$1253,5,0),"")</f>
        <v/>
      </c>
      <c r="F560" s="20"/>
      <c r="G560" s="20"/>
      <c r="H560" s="96" t="str">
        <f>IFERROR(VLOOKUP(Table_1[[#This Row],[Номер наказу МОЗ про розподіл (або іншого документу)]],Таблица3[],2,0),"-")</f>
        <v>-</v>
      </c>
      <c r="I560" s="20"/>
      <c r="J560" s="20"/>
      <c r="K560" s="20"/>
      <c r="L560" s="23">
        <f>IF(Титул!$E$4&lt;&gt;0,'Залишки в регіоні'!$J560+'Залишки в регіоні'!$I560,"введіть назву регіону на листі""ТИТУЛ")</f>
        <v>0</v>
      </c>
      <c r="M560" s="2"/>
      <c r="N560" s="2"/>
      <c r="O560" s="2"/>
      <c r="P560" s="2"/>
      <c r="Q560" s="2"/>
      <c r="R560" s="2"/>
      <c r="S560" s="2"/>
      <c r="T560" s="2"/>
      <c r="U560" s="2"/>
      <c r="V560" s="2"/>
      <c r="W560" s="2"/>
      <c r="X560" s="1"/>
      <c r="Y560" s="1"/>
      <c r="Z560" s="1"/>
    </row>
    <row r="561" spans="1:26" ht="15.75" customHeight="1">
      <c r="A561" s="20"/>
      <c r="B561" s="21" t="str">
        <f>IFERROR(VLOOKUP(A561,КОДИ!$A$1:$E$1253,2,0),"")</f>
        <v/>
      </c>
      <c r="C561" s="21" t="str">
        <f>IFERROR(VLOOKUP(A561,КОДИ!$A$1:$E$1253,4,0),"")</f>
        <v/>
      </c>
      <c r="D561" s="21" t="str">
        <f>IFERROR(VLOOKUP(A561,КОДИ!$A$1:$E$1253,3,0),"")</f>
        <v/>
      </c>
      <c r="E561" s="22" t="str">
        <f>IFERROR(VLOOKUP(A561,КОДИ!$A$1:$E$1253,5,0),"")</f>
        <v/>
      </c>
      <c r="F561" s="20"/>
      <c r="G561" s="20"/>
      <c r="H561" s="96" t="str">
        <f>IFERROR(VLOOKUP(Table_1[[#This Row],[Номер наказу МОЗ про розподіл (або іншого документу)]],Таблица3[],2,0),"-")</f>
        <v>-</v>
      </c>
      <c r="I561" s="20"/>
      <c r="J561" s="20"/>
      <c r="K561" s="20"/>
      <c r="L561" s="23">
        <f>IF(Титул!$E$4&lt;&gt;0,'Залишки в регіоні'!$J561+'Залишки в регіоні'!$I561,"введіть назву регіону на листі""ТИТУЛ")</f>
        <v>0</v>
      </c>
      <c r="M561" s="2"/>
      <c r="N561" s="2"/>
      <c r="O561" s="2"/>
      <c r="P561" s="2"/>
      <c r="Q561" s="2"/>
      <c r="R561" s="2"/>
      <c r="S561" s="2"/>
      <c r="T561" s="2"/>
      <c r="U561" s="2"/>
      <c r="V561" s="2"/>
      <c r="W561" s="2"/>
      <c r="X561" s="1"/>
      <c r="Y561" s="1"/>
      <c r="Z561" s="1"/>
    </row>
    <row r="562" spans="1:26" ht="15.75" customHeight="1">
      <c r="A562" s="20"/>
      <c r="B562" s="21" t="str">
        <f>IFERROR(VLOOKUP(A562,КОДИ!$A$1:$E$1253,2,0),"")</f>
        <v/>
      </c>
      <c r="C562" s="21" t="str">
        <f>IFERROR(VLOOKUP(A562,КОДИ!$A$1:$E$1253,4,0),"")</f>
        <v/>
      </c>
      <c r="D562" s="21" t="str">
        <f>IFERROR(VLOOKUP(A562,КОДИ!$A$1:$E$1253,3,0),"")</f>
        <v/>
      </c>
      <c r="E562" s="22" t="str">
        <f>IFERROR(VLOOKUP(A562,КОДИ!$A$1:$E$1253,5,0),"")</f>
        <v/>
      </c>
      <c r="F562" s="20"/>
      <c r="G562" s="20"/>
      <c r="H562" s="96" t="str">
        <f>IFERROR(VLOOKUP(Table_1[[#This Row],[Номер наказу МОЗ про розподіл (або іншого документу)]],Таблица3[],2,0),"-")</f>
        <v>-</v>
      </c>
      <c r="I562" s="20"/>
      <c r="J562" s="20"/>
      <c r="K562" s="20"/>
      <c r="L562" s="23">
        <f>IF(Титул!$E$4&lt;&gt;0,'Залишки в регіоні'!$J562+'Залишки в регіоні'!$I562,"введіть назву регіону на листі""ТИТУЛ")</f>
        <v>0</v>
      </c>
      <c r="M562" s="2"/>
      <c r="N562" s="2"/>
      <c r="O562" s="2"/>
      <c r="P562" s="2"/>
      <c r="Q562" s="2"/>
      <c r="R562" s="2"/>
      <c r="S562" s="2"/>
      <c r="T562" s="2"/>
      <c r="U562" s="2"/>
      <c r="V562" s="2"/>
      <c r="W562" s="2"/>
      <c r="X562" s="1"/>
      <c r="Y562" s="1"/>
      <c r="Z562" s="1"/>
    </row>
    <row r="563" spans="1:26" ht="15.75" customHeight="1">
      <c r="A563" s="20"/>
      <c r="B563" s="21" t="str">
        <f>IFERROR(VLOOKUP(A563,КОДИ!$A$1:$E$1253,2,0),"")</f>
        <v/>
      </c>
      <c r="C563" s="21" t="str">
        <f>IFERROR(VLOOKUP(A563,КОДИ!$A$1:$E$1253,4,0),"")</f>
        <v/>
      </c>
      <c r="D563" s="21" t="str">
        <f>IFERROR(VLOOKUP(A563,КОДИ!$A$1:$E$1253,3,0),"")</f>
        <v/>
      </c>
      <c r="E563" s="22" t="str">
        <f>IFERROR(VLOOKUP(A563,КОДИ!$A$1:$E$1253,5,0),"")</f>
        <v/>
      </c>
      <c r="F563" s="20"/>
      <c r="G563" s="20"/>
      <c r="H563" s="96" t="str">
        <f>IFERROR(VLOOKUP(Table_1[[#This Row],[Номер наказу МОЗ про розподіл (або іншого документу)]],Таблица3[],2,0),"-")</f>
        <v>-</v>
      </c>
      <c r="I563" s="20"/>
      <c r="J563" s="20"/>
      <c r="K563" s="20"/>
      <c r="L563" s="23">
        <f>IF(Титул!$E$4&lt;&gt;0,'Залишки в регіоні'!$J563+'Залишки в регіоні'!$I563,"введіть назву регіону на листі""ТИТУЛ")</f>
        <v>0</v>
      </c>
      <c r="M563" s="2"/>
      <c r="N563" s="2"/>
      <c r="O563" s="2"/>
      <c r="P563" s="2"/>
      <c r="Q563" s="2"/>
      <c r="R563" s="2"/>
      <c r="S563" s="2"/>
      <c r="T563" s="2"/>
      <c r="U563" s="2"/>
      <c r="V563" s="2"/>
      <c r="W563" s="2"/>
      <c r="X563" s="1"/>
      <c r="Y563" s="1"/>
      <c r="Z563" s="1"/>
    </row>
    <row r="564" spans="1:26" ht="15.75" customHeight="1">
      <c r="A564" s="20"/>
      <c r="B564" s="21" t="str">
        <f>IFERROR(VLOOKUP(A564,КОДИ!$A$1:$E$1253,2,0),"")</f>
        <v/>
      </c>
      <c r="C564" s="21" t="str">
        <f>IFERROR(VLOOKUP(A564,КОДИ!$A$1:$E$1253,4,0),"")</f>
        <v/>
      </c>
      <c r="D564" s="21" t="str">
        <f>IFERROR(VLOOKUP(A564,КОДИ!$A$1:$E$1253,3,0),"")</f>
        <v/>
      </c>
      <c r="E564" s="22" t="str">
        <f>IFERROR(VLOOKUP(A564,КОДИ!$A$1:$E$1253,5,0),"")</f>
        <v/>
      </c>
      <c r="F564" s="20"/>
      <c r="G564" s="20"/>
      <c r="H564" s="96" t="str">
        <f>IFERROR(VLOOKUP(Table_1[[#This Row],[Номер наказу МОЗ про розподіл (або іншого документу)]],Таблица3[],2,0),"-")</f>
        <v>-</v>
      </c>
      <c r="I564" s="20"/>
      <c r="J564" s="20"/>
      <c r="K564" s="20"/>
      <c r="L564" s="23">
        <f>IF(Титул!$E$4&lt;&gt;0,'Залишки в регіоні'!$J564+'Залишки в регіоні'!$I564,"введіть назву регіону на листі""ТИТУЛ")</f>
        <v>0</v>
      </c>
      <c r="M564" s="2"/>
      <c r="N564" s="2"/>
      <c r="O564" s="2"/>
      <c r="P564" s="2"/>
      <c r="Q564" s="2"/>
      <c r="R564" s="2"/>
      <c r="S564" s="2"/>
      <c r="T564" s="2"/>
      <c r="U564" s="2"/>
      <c r="V564" s="2"/>
      <c r="W564" s="2"/>
      <c r="X564" s="1"/>
      <c r="Y564" s="1"/>
      <c r="Z564" s="1"/>
    </row>
    <row r="565" spans="1:26" ht="15.75" customHeight="1">
      <c r="A565" s="20"/>
      <c r="B565" s="21" t="str">
        <f>IFERROR(VLOOKUP(A565,КОДИ!$A$1:$E$1253,2,0),"")</f>
        <v/>
      </c>
      <c r="C565" s="21" t="str">
        <f>IFERROR(VLOOKUP(A565,КОДИ!$A$1:$E$1253,4,0),"")</f>
        <v/>
      </c>
      <c r="D565" s="21" t="str">
        <f>IFERROR(VLOOKUP(A565,КОДИ!$A$1:$E$1253,3,0),"")</f>
        <v/>
      </c>
      <c r="E565" s="22" t="str">
        <f>IFERROR(VLOOKUP(A565,КОДИ!$A$1:$E$1253,5,0),"")</f>
        <v/>
      </c>
      <c r="F565" s="20"/>
      <c r="G565" s="20"/>
      <c r="H565" s="96" t="str">
        <f>IFERROR(VLOOKUP(Table_1[[#This Row],[Номер наказу МОЗ про розподіл (або іншого документу)]],Таблица3[],2,0),"-")</f>
        <v>-</v>
      </c>
      <c r="I565" s="20"/>
      <c r="J565" s="20"/>
      <c r="K565" s="20"/>
      <c r="L565" s="23">
        <f>IF(Титул!$E$4&lt;&gt;0,'Залишки в регіоні'!$J565+'Залишки в регіоні'!$I565,"введіть назву регіону на листі""ТИТУЛ")</f>
        <v>0</v>
      </c>
      <c r="M565" s="2"/>
      <c r="N565" s="2"/>
      <c r="O565" s="2"/>
      <c r="P565" s="2"/>
      <c r="Q565" s="2"/>
      <c r="R565" s="2"/>
      <c r="S565" s="2"/>
      <c r="T565" s="2"/>
      <c r="U565" s="2"/>
      <c r="V565" s="2"/>
      <c r="W565" s="2"/>
      <c r="X565" s="1"/>
      <c r="Y565" s="1"/>
      <c r="Z565" s="1"/>
    </row>
    <row r="566" spans="1:26" ht="15.75" customHeight="1">
      <c r="A566" s="20"/>
      <c r="B566" s="21" t="str">
        <f>IFERROR(VLOOKUP(A566,КОДИ!$A$1:$E$1253,2,0),"")</f>
        <v/>
      </c>
      <c r="C566" s="21" t="str">
        <f>IFERROR(VLOOKUP(A566,КОДИ!$A$1:$E$1253,4,0),"")</f>
        <v/>
      </c>
      <c r="D566" s="21" t="str">
        <f>IFERROR(VLOOKUP(A566,КОДИ!$A$1:$E$1253,3,0),"")</f>
        <v/>
      </c>
      <c r="E566" s="22" t="str">
        <f>IFERROR(VLOOKUP(A566,КОДИ!$A$1:$E$1253,5,0),"")</f>
        <v/>
      </c>
      <c r="F566" s="20"/>
      <c r="G566" s="20"/>
      <c r="H566" s="96" t="str">
        <f>IFERROR(VLOOKUP(Table_1[[#This Row],[Номер наказу МОЗ про розподіл (або іншого документу)]],Таблица3[],2,0),"-")</f>
        <v>-</v>
      </c>
      <c r="I566" s="20"/>
      <c r="J566" s="20"/>
      <c r="K566" s="20"/>
      <c r="L566" s="23">
        <f>IF(Титул!$E$4&lt;&gt;0,'Залишки в регіоні'!$J566+'Залишки в регіоні'!$I566,"введіть назву регіону на листі""ТИТУЛ")</f>
        <v>0</v>
      </c>
      <c r="M566" s="2"/>
      <c r="N566" s="2"/>
      <c r="O566" s="2"/>
      <c r="P566" s="2"/>
      <c r="Q566" s="2"/>
      <c r="R566" s="2"/>
      <c r="S566" s="2"/>
      <c r="T566" s="2"/>
      <c r="U566" s="2"/>
      <c r="V566" s="2"/>
      <c r="W566" s="2"/>
      <c r="X566" s="1"/>
      <c r="Y566" s="1"/>
      <c r="Z566" s="1"/>
    </row>
    <row r="567" spans="1:26" ht="15.75" customHeight="1">
      <c r="A567" s="20"/>
      <c r="B567" s="21" t="str">
        <f>IFERROR(VLOOKUP(A567,КОДИ!$A$1:$E$1253,2,0),"")</f>
        <v/>
      </c>
      <c r="C567" s="21" t="str">
        <f>IFERROR(VLOOKUP(A567,КОДИ!$A$1:$E$1253,4,0),"")</f>
        <v/>
      </c>
      <c r="D567" s="21" t="str">
        <f>IFERROR(VLOOKUP(A567,КОДИ!$A$1:$E$1253,3,0),"")</f>
        <v/>
      </c>
      <c r="E567" s="22" t="str">
        <f>IFERROR(VLOOKUP(A567,КОДИ!$A$1:$E$1253,5,0),"")</f>
        <v/>
      </c>
      <c r="F567" s="20"/>
      <c r="G567" s="20"/>
      <c r="H567" s="96" t="str">
        <f>IFERROR(VLOOKUP(Table_1[[#This Row],[Номер наказу МОЗ про розподіл (або іншого документу)]],Таблица3[],2,0),"-")</f>
        <v>-</v>
      </c>
      <c r="I567" s="20"/>
      <c r="J567" s="20"/>
      <c r="K567" s="20"/>
      <c r="L567" s="23">
        <f>IF(Титул!$E$4&lt;&gt;0,'Залишки в регіоні'!$J567+'Залишки в регіоні'!$I567,"введіть назву регіону на листі""ТИТУЛ")</f>
        <v>0</v>
      </c>
      <c r="M567" s="2"/>
      <c r="N567" s="2"/>
      <c r="O567" s="2"/>
      <c r="P567" s="2"/>
      <c r="Q567" s="2"/>
      <c r="R567" s="2"/>
      <c r="S567" s="2"/>
      <c r="T567" s="2"/>
      <c r="U567" s="2"/>
      <c r="V567" s="2"/>
      <c r="W567" s="2"/>
      <c r="X567" s="1"/>
      <c r="Y567" s="1"/>
      <c r="Z567" s="1"/>
    </row>
    <row r="568" spans="1:26" ht="15.75" customHeight="1">
      <c r="A568" s="20"/>
      <c r="B568" s="21" t="str">
        <f>IFERROR(VLOOKUP(A568,КОДИ!$A$1:$E$1253,2,0),"")</f>
        <v/>
      </c>
      <c r="C568" s="21" t="str">
        <f>IFERROR(VLOOKUP(A568,КОДИ!$A$1:$E$1253,4,0),"")</f>
        <v/>
      </c>
      <c r="D568" s="21" t="str">
        <f>IFERROR(VLOOKUP(A568,КОДИ!$A$1:$E$1253,3,0),"")</f>
        <v/>
      </c>
      <c r="E568" s="22" t="str">
        <f>IFERROR(VLOOKUP(A568,КОДИ!$A$1:$E$1253,5,0),"")</f>
        <v/>
      </c>
      <c r="F568" s="20"/>
      <c r="G568" s="20"/>
      <c r="H568" s="96" t="str">
        <f>IFERROR(VLOOKUP(Table_1[[#This Row],[Номер наказу МОЗ про розподіл (або іншого документу)]],Таблица3[],2,0),"-")</f>
        <v>-</v>
      </c>
      <c r="I568" s="20"/>
      <c r="J568" s="20"/>
      <c r="K568" s="20"/>
      <c r="L568" s="23">
        <f>IF(Титул!$E$4&lt;&gt;0,'Залишки в регіоні'!$J568+'Залишки в регіоні'!$I568,"введіть назву регіону на листі""ТИТУЛ")</f>
        <v>0</v>
      </c>
      <c r="M568" s="2"/>
      <c r="N568" s="2"/>
      <c r="O568" s="2"/>
      <c r="P568" s="2"/>
      <c r="Q568" s="2"/>
      <c r="R568" s="2"/>
      <c r="S568" s="2"/>
      <c r="T568" s="2"/>
      <c r="U568" s="2"/>
      <c r="V568" s="2"/>
      <c r="W568" s="2"/>
      <c r="X568" s="1"/>
      <c r="Y568" s="1"/>
      <c r="Z568" s="1"/>
    </row>
    <row r="569" spans="1:26" ht="15.75" customHeight="1">
      <c r="A569" s="20"/>
      <c r="B569" s="21" t="str">
        <f>IFERROR(VLOOKUP(A569,КОДИ!$A$1:$E$1253,2,0),"")</f>
        <v/>
      </c>
      <c r="C569" s="21" t="str">
        <f>IFERROR(VLOOKUP(A569,КОДИ!$A$1:$E$1253,4,0),"")</f>
        <v/>
      </c>
      <c r="D569" s="21" t="str">
        <f>IFERROR(VLOOKUP(A569,КОДИ!$A$1:$E$1253,3,0),"")</f>
        <v/>
      </c>
      <c r="E569" s="22" t="str">
        <f>IFERROR(VLOOKUP(A569,КОДИ!$A$1:$E$1253,5,0),"")</f>
        <v/>
      </c>
      <c r="F569" s="20"/>
      <c r="G569" s="20"/>
      <c r="H569" s="96" t="str">
        <f>IFERROR(VLOOKUP(Table_1[[#This Row],[Номер наказу МОЗ про розподіл (або іншого документу)]],Таблица3[],2,0),"-")</f>
        <v>-</v>
      </c>
      <c r="I569" s="20"/>
      <c r="J569" s="20"/>
      <c r="K569" s="20"/>
      <c r="L569" s="23">
        <f>IF(Титул!$E$4&lt;&gt;0,'Залишки в регіоні'!$J569+'Залишки в регіоні'!$I569,"введіть назву регіону на листі""ТИТУЛ")</f>
        <v>0</v>
      </c>
      <c r="M569" s="2"/>
      <c r="N569" s="2"/>
      <c r="O569" s="2"/>
      <c r="P569" s="2"/>
      <c r="Q569" s="2"/>
      <c r="R569" s="2"/>
      <c r="S569" s="2"/>
      <c r="T569" s="2"/>
      <c r="U569" s="2"/>
      <c r="V569" s="2"/>
      <c r="W569" s="2"/>
      <c r="X569" s="1"/>
      <c r="Y569" s="1"/>
      <c r="Z569" s="1"/>
    </row>
    <row r="570" spans="1:26" ht="15.75" customHeight="1">
      <c r="A570" s="20"/>
      <c r="B570" s="21" t="str">
        <f>IFERROR(VLOOKUP(A570,КОДИ!$A$1:$E$1253,2,0),"")</f>
        <v/>
      </c>
      <c r="C570" s="21" t="str">
        <f>IFERROR(VLOOKUP(A570,КОДИ!$A$1:$E$1253,4,0),"")</f>
        <v/>
      </c>
      <c r="D570" s="21" t="str">
        <f>IFERROR(VLOOKUP(A570,КОДИ!$A$1:$E$1253,3,0),"")</f>
        <v/>
      </c>
      <c r="E570" s="22" t="str">
        <f>IFERROR(VLOOKUP(A570,КОДИ!$A$1:$E$1253,5,0),"")</f>
        <v/>
      </c>
      <c r="F570" s="20"/>
      <c r="G570" s="20"/>
      <c r="H570" s="96" t="str">
        <f>IFERROR(VLOOKUP(Table_1[[#This Row],[Номер наказу МОЗ про розподіл (або іншого документу)]],Таблица3[],2,0),"-")</f>
        <v>-</v>
      </c>
      <c r="I570" s="20"/>
      <c r="J570" s="20"/>
      <c r="K570" s="20"/>
      <c r="L570" s="23">
        <f>IF(Титул!$E$4&lt;&gt;0,'Залишки в регіоні'!$J570+'Залишки в регіоні'!$I570,"введіть назву регіону на листі""ТИТУЛ")</f>
        <v>0</v>
      </c>
      <c r="M570" s="2"/>
      <c r="N570" s="2"/>
      <c r="O570" s="2"/>
      <c r="P570" s="2"/>
      <c r="Q570" s="2"/>
      <c r="R570" s="2"/>
      <c r="S570" s="2"/>
      <c r="T570" s="2"/>
      <c r="U570" s="2"/>
      <c r="V570" s="2"/>
      <c r="W570" s="2"/>
      <c r="X570" s="1"/>
      <c r="Y570" s="1"/>
      <c r="Z570" s="1"/>
    </row>
    <row r="571" spans="1:26" ht="15.75" customHeight="1">
      <c r="A571" s="20"/>
      <c r="B571" s="21" t="str">
        <f>IFERROR(VLOOKUP(A571,КОДИ!$A$1:$E$1253,2,0),"")</f>
        <v/>
      </c>
      <c r="C571" s="21" t="str">
        <f>IFERROR(VLOOKUP(A571,КОДИ!$A$1:$E$1253,4,0),"")</f>
        <v/>
      </c>
      <c r="D571" s="21" t="str">
        <f>IFERROR(VLOOKUP(A571,КОДИ!$A$1:$E$1253,3,0),"")</f>
        <v/>
      </c>
      <c r="E571" s="22" t="str">
        <f>IFERROR(VLOOKUP(A571,КОДИ!$A$1:$E$1253,5,0),"")</f>
        <v/>
      </c>
      <c r="F571" s="20"/>
      <c r="G571" s="20"/>
      <c r="H571" s="96" t="str">
        <f>IFERROR(VLOOKUP(Table_1[[#This Row],[Номер наказу МОЗ про розподіл (або іншого документу)]],Таблица3[],2,0),"-")</f>
        <v>-</v>
      </c>
      <c r="I571" s="20"/>
      <c r="J571" s="20"/>
      <c r="K571" s="20"/>
      <c r="L571" s="23">
        <f>IF(Титул!$E$4&lt;&gt;0,'Залишки в регіоні'!$J571+'Залишки в регіоні'!$I571,"введіть назву регіону на листі""ТИТУЛ")</f>
        <v>0</v>
      </c>
      <c r="M571" s="2"/>
      <c r="N571" s="2"/>
      <c r="O571" s="2"/>
      <c r="P571" s="2"/>
      <c r="Q571" s="2"/>
      <c r="R571" s="2"/>
      <c r="S571" s="2"/>
      <c r="T571" s="2"/>
      <c r="U571" s="2"/>
      <c r="V571" s="2"/>
      <c r="W571" s="2"/>
      <c r="X571" s="1"/>
      <c r="Y571" s="1"/>
      <c r="Z571" s="1"/>
    </row>
    <row r="572" spans="1:26" ht="15.75" customHeight="1">
      <c r="A572" s="20"/>
      <c r="B572" s="21" t="str">
        <f>IFERROR(VLOOKUP(A572,КОДИ!$A$1:$E$1253,2,0),"")</f>
        <v/>
      </c>
      <c r="C572" s="21" t="str">
        <f>IFERROR(VLOOKUP(A572,КОДИ!$A$1:$E$1253,4,0),"")</f>
        <v/>
      </c>
      <c r="D572" s="21" t="str">
        <f>IFERROR(VLOOKUP(A572,КОДИ!$A$1:$E$1253,3,0),"")</f>
        <v/>
      </c>
      <c r="E572" s="22" t="str">
        <f>IFERROR(VLOOKUP(A572,КОДИ!$A$1:$E$1253,5,0),"")</f>
        <v/>
      </c>
      <c r="F572" s="20"/>
      <c r="G572" s="20"/>
      <c r="H572" s="96" t="str">
        <f>IFERROR(VLOOKUP(Table_1[[#This Row],[Номер наказу МОЗ про розподіл (або іншого документу)]],Таблица3[],2,0),"-")</f>
        <v>-</v>
      </c>
      <c r="I572" s="20"/>
      <c r="J572" s="20"/>
      <c r="K572" s="20"/>
      <c r="L572" s="23">
        <f>IF(Титул!$E$4&lt;&gt;0,'Залишки в регіоні'!$J572+'Залишки в регіоні'!$I572,"введіть назву регіону на листі""ТИТУЛ")</f>
        <v>0</v>
      </c>
      <c r="M572" s="2"/>
      <c r="N572" s="2"/>
      <c r="O572" s="2"/>
      <c r="P572" s="2"/>
      <c r="Q572" s="2"/>
      <c r="R572" s="2"/>
      <c r="S572" s="2"/>
      <c r="T572" s="2"/>
      <c r="U572" s="2"/>
      <c r="V572" s="2"/>
      <c r="W572" s="2"/>
      <c r="X572" s="1"/>
      <c r="Y572" s="1"/>
      <c r="Z572" s="1"/>
    </row>
    <row r="573" spans="1:26" ht="15.75" customHeight="1">
      <c r="A573" s="20"/>
      <c r="B573" s="21" t="str">
        <f>IFERROR(VLOOKUP(A573,КОДИ!$A$1:$E$1253,2,0),"")</f>
        <v/>
      </c>
      <c r="C573" s="21" t="str">
        <f>IFERROR(VLOOKUP(A573,КОДИ!$A$1:$E$1253,4,0),"")</f>
        <v/>
      </c>
      <c r="D573" s="21" t="str">
        <f>IFERROR(VLOOKUP(A573,КОДИ!$A$1:$E$1253,3,0),"")</f>
        <v/>
      </c>
      <c r="E573" s="22" t="str">
        <f>IFERROR(VLOOKUP(A573,КОДИ!$A$1:$E$1253,5,0),"")</f>
        <v/>
      </c>
      <c r="F573" s="20"/>
      <c r="G573" s="20"/>
      <c r="H573" s="96" t="str">
        <f>IFERROR(VLOOKUP(Table_1[[#This Row],[Номер наказу МОЗ про розподіл (або іншого документу)]],Таблица3[],2,0),"-")</f>
        <v>-</v>
      </c>
      <c r="I573" s="20"/>
      <c r="J573" s="20"/>
      <c r="K573" s="20"/>
      <c r="L573" s="23">
        <f>IF(Титул!$E$4&lt;&gt;0,'Залишки в регіоні'!$J573+'Залишки в регіоні'!$I573,"введіть назву регіону на листі""ТИТУЛ")</f>
        <v>0</v>
      </c>
      <c r="M573" s="2"/>
      <c r="N573" s="2"/>
      <c r="O573" s="2"/>
      <c r="P573" s="2"/>
      <c r="Q573" s="2"/>
      <c r="R573" s="2"/>
      <c r="S573" s="2"/>
      <c r="T573" s="2"/>
      <c r="U573" s="2"/>
      <c r="V573" s="2"/>
      <c r="W573" s="2"/>
      <c r="X573" s="1"/>
      <c r="Y573" s="1"/>
      <c r="Z573" s="1"/>
    </row>
    <row r="574" spans="1:26" ht="15.75" customHeight="1">
      <c r="A574" s="20"/>
      <c r="B574" s="21" t="str">
        <f>IFERROR(VLOOKUP(A574,КОДИ!$A$1:$E$1253,2,0),"")</f>
        <v/>
      </c>
      <c r="C574" s="21" t="str">
        <f>IFERROR(VLOOKUP(A574,КОДИ!$A$1:$E$1253,4,0),"")</f>
        <v/>
      </c>
      <c r="D574" s="21" t="str">
        <f>IFERROR(VLOOKUP(A574,КОДИ!$A$1:$E$1253,3,0),"")</f>
        <v/>
      </c>
      <c r="E574" s="22" t="str">
        <f>IFERROR(VLOOKUP(A574,КОДИ!$A$1:$E$1253,5,0),"")</f>
        <v/>
      </c>
      <c r="F574" s="20"/>
      <c r="G574" s="20"/>
      <c r="H574" s="96" t="str">
        <f>IFERROR(VLOOKUP(Table_1[[#This Row],[Номер наказу МОЗ про розподіл (або іншого документу)]],Таблица3[],2,0),"-")</f>
        <v>-</v>
      </c>
      <c r="I574" s="20"/>
      <c r="J574" s="20"/>
      <c r="K574" s="20"/>
      <c r="L574" s="23">
        <f>IF(Титул!$E$4&lt;&gt;0,'Залишки в регіоні'!$J574+'Залишки в регіоні'!$I574,"введіть назву регіону на листі""ТИТУЛ")</f>
        <v>0</v>
      </c>
      <c r="M574" s="2"/>
      <c r="N574" s="2"/>
      <c r="O574" s="2"/>
      <c r="P574" s="2"/>
      <c r="Q574" s="2"/>
      <c r="R574" s="2"/>
      <c r="S574" s="2"/>
      <c r="T574" s="2"/>
      <c r="U574" s="2"/>
      <c r="V574" s="2"/>
      <c r="W574" s="2"/>
      <c r="X574" s="1"/>
      <c r="Y574" s="1"/>
      <c r="Z574" s="1"/>
    </row>
    <row r="575" spans="1:26" ht="15.75" customHeight="1">
      <c r="A575" s="20"/>
      <c r="B575" s="21" t="str">
        <f>IFERROR(VLOOKUP(A575,КОДИ!$A$1:$E$1253,2,0),"")</f>
        <v/>
      </c>
      <c r="C575" s="21" t="str">
        <f>IFERROR(VLOOKUP(A575,КОДИ!$A$1:$E$1253,4,0),"")</f>
        <v/>
      </c>
      <c r="D575" s="21" t="str">
        <f>IFERROR(VLOOKUP(A575,КОДИ!$A$1:$E$1253,3,0),"")</f>
        <v/>
      </c>
      <c r="E575" s="22" t="str">
        <f>IFERROR(VLOOKUP(A575,КОДИ!$A$1:$E$1253,5,0),"")</f>
        <v/>
      </c>
      <c r="F575" s="20"/>
      <c r="G575" s="20"/>
      <c r="H575" s="96" t="str">
        <f>IFERROR(VLOOKUP(Table_1[[#This Row],[Номер наказу МОЗ про розподіл (або іншого документу)]],Таблица3[],2,0),"-")</f>
        <v>-</v>
      </c>
      <c r="I575" s="20"/>
      <c r="J575" s="20"/>
      <c r="K575" s="20"/>
      <c r="L575" s="23">
        <f>IF(Титул!$E$4&lt;&gt;0,'Залишки в регіоні'!$J575+'Залишки в регіоні'!$I575,"введіть назву регіону на листі""ТИТУЛ")</f>
        <v>0</v>
      </c>
      <c r="M575" s="2"/>
      <c r="N575" s="2"/>
      <c r="O575" s="2"/>
      <c r="P575" s="2"/>
      <c r="Q575" s="2"/>
      <c r="R575" s="2"/>
      <c r="S575" s="2"/>
      <c r="T575" s="2"/>
      <c r="U575" s="2"/>
      <c r="V575" s="2"/>
      <c r="W575" s="2"/>
      <c r="X575" s="1"/>
      <c r="Y575" s="1"/>
      <c r="Z575" s="1"/>
    </row>
    <row r="576" spans="1:26" ht="15.75" customHeight="1">
      <c r="A576" s="20"/>
      <c r="B576" s="21" t="str">
        <f>IFERROR(VLOOKUP(A576,КОДИ!$A$1:$E$1253,2,0),"")</f>
        <v/>
      </c>
      <c r="C576" s="21" t="str">
        <f>IFERROR(VLOOKUP(A576,КОДИ!$A$1:$E$1253,4,0),"")</f>
        <v/>
      </c>
      <c r="D576" s="21" t="str">
        <f>IFERROR(VLOOKUP(A576,КОДИ!$A$1:$E$1253,3,0),"")</f>
        <v/>
      </c>
      <c r="E576" s="22" t="str">
        <f>IFERROR(VLOOKUP(A576,КОДИ!$A$1:$E$1253,5,0),"")</f>
        <v/>
      </c>
      <c r="F576" s="20"/>
      <c r="G576" s="20"/>
      <c r="H576" s="96" t="str">
        <f>IFERROR(VLOOKUP(Table_1[[#This Row],[Номер наказу МОЗ про розподіл (або іншого документу)]],Таблица3[],2,0),"-")</f>
        <v>-</v>
      </c>
      <c r="I576" s="20"/>
      <c r="J576" s="20"/>
      <c r="K576" s="20"/>
      <c r="L576" s="23">
        <f>IF(Титул!$E$4&lt;&gt;0,'Залишки в регіоні'!$J576+'Залишки в регіоні'!$I576,"введіть назву регіону на листі""ТИТУЛ")</f>
        <v>0</v>
      </c>
      <c r="M576" s="2"/>
      <c r="N576" s="2"/>
      <c r="O576" s="2"/>
      <c r="P576" s="2"/>
      <c r="Q576" s="2"/>
      <c r="R576" s="2"/>
      <c r="S576" s="2"/>
      <c r="T576" s="2"/>
      <c r="U576" s="2"/>
      <c r="V576" s="2"/>
      <c r="W576" s="2"/>
      <c r="X576" s="1"/>
      <c r="Y576" s="1"/>
      <c r="Z576" s="1"/>
    </row>
    <row r="577" spans="1:26" ht="15.75" customHeight="1">
      <c r="A577" s="20"/>
      <c r="B577" s="21" t="str">
        <f>IFERROR(VLOOKUP(A577,КОДИ!$A$1:$E$1253,2,0),"")</f>
        <v/>
      </c>
      <c r="C577" s="21" t="str">
        <f>IFERROR(VLOOKUP(A577,КОДИ!$A$1:$E$1253,4,0),"")</f>
        <v/>
      </c>
      <c r="D577" s="21" t="str">
        <f>IFERROR(VLOOKUP(A577,КОДИ!$A$1:$E$1253,3,0),"")</f>
        <v/>
      </c>
      <c r="E577" s="22" t="str">
        <f>IFERROR(VLOOKUP(A577,КОДИ!$A$1:$E$1253,5,0),"")</f>
        <v/>
      </c>
      <c r="F577" s="20"/>
      <c r="G577" s="20"/>
      <c r="H577" s="96" t="str">
        <f>IFERROR(VLOOKUP(Table_1[[#This Row],[Номер наказу МОЗ про розподіл (або іншого документу)]],Таблица3[],2,0),"-")</f>
        <v>-</v>
      </c>
      <c r="I577" s="20"/>
      <c r="J577" s="20"/>
      <c r="K577" s="20"/>
      <c r="L577" s="23">
        <f>IF(Титул!$E$4&lt;&gt;0,'Залишки в регіоні'!$J577+'Залишки в регіоні'!$I577,"введіть назву регіону на листі""ТИТУЛ")</f>
        <v>0</v>
      </c>
      <c r="M577" s="2"/>
      <c r="N577" s="2"/>
      <c r="O577" s="2"/>
      <c r="P577" s="2"/>
      <c r="Q577" s="2"/>
      <c r="R577" s="2"/>
      <c r="S577" s="2"/>
      <c r="T577" s="2"/>
      <c r="U577" s="2"/>
      <c r="V577" s="2"/>
      <c r="W577" s="2"/>
      <c r="X577" s="1"/>
      <c r="Y577" s="1"/>
      <c r="Z577" s="1"/>
    </row>
    <row r="578" spans="1:26" ht="15.75" customHeight="1">
      <c r="A578" s="20"/>
      <c r="B578" s="21" t="str">
        <f>IFERROR(VLOOKUP(A578,КОДИ!$A$1:$E$1253,2,0),"")</f>
        <v/>
      </c>
      <c r="C578" s="21" t="str">
        <f>IFERROR(VLOOKUP(A578,КОДИ!$A$1:$E$1253,4,0),"")</f>
        <v/>
      </c>
      <c r="D578" s="21" t="str">
        <f>IFERROR(VLOOKUP(A578,КОДИ!$A$1:$E$1253,3,0),"")</f>
        <v/>
      </c>
      <c r="E578" s="22" t="str">
        <f>IFERROR(VLOOKUP(A578,КОДИ!$A$1:$E$1253,5,0),"")</f>
        <v/>
      </c>
      <c r="F578" s="20"/>
      <c r="G578" s="20"/>
      <c r="H578" s="96" t="str">
        <f>IFERROR(VLOOKUP(Table_1[[#This Row],[Номер наказу МОЗ про розподіл (або іншого документу)]],Таблица3[],2,0),"-")</f>
        <v>-</v>
      </c>
      <c r="I578" s="20"/>
      <c r="J578" s="20"/>
      <c r="K578" s="20"/>
      <c r="L578" s="23">
        <f>IF(Титул!$E$4&lt;&gt;0,'Залишки в регіоні'!$J578+'Залишки в регіоні'!$I578,"введіть назву регіону на листі""ТИТУЛ")</f>
        <v>0</v>
      </c>
      <c r="M578" s="2"/>
      <c r="N578" s="2"/>
      <c r="O578" s="2"/>
      <c r="P578" s="2"/>
      <c r="Q578" s="2"/>
      <c r="R578" s="2"/>
      <c r="S578" s="2"/>
      <c r="T578" s="2"/>
      <c r="U578" s="2"/>
      <c r="V578" s="2"/>
      <c r="W578" s="2"/>
      <c r="X578" s="1"/>
      <c r="Y578" s="1"/>
      <c r="Z578" s="1"/>
    </row>
    <row r="579" spans="1:26" ht="15.75" customHeight="1">
      <c r="A579" s="20"/>
      <c r="B579" s="21" t="str">
        <f>IFERROR(VLOOKUP(A579,КОДИ!$A$1:$E$1253,2,0),"")</f>
        <v/>
      </c>
      <c r="C579" s="21" t="str">
        <f>IFERROR(VLOOKUP(A579,КОДИ!$A$1:$E$1253,4,0),"")</f>
        <v/>
      </c>
      <c r="D579" s="21" t="str">
        <f>IFERROR(VLOOKUP(A579,КОДИ!$A$1:$E$1253,3,0),"")</f>
        <v/>
      </c>
      <c r="E579" s="22" t="str">
        <f>IFERROR(VLOOKUP(A579,КОДИ!$A$1:$E$1253,5,0),"")</f>
        <v/>
      </c>
      <c r="F579" s="20"/>
      <c r="G579" s="20"/>
      <c r="H579" s="96" t="str">
        <f>IFERROR(VLOOKUP(Table_1[[#This Row],[Номер наказу МОЗ про розподіл (або іншого документу)]],Таблица3[],2,0),"-")</f>
        <v>-</v>
      </c>
      <c r="I579" s="20"/>
      <c r="J579" s="20"/>
      <c r="K579" s="20"/>
      <c r="L579" s="23">
        <f>IF(Титул!$E$4&lt;&gt;0,'Залишки в регіоні'!$J579+'Залишки в регіоні'!$I579,"введіть назву регіону на листі""ТИТУЛ")</f>
        <v>0</v>
      </c>
      <c r="M579" s="2"/>
      <c r="N579" s="2"/>
      <c r="O579" s="2"/>
      <c r="P579" s="2"/>
      <c r="Q579" s="2"/>
      <c r="R579" s="2"/>
      <c r="S579" s="2"/>
      <c r="T579" s="2"/>
      <c r="U579" s="2"/>
      <c r="V579" s="2"/>
      <c r="W579" s="2"/>
      <c r="X579" s="1"/>
      <c r="Y579" s="1"/>
      <c r="Z579" s="1"/>
    </row>
    <row r="580" spans="1:26" ht="15.75" customHeight="1">
      <c r="A580" s="20"/>
      <c r="B580" s="21" t="str">
        <f>IFERROR(VLOOKUP(A580,КОДИ!$A$1:$E$1253,2,0),"")</f>
        <v/>
      </c>
      <c r="C580" s="21" t="str">
        <f>IFERROR(VLOOKUP(A580,КОДИ!$A$1:$E$1253,4,0),"")</f>
        <v/>
      </c>
      <c r="D580" s="21" t="str">
        <f>IFERROR(VLOOKUP(A580,КОДИ!$A$1:$E$1253,3,0),"")</f>
        <v/>
      </c>
      <c r="E580" s="22" t="str">
        <f>IFERROR(VLOOKUP(A580,КОДИ!$A$1:$E$1253,5,0),"")</f>
        <v/>
      </c>
      <c r="F580" s="20"/>
      <c r="G580" s="20"/>
      <c r="H580" s="96" t="str">
        <f>IFERROR(VLOOKUP(Table_1[[#This Row],[Номер наказу МОЗ про розподіл (або іншого документу)]],Таблица3[],2,0),"-")</f>
        <v>-</v>
      </c>
      <c r="I580" s="20"/>
      <c r="J580" s="20"/>
      <c r="K580" s="20"/>
      <c r="L580" s="23">
        <f>IF(Титул!$E$4&lt;&gt;0,'Залишки в регіоні'!$J580+'Залишки в регіоні'!$I580,"введіть назву регіону на листі""ТИТУЛ")</f>
        <v>0</v>
      </c>
      <c r="M580" s="2"/>
      <c r="N580" s="2"/>
      <c r="O580" s="2"/>
      <c r="P580" s="2"/>
      <c r="Q580" s="2"/>
      <c r="R580" s="2"/>
      <c r="S580" s="2"/>
      <c r="T580" s="2"/>
      <c r="U580" s="2"/>
      <c r="V580" s="2"/>
      <c r="W580" s="2"/>
      <c r="X580" s="1"/>
      <c r="Y580" s="1"/>
      <c r="Z580" s="1"/>
    </row>
    <row r="581" spans="1:26" ht="15.75" customHeight="1">
      <c r="A581" s="20"/>
      <c r="B581" s="21" t="str">
        <f>IFERROR(VLOOKUP(A581,КОДИ!$A$1:$E$1253,2,0),"")</f>
        <v/>
      </c>
      <c r="C581" s="21" t="str">
        <f>IFERROR(VLOOKUP(A581,КОДИ!$A$1:$E$1253,4,0),"")</f>
        <v/>
      </c>
      <c r="D581" s="21" t="str">
        <f>IFERROR(VLOOKUP(A581,КОДИ!$A$1:$E$1253,3,0),"")</f>
        <v/>
      </c>
      <c r="E581" s="22" t="str">
        <f>IFERROR(VLOOKUP(A581,КОДИ!$A$1:$E$1253,5,0),"")</f>
        <v/>
      </c>
      <c r="F581" s="20"/>
      <c r="G581" s="20"/>
      <c r="H581" s="96" t="str">
        <f>IFERROR(VLOOKUP(Table_1[[#This Row],[Номер наказу МОЗ про розподіл (або іншого документу)]],Таблица3[],2,0),"-")</f>
        <v>-</v>
      </c>
      <c r="I581" s="20"/>
      <c r="J581" s="20"/>
      <c r="K581" s="20"/>
      <c r="L581" s="23">
        <f>IF(Титул!$E$4&lt;&gt;0,'Залишки в регіоні'!$J581+'Залишки в регіоні'!$I581,"введіть назву регіону на листі""ТИТУЛ")</f>
        <v>0</v>
      </c>
      <c r="M581" s="2"/>
      <c r="N581" s="2"/>
      <c r="O581" s="2"/>
      <c r="P581" s="2"/>
      <c r="Q581" s="2"/>
      <c r="R581" s="2"/>
      <c r="S581" s="2"/>
      <c r="T581" s="2"/>
      <c r="U581" s="2"/>
      <c r="V581" s="2"/>
      <c r="W581" s="2"/>
      <c r="X581" s="1"/>
      <c r="Y581" s="1"/>
      <c r="Z581" s="1"/>
    </row>
    <row r="582" spans="1:26" ht="15.75" customHeight="1">
      <c r="A582" s="20"/>
      <c r="B582" s="21" t="str">
        <f>IFERROR(VLOOKUP(A582,КОДИ!$A$1:$E$1253,2,0),"")</f>
        <v/>
      </c>
      <c r="C582" s="21" t="str">
        <f>IFERROR(VLOOKUP(A582,КОДИ!$A$1:$E$1253,4,0),"")</f>
        <v/>
      </c>
      <c r="D582" s="21" t="str">
        <f>IFERROR(VLOOKUP(A582,КОДИ!$A$1:$E$1253,3,0),"")</f>
        <v/>
      </c>
      <c r="E582" s="22" t="str">
        <f>IFERROR(VLOOKUP(A582,КОДИ!$A$1:$E$1253,5,0),"")</f>
        <v/>
      </c>
      <c r="F582" s="20"/>
      <c r="G582" s="20"/>
      <c r="H582" s="96" t="str">
        <f>IFERROR(VLOOKUP(Table_1[[#This Row],[Номер наказу МОЗ про розподіл (або іншого документу)]],Таблица3[],2,0),"-")</f>
        <v>-</v>
      </c>
      <c r="I582" s="20"/>
      <c r="J582" s="20"/>
      <c r="K582" s="20"/>
      <c r="L582" s="23">
        <f>IF(Титул!$E$4&lt;&gt;0,'Залишки в регіоні'!$J582+'Залишки в регіоні'!$I582,"введіть назву регіону на листі""ТИТУЛ")</f>
        <v>0</v>
      </c>
      <c r="M582" s="2"/>
      <c r="N582" s="2"/>
      <c r="O582" s="2"/>
      <c r="P582" s="2"/>
      <c r="Q582" s="2"/>
      <c r="R582" s="2"/>
      <c r="S582" s="2"/>
      <c r="T582" s="2"/>
      <c r="U582" s="2"/>
      <c r="V582" s="2"/>
      <c r="W582" s="2"/>
      <c r="X582" s="1"/>
      <c r="Y582" s="1"/>
      <c r="Z582" s="1"/>
    </row>
    <row r="583" spans="1:26" ht="15.75" customHeight="1">
      <c r="A583" s="20"/>
      <c r="B583" s="21" t="str">
        <f>IFERROR(VLOOKUP(A583,КОДИ!$A$1:$E$1253,2,0),"")</f>
        <v/>
      </c>
      <c r="C583" s="21" t="str">
        <f>IFERROR(VLOOKUP(A583,КОДИ!$A$1:$E$1253,4,0),"")</f>
        <v/>
      </c>
      <c r="D583" s="21" t="str">
        <f>IFERROR(VLOOKUP(A583,КОДИ!$A$1:$E$1253,3,0),"")</f>
        <v/>
      </c>
      <c r="E583" s="22" t="str">
        <f>IFERROR(VLOOKUP(A583,КОДИ!$A$1:$E$1253,5,0),"")</f>
        <v/>
      </c>
      <c r="F583" s="20"/>
      <c r="G583" s="20"/>
      <c r="H583" s="96" t="str">
        <f>IFERROR(VLOOKUP(Table_1[[#This Row],[Номер наказу МОЗ про розподіл (або іншого документу)]],Таблица3[],2,0),"-")</f>
        <v>-</v>
      </c>
      <c r="I583" s="20"/>
      <c r="J583" s="20"/>
      <c r="K583" s="20"/>
      <c r="L583" s="23">
        <f>IF(Титул!$E$4&lt;&gt;0,'Залишки в регіоні'!$J583+'Залишки в регіоні'!$I583,"введіть назву регіону на листі""ТИТУЛ")</f>
        <v>0</v>
      </c>
      <c r="M583" s="2"/>
      <c r="N583" s="2"/>
      <c r="O583" s="2"/>
      <c r="P583" s="2"/>
      <c r="Q583" s="2"/>
      <c r="R583" s="2"/>
      <c r="S583" s="2"/>
      <c r="T583" s="2"/>
      <c r="U583" s="2"/>
      <c r="V583" s="2"/>
      <c r="W583" s="2"/>
      <c r="X583" s="1"/>
      <c r="Y583" s="1"/>
      <c r="Z583" s="1"/>
    </row>
    <row r="584" spans="1:26" ht="15.75" customHeight="1">
      <c r="A584" s="20"/>
      <c r="B584" s="21" t="str">
        <f>IFERROR(VLOOKUP(A584,КОДИ!$A$1:$E$1253,2,0),"")</f>
        <v/>
      </c>
      <c r="C584" s="21" t="str">
        <f>IFERROR(VLOOKUP(A584,КОДИ!$A$1:$E$1253,4,0),"")</f>
        <v/>
      </c>
      <c r="D584" s="21" t="str">
        <f>IFERROR(VLOOKUP(A584,КОДИ!$A$1:$E$1253,3,0),"")</f>
        <v/>
      </c>
      <c r="E584" s="22" t="str">
        <f>IFERROR(VLOOKUP(A584,КОДИ!$A$1:$E$1253,5,0),"")</f>
        <v/>
      </c>
      <c r="F584" s="20"/>
      <c r="G584" s="20"/>
      <c r="H584" s="96" t="str">
        <f>IFERROR(VLOOKUP(Table_1[[#This Row],[Номер наказу МОЗ про розподіл (або іншого документу)]],Таблица3[],2,0),"-")</f>
        <v>-</v>
      </c>
      <c r="I584" s="20"/>
      <c r="J584" s="20"/>
      <c r="K584" s="20"/>
      <c r="L584" s="23">
        <f>IF(Титул!$E$4&lt;&gt;0,'Залишки в регіоні'!$J584+'Залишки в регіоні'!$I584,"введіть назву регіону на листі""ТИТУЛ")</f>
        <v>0</v>
      </c>
      <c r="M584" s="2"/>
      <c r="N584" s="2"/>
      <c r="O584" s="2"/>
      <c r="P584" s="2"/>
      <c r="Q584" s="2"/>
      <c r="R584" s="2"/>
      <c r="S584" s="2"/>
      <c r="T584" s="2"/>
      <c r="U584" s="2"/>
      <c r="V584" s="2"/>
      <c r="W584" s="2"/>
      <c r="X584" s="1"/>
      <c r="Y584" s="1"/>
      <c r="Z584" s="1"/>
    </row>
    <row r="585" spans="1:26" ht="15.75" customHeight="1">
      <c r="A585" s="20"/>
      <c r="B585" s="21" t="str">
        <f>IFERROR(VLOOKUP(A585,КОДИ!$A$1:$E$1253,2,0),"")</f>
        <v/>
      </c>
      <c r="C585" s="21" t="str">
        <f>IFERROR(VLOOKUP(A585,КОДИ!$A$1:$E$1253,4,0),"")</f>
        <v/>
      </c>
      <c r="D585" s="21" t="str">
        <f>IFERROR(VLOOKUP(A585,КОДИ!$A$1:$E$1253,3,0),"")</f>
        <v/>
      </c>
      <c r="E585" s="22" t="str">
        <f>IFERROR(VLOOKUP(A585,КОДИ!$A$1:$E$1253,5,0),"")</f>
        <v/>
      </c>
      <c r="F585" s="20"/>
      <c r="G585" s="20"/>
      <c r="H585" s="96" t="str">
        <f>IFERROR(VLOOKUP(Table_1[[#This Row],[Номер наказу МОЗ про розподіл (або іншого документу)]],Таблица3[],2,0),"-")</f>
        <v>-</v>
      </c>
      <c r="I585" s="20"/>
      <c r="J585" s="20"/>
      <c r="K585" s="20"/>
      <c r="L585" s="23">
        <f>IF(Титул!$E$4&lt;&gt;0,'Залишки в регіоні'!$J585+'Залишки в регіоні'!$I585,"введіть назву регіону на листі""ТИТУЛ")</f>
        <v>0</v>
      </c>
      <c r="M585" s="2"/>
      <c r="N585" s="2"/>
      <c r="O585" s="2"/>
      <c r="P585" s="2"/>
      <c r="Q585" s="2"/>
      <c r="R585" s="2"/>
      <c r="S585" s="2"/>
      <c r="T585" s="2"/>
      <c r="U585" s="2"/>
      <c r="V585" s="2"/>
      <c r="W585" s="2"/>
      <c r="X585" s="1"/>
      <c r="Y585" s="1"/>
      <c r="Z585" s="1"/>
    </row>
    <row r="586" spans="1:26" ht="15.75" customHeight="1">
      <c r="A586" s="20"/>
      <c r="B586" s="21" t="str">
        <f>IFERROR(VLOOKUP(A586,КОДИ!$A$1:$E$1253,2,0),"")</f>
        <v/>
      </c>
      <c r="C586" s="21" t="str">
        <f>IFERROR(VLOOKUP(A586,КОДИ!$A$1:$E$1253,4,0),"")</f>
        <v/>
      </c>
      <c r="D586" s="21" t="str">
        <f>IFERROR(VLOOKUP(A586,КОДИ!$A$1:$E$1253,3,0),"")</f>
        <v/>
      </c>
      <c r="E586" s="22" t="str">
        <f>IFERROR(VLOOKUP(A586,КОДИ!$A$1:$E$1253,5,0),"")</f>
        <v/>
      </c>
      <c r="F586" s="20"/>
      <c r="G586" s="20"/>
      <c r="H586" s="96" t="str">
        <f>IFERROR(VLOOKUP(Table_1[[#This Row],[Номер наказу МОЗ про розподіл (або іншого документу)]],Таблица3[],2,0),"-")</f>
        <v>-</v>
      </c>
      <c r="I586" s="20"/>
      <c r="J586" s="20"/>
      <c r="K586" s="20"/>
      <c r="L586" s="23">
        <f>IF(Титул!$E$4&lt;&gt;0,'Залишки в регіоні'!$J586+'Залишки в регіоні'!$I586,"введіть назву регіону на листі""ТИТУЛ")</f>
        <v>0</v>
      </c>
      <c r="M586" s="2"/>
      <c r="N586" s="2"/>
      <c r="O586" s="2"/>
      <c r="P586" s="2"/>
      <c r="Q586" s="2"/>
      <c r="R586" s="2"/>
      <c r="S586" s="2"/>
      <c r="T586" s="2"/>
      <c r="U586" s="2"/>
      <c r="V586" s="2"/>
      <c r="W586" s="2"/>
      <c r="X586" s="1"/>
      <c r="Y586" s="1"/>
      <c r="Z586" s="1"/>
    </row>
    <row r="587" spans="1:26" ht="15.75" customHeight="1">
      <c r="A587" s="20"/>
      <c r="B587" s="21" t="str">
        <f>IFERROR(VLOOKUP(A587,КОДИ!$A$1:$E$1253,2,0),"")</f>
        <v/>
      </c>
      <c r="C587" s="21" t="str">
        <f>IFERROR(VLOOKUP(A587,КОДИ!$A$1:$E$1253,4,0),"")</f>
        <v/>
      </c>
      <c r="D587" s="21" t="str">
        <f>IFERROR(VLOOKUP(A587,КОДИ!$A$1:$E$1253,3,0),"")</f>
        <v/>
      </c>
      <c r="E587" s="22" t="str">
        <f>IFERROR(VLOOKUP(A587,КОДИ!$A$1:$E$1253,5,0),"")</f>
        <v/>
      </c>
      <c r="F587" s="20"/>
      <c r="G587" s="20"/>
      <c r="H587" s="96" t="str">
        <f>IFERROR(VLOOKUP(Table_1[[#This Row],[Номер наказу МОЗ про розподіл (або іншого документу)]],Таблица3[],2,0),"-")</f>
        <v>-</v>
      </c>
      <c r="I587" s="20"/>
      <c r="J587" s="20"/>
      <c r="K587" s="20"/>
      <c r="L587" s="23">
        <f>IF(Титул!$E$4&lt;&gt;0,'Залишки в регіоні'!$J587+'Залишки в регіоні'!$I587,"введіть назву регіону на листі""ТИТУЛ")</f>
        <v>0</v>
      </c>
      <c r="M587" s="2"/>
      <c r="N587" s="2"/>
      <c r="O587" s="2"/>
      <c r="P587" s="2"/>
      <c r="Q587" s="2"/>
      <c r="R587" s="2"/>
      <c r="S587" s="2"/>
      <c r="T587" s="2"/>
      <c r="U587" s="2"/>
      <c r="V587" s="2"/>
      <c r="W587" s="2"/>
      <c r="X587" s="1"/>
      <c r="Y587" s="1"/>
      <c r="Z587" s="1"/>
    </row>
    <row r="588" spans="1:26" ht="15.75" customHeight="1">
      <c r="A588" s="20"/>
      <c r="B588" s="21" t="str">
        <f>IFERROR(VLOOKUP(A588,КОДИ!$A$1:$E$1253,2,0),"")</f>
        <v/>
      </c>
      <c r="C588" s="21" t="str">
        <f>IFERROR(VLOOKUP(A588,КОДИ!$A$1:$E$1253,4,0),"")</f>
        <v/>
      </c>
      <c r="D588" s="21" t="str">
        <f>IFERROR(VLOOKUP(A588,КОДИ!$A$1:$E$1253,3,0),"")</f>
        <v/>
      </c>
      <c r="E588" s="22" t="str">
        <f>IFERROR(VLOOKUP(A588,КОДИ!$A$1:$E$1253,5,0),"")</f>
        <v/>
      </c>
      <c r="F588" s="20"/>
      <c r="G588" s="20"/>
      <c r="H588" s="96" t="str">
        <f>IFERROR(VLOOKUP(Table_1[[#This Row],[Номер наказу МОЗ про розподіл (або іншого документу)]],Таблица3[],2,0),"-")</f>
        <v>-</v>
      </c>
      <c r="I588" s="20"/>
      <c r="J588" s="20"/>
      <c r="K588" s="20"/>
      <c r="L588" s="23">
        <f>IF(Титул!$E$4&lt;&gt;0,'Залишки в регіоні'!$J588+'Залишки в регіоні'!$I588,"введіть назву регіону на листі""ТИТУЛ")</f>
        <v>0</v>
      </c>
      <c r="M588" s="2"/>
      <c r="N588" s="2"/>
      <c r="O588" s="2"/>
      <c r="P588" s="2"/>
      <c r="Q588" s="2"/>
      <c r="R588" s="2"/>
      <c r="S588" s="2"/>
      <c r="T588" s="2"/>
      <c r="U588" s="2"/>
      <c r="V588" s="2"/>
      <c r="W588" s="2"/>
      <c r="X588" s="1"/>
      <c r="Y588" s="1"/>
      <c r="Z588" s="1"/>
    </row>
    <row r="589" spans="1:26" ht="15.75" customHeight="1">
      <c r="A589" s="20"/>
      <c r="B589" s="21" t="str">
        <f>IFERROR(VLOOKUP(A589,КОДИ!$A$1:$E$1253,2,0),"")</f>
        <v/>
      </c>
      <c r="C589" s="21" t="str">
        <f>IFERROR(VLOOKUP(A589,КОДИ!$A$1:$E$1253,4,0),"")</f>
        <v/>
      </c>
      <c r="D589" s="21" t="str">
        <f>IFERROR(VLOOKUP(A589,КОДИ!$A$1:$E$1253,3,0),"")</f>
        <v/>
      </c>
      <c r="E589" s="22" t="str">
        <f>IFERROR(VLOOKUP(A589,КОДИ!$A$1:$E$1253,5,0),"")</f>
        <v/>
      </c>
      <c r="F589" s="20"/>
      <c r="G589" s="20"/>
      <c r="H589" s="96" t="str">
        <f>IFERROR(VLOOKUP(Table_1[[#This Row],[Номер наказу МОЗ про розподіл (або іншого документу)]],Таблица3[],2,0),"-")</f>
        <v>-</v>
      </c>
      <c r="I589" s="20"/>
      <c r="J589" s="20"/>
      <c r="K589" s="20"/>
      <c r="L589" s="23">
        <f>IF(Титул!$E$4&lt;&gt;0,'Залишки в регіоні'!$J589+'Залишки в регіоні'!$I589,"введіть назву регіону на листі""ТИТУЛ")</f>
        <v>0</v>
      </c>
      <c r="M589" s="2"/>
      <c r="N589" s="2"/>
      <c r="O589" s="2"/>
      <c r="P589" s="2"/>
      <c r="Q589" s="2"/>
      <c r="R589" s="2"/>
      <c r="S589" s="2"/>
      <c r="T589" s="2"/>
      <c r="U589" s="2"/>
      <c r="V589" s="2"/>
      <c r="W589" s="2"/>
      <c r="X589" s="1"/>
      <c r="Y589" s="1"/>
      <c r="Z589" s="1"/>
    </row>
    <row r="590" spans="1:26" ht="15.75" customHeight="1">
      <c r="A590" s="20"/>
      <c r="B590" s="21" t="str">
        <f>IFERROR(VLOOKUP(A590,КОДИ!$A$1:$E$1253,2,0),"")</f>
        <v/>
      </c>
      <c r="C590" s="21" t="str">
        <f>IFERROR(VLOOKUP(A590,КОДИ!$A$1:$E$1253,4,0),"")</f>
        <v/>
      </c>
      <c r="D590" s="21" t="str">
        <f>IFERROR(VLOOKUP(A590,КОДИ!$A$1:$E$1253,3,0),"")</f>
        <v/>
      </c>
      <c r="E590" s="22" t="str">
        <f>IFERROR(VLOOKUP(A590,КОДИ!$A$1:$E$1253,5,0),"")</f>
        <v/>
      </c>
      <c r="F590" s="20"/>
      <c r="G590" s="20"/>
      <c r="H590" s="96" t="str">
        <f>IFERROR(VLOOKUP(Table_1[[#This Row],[Номер наказу МОЗ про розподіл (або іншого документу)]],Таблица3[],2,0),"-")</f>
        <v>-</v>
      </c>
      <c r="I590" s="20"/>
      <c r="J590" s="20"/>
      <c r="K590" s="20"/>
      <c r="L590" s="23">
        <f>IF(Титул!$E$4&lt;&gt;0,'Залишки в регіоні'!$J590+'Залишки в регіоні'!$I590,"введіть назву регіону на листі""ТИТУЛ")</f>
        <v>0</v>
      </c>
      <c r="M590" s="2"/>
      <c r="N590" s="2"/>
      <c r="O590" s="2"/>
      <c r="P590" s="2"/>
      <c r="Q590" s="2"/>
      <c r="R590" s="2"/>
      <c r="S590" s="2"/>
      <c r="T590" s="2"/>
      <c r="U590" s="2"/>
      <c r="V590" s="2"/>
      <c r="W590" s="2"/>
      <c r="X590" s="1"/>
      <c r="Y590" s="1"/>
      <c r="Z590" s="1"/>
    </row>
    <row r="591" spans="1:26" ht="15.75" customHeight="1">
      <c r="A591" s="20"/>
      <c r="B591" s="21" t="str">
        <f>IFERROR(VLOOKUP(A591,КОДИ!$A$1:$E$1253,2,0),"")</f>
        <v/>
      </c>
      <c r="C591" s="21" t="str">
        <f>IFERROR(VLOOKUP(A591,КОДИ!$A$1:$E$1253,4,0),"")</f>
        <v/>
      </c>
      <c r="D591" s="21" t="str">
        <f>IFERROR(VLOOKUP(A591,КОДИ!$A$1:$E$1253,3,0),"")</f>
        <v/>
      </c>
      <c r="E591" s="22" t="str">
        <f>IFERROR(VLOOKUP(A591,КОДИ!$A$1:$E$1253,5,0),"")</f>
        <v/>
      </c>
      <c r="F591" s="20"/>
      <c r="G591" s="20"/>
      <c r="H591" s="96" t="str">
        <f>IFERROR(VLOOKUP(Table_1[[#This Row],[Номер наказу МОЗ про розподіл (або іншого документу)]],Таблица3[],2,0),"-")</f>
        <v>-</v>
      </c>
      <c r="I591" s="20"/>
      <c r="J591" s="20"/>
      <c r="K591" s="20"/>
      <c r="L591" s="23">
        <f>IF(Титул!$E$4&lt;&gt;0,'Залишки в регіоні'!$J591+'Залишки в регіоні'!$I591,"введіть назву регіону на листі""ТИТУЛ")</f>
        <v>0</v>
      </c>
      <c r="M591" s="2"/>
      <c r="N591" s="2"/>
      <c r="O591" s="2"/>
      <c r="P591" s="2"/>
      <c r="Q591" s="2"/>
      <c r="R591" s="2"/>
      <c r="S591" s="2"/>
      <c r="T591" s="2"/>
      <c r="U591" s="2"/>
      <c r="V591" s="2"/>
      <c r="W591" s="2"/>
      <c r="X591" s="1"/>
      <c r="Y591" s="1"/>
      <c r="Z591" s="1"/>
    </row>
    <row r="592" spans="1:26" ht="15.75" customHeight="1">
      <c r="A592" s="20"/>
      <c r="B592" s="21" t="str">
        <f>IFERROR(VLOOKUP(A592,КОДИ!$A$1:$E$1253,2,0),"")</f>
        <v/>
      </c>
      <c r="C592" s="21" t="str">
        <f>IFERROR(VLOOKUP(A592,КОДИ!$A$1:$E$1253,4,0),"")</f>
        <v/>
      </c>
      <c r="D592" s="21" t="str">
        <f>IFERROR(VLOOKUP(A592,КОДИ!$A$1:$E$1253,3,0),"")</f>
        <v/>
      </c>
      <c r="E592" s="22" t="str">
        <f>IFERROR(VLOOKUP(A592,КОДИ!$A$1:$E$1253,5,0),"")</f>
        <v/>
      </c>
      <c r="F592" s="20"/>
      <c r="G592" s="20"/>
      <c r="H592" s="96" t="str">
        <f>IFERROR(VLOOKUP(Table_1[[#This Row],[Номер наказу МОЗ про розподіл (або іншого документу)]],Таблица3[],2,0),"-")</f>
        <v>-</v>
      </c>
      <c r="I592" s="20"/>
      <c r="J592" s="20"/>
      <c r="K592" s="20"/>
      <c r="L592" s="23">
        <f>IF(Титул!$E$4&lt;&gt;0,'Залишки в регіоні'!$J592+'Залишки в регіоні'!$I592,"введіть назву регіону на листі""ТИТУЛ")</f>
        <v>0</v>
      </c>
      <c r="M592" s="2"/>
      <c r="N592" s="2"/>
      <c r="O592" s="2"/>
      <c r="P592" s="2"/>
      <c r="Q592" s="2"/>
      <c r="R592" s="2"/>
      <c r="S592" s="2"/>
      <c r="T592" s="2"/>
      <c r="U592" s="2"/>
      <c r="V592" s="2"/>
      <c r="W592" s="2"/>
      <c r="X592" s="1"/>
      <c r="Y592" s="1"/>
      <c r="Z592" s="1"/>
    </row>
    <row r="593" spans="1:26" ht="15.75" customHeight="1">
      <c r="A593" s="20"/>
      <c r="B593" s="21" t="str">
        <f>IFERROR(VLOOKUP(A593,КОДИ!$A$1:$E$1253,2,0),"")</f>
        <v/>
      </c>
      <c r="C593" s="21" t="str">
        <f>IFERROR(VLOOKUP(A593,КОДИ!$A$1:$E$1253,4,0),"")</f>
        <v/>
      </c>
      <c r="D593" s="21" t="str">
        <f>IFERROR(VLOOKUP(A593,КОДИ!$A$1:$E$1253,3,0),"")</f>
        <v/>
      </c>
      <c r="E593" s="22" t="str">
        <f>IFERROR(VLOOKUP(A593,КОДИ!$A$1:$E$1253,5,0),"")</f>
        <v/>
      </c>
      <c r="F593" s="20"/>
      <c r="G593" s="20"/>
      <c r="H593" s="96" t="str">
        <f>IFERROR(VLOOKUP(Table_1[[#This Row],[Номер наказу МОЗ про розподіл (або іншого документу)]],Таблица3[],2,0),"-")</f>
        <v>-</v>
      </c>
      <c r="I593" s="20"/>
      <c r="J593" s="20"/>
      <c r="K593" s="20"/>
      <c r="L593" s="23">
        <f>IF(Титул!$E$4&lt;&gt;0,'Залишки в регіоні'!$J593+'Залишки в регіоні'!$I593,"введіть назву регіону на листі""ТИТУЛ")</f>
        <v>0</v>
      </c>
      <c r="M593" s="2"/>
      <c r="N593" s="2"/>
      <c r="O593" s="2"/>
      <c r="P593" s="2"/>
      <c r="Q593" s="2"/>
      <c r="R593" s="2"/>
      <c r="S593" s="2"/>
      <c r="T593" s="2"/>
      <c r="U593" s="2"/>
      <c r="V593" s="2"/>
      <c r="W593" s="2"/>
      <c r="X593" s="1"/>
      <c r="Y593" s="1"/>
      <c r="Z593" s="1"/>
    </row>
    <row r="594" spans="1:26" ht="15.75" customHeight="1">
      <c r="A594" s="20"/>
      <c r="B594" s="21" t="str">
        <f>IFERROR(VLOOKUP(A594,КОДИ!$A$1:$E$1253,2,0),"")</f>
        <v/>
      </c>
      <c r="C594" s="21" t="str">
        <f>IFERROR(VLOOKUP(A594,КОДИ!$A$1:$E$1253,4,0),"")</f>
        <v/>
      </c>
      <c r="D594" s="21" t="str">
        <f>IFERROR(VLOOKUP(A594,КОДИ!$A$1:$E$1253,3,0),"")</f>
        <v/>
      </c>
      <c r="E594" s="22" t="str">
        <f>IFERROR(VLOOKUP(A594,КОДИ!$A$1:$E$1253,5,0),"")</f>
        <v/>
      </c>
      <c r="F594" s="20"/>
      <c r="G594" s="20"/>
      <c r="H594" s="96" t="str">
        <f>IFERROR(VLOOKUP(Table_1[[#This Row],[Номер наказу МОЗ про розподіл (або іншого документу)]],Таблица3[],2,0),"-")</f>
        <v>-</v>
      </c>
      <c r="I594" s="20"/>
      <c r="J594" s="20"/>
      <c r="K594" s="20"/>
      <c r="L594" s="23">
        <f>IF(Титул!$E$4&lt;&gt;0,'Залишки в регіоні'!$J594+'Залишки в регіоні'!$I594,"введіть назву регіону на листі""ТИТУЛ")</f>
        <v>0</v>
      </c>
      <c r="M594" s="2"/>
      <c r="N594" s="2"/>
      <c r="O594" s="2"/>
      <c r="P594" s="2"/>
      <c r="Q594" s="2"/>
      <c r="R594" s="2"/>
      <c r="S594" s="2"/>
      <c r="T594" s="2"/>
      <c r="U594" s="2"/>
      <c r="V594" s="2"/>
      <c r="W594" s="2"/>
      <c r="X594" s="1"/>
      <c r="Y594" s="1"/>
      <c r="Z594" s="1"/>
    </row>
    <row r="595" spans="1:26" ht="15.75" customHeight="1">
      <c r="A595" s="20"/>
      <c r="B595" s="21" t="str">
        <f>IFERROR(VLOOKUP(A595,КОДИ!$A$1:$E$1253,2,0),"")</f>
        <v/>
      </c>
      <c r="C595" s="21" t="str">
        <f>IFERROR(VLOOKUP(A595,КОДИ!$A$1:$E$1253,4,0),"")</f>
        <v/>
      </c>
      <c r="D595" s="21" t="str">
        <f>IFERROR(VLOOKUP(A595,КОДИ!$A$1:$E$1253,3,0),"")</f>
        <v/>
      </c>
      <c r="E595" s="22" t="str">
        <f>IFERROR(VLOOKUP(A595,КОДИ!$A$1:$E$1253,5,0),"")</f>
        <v/>
      </c>
      <c r="F595" s="20"/>
      <c r="G595" s="20"/>
      <c r="H595" s="96" t="str">
        <f>IFERROR(VLOOKUP(Table_1[[#This Row],[Номер наказу МОЗ про розподіл (або іншого документу)]],Таблица3[],2,0),"-")</f>
        <v>-</v>
      </c>
      <c r="I595" s="20"/>
      <c r="J595" s="20"/>
      <c r="K595" s="20"/>
      <c r="L595" s="23">
        <f>IF(Титул!$E$4&lt;&gt;0,'Залишки в регіоні'!$J595+'Залишки в регіоні'!$I595,"введіть назву регіону на листі""ТИТУЛ")</f>
        <v>0</v>
      </c>
      <c r="M595" s="2"/>
      <c r="N595" s="2"/>
      <c r="O595" s="2"/>
      <c r="P595" s="2"/>
      <c r="Q595" s="2"/>
      <c r="R595" s="2"/>
      <c r="S595" s="2"/>
      <c r="T595" s="2"/>
      <c r="U595" s="2"/>
      <c r="V595" s="2"/>
      <c r="W595" s="2"/>
      <c r="X595" s="1"/>
      <c r="Y595" s="1"/>
      <c r="Z595" s="1"/>
    </row>
    <row r="596" spans="1:26" ht="15.75" customHeight="1">
      <c r="A596" s="20"/>
      <c r="B596" s="21" t="str">
        <f>IFERROR(VLOOKUP(A596,КОДИ!$A$1:$E$1253,2,0),"")</f>
        <v/>
      </c>
      <c r="C596" s="21" t="str">
        <f>IFERROR(VLOOKUP(A596,КОДИ!$A$1:$E$1253,4,0),"")</f>
        <v/>
      </c>
      <c r="D596" s="21" t="str">
        <f>IFERROR(VLOOKUP(A596,КОДИ!$A$1:$E$1253,3,0),"")</f>
        <v/>
      </c>
      <c r="E596" s="22" t="str">
        <f>IFERROR(VLOOKUP(A596,КОДИ!$A$1:$E$1253,5,0),"")</f>
        <v/>
      </c>
      <c r="F596" s="20"/>
      <c r="G596" s="20"/>
      <c r="H596" s="96" t="str">
        <f>IFERROR(VLOOKUP(Table_1[[#This Row],[Номер наказу МОЗ про розподіл (або іншого документу)]],Таблица3[],2,0),"-")</f>
        <v>-</v>
      </c>
      <c r="I596" s="20"/>
      <c r="J596" s="20"/>
      <c r="K596" s="20"/>
      <c r="L596" s="23">
        <f>IF(Титул!$E$4&lt;&gt;0,'Залишки в регіоні'!$J596+'Залишки в регіоні'!$I596,"введіть назву регіону на листі""ТИТУЛ")</f>
        <v>0</v>
      </c>
      <c r="M596" s="2"/>
      <c r="N596" s="2"/>
      <c r="O596" s="2"/>
      <c r="P596" s="2"/>
      <c r="Q596" s="2"/>
      <c r="R596" s="2"/>
      <c r="S596" s="2"/>
      <c r="T596" s="2"/>
      <c r="U596" s="2"/>
      <c r="V596" s="2"/>
      <c r="W596" s="2"/>
      <c r="X596" s="1"/>
      <c r="Y596" s="1"/>
      <c r="Z596" s="1"/>
    </row>
    <row r="597" spans="1:26" ht="15.75" customHeight="1">
      <c r="A597" s="20"/>
      <c r="B597" s="21" t="str">
        <f>IFERROR(VLOOKUP(A597,КОДИ!$A$1:$E$1253,2,0),"")</f>
        <v/>
      </c>
      <c r="C597" s="21" t="str">
        <f>IFERROR(VLOOKUP(A597,КОДИ!$A$1:$E$1253,4,0),"")</f>
        <v/>
      </c>
      <c r="D597" s="21" t="str">
        <f>IFERROR(VLOOKUP(A597,КОДИ!$A$1:$E$1253,3,0),"")</f>
        <v/>
      </c>
      <c r="E597" s="22" t="str">
        <f>IFERROR(VLOOKUP(A597,КОДИ!$A$1:$E$1253,5,0),"")</f>
        <v/>
      </c>
      <c r="F597" s="20"/>
      <c r="G597" s="20"/>
      <c r="H597" s="96" t="str">
        <f>IFERROR(VLOOKUP(Table_1[[#This Row],[Номер наказу МОЗ про розподіл (або іншого документу)]],Таблица3[],2,0),"-")</f>
        <v>-</v>
      </c>
      <c r="I597" s="20"/>
      <c r="J597" s="20"/>
      <c r="K597" s="20"/>
      <c r="L597" s="23">
        <f>IF(Титул!$E$4&lt;&gt;0,'Залишки в регіоні'!$J597+'Залишки в регіоні'!$I597,"введіть назву регіону на листі""ТИТУЛ")</f>
        <v>0</v>
      </c>
      <c r="M597" s="2"/>
      <c r="N597" s="2"/>
      <c r="O597" s="2"/>
      <c r="P597" s="2"/>
      <c r="Q597" s="2"/>
      <c r="R597" s="2"/>
      <c r="S597" s="2"/>
      <c r="T597" s="2"/>
      <c r="U597" s="2"/>
      <c r="V597" s="2"/>
      <c r="W597" s="2"/>
      <c r="X597" s="1"/>
      <c r="Y597" s="1"/>
      <c r="Z597" s="1"/>
    </row>
    <row r="598" spans="1:26" ht="15.75" customHeight="1">
      <c r="A598" s="20"/>
      <c r="B598" s="21" t="str">
        <f>IFERROR(VLOOKUP(A598,КОДИ!$A$1:$E$1253,2,0),"")</f>
        <v/>
      </c>
      <c r="C598" s="21" t="str">
        <f>IFERROR(VLOOKUP(A598,КОДИ!$A$1:$E$1253,4,0),"")</f>
        <v/>
      </c>
      <c r="D598" s="21" t="str">
        <f>IFERROR(VLOOKUP(A598,КОДИ!$A$1:$E$1253,3,0),"")</f>
        <v/>
      </c>
      <c r="E598" s="22" t="str">
        <f>IFERROR(VLOOKUP(A598,КОДИ!$A$1:$E$1253,5,0),"")</f>
        <v/>
      </c>
      <c r="F598" s="20"/>
      <c r="G598" s="20"/>
      <c r="H598" s="96" t="str">
        <f>IFERROR(VLOOKUP(Table_1[[#This Row],[Номер наказу МОЗ про розподіл (або іншого документу)]],Таблица3[],2,0),"-")</f>
        <v>-</v>
      </c>
      <c r="I598" s="20"/>
      <c r="J598" s="20"/>
      <c r="K598" s="20"/>
      <c r="L598" s="23">
        <f>IF(Титул!$E$4&lt;&gt;0,'Залишки в регіоні'!$J598+'Залишки в регіоні'!$I598,"введіть назву регіону на листі""ТИТУЛ")</f>
        <v>0</v>
      </c>
      <c r="M598" s="2"/>
      <c r="N598" s="2"/>
      <c r="O598" s="2"/>
      <c r="P598" s="2"/>
      <c r="Q598" s="2"/>
      <c r="R598" s="2"/>
      <c r="S598" s="2"/>
      <c r="T598" s="2"/>
      <c r="U598" s="2"/>
      <c r="V598" s="2"/>
      <c r="W598" s="2"/>
      <c r="X598" s="1"/>
      <c r="Y598" s="1"/>
      <c r="Z598" s="1"/>
    </row>
    <row r="599" spans="1:26" ht="15.75" customHeight="1">
      <c r="A599" s="20"/>
      <c r="B599" s="21" t="str">
        <f>IFERROR(VLOOKUP(A599,КОДИ!$A$1:$E$1253,2,0),"")</f>
        <v/>
      </c>
      <c r="C599" s="21" t="str">
        <f>IFERROR(VLOOKUP(A599,КОДИ!$A$1:$E$1253,4,0),"")</f>
        <v/>
      </c>
      <c r="D599" s="21" t="str">
        <f>IFERROR(VLOOKUP(A599,КОДИ!$A$1:$E$1253,3,0),"")</f>
        <v/>
      </c>
      <c r="E599" s="22" t="str">
        <f>IFERROR(VLOOKUP(A599,КОДИ!$A$1:$E$1253,5,0),"")</f>
        <v/>
      </c>
      <c r="F599" s="20"/>
      <c r="G599" s="20"/>
      <c r="H599" s="96" t="str">
        <f>IFERROR(VLOOKUP(Table_1[[#This Row],[Номер наказу МОЗ про розподіл (або іншого документу)]],Таблица3[],2,0),"-")</f>
        <v>-</v>
      </c>
      <c r="I599" s="20"/>
      <c r="J599" s="20"/>
      <c r="K599" s="20"/>
      <c r="L599" s="23">
        <f>IF(Титул!$E$4&lt;&gt;0,'Залишки в регіоні'!$J599+'Залишки в регіоні'!$I599,"введіть назву регіону на листі""ТИТУЛ")</f>
        <v>0</v>
      </c>
      <c r="M599" s="2"/>
      <c r="N599" s="2"/>
      <c r="O599" s="2"/>
      <c r="P599" s="2"/>
      <c r="Q599" s="2"/>
      <c r="R599" s="2"/>
      <c r="S599" s="2"/>
      <c r="T599" s="2"/>
      <c r="U599" s="2"/>
      <c r="V599" s="2"/>
      <c r="W599" s="2"/>
      <c r="X599" s="1"/>
      <c r="Y599" s="1"/>
      <c r="Z599" s="1"/>
    </row>
    <row r="600" spans="1:26" ht="15.75" customHeight="1">
      <c r="A600" s="20"/>
      <c r="B600" s="21" t="str">
        <f>IFERROR(VLOOKUP(A600,КОДИ!$A$1:$E$1253,2,0),"")</f>
        <v/>
      </c>
      <c r="C600" s="21" t="str">
        <f>IFERROR(VLOOKUP(A600,КОДИ!$A$1:$E$1253,4,0),"")</f>
        <v/>
      </c>
      <c r="D600" s="21" t="str">
        <f>IFERROR(VLOOKUP(A600,КОДИ!$A$1:$E$1253,3,0),"")</f>
        <v/>
      </c>
      <c r="E600" s="22" t="str">
        <f>IFERROR(VLOOKUP(A600,КОДИ!$A$1:$E$1253,5,0),"")</f>
        <v/>
      </c>
      <c r="F600" s="20"/>
      <c r="G600" s="20"/>
      <c r="H600" s="96" t="str">
        <f>IFERROR(VLOOKUP(Table_1[[#This Row],[Номер наказу МОЗ про розподіл (або іншого документу)]],Таблица3[],2,0),"-")</f>
        <v>-</v>
      </c>
      <c r="I600" s="20"/>
      <c r="J600" s="20"/>
      <c r="K600" s="20"/>
      <c r="L600" s="23">
        <f>IF(Титул!$E$4&lt;&gt;0,'Залишки в регіоні'!$J600+'Залишки в регіоні'!$I600,"введіть назву регіону на листі""ТИТУЛ")</f>
        <v>0</v>
      </c>
      <c r="M600" s="2"/>
      <c r="N600" s="2"/>
      <c r="O600" s="2"/>
      <c r="P600" s="2"/>
      <c r="Q600" s="2"/>
      <c r="R600" s="2"/>
      <c r="S600" s="2"/>
      <c r="T600" s="2"/>
      <c r="U600" s="2"/>
      <c r="V600" s="2"/>
      <c r="W600" s="2"/>
      <c r="X600" s="1"/>
      <c r="Y600" s="1"/>
      <c r="Z600" s="1"/>
    </row>
    <row r="601" spans="1:26" ht="15.75" customHeight="1">
      <c r="A601" s="20"/>
      <c r="B601" s="21" t="str">
        <f>IFERROR(VLOOKUP(A601,КОДИ!$A$1:$E$1253,2,0),"")</f>
        <v/>
      </c>
      <c r="C601" s="21" t="str">
        <f>IFERROR(VLOOKUP(A601,КОДИ!$A$1:$E$1253,4,0),"")</f>
        <v/>
      </c>
      <c r="D601" s="21" t="str">
        <f>IFERROR(VLOOKUP(A601,КОДИ!$A$1:$E$1253,3,0),"")</f>
        <v/>
      </c>
      <c r="E601" s="22" t="str">
        <f>IFERROR(VLOOKUP(A601,КОДИ!$A$1:$E$1253,5,0),"")</f>
        <v/>
      </c>
      <c r="F601" s="20"/>
      <c r="G601" s="20"/>
      <c r="H601" s="96" t="str">
        <f>IFERROR(VLOOKUP(Table_1[[#This Row],[Номер наказу МОЗ про розподіл (або іншого документу)]],Таблица3[],2,0),"-")</f>
        <v>-</v>
      </c>
      <c r="I601" s="20"/>
      <c r="J601" s="20"/>
      <c r="K601" s="20"/>
      <c r="L601" s="23">
        <f>IF(Титул!$E$4&lt;&gt;0,'Залишки в регіоні'!$J601+'Залишки в регіоні'!$I601,"введіть назву регіону на листі""ТИТУЛ")</f>
        <v>0</v>
      </c>
      <c r="M601" s="2"/>
      <c r="N601" s="2"/>
      <c r="O601" s="2"/>
      <c r="P601" s="2"/>
      <c r="Q601" s="2"/>
      <c r="R601" s="2"/>
      <c r="S601" s="2"/>
      <c r="T601" s="2"/>
      <c r="U601" s="2"/>
      <c r="V601" s="2"/>
      <c r="W601" s="2"/>
      <c r="X601" s="1"/>
      <c r="Y601" s="1"/>
      <c r="Z601" s="1"/>
    </row>
    <row r="602" spans="1:26" ht="15.75" customHeight="1">
      <c r="A602" s="20"/>
      <c r="B602" s="21" t="str">
        <f>IFERROR(VLOOKUP(A602,КОДИ!$A$1:$E$1253,2,0),"")</f>
        <v/>
      </c>
      <c r="C602" s="21" t="str">
        <f>IFERROR(VLOOKUP(A602,КОДИ!$A$1:$E$1253,4,0),"")</f>
        <v/>
      </c>
      <c r="D602" s="21" t="str">
        <f>IFERROR(VLOOKUP(A602,КОДИ!$A$1:$E$1253,3,0),"")</f>
        <v/>
      </c>
      <c r="E602" s="22" t="str">
        <f>IFERROR(VLOOKUP(A602,КОДИ!$A$1:$E$1253,5,0),"")</f>
        <v/>
      </c>
      <c r="F602" s="20"/>
      <c r="G602" s="20"/>
      <c r="H602" s="96" t="str">
        <f>IFERROR(VLOOKUP(Table_1[[#This Row],[Номер наказу МОЗ про розподіл (або іншого документу)]],Таблица3[],2,0),"-")</f>
        <v>-</v>
      </c>
      <c r="I602" s="20"/>
      <c r="J602" s="20"/>
      <c r="K602" s="20"/>
      <c r="L602" s="23">
        <f>IF(Титул!$E$4&lt;&gt;0,'Залишки в регіоні'!$J602+'Залишки в регіоні'!$I602,"введіть назву регіону на листі""ТИТУЛ")</f>
        <v>0</v>
      </c>
      <c r="M602" s="2"/>
      <c r="N602" s="2"/>
      <c r="O602" s="2"/>
      <c r="P602" s="2"/>
      <c r="Q602" s="2"/>
      <c r="R602" s="2"/>
      <c r="S602" s="2"/>
      <c r="T602" s="2"/>
      <c r="U602" s="2"/>
      <c r="V602" s="2"/>
      <c r="W602" s="2"/>
      <c r="X602" s="1"/>
      <c r="Y602" s="1"/>
      <c r="Z602" s="1"/>
    </row>
    <row r="603" spans="1:26" ht="15.75" customHeight="1">
      <c r="A603" s="20"/>
      <c r="B603" s="21" t="str">
        <f>IFERROR(VLOOKUP(A603,КОДИ!$A$1:$E$1253,2,0),"")</f>
        <v/>
      </c>
      <c r="C603" s="21" t="str">
        <f>IFERROR(VLOOKUP(A603,КОДИ!$A$1:$E$1253,4,0),"")</f>
        <v/>
      </c>
      <c r="D603" s="21" t="str">
        <f>IFERROR(VLOOKUP(A603,КОДИ!$A$1:$E$1253,3,0),"")</f>
        <v/>
      </c>
      <c r="E603" s="22" t="str">
        <f>IFERROR(VLOOKUP(A603,КОДИ!$A$1:$E$1253,5,0),"")</f>
        <v/>
      </c>
      <c r="F603" s="20"/>
      <c r="G603" s="20"/>
      <c r="H603" s="96" t="str">
        <f>IFERROR(VLOOKUP(Table_1[[#This Row],[Номер наказу МОЗ про розподіл (або іншого документу)]],Таблица3[],2,0),"-")</f>
        <v>-</v>
      </c>
      <c r="I603" s="20"/>
      <c r="J603" s="20"/>
      <c r="K603" s="20"/>
      <c r="L603" s="23">
        <f>IF(Титул!$E$4&lt;&gt;0,'Залишки в регіоні'!$J603+'Залишки в регіоні'!$I603,"введіть назву регіону на листі""ТИТУЛ")</f>
        <v>0</v>
      </c>
      <c r="M603" s="2"/>
      <c r="N603" s="2"/>
      <c r="O603" s="2"/>
      <c r="P603" s="2"/>
      <c r="Q603" s="2"/>
      <c r="R603" s="2"/>
      <c r="S603" s="2"/>
      <c r="T603" s="2"/>
      <c r="U603" s="2"/>
      <c r="V603" s="2"/>
      <c r="W603" s="2"/>
      <c r="X603" s="1"/>
      <c r="Y603" s="1"/>
      <c r="Z603" s="1"/>
    </row>
    <row r="604" spans="1:26" ht="15.75" customHeight="1">
      <c r="A604" s="20"/>
      <c r="B604" s="21" t="str">
        <f>IFERROR(VLOOKUP(A604,КОДИ!$A$1:$E$1253,2,0),"")</f>
        <v/>
      </c>
      <c r="C604" s="21" t="str">
        <f>IFERROR(VLOOKUP(A604,КОДИ!$A$1:$E$1253,4,0),"")</f>
        <v/>
      </c>
      <c r="D604" s="21" t="str">
        <f>IFERROR(VLOOKUP(A604,КОДИ!$A$1:$E$1253,3,0),"")</f>
        <v/>
      </c>
      <c r="E604" s="22" t="str">
        <f>IFERROR(VLOOKUP(A604,КОДИ!$A$1:$E$1253,5,0),"")</f>
        <v/>
      </c>
      <c r="F604" s="20"/>
      <c r="G604" s="20"/>
      <c r="H604" s="96" t="str">
        <f>IFERROR(VLOOKUP(Table_1[[#This Row],[Номер наказу МОЗ про розподіл (або іншого документу)]],Таблица3[],2,0),"-")</f>
        <v>-</v>
      </c>
      <c r="I604" s="20"/>
      <c r="J604" s="20"/>
      <c r="K604" s="20"/>
      <c r="L604" s="23">
        <f>IF(Титул!$E$4&lt;&gt;0,'Залишки в регіоні'!$J604+'Залишки в регіоні'!$I604,"введіть назву регіону на листі""ТИТУЛ")</f>
        <v>0</v>
      </c>
      <c r="M604" s="2"/>
      <c r="N604" s="2"/>
      <c r="O604" s="2"/>
      <c r="P604" s="2"/>
      <c r="Q604" s="2"/>
      <c r="R604" s="2"/>
      <c r="S604" s="2"/>
      <c r="T604" s="2"/>
      <c r="U604" s="2"/>
      <c r="V604" s="2"/>
      <c r="W604" s="2"/>
      <c r="X604" s="1"/>
      <c r="Y604" s="1"/>
      <c r="Z604" s="1"/>
    </row>
    <row r="605" spans="1:26" ht="15.75" customHeight="1">
      <c r="A605" s="20"/>
      <c r="B605" s="21" t="str">
        <f>IFERROR(VLOOKUP(A605,КОДИ!$A$1:$E$1253,2,0),"")</f>
        <v/>
      </c>
      <c r="C605" s="21" t="str">
        <f>IFERROR(VLOOKUP(A605,КОДИ!$A$1:$E$1253,4,0),"")</f>
        <v/>
      </c>
      <c r="D605" s="21" t="str">
        <f>IFERROR(VLOOKUP(A605,КОДИ!$A$1:$E$1253,3,0),"")</f>
        <v/>
      </c>
      <c r="E605" s="22" t="str">
        <f>IFERROR(VLOOKUP(A605,КОДИ!$A$1:$E$1253,5,0),"")</f>
        <v/>
      </c>
      <c r="F605" s="20"/>
      <c r="G605" s="20"/>
      <c r="H605" s="96" t="str">
        <f>IFERROR(VLOOKUP(Table_1[[#This Row],[Номер наказу МОЗ про розподіл (або іншого документу)]],Таблица3[],2,0),"-")</f>
        <v>-</v>
      </c>
      <c r="I605" s="20"/>
      <c r="J605" s="20"/>
      <c r="K605" s="20"/>
      <c r="L605" s="23">
        <f>IF(Титул!$E$4&lt;&gt;0,'Залишки в регіоні'!$J605+'Залишки в регіоні'!$I605,"введіть назву регіону на листі""ТИТУЛ")</f>
        <v>0</v>
      </c>
      <c r="M605" s="2"/>
      <c r="N605" s="2"/>
      <c r="O605" s="2"/>
      <c r="P605" s="2"/>
      <c r="Q605" s="2"/>
      <c r="R605" s="2"/>
      <c r="S605" s="2"/>
      <c r="T605" s="2"/>
      <c r="U605" s="2"/>
      <c r="V605" s="2"/>
      <c r="W605" s="2"/>
      <c r="X605" s="1"/>
      <c r="Y605" s="1"/>
      <c r="Z605" s="1"/>
    </row>
    <row r="606" spans="1:26" ht="15.75" customHeight="1">
      <c r="A606" s="20"/>
      <c r="B606" s="21" t="str">
        <f>IFERROR(VLOOKUP(A606,КОДИ!$A$1:$E$1253,2,0),"")</f>
        <v/>
      </c>
      <c r="C606" s="21" t="str">
        <f>IFERROR(VLOOKUP(A606,КОДИ!$A$1:$E$1253,4,0),"")</f>
        <v/>
      </c>
      <c r="D606" s="21" t="str">
        <f>IFERROR(VLOOKUP(A606,КОДИ!$A$1:$E$1253,3,0),"")</f>
        <v/>
      </c>
      <c r="E606" s="22" t="str">
        <f>IFERROR(VLOOKUP(A606,КОДИ!$A$1:$E$1253,5,0),"")</f>
        <v/>
      </c>
      <c r="F606" s="20"/>
      <c r="G606" s="20"/>
      <c r="H606" s="96" t="str">
        <f>IFERROR(VLOOKUP(Table_1[[#This Row],[Номер наказу МОЗ про розподіл (або іншого документу)]],Таблица3[],2,0),"-")</f>
        <v>-</v>
      </c>
      <c r="I606" s="20"/>
      <c r="J606" s="20"/>
      <c r="K606" s="20"/>
      <c r="L606" s="23">
        <f>IF(Титул!$E$4&lt;&gt;0,'Залишки в регіоні'!$J606+'Залишки в регіоні'!$I606,"введіть назву регіону на листі""ТИТУЛ")</f>
        <v>0</v>
      </c>
      <c r="M606" s="2"/>
      <c r="N606" s="2"/>
      <c r="O606" s="2"/>
      <c r="P606" s="2"/>
      <c r="Q606" s="2"/>
      <c r="R606" s="2"/>
      <c r="S606" s="2"/>
      <c r="T606" s="2"/>
      <c r="U606" s="2"/>
      <c r="V606" s="2"/>
      <c r="W606" s="2"/>
      <c r="X606" s="1"/>
      <c r="Y606" s="1"/>
      <c r="Z606" s="1"/>
    </row>
    <row r="607" spans="1:26" ht="15.75" customHeight="1">
      <c r="A607" s="20"/>
      <c r="B607" s="21" t="str">
        <f>IFERROR(VLOOKUP(A607,КОДИ!$A$1:$E$1253,2,0),"")</f>
        <v/>
      </c>
      <c r="C607" s="21" t="str">
        <f>IFERROR(VLOOKUP(A607,КОДИ!$A$1:$E$1253,4,0),"")</f>
        <v/>
      </c>
      <c r="D607" s="21" t="str">
        <f>IFERROR(VLOOKUP(A607,КОДИ!$A$1:$E$1253,3,0),"")</f>
        <v/>
      </c>
      <c r="E607" s="22" t="str">
        <f>IFERROR(VLOOKUP(A607,КОДИ!$A$1:$E$1253,5,0),"")</f>
        <v/>
      </c>
      <c r="F607" s="20"/>
      <c r="G607" s="20"/>
      <c r="H607" s="96" t="str">
        <f>IFERROR(VLOOKUP(Table_1[[#This Row],[Номер наказу МОЗ про розподіл (або іншого документу)]],Таблица3[],2,0),"-")</f>
        <v>-</v>
      </c>
      <c r="I607" s="20"/>
      <c r="J607" s="20"/>
      <c r="K607" s="20"/>
      <c r="L607" s="23">
        <f>IF(Титул!$E$4&lt;&gt;0,'Залишки в регіоні'!$J607+'Залишки в регіоні'!$I607,"введіть назву регіону на листі""ТИТУЛ")</f>
        <v>0</v>
      </c>
      <c r="M607" s="2"/>
      <c r="N607" s="2"/>
      <c r="O607" s="2"/>
      <c r="P607" s="2"/>
      <c r="Q607" s="2"/>
      <c r="R607" s="2"/>
      <c r="S607" s="2"/>
      <c r="T607" s="2"/>
      <c r="U607" s="2"/>
      <c r="V607" s="2"/>
      <c r="W607" s="2"/>
      <c r="X607" s="1"/>
      <c r="Y607" s="1"/>
      <c r="Z607" s="1"/>
    </row>
    <row r="608" spans="1:26" ht="15.75" customHeight="1">
      <c r="A608" s="20"/>
      <c r="B608" s="21" t="str">
        <f>IFERROR(VLOOKUP(A608,КОДИ!$A$1:$E$1253,2,0),"")</f>
        <v/>
      </c>
      <c r="C608" s="21" t="str">
        <f>IFERROR(VLOOKUP(A608,КОДИ!$A$1:$E$1253,4,0),"")</f>
        <v/>
      </c>
      <c r="D608" s="21" t="str">
        <f>IFERROR(VLOOKUP(A608,КОДИ!$A$1:$E$1253,3,0),"")</f>
        <v/>
      </c>
      <c r="E608" s="22" t="str">
        <f>IFERROR(VLOOKUP(A608,КОДИ!$A$1:$E$1253,5,0),"")</f>
        <v/>
      </c>
      <c r="F608" s="20"/>
      <c r="G608" s="20"/>
      <c r="H608" s="96" t="str">
        <f>IFERROR(VLOOKUP(Table_1[[#This Row],[Номер наказу МОЗ про розподіл (або іншого документу)]],Таблица3[],2,0),"-")</f>
        <v>-</v>
      </c>
      <c r="I608" s="20"/>
      <c r="J608" s="20"/>
      <c r="K608" s="20"/>
      <c r="L608" s="23">
        <f>IF(Титул!$E$4&lt;&gt;0,'Залишки в регіоні'!$J608+'Залишки в регіоні'!$I608,"введіть назву регіону на листі""ТИТУЛ")</f>
        <v>0</v>
      </c>
      <c r="M608" s="2"/>
      <c r="N608" s="2"/>
      <c r="O608" s="2"/>
      <c r="P608" s="2"/>
      <c r="Q608" s="2"/>
      <c r="R608" s="2"/>
      <c r="S608" s="2"/>
      <c r="T608" s="2"/>
      <c r="U608" s="2"/>
      <c r="V608" s="2"/>
      <c r="W608" s="2"/>
      <c r="X608" s="1"/>
      <c r="Y608" s="1"/>
      <c r="Z608" s="1"/>
    </row>
    <row r="609" spans="1:26" ht="15.75" customHeight="1">
      <c r="A609" s="20"/>
      <c r="B609" s="21" t="str">
        <f>IFERROR(VLOOKUP(A609,КОДИ!$A$1:$E$1253,2,0),"")</f>
        <v/>
      </c>
      <c r="C609" s="21" t="str">
        <f>IFERROR(VLOOKUP(A609,КОДИ!$A$1:$E$1253,4,0),"")</f>
        <v/>
      </c>
      <c r="D609" s="21" t="str">
        <f>IFERROR(VLOOKUP(A609,КОДИ!$A$1:$E$1253,3,0),"")</f>
        <v/>
      </c>
      <c r="E609" s="22" t="str">
        <f>IFERROR(VLOOKUP(A609,КОДИ!$A$1:$E$1253,5,0),"")</f>
        <v/>
      </c>
      <c r="F609" s="20"/>
      <c r="G609" s="20"/>
      <c r="H609" s="96" t="str">
        <f>IFERROR(VLOOKUP(Table_1[[#This Row],[Номер наказу МОЗ про розподіл (або іншого документу)]],Таблица3[],2,0),"-")</f>
        <v>-</v>
      </c>
      <c r="I609" s="20"/>
      <c r="J609" s="20"/>
      <c r="K609" s="20"/>
      <c r="L609" s="23">
        <f>IF(Титул!$E$4&lt;&gt;0,'Залишки в регіоні'!$J609+'Залишки в регіоні'!$I609,"введіть назву регіону на листі""ТИТУЛ")</f>
        <v>0</v>
      </c>
      <c r="M609" s="2"/>
      <c r="N609" s="2"/>
      <c r="O609" s="2"/>
      <c r="P609" s="2"/>
      <c r="Q609" s="2"/>
      <c r="R609" s="2"/>
      <c r="S609" s="2"/>
      <c r="T609" s="2"/>
      <c r="U609" s="2"/>
      <c r="V609" s="2"/>
      <c r="W609" s="2"/>
      <c r="X609" s="1"/>
      <c r="Y609" s="1"/>
      <c r="Z609" s="1"/>
    </row>
    <row r="610" spans="1:26" ht="15.75" customHeight="1">
      <c r="A610" s="20"/>
      <c r="B610" s="21" t="str">
        <f>IFERROR(VLOOKUP(A610,КОДИ!$A$1:$E$1253,2,0),"")</f>
        <v/>
      </c>
      <c r="C610" s="21" t="str">
        <f>IFERROR(VLOOKUP(A610,КОДИ!$A$1:$E$1253,4,0),"")</f>
        <v/>
      </c>
      <c r="D610" s="21" t="str">
        <f>IFERROR(VLOOKUP(A610,КОДИ!$A$1:$E$1253,3,0),"")</f>
        <v/>
      </c>
      <c r="E610" s="22" t="str">
        <f>IFERROR(VLOOKUP(A610,КОДИ!$A$1:$E$1253,5,0),"")</f>
        <v/>
      </c>
      <c r="F610" s="20"/>
      <c r="G610" s="20"/>
      <c r="H610" s="96" t="str">
        <f>IFERROR(VLOOKUP(Table_1[[#This Row],[Номер наказу МОЗ про розподіл (або іншого документу)]],Таблица3[],2,0),"-")</f>
        <v>-</v>
      </c>
      <c r="I610" s="20"/>
      <c r="J610" s="20"/>
      <c r="K610" s="20"/>
      <c r="L610" s="23">
        <f>IF(Титул!$E$4&lt;&gt;0,'Залишки в регіоні'!$J610+'Залишки в регіоні'!$I610,"введіть назву регіону на листі""ТИТУЛ")</f>
        <v>0</v>
      </c>
      <c r="M610" s="2"/>
      <c r="N610" s="2"/>
      <c r="O610" s="2"/>
      <c r="P610" s="2"/>
      <c r="Q610" s="2"/>
      <c r="R610" s="2"/>
      <c r="S610" s="2"/>
      <c r="T610" s="2"/>
      <c r="U610" s="2"/>
      <c r="V610" s="2"/>
      <c r="W610" s="2"/>
      <c r="X610" s="1"/>
      <c r="Y610" s="1"/>
      <c r="Z610" s="1"/>
    </row>
    <row r="611" spans="1:26" ht="15.75" customHeight="1">
      <c r="A611" s="20"/>
      <c r="B611" s="21" t="str">
        <f>IFERROR(VLOOKUP(A611,КОДИ!$A$1:$E$1253,2,0),"")</f>
        <v/>
      </c>
      <c r="C611" s="21" t="str">
        <f>IFERROR(VLOOKUP(A611,КОДИ!$A$1:$E$1253,4,0),"")</f>
        <v/>
      </c>
      <c r="D611" s="21" t="str">
        <f>IFERROR(VLOOKUP(A611,КОДИ!$A$1:$E$1253,3,0),"")</f>
        <v/>
      </c>
      <c r="E611" s="22" t="str">
        <f>IFERROR(VLOOKUP(A611,КОДИ!$A$1:$E$1253,5,0),"")</f>
        <v/>
      </c>
      <c r="F611" s="20"/>
      <c r="G611" s="20"/>
      <c r="H611" s="96" t="str">
        <f>IFERROR(VLOOKUP(Table_1[[#This Row],[Номер наказу МОЗ про розподіл (або іншого документу)]],Таблица3[],2,0),"-")</f>
        <v>-</v>
      </c>
      <c r="I611" s="20"/>
      <c r="J611" s="20"/>
      <c r="K611" s="20"/>
      <c r="L611" s="23">
        <f>IF(Титул!$E$4&lt;&gt;0,'Залишки в регіоні'!$J611+'Залишки в регіоні'!$I611,"введіть назву регіону на листі""ТИТУЛ")</f>
        <v>0</v>
      </c>
      <c r="M611" s="2"/>
      <c r="N611" s="2"/>
      <c r="O611" s="2"/>
      <c r="P611" s="2"/>
      <c r="Q611" s="2"/>
      <c r="R611" s="2"/>
      <c r="S611" s="2"/>
      <c r="T611" s="2"/>
      <c r="U611" s="2"/>
      <c r="V611" s="2"/>
      <c r="W611" s="2"/>
      <c r="X611" s="1"/>
      <c r="Y611" s="1"/>
      <c r="Z611" s="1"/>
    </row>
    <row r="612" spans="1:26" ht="15.75" customHeight="1">
      <c r="A612" s="20"/>
      <c r="B612" s="21" t="str">
        <f>IFERROR(VLOOKUP(A612,КОДИ!$A$1:$E$1253,2,0),"")</f>
        <v/>
      </c>
      <c r="C612" s="21" t="str">
        <f>IFERROR(VLOOKUP(A612,КОДИ!$A$1:$E$1253,4,0),"")</f>
        <v/>
      </c>
      <c r="D612" s="21" t="str">
        <f>IFERROR(VLOOKUP(A612,КОДИ!$A$1:$E$1253,3,0),"")</f>
        <v/>
      </c>
      <c r="E612" s="22" t="str">
        <f>IFERROR(VLOOKUP(A612,КОДИ!$A$1:$E$1253,5,0),"")</f>
        <v/>
      </c>
      <c r="F612" s="20"/>
      <c r="G612" s="20"/>
      <c r="H612" s="96" t="str">
        <f>IFERROR(VLOOKUP(Table_1[[#This Row],[Номер наказу МОЗ про розподіл (або іншого документу)]],Таблица3[],2,0),"-")</f>
        <v>-</v>
      </c>
      <c r="I612" s="20"/>
      <c r="J612" s="20"/>
      <c r="K612" s="20"/>
      <c r="L612" s="23">
        <f>IF(Титул!$E$4&lt;&gt;0,'Залишки в регіоні'!$J612+'Залишки в регіоні'!$I612,"введіть назву регіону на листі""ТИТУЛ")</f>
        <v>0</v>
      </c>
      <c r="M612" s="2"/>
      <c r="N612" s="2"/>
      <c r="O612" s="2"/>
      <c r="P612" s="2"/>
      <c r="Q612" s="2"/>
      <c r="R612" s="2"/>
      <c r="S612" s="2"/>
      <c r="T612" s="2"/>
      <c r="U612" s="2"/>
      <c r="V612" s="2"/>
      <c r="W612" s="2"/>
      <c r="X612" s="1"/>
      <c r="Y612" s="1"/>
      <c r="Z612" s="1"/>
    </row>
    <row r="613" spans="1:26" ht="15.75" customHeight="1">
      <c r="A613" s="20"/>
      <c r="B613" s="21" t="str">
        <f>IFERROR(VLOOKUP(A613,КОДИ!$A$1:$E$1253,2,0),"")</f>
        <v/>
      </c>
      <c r="C613" s="21" t="str">
        <f>IFERROR(VLOOKUP(A613,КОДИ!$A$1:$E$1253,4,0),"")</f>
        <v/>
      </c>
      <c r="D613" s="21" t="str">
        <f>IFERROR(VLOOKUP(A613,КОДИ!$A$1:$E$1253,3,0),"")</f>
        <v/>
      </c>
      <c r="E613" s="22" t="str">
        <f>IFERROR(VLOOKUP(A613,КОДИ!$A$1:$E$1253,5,0),"")</f>
        <v/>
      </c>
      <c r="F613" s="20"/>
      <c r="G613" s="20"/>
      <c r="H613" s="96" t="str">
        <f>IFERROR(VLOOKUP(Table_1[[#This Row],[Номер наказу МОЗ про розподіл (або іншого документу)]],Таблица3[],2,0),"-")</f>
        <v>-</v>
      </c>
      <c r="I613" s="20"/>
      <c r="J613" s="20"/>
      <c r="K613" s="20"/>
      <c r="L613" s="23">
        <f>IF(Титул!$E$4&lt;&gt;0,'Залишки в регіоні'!$J613+'Залишки в регіоні'!$I613,"введіть назву регіону на листі""ТИТУЛ")</f>
        <v>0</v>
      </c>
      <c r="M613" s="2"/>
      <c r="N613" s="2"/>
      <c r="O613" s="2"/>
      <c r="P613" s="2"/>
      <c r="Q613" s="2"/>
      <c r="R613" s="2"/>
      <c r="S613" s="2"/>
      <c r="T613" s="2"/>
      <c r="U613" s="2"/>
      <c r="V613" s="2"/>
      <c r="W613" s="2"/>
      <c r="X613" s="1"/>
      <c r="Y613" s="1"/>
      <c r="Z613" s="1"/>
    </row>
    <row r="614" spans="1:26" ht="15.75" customHeight="1">
      <c r="A614" s="20"/>
      <c r="B614" s="21" t="str">
        <f>IFERROR(VLOOKUP(A614,КОДИ!$A$1:$E$1253,2,0),"")</f>
        <v/>
      </c>
      <c r="C614" s="21" t="str">
        <f>IFERROR(VLOOKUP(A614,КОДИ!$A$1:$E$1253,4,0),"")</f>
        <v/>
      </c>
      <c r="D614" s="21" t="str">
        <f>IFERROR(VLOOKUP(A614,КОДИ!$A$1:$E$1253,3,0),"")</f>
        <v/>
      </c>
      <c r="E614" s="22" t="str">
        <f>IFERROR(VLOOKUP(A614,КОДИ!$A$1:$E$1253,5,0),"")</f>
        <v/>
      </c>
      <c r="F614" s="20"/>
      <c r="G614" s="20"/>
      <c r="H614" s="96" t="str">
        <f>IFERROR(VLOOKUP(Table_1[[#This Row],[Номер наказу МОЗ про розподіл (або іншого документу)]],Таблица3[],2,0),"-")</f>
        <v>-</v>
      </c>
      <c r="I614" s="20"/>
      <c r="J614" s="20"/>
      <c r="K614" s="20"/>
      <c r="L614" s="23">
        <f>IF(Титул!$E$4&lt;&gt;0,'Залишки в регіоні'!$J614+'Залишки в регіоні'!$I614,"введіть назву регіону на листі""ТИТУЛ")</f>
        <v>0</v>
      </c>
      <c r="M614" s="2"/>
      <c r="N614" s="2"/>
      <c r="O614" s="2"/>
      <c r="P614" s="2"/>
      <c r="Q614" s="2"/>
      <c r="R614" s="2"/>
      <c r="S614" s="2"/>
      <c r="T614" s="2"/>
      <c r="U614" s="2"/>
      <c r="V614" s="2"/>
      <c r="W614" s="2"/>
      <c r="X614" s="1"/>
      <c r="Y614" s="1"/>
      <c r="Z614" s="1"/>
    </row>
    <row r="615" spans="1:26" ht="15.75" customHeight="1">
      <c r="A615" s="20"/>
      <c r="B615" s="21" t="str">
        <f>IFERROR(VLOOKUP(A615,КОДИ!$A$1:$E$1253,2,0),"")</f>
        <v/>
      </c>
      <c r="C615" s="21" t="str">
        <f>IFERROR(VLOOKUP(A615,КОДИ!$A$1:$E$1253,4,0),"")</f>
        <v/>
      </c>
      <c r="D615" s="21" t="str">
        <f>IFERROR(VLOOKUP(A615,КОДИ!$A$1:$E$1253,3,0),"")</f>
        <v/>
      </c>
      <c r="E615" s="22" t="str">
        <f>IFERROR(VLOOKUP(A615,КОДИ!$A$1:$E$1253,5,0),"")</f>
        <v/>
      </c>
      <c r="F615" s="20"/>
      <c r="G615" s="20"/>
      <c r="H615" s="96" t="str">
        <f>IFERROR(VLOOKUP(Table_1[[#This Row],[Номер наказу МОЗ про розподіл (або іншого документу)]],Таблица3[],2,0),"-")</f>
        <v>-</v>
      </c>
      <c r="I615" s="20"/>
      <c r="J615" s="20"/>
      <c r="K615" s="20"/>
      <c r="L615" s="23">
        <f>IF(Титул!$E$4&lt;&gt;0,'Залишки в регіоні'!$J615+'Залишки в регіоні'!$I615,"введіть назву регіону на листі""ТИТУЛ")</f>
        <v>0</v>
      </c>
      <c r="M615" s="2"/>
      <c r="N615" s="2"/>
      <c r="O615" s="2"/>
      <c r="P615" s="2"/>
      <c r="Q615" s="2"/>
      <c r="R615" s="2"/>
      <c r="S615" s="2"/>
      <c r="T615" s="2"/>
      <c r="U615" s="2"/>
      <c r="V615" s="2"/>
      <c r="W615" s="2"/>
      <c r="X615" s="1"/>
      <c r="Y615" s="1"/>
      <c r="Z615" s="1"/>
    </row>
    <row r="616" spans="1:26" ht="15.75" customHeight="1">
      <c r="A616" s="20"/>
      <c r="B616" s="21" t="str">
        <f>IFERROR(VLOOKUP(A616,КОДИ!$A$1:$E$1253,2,0),"")</f>
        <v/>
      </c>
      <c r="C616" s="21" t="str">
        <f>IFERROR(VLOOKUP(A616,КОДИ!$A$1:$E$1253,4,0),"")</f>
        <v/>
      </c>
      <c r="D616" s="21" t="str">
        <f>IFERROR(VLOOKUP(A616,КОДИ!$A$1:$E$1253,3,0),"")</f>
        <v/>
      </c>
      <c r="E616" s="22" t="str">
        <f>IFERROR(VLOOKUP(A616,КОДИ!$A$1:$E$1253,5,0),"")</f>
        <v/>
      </c>
      <c r="F616" s="20"/>
      <c r="G616" s="20"/>
      <c r="H616" s="96" t="str">
        <f>IFERROR(VLOOKUP(Table_1[[#This Row],[Номер наказу МОЗ про розподіл (або іншого документу)]],Таблица3[],2,0),"-")</f>
        <v>-</v>
      </c>
      <c r="I616" s="20"/>
      <c r="J616" s="20"/>
      <c r="K616" s="20"/>
      <c r="L616" s="23">
        <f>IF(Титул!$E$4&lt;&gt;0,'Залишки в регіоні'!$J616+'Залишки в регіоні'!$I616,"введіть назву регіону на листі""ТИТУЛ")</f>
        <v>0</v>
      </c>
      <c r="M616" s="2"/>
      <c r="N616" s="2"/>
      <c r="O616" s="2"/>
      <c r="P616" s="2"/>
      <c r="Q616" s="2"/>
      <c r="R616" s="2"/>
      <c r="S616" s="2"/>
      <c r="T616" s="2"/>
      <c r="U616" s="2"/>
      <c r="V616" s="2"/>
      <c r="W616" s="2"/>
      <c r="X616" s="1"/>
      <c r="Y616" s="1"/>
      <c r="Z616" s="1"/>
    </row>
    <row r="617" spans="1:26" ht="15.75" customHeight="1">
      <c r="A617" s="20"/>
      <c r="B617" s="21" t="str">
        <f>IFERROR(VLOOKUP(A617,КОДИ!$A$1:$E$1253,2,0),"")</f>
        <v/>
      </c>
      <c r="C617" s="21" t="str">
        <f>IFERROR(VLOOKUP(A617,КОДИ!$A$1:$E$1253,4,0),"")</f>
        <v/>
      </c>
      <c r="D617" s="21" t="str">
        <f>IFERROR(VLOOKUP(A617,КОДИ!$A$1:$E$1253,3,0),"")</f>
        <v/>
      </c>
      <c r="E617" s="22" t="str">
        <f>IFERROR(VLOOKUP(A617,КОДИ!$A$1:$E$1253,5,0),"")</f>
        <v/>
      </c>
      <c r="F617" s="20"/>
      <c r="G617" s="20"/>
      <c r="H617" s="96" t="str">
        <f>IFERROR(VLOOKUP(Table_1[[#This Row],[Номер наказу МОЗ про розподіл (або іншого документу)]],Таблица3[],2,0),"-")</f>
        <v>-</v>
      </c>
      <c r="I617" s="20"/>
      <c r="J617" s="20"/>
      <c r="K617" s="20"/>
      <c r="L617" s="23">
        <f>IF(Титул!$E$4&lt;&gt;0,'Залишки в регіоні'!$J617+'Залишки в регіоні'!$I617,"введіть назву регіону на листі""ТИТУЛ")</f>
        <v>0</v>
      </c>
      <c r="M617" s="2"/>
      <c r="N617" s="2"/>
      <c r="O617" s="2"/>
      <c r="P617" s="2"/>
      <c r="Q617" s="2"/>
      <c r="R617" s="2"/>
      <c r="S617" s="2"/>
      <c r="T617" s="2"/>
      <c r="U617" s="2"/>
      <c r="V617" s="2"/>
      <c r="W617" s="2"/>
      <c r="X617" s="1"/>
      <c r="Y617" s="1"/>
      <c r="Z617" s="1"/>
    </row>
    <row r="618" spans="1:26" ht="15.75" customHeight="1">
      <c r="A618" s="20"/>
      <c r="B618" s="21" t="str">
        <f>IFERROR(VLOOKUP(A618,КОДИ!$A$1:$E$1253,2,0),"")</f>
        <v/>
      </c>
      <c r="C618" s="21" t="str">
        <f>IFERROR(VLOOKUP(A618,КОДИ!$A$1:$E$1253,4,0),"")</f>
        <v/>
      </c>
      <c r="D618" s="21" t="str">
        <f>IFERROR(VLOOKUP(A618,КОДИ!$A$1:$E$1253,3,0),"")</f>
        <v/>
      </c>
      <c r="E618" s="22" t="str">
        <f>IFERROR(VLOOKUP(A618,КОДИ!$A$1:$E$1253,5,0),"")</f>
        <v/>
      </c>
      <c r="F618" s="20"/>
      <c r="G618" s="20"/>
      <c r="H618" s="96" t="str">
        <f>IFERROR(VLOOKUP(Table_1[[#This Row],[Номер наказу МОЗ про розподіл (або іншого документу)]],Таблица3[],2,0),"-")</f>
        <v>-</v>
      </c>
      <c r="I618" s="20"/>
      <c r="J618" s="20"/>
      <c r="K618" s="20"/>
      <c r="L618" s="23">
        <f>IF(Титул!$E$4&lt;&gt;0,'Залишки в регіоні'!$J618+'Залишки в регіоні'!$I618,"введіть назву регіону на листі""ТИТУЛ")</f>
        <v>0</v>
      </c>
      <c r="M618" s="2"/>
      <c r="N618" s="2"/>
      <c r="O618" s="2"/>
      <c r="P618" s="2"/>
      <c r="Q618" s="2"/>
      <c r="R618" s="2"/>
      <c r="S618" s="2"/>
      <c r="T618" s="2"/>
      <c r="U618" s="2"/>
      <c r="V618" s="2"/>
      <c r="W618" s="2"/>
      <c r="X618" s="1"/>
      <c r="Y618" s="1"/>
      <c r="Z618" s="1"/>
    </row>
    <row r="619" spans="1:26" ht="15.75" customHeight="1">
      <c r="A619" s="20"/>
      <c r="B619" s="21" t="str">
        <f>IFERROR(VLOOKUP(A619,КОДИ!$A$1:$E$1253,2,0),"")</f>
        <v/>
      </c>
      <c r="C619" s="21" t="str">
        <f>IFERROR(VLOOKUP(A619,КОДИ!$A$1:$E$1253,4,0),"")</f>
        <v/>
      </c>
      <c r="D619" s="21" t="str">
        <f>IFERROR(VLOOKUP(A619,КОДИ!$A$1:$E$1253,3,0),"")</f>
        <v/>
      </c>
      <c r="E619" s="22" t="str">
        <f>IFERROR(VLOOKUP(A619,КОДИ!$A$1:$E$1253,5,0),"")</f>
        <v/>
      </c>
      <c r="F619" s="20"/>
      <c r="G619" s="20"/>
      <c r="H619" s="96" t="str">
        <f>IFERROR(VLOOKUP(Table_1[[#This Row],[Номер наказу МОЗ про розподіл (або іншого документу)]],Таблица3[],2,0),"-")</f>
        <v>-</v>
      </c>
      <c r="I619" s="20"/>
      <c r="J619" s="20"/>
      <c r="K619" s="20"/>
      <c r="L619" s="23">
        <f>IF(Титул!$E$4&lt;&gt;0,'Залишки в регіоні'!$J619+'Залишки в регіоні'!$I619,"введіть назву регіону на листі""ТИТУЛ")</f>
        <v>0</v>
      </c>
      <c r="M619" s="2"/>
      <c r="N619" s="2"/>
      <c r="O619" s="2"/>
      <c r="P619" s="2"/>
      <c r="Q619" s="2"/>
      <c r="R619" s="2"/>
      <c r="S619" s="2"/>
      <c r="T619" s="2"/>
      <c r="U619" s="2"/>
      <c r="V619" s="2"/>
      <c r="W619" s="2"/>
      <c r="X619" s="1"/>
      <c r="Y619" s="1"/>
      <c r="Z619" s="1"/>
    </row>
    <row r="620" spans="1:26" ht="15.75" customHeight="1">
      <c r="A620" s="20"/>
      <c r="B620" s="21" t="str">
        <f>IFERROR(VLOOKUP(A620,КОДИ!$A$1:$E$1253,2,0),"")</f>
        <v/>
      </c>
      <c r="C620" s="21" t="str">
        <f>IFERROR(VLOOKUP(A620,КОДИ!$A$1:$E$1253,4,0),"")</f>
        <v/>
      </c>
      <c r="D620" s="21" t="str">
        <f>IFERROR(VLOOKUP(A620,КОДИ!$A$1:$E$1253,3,0),"")</f>
        <v/>
      </c>
      <c r="E620" s="22" t="str">
        <f>IFERROR(VLOOKUP(A620,КОДИ!$A$1:$E$1253,5,0),"")</f>
        <v/>
      </c>
      <c r="F620" s="20"/>
      <c r="G620" s="20"/>
      <c r="H620" s="96" t="str">
        <f>IFERROR(VLOOKUP(Table_1[[#This Row],[Номер наказу МОЗ про розподіл (або іншого документу)]],Таблица3[],2,0),"-")</f>
        <v>-</v>
      </c>
      <c r="I620" s="20"/>
      <c r="J620" s="20"/>
      <c r="K620" s="20"/>
      <c r="L620" s="23">
        <f>IF(Титул!$E$4&lt;&gt;0,'Залишки в регіоні'!$J620+'Залишки в регіоні'!$I620,"введіть назву регіону на листі""ТИТУЛ")</f>
        <v>0</v>
      </c>
      <c r="M620" s="2"/>
      <c r="N620" s="2"/>
      <c r="O620" s="2"/>
      <c r="P620" s="2"/>
      <c r="Q620" s="2"/>
      <c r="R620" s="2"/>
      <c r="S620" s="2"/>
      <c r="T620" s="2"/>
      <c r="U620" s="2"/>
      <c r="V620" s="2"/>
      <c r="W620" s="2"/>
      <c r="X620" s="1"/>
      <c r="Y620" s="1"/>
      <c r="Z620" s="1"/>
    </row>
    <row r="621" spans="1:26" ht="15.75" customHeight="1">
      <c r="A621" s="20"/>
      <c r="B621" s="21" t="str">
        <f>IFERROR(VLOOKUP(A621,КОДИ!$A$1:$E$1253,2,0),"")</f>
        <v/>
      </c>
      <c r="C621" s="21" t="str">
        <f>IFERROR(VLOOKUP(A621,КОДИ!$A$1:$E$1253,4,0),"")</f>
        <v/>
      </c>
      <c r="D621" s="21" t="str">
        <f>IFERROR(VLOOKUP(A621,КОДИ!$A$1:$E$1253,3,0),"")</f>
        <v/>
      </c>
      <c r="E621" s="22" t="str">
        <f>IFERROR(VLOOKUP(A621,КОДИ!$A$1:$E$1253,5,0),"")</f>
        <v/>
      </c>
      <c r="F621" s="20"/>
      <c r="G621" s="20"/>
      <c r="H621" s="96" t="str">
        <f>IFERROR(VLOOKUP(Table_1[[#This Row],[Номер наказу МОЗ про розподіл (або іншого документу)]],Таблица3[],2,0),"-")</f>
        <v>-</v>
      </c>
      <c r="I621" s="20"/>
      <c r="J621" s="20"/>
      <c r="K621" s="20"/>
      <c r="L621" s="23">
        <f>IF(Титул!$E$4&lt;&gt;0,'Залишки в регіоні'!$J621+'Залишки в регіоні'!$I621,"введіть назву регіону на листі""ТИТУЛ")</f>
        <v>0</v>
      </c>
      <c r="M621" s="2"/>
      <c r="N621" s="2"/>
      <c r="O621" s="2"/>
      <c r="P621" s="2"/>
      <c r="Q621" s="2"/>
      <c r="R621" s="2"/>
      <c r="S621" s="2"/>
      <c r="T621" s="2"/>
      <c r="U621" s="2"/>
      <c r="V621" s="2"/>
      <c r="W621" s="2"/>
      <c r="X621" s="1"/>
      <c r="Y621" s="1"/>
      <c r="Z621" s="1"/>
    </row>
    <row r="622" spans="1:26" ht="15.75" customHeight="1">
      <c r="A622" s="20"/>
      <c r="B622" s="21" t="str">
        <f>IFERROR(VLOOKUP(A622,КОДИ!$A$1:$E$1253,2,0),"")</f>
        <v/>
      </c>
      <c r="C622" s="21" t="str">
        <f>IFERROR(VLOOKUP(A622,КОДИ!$A$1:$E$1253,4,0),"")</f>
        <v/>
      </c>
      <c r="D622" s="21" t="str">
        <f>IFERROR(VLOOKUP(A622,КОДИ!$A$1:$E$1253,3,0),"")</f>
        <v/>
      </c>
      <c r="E622" s="22" t="str">
        <f>IFERROR(VLOOKUP(A622,КОДИ!$A$1:$E$1253,5,0),"")</f>
        <v/>
      </c>
      <c r="F622" s="20"/>
      <c r="G622" s="20"/>
      <c r="H622" s="96" t="str">
        <f>IFERROR(VLOOKUP(Table_1[[#This Row],[Номер наказу МОЗ про розподіл (або іншого документу)]],Таблица3[],2,0),"-")</f>
        <v>-</v>
      </c>
      <c r="I622" s="20"/>
      <c r="J622" s="20"/>
      <c r="K622" s="20"/>
      <c r="L622" s="23">
        <f>IF(Титул!$E$4&lt;&gt;0,'Залишки в регіоні'!$J622+'Залишки в регіоні'!$I622,"введіть назву регіону на листі""ТИТУЛ")</f>
        <v>0</v>
      </c>
      <c r="M622" s="2"/>
      <c r="N622" s="2"/>
      <c r="O622" s="2"/>
      <c r="P622" s="2"/>
      <c r="Q622" s="2"/>
      <c r="R622" s="2"/>
      <c r="S622" s="2"/>
      <c r="T622" s="2"/>
      <c r="U622" s="2"/>
      <c r="V622" s="2"/>
      <c r="W622" s="2"/>
      <c r="X622" s="1"/>
      <c r="Y622" s="1"/>
      <c r="Z622" s="1"/>
    </row>
    <row r="623" spans="1:26" ht="15.75" customHeight="1">
      <c r="A623" s="20"/>
      <c r="B623" s="21" t="str">
        <f>IFERROR(VLOOKUP(A623,КОДИ!$A$1:$E$1253,2,0),"")</f>
        <v/>
      </c>
      <c r="C623" s="21" t="str">
        <f>IFERROR(VLOOKUP(A623,КОДИ!$A$1:$E$1253,4,0),"")</f>
        <v/>
      </c>
      <c r="D623" s="21" t="str">
        <f>IFERROR(VLOOKUP(A623,КОДИ!$A$1:$E$1253,3,0),"")</f>
        <v/>
      </c>
      <c r="E623" s="22" t="str">
        <f>IFERROR(VLOOKUP(A623,КОДИ!$A$1:$E$1253,5,0),"")</f>
        <v/>
      </c>
      <c r="F623" s="20"/>
      <c r="G623" s="20"/>
      <c r="H623" s="96" t="str">
        <f>IFERROR(VLOOKUP(Table_1[[#This Row],[Номер наказу МОЗ про розподіл (або іншого документу)]],Таблица3[],2,0),"-")</f>
        <v>-</v>
      </c>
      <c r="I623" s="20"/>
      <c r="J623" s="20"/>
      <c r="K623" s="20"/>
      <c r="L623" s="23">
        <f>IF(Титул!$E$4&lt;&gt;0,'Залишки в регіоні'!$J623+'Залишки в регіоні'!$I623,"введіть назву регіону на листі""ТИТУЛ")</f>
        <v>0</v>
      </c>
      <c r="M623" s="2"/>
      <c r="N623" s="2"/>
      <c r="O623" s="2"/>
      <c r="P623" s="2"/>
      <c r="Q623" s="2"/>
      <c r="R623" s="2"/>
      <c r="S623" s="2"/>
      <c r="T623" s="2"/>
      <c r="U623" s="2"/>
      <c r="V623" s="2"/>
      <c r="W623" s="2"/>
      <c r="X623" s="1"/>
      <c r="Y623" s="1"/>
      <c r="Z623" s="1"/>
    </row>
    <row r="624" spans="1:26" ht="15.75" customHeight="1">
      <c r="A624" s="20"/>
      <c r="B624" s="21" t="str">
        <f>IFERROR(VLOOKUP(A624,КОДИ!$A$1:$E$1253,2,0),"")</f>
        <v/>
      </c>
      <c r="C624" s="21" t="str">
        <f>IFERROR(VLOOKUP(A624,КОДИ!$A$1:$E$1253,4,0),"")</f>
        <v/>
      </c>
      <c r="D624" s="21" t="str">
        <f>IFERROR(VLOOKUP(A624,КОДИ!$A$1:$E$1253,3,0),"")</f>
        <v/>
      </c>
      <c r="E624" s="22" t="str">
        <f>IFERROR(VLOOKUP(A624,КОДИ!$A$1:$E$1253,5,0),"")</f>
        <v/>
      </c>
      <c r="F624" s="20"/>
      <c r="G624" s="20"/>
      <c r="H624" s="96" t="str">
        <f>IFERROR(VLOOKUP(Table_1[[#This Row],[Номер наказу МОЗ про розподіл (або іншого документу)]],Таблица3[],2,0),"-")</f>
        <v>-</v>
      </c>
      <c r="I624" s="20"/>
      <c r="J624" s="20"/>
      <c r="K624" s="20"/>
      <c r="L624" s="23">
        <f>IF(Титул!$E$4&lt;&gt;0,'Залишки в регіоні'!$J624+'Залишки в регіоні'!$I624,"введіть назву регіону на листі""ТИТУЛ")</f>
        <v>0</v>
      </c>
      <c r="M624" s="2"/>
      <c r="N624" s="2"/>
      <c r="O624" s="2"/>
      <c r="P624" s="2"/>
      <c r="Q624" s="2"/>
      <c r="R624" s="2"/>
      <c r="S624" s="2"/>
      <c r="T624" s="2"/>
      <c r="U624" s="2"/>
      <c r="V624" s="2"/>
      <c r="W624" s="2"/>
      <c r="X624" s="1"/>
      <c r="Y624" s="1"/>
      <c r="Z624" s="1"/>
    </row>
    <row r="625" spans="1:26" ht="15.75" customHeight="1">
      <c r="A625" s="20"/>
      <c r="B625" s="21" t="str">
        <f>IFERROR(VLOOKUP(A625,КОДИ!$A$1:$E$1253,2,0),"")</f>
        <v/>
      </c>
      <c r="C625" s="21" t="str">
        <f>IFERROR(VLOOKUP(A625,КОДИ!$A$1:$E$1253,4,0),"")</f>
        <v/>
      </c>
      <c r="D625" s="21" t="str">
        <f>IFERROR(VLOOKUP(A625,КОДИ!$A$1:$E$1253,3,0),"")</f>
        <v/>
      </c>
      <c r="E625" s="22" t="str">
        <f>IFERROR(VLOOKUP(A625,КОДИ!$A$1:$E$1253,5,0),"")</f>
        <v/>
      </c>
      <c r="F625" s="20"/>
      <c r="G625" s="20"/>
      <c r="H625" s="96" t="str">
        <f>IFERROR(VLOOKUP(Table_1[[#This Row],[Номер наказу МОЗ про розподіл (або іншого документу)]],Таблица3[],2,0),"-")</f>
        <v>-</v>
      </c>
      <c r="I625" s="20"/>
      <c r="J625" s="20"/>
      <c r="K625" s="20"/>
      <c r="L625" s="23">
        <f>IF(Титул!$E$4&lt;&gt;0,'Залишки в регіоні'!$J625+'Залишки в регіоні'!$I625,"введіть назву регіону на листі""ТИТУЛ")</f>
        <v>0</v>
      </c>
      <c r="M625" s="2"/>
      <c r="N625" s="2"/>
      <c r="O625" s="2"/>
      <c r="P625" s="2"/>
      <c r="Q625" s="2"/>
      <c r="R625" s="2"/>
      <c r="S625" s="2"/>
      <c r="T625" s="2"/>
      <c r="U625" s="2"/>
      <c r="V625" s="2"/>
      <c r="W625" s="2"/>
      <c r="X625" s="1"/>
      <c r="Y625" s="1"/>
      <c r="Z625" s="1"/>
    </row>
    <row r="626" spans="1:26" ht="15.75" customHeight="1">
      <c r="A626" s="20"/>
      <c r="B626" s="21" t="str">
        <f>IFERROR(VLOOKUP(A626,КОДИ!$A$1:$E$1253,2,0),"")</f>
        <v/>
      </c>
      <c r="C626" s="21" t="str">
        <f>IFERROR(VLOOKUP(A626,КОДИ!$A$1:$E$1253,4,0),"")</f>
        <v/>
      </c>
      <c r="D626" s="21" t="str">
        <f>IFERROR(VLOOKUP(A626,КОДИ!$A$1:$E$1253,3,0),"")</f>
        <v/>
      </c>
      <c r="E626" s="22" t="str">
        <f>IFERROR(VLOOKUP(A626,КОДИ!$A$1:$E$1253,5,0),"")</f>
        <v/>
      </c>
      <c r="F626" s="20"/>
      <c r="G626" s="20"/>
      <c r="H626" s="96" t="str">
        <f>IFERROR(VLOOKUP(Table_1[[#This Row],[Номер наказу МОЗ про розподіл (або іншого документу)]],Таблица3[],2,0),"-")</f>
        <v>-</v>
      </c>
      <c r="I626" s="20"/>
      <c r="J626" s="20"/>
      <c r="K626" s="20"/>
      <c r="L626" s="23">
        <f>IF(Титул!$E$4&lt;&gt;0,'Залишки в регіоні'!$J626+'Залишки в регіоні'!$I626,"введіть назву регіону на листі""ТИТУЛ")</f>
        <v>0</v>
      </c>
      <c r="M626" s="2"/>
      <c r="N626" s="2"/>
      <c r="O626" s="2"/>
      <c r="P626" s="2"/>
      <c r="Q626" s="2"/>
      <c r="R626" s="2"/>
      <c r="S626" s="2"/>
      <c r="T626" s="2"/>
      <c r="U626" s="2"/>
      <c r="V626" s="2"/>
      <c r="W626" s="2"/>
      <c r="X626" s="1"/>
      <c r="Y626" s="1"/>
      <c r="Z626" s="1"/>
    </row>
    <row r="627" spans="1:26" ht="15.75" customHeight="1">
      <c r="A627" s="20"/>
      <c r="B627" s="21" t="str">
        <f>IFERROR(VLOOKUP(A627,КОДИ!$A$1:$E$1253,2,0),"")</f>
        <v/>
      </c>
      <c r="C627" s="21" t="str">
        <f>IFERROR(VLOOKUP(A627,КОДИ!$A$1:$E$1253,4,0),"")</f>
        <v/>
      </c>
      <c r="D627" s="21" t="str">
        <f>IFERROR(VLOOKUP(A627,КОДИ!$A$1:$E$1253,3,0),"")</f>
        <v/>
      </c>
      <c r="E627" s="22" t="str">
        <f>IFERROR(VLOOKUP(A627,КОДИ!$A$1:$E$1253,5,0),"")</f>
        <v/>
      </c>
      <c r="F627" s="20"/>
      <c r="G627" s="20"/>
      <c r="H627" s="96" t="str">
        <f>IFERROR(VLOOKUP(Table_1[[#This Row],[Номер наказу МОЗ про розподіл (або іншого документу)]],Таблица3[],2,0),"-")</f>
        <v>-</v>
      </c>
      <c r="I627" s="20"/>
      <c r="J627" s="20"/>
      <c r="K627" s="20"/>
      <c r="L627" s="23">
        <f>IF(Титул!$E$4&lt;&gt;0,'Залишки в регіоні'!$J627+'Залишки в регіоні'!$I627,"введіть назву регіону на листі""ТИТУЛ")</f>
        <v>0</v>
      </c>
      <c r="M627" s="2"/>
      <c r="N627" s="2"/>
      <c r="O627" s="2"/>
      <c r="P627" s="2"/>
      <c r="Q627" s="2"/>
      <c r="R627" s="2"/>
      <c r="S627" s="2"/>
      <c r="T627" s="2"/>
      <c r="U627" s="2"/>
      <c r="V627" s="2"/>
      <c r="W627" s="2"/>
      <c r="X627" s="1"/>
      <c r="Y627" s="1"/>
      <c r="Z627" s="1"/>
    </row>
    <row r="628" spans="1:26" ht="15.75" customHeight="1">
      <c r="A628" s="20"/>
      <c r="B628" s="21" t="str">
        <f>IFERROR(VLOOKUP(A628,КОДИ!$A$1:$E$1253,2,0),"")</f>
        <v/>
      </c>
      <c r="C628" s="21" t="str">
        <f>IFERROR(VLOOKUP(A628,КОДИ!$A$1:$E$1253,4,0),"")</f>
        <v/>
      </c>
      <c r="D628" s="21" t="str">
        <f>IFERROR(VLOOKUP(A628,КОДИ!$A$1:$E$1253,3,0),"")</f>
        <v/>
      </c>
      <c r="E628" s="22" t="str">
        <f>IFERROR(VLOOKUP(A628,КОДИ!$A$1:$E$1253,5,0),"")</f>
        <v/>
      </c>
      <c r="F628" s="20"/>
      <c r="G628" s="20"/>
      <c r="H628" s="96" t="str">
        <f>IFERROR(VLOOKUP(Table_1[[#This Row],[Номер наказу МОЗ про розподіл (або іншого документу)]],Таблица3[],2,0),"-")</f>
        <v>-</v>
      </c>
      <c r="I628" s="20"/>
      <c r="J628" s="20"/>
      <c r="K628" s="20"/>
      <c r="L628" s="23">
        <f>IF(Титул!$E$4&lt;&gt;0,'Залишки в регіоні'!$J628+'Залишки в регіоні'!$I628,"введіть назву регіону на листі""ТИТУЛ")</f>
        <v>0</v>
      </c>
      <c r="M628" s="2"/>
      <c r="N628" s="2"/>
      <c r="O628" s="2"/>
      <c r="P628" s="2"/>
      <c r="Q628" s="2"/>
      <c r="R628" s="2"/>
      <c r="S628" s="2"/>
      <c r="T628" s="2"/>
      <c r="U628" s="2"/>
      <c r="V628" s="2"/>
      <c r="W628" s="2"/>
      <c r="X628" s="1"/>
      <c r="Y628" s="1"/>
      <c r="Z628" s="1"/>
    </row>
    <row r="629" spans="1:26" ht="15.75" customHeight="1">
      <c r="A629" s="20"/>
      <c r="B629" s="21" t="str">
        <f>IFERROR(VLOOKUP(A629,КОДИ!$A$1:$E$1253,2,0),"")</f>
        <v/>
      </c>
      <c r="C629" s="21" t="str">
        <f>IFERROR(VLOOKUP(A629,КОДИ!$A$1:$E$1253,4,0),"")</f>
        <v/>
      </c>
      <c r="D629" s="21" t="str">
        <f>IFERROR(VLOOKUP(A629,КОДИ!$A$1:$E$1253,3,0),"")</f>
        <v/>
      </c>
      <c r="E629" s="22" t="str">
        <f>IFERROR(VLOOKUP(A629,КОДИ!$A$1:$E$1253,5,0),"")</f>
        <v/>
      </c>
      <c r="F629" s="20"/>
      <c r="G629" s="20"/>
      <c r="H629" s="96" t="str">
        <f>IFERROR(VLOOKUP(Table_1[[#This Row],[Номер наказу МОЗ про розподіл (або іншого документу)]],Таблица3[],2,0),"-")</f>
        <v>-</v>
      </c>
      <c r="I629" s="20"/>
      <c r="J629" s="20"/>
      <c r="K629" s="20"/>
      <c r="L629" s="23">
        <f>IF(Титул!$E$4&lt;&gt;0,'Залишки в регіоні'!$J629+'Залишки в регіоні'!$I629,"введіть назву регіону на листі""ТИТУЛ")</f>
        <v>0</v>
      </c>
      <c r="M629" s="2"/>
      <c r="N629" s="2"/>
      <c r="O629" s="2"/>
      <c r="P629" s="2"/>
      <c r="Q629" s="2"/>
      <c r="R629" s="2"/>
      <c r="S629" s="2"/>
      <c r="T629" s="2"/>
      <c r="U629" s="2"/>
      <c r="V629" s="2"/>
      <c r="W629" s="2"/>
      <c r="X629" s="1"/>
      <c r="Y629" s="1"/>
      <c r="Z629" s="1"/>
    </row>
    <row r="630" spans="1:26" ht="15.75" customHeight="1">
      <c r="A630" s="20"/>
      <c r="B630" s="21" t="str">
        <f>IFERROR(VLOOKUP(A630,КОДИ!$A$1:$E$1253,2,0),"")</f>
        <v/>
      </c>
      <c r="C630" s="21" t="str">
        <f>IFERROR(VLOOKUP(A630,КОДИ!$A$1:$E$1253,4,0),"")</f>
        <v/>
      </c>
      <c r="D630" s="21" t="str">
        <f>IFERROR(VLOOKUP(A630,КОДИ!$A$1:$E$1253,3,0),"")</f>
        <v/>
      </c>
      <c r="E630" s="22" t="str">
        <f>IFERROR(VLOOKUP(A630,КОДИ!$A$1:$E$1253,5,0),"")</f>
        <v/>
      </c>
      <c r="F630" s="20"/>
      <c r="G630" s="20"/>
      <c r="H630" s="96" t="str">
        <f>IFERROR(VLOOKUP(Table_1[[#This Row],[Номер наказу МОЗ про розподіл (або іншого документу)]],Таблица3[],2,0),"-")</f>
        <v>-</v>
      </c>
      <c r="I630" s="20"/>
      <c r="J630" s="20"/>
      <c r="K630" s="20"/>
      <c r="L630" s="23">
        <f>IF(Титул!$E$4&lt;&gt;0,'Залишки в регіоні'!$J630+'Залишки в регіоні'!$I630,"введіть назву регіону на листі""ТИТУЛ")</f>
        <v>0</v>
      </c>
      <c r="M630" s="2"/>
      <c r="N630" s="2"/>
      <c r="O630" s="2"/>
      <c r="P630" s="2"/>
      <c r="Q630" s="2"/>
      <c r="R630" s="2"/>
      <c r="S630" s="2"/>
      <c r="T630" s="2"/>
      <c r="U630" s="2"/>
      <c r="V630" s="2"/>
      <c r="W630" s="2"/>
      <c r="X630" s="1"/>
      <c r="Y630" s="1"/>
      <c r="Z630" s="1"/>
    </row>
    <row r="631" spans="1:26" ht="15.75" customHeight="1">
      <c r="A631" s="20"/>
      <c r="B631" s="21" t="str">
        <f>IFERROR(VLOOKUP(A631,КОДИ!$A$1:$E$1253,2,0),"")</f>
        <v/>
      </c>
      <c r="C631" s="21" t="str">
        <f>IFERROR(VLOOKUP(A631,КОДИ!$A$1:$E$1253,4,0),"")</f>
        <v/>
      </c>
      <c r="D631" s="21" t="str">
        <f>IFERROR(VLOOKUP(A631,КОДИ!$A$1:$E$1253,3,0),"")</f>
        <v/>
      </c>
      <c r="E631" s="22" t="str">
        <f>IFERROR(VLOOKUP(A631,КОДИ!$A$1:$E$1253,5,0),"")</f>
        <v/>
      </c>
      <c r="F631" s="20"/>
      <c r="G631" s="20"/>
      <c r="H631" s="96" t="str">
        <f>IFERROR(VLOOKUP(Table_1[[#This Row],[Номер наказу МОЗ про розподіл (або іншого документу)]],Таблица3[],2,0),"-")</f>
        <v>-</v>
      </c>
      <c r="I631" s="20"/>
      <c r="J631" s="20"/>
      <c r="K631" s="20"/>
      <c r="L631" s="23">
        <f>IF(Титул!$E$4&lt;&gt;0,'Залишки в регіоні'!$J631+'Залишки в регіоні'!$I631,"введіть назву регіону на листі""ТИТУЛ")</f>
        <v>0</v>
      </c>
      <c r="M631" s="2"/>
      <c r="N631" s="2"/>
      <c r="O631" s="2"/>
      <c r="P631" s="2"/>
      <c r="Q631" s="2"/>
      <c r="R631" s="2"/>
      <c r="S631" s="2"/>
      <c r="T631" s="2"/>
      <c r="U631" s="2"/>
      <c r="V631" s="2"/>
      <c r="W631" s="2"/>
      <c r="X631" s="1"/>
      <c r="Y631" s="1"/>
      <c r="Z631" s="1"/>
    </row>
    <row r="632" spans="1:26" ht="15.75" customHeight="1">
      <c r="A632" s="20"/>
      <c r="B632" s="21" t="str">
        <f>IFERROR(VLOOKUP(A632,КОДИ!$A$1:$E$1253,2,0),"")</f>
        <v/>
      </c>
      <c r="C632" s="21" t="str">
        <f>IFERROR(VLOOKUP(A632,КОДИ!$A$1:$E$1253,4,0),"")</f>
        <v/>
      </c>
      <c r="D632" s="21" t="str">
        <f>IFERROR(VLOOKUP(A632,КОДИ!$A$1:$E$1253,3,0),"")</f>
        <v/>
      </c>
      <c r="E632" s="22" t="str">
        <f>IFERROR(VLOOKUP(A632,КОДИ!$A$1:$E$1253,5,0),"")</f>
        <v/>
      </c>
      <c r="F632" s="20"/>
      <c r="G632" s="20"/>
      <c r="H632" s="96" t="str">
        <f>IFERROR(VLOOKUP(Table_1[[#This Row],[Номер наказу МОЗ про розподіл (або іншого документу)]],Таблица3[],2,0),"-")</f>
        <v>-</v>
      </c>
      <c r="I632" s="20"/>
      <c r="J632" s="20"/>
      <c r="K632" s="20"/>
      <c r="L632" s="23">
        <f>IF(Титул!$E$4&lt;&gt;0,'Залишки в регіоні'!$J632+'Залишки в регіоні'!$I632,"введіть назву регіону на листі""ТИТУЛ")</f>
        <v>0</v>
      </c>
      <c r="M632" s="2"/>
      <c r="N632" s="2"/>
      <c r="O632" s="2"/>
      <c r="P632" s="2"/>
      <c r="Q632" s="2"/>
      <c r="R632" s="2"/>
      <c r="S632" s="2"/>
      <c r="T632" s="2"/>
      <c r="U632" s="2"/>
      <c r="V632" s="2"/>
      <c r="W632" s="2"/>
      <c r="X632" s="1"/>
      <c r="Y632" s="1"/>
      <c r="Z632" s="1"/>
    </row>
    <row r="633" spans="1:26" ht="15.75" customHeight="1">
      <c r="A633" s="20"/>
      <c r="B633" s="21" t="str">
        <f>IFERROR(VLOOKUP(A633,КОДИ!$A$1:$E$1253,2,0),"")</f>
        <v/>
      </c>
      <c r="C633" s="21" t="str">
        <f>IFERROR(VLOOKUP(A633,КОДИ!$A$1:$E$1253,4,0),"")</f>
        <v/>
      </c>
      <c r="D633" s="21" t="str">
        <f>IFERROR(VLOOKUP(A633,КОДИ!$A$1:$E$1253,3,0),"")</f>
        <v/>
      </c>
      <c r="E633" s="22" t="str">
        <f>IFERROR(VLOOKUP(A633,КОДИ!$A$1:$E$1253,5,0),"")</f>
        <v/>
      </c>
      <c r="F633" s="20"/>
      <c r="G633" s="20"/>
      <c r="H633" s="96" t="str">
        <f>IFERROR(VLOOKUP(Table_1[[#This Row],[Номер наказу МОЗ про розподіл (або іншого документу)]],Таблица3[],2,0),"-")</f>
        <v>-</v>
      </c>
      <c r="I633" s="20"/>
      <c r="J633" s="20"/>
      <c r="K633" s="20"/>
      <c r="L633" s="23">
        <f>IF(Титул!$E$4&lt;&gt;0,'Залишки в регіоні'!$J633+'Залишки в регіоні'!$I633,"введіть назву регіону на листі""ТИТУЛ")</f>
        <v>0</v>
      </c>
      <c r="M633" s="2"/>
      <c r="N633" s="2"/>
      <c r="O633" s="2"/>
      <c r="P633" s="2"/>
      <c r="Q633" s="2"/>
      <c r="R633" s="2"/>
      <c r="S633" s="2"/>
      <c r="T633" s="2"/>
      <c r="U633" s="2"/>
      <c r="V633" s="2"/>
      <c r="W633" s="2"/>
      <c r="X633" s="1"/>
      <c r="Y633" s="1"/>
      <c r="Z633" s="1"/>
    </row>
    <row r="634" spans="1:26" ht="15.75" customHeight="1">
      <c r="A634" s="20"/>
      <c r="B634" s="21" t="str">
        <f>IFERROR(VLOOKUP(A634,КОДИ!$A$1:$E$1253,2,0),"")</f>
        <v/>
      </c>
      <c r="C634" s="21" t="str">
        <f>IFERROR(VLOOKUP(A634,КОДИ!$A$1:$E$1253,4,0),"")</f>
        <v/>
      </c>
      <c r="D634" s="21" t="str">
        <f>IFERROR(VLOOKUP(A634,КОДИ!$A$1:$E$1253,3,0),"")</f>
        <v/>
      </c>
      <c r="E634" s="22" t="str">
        <f>IFERROR(VLOOKUP(A634,КОДИ!$A$1:$E$1253,5,0),"")</f>
        <v/>
      </c>
      <c r="F634" s="20"/>
      <c r="G634" s="20"/>
      <c r="H634" s="96" t="str">
        <f>IFERROR(VLOOKUP(Table_1[[#This Row],[Номер наказу МОЗ про розподіл (або іншого документу)]],Таблица3[],2,0),"-")</f>
        <v>-</v>
      </c>
      <c r="I634" s="20"/>
      <c r="J634" s="20"/>
      <c r="K634" s="20"/>
      <c r="L634" s="23">
        <f>IF(Титул!$E$4&lt;&gt;0,'Залишки в регіоні'!$J634+'Залишки в регіоні'!$I634,"введіть назву регіону на листі""ТИТУЛ")</f>
        <v>0</v>
      </c>
      <c r="M634" s="2"/>
      <c r="N634" s="2"/>
      <c r="O634" s="2"/>
      <c r="P634" s="2"/>
      <c r="Q634" s="2"/>
      <c r="R634" s="2"/>
      <c r="S634" s="2"/>
      <c r="T634" s="2"/>
      <c r="U634" s="2"/>
      <c r="V634" s="2"/>
      <c r="W634" s="2"/>
      <c r="X634" s="1"/>
      <c r="Y634" s="1"/>
      <c r="Z634" s="1"/>
    </row>
    <row r="635" spans="1:26" ht="15.75" customHeight="1">
      <c r="A635" s="20"/>
      <c r="B635" s="21" t="str">
        <f>IFERROR(VLOOKUP(A635,КОДИ!$A$1:$E$1253,2,0),"")</f>
        <v/>
      </c>
      <c r="C635" s="21" t="str">
        <f>IFERROR(VLOOKUP(A635,КОДИ!$A$1:$E$1253,4,0),"")</f>
        <v/>
      </c>
      <c r="D635" s="21" t="str">
        <f>IFERROR(VLOOKUP(A635,КОДИ!$A$1:$E$1253,3,0),"")</f>
        <v/>
      </c>
      <c r="E635" s="22" t="str">
        <f>IFERROR(VLOOKUP(A635,КОДИ!$A$1:$E$1253,5,0),"")</f>
        <v/>
      </c>
      <c r="F635" s="20"/>
      <c r="G635" s="20"/>
      <c r="H635" s="96" t="str">
        <f>IFERROR(VLOOKUP(Table_1[[#This Row],[Номер наказу МОЗ про розподіл (або іншого документу)]],Таблица3[],2,0),"-")</f>
        <v>-</v>
      </c>
      <c r="I635" s="20"/>
      <c r="J635" s="20"/>
      <c r="K635" s="20"/>
      <c r="L635" s="23">
        <f>IF(Титул!$E$4&lt;&gt;0,'Залишки в регіоні'!$J635+'Залишки в регіоні'!$I635,"введіть назву регіону на листі""ТИТУЛ")</f>
        <v>0</v>
      </c>
      <c r="M635" s="2"/>
      <c r="N635" s="2"/>
      <c r="O635" s="2"/>
      <c r="P635" s="2"/>
      <c r="Q635" s="2"/>
      <c r="R635" s="2"/>
      <c r="S635" s="2"/>
      <c r="T635" s="2"/>
      <c r="U635" s="2"/>
      <c r="V635" s="2"/>
      <c r="W635" s="2"/>
      <c r="X635" s="1"/>
      <c r="Y635" s="1"/>
      <c r="Z635" s="1"/>
    </row>
    <row r="636" spans="1:26" ht="15.75" customHeight="1">
      <c r="A636" s="20"/>
      <c r="B636" s="21" t="str">
        <f>IFERROR(VLOOKUP(A636,КОДИ!$A$1:$E$1253,2,0),"")</f>
        <v/>
      </c>
      <c r="C636" s="21" t="str">
        <f>IFERROR(VLOOKUP(A636,КОДИ!$A$1:$E$1253,4,0),"")</f>
        <v/>
      </c>
      <c r="D636" s="21" t="str">
        <f>IFERROR(VLOOKUP(A636,КОДИ!$A$1:$E$1253,3,0),"")</f>
        <v/>
      </c>
      <c r="E636" s="22" t="str">
        <f>IFERROR(VLOOKUP(A636,КОДИ!$A$1:$E$1253,5,0),"")</f>
        <v/>
      </c>
      <c r="F636" s="20"/>
      <c r="G636" s="20"/>
      <c r="H636" s="96" t="str">
        <f>IFERROR(VLOOKUP(Table_1[[#This Row],[Номер наказу МОЗ про розподіл (або іншого документу)]],Таблица3[],2,0),"-")</f>
        <v>-</v>
      </c>
      <c r="I636" s="20"/>
      <c r="J636" s="20"/>
      <c r="K636" s="20"/>
      <c r="L636" s="23">
        <f>IF(Титул!$E$4&lt;&gt;0,'Залишки в регіоні'!$J636+'Залишки в регіоні'!$I636,"введіть назву регіону на листі""ТИТУЛ")</f>
        <v>0</v>
      </c>
      <c r="M636" s="2"/>
      <c r="N636" s="2"/>
      <c r="O636" s="2"/>
      <c r="P636" s="2"/>
      <c r="Q636" s="2"/>
      <c r="R636" s="2"/>
      <c r="S636" s="2"/>
      <c r="T636" s="2"/>
      <c r="U636" s="2"/>
      <c r="V636" s="2"/>
      <c r="W636" s="2"/>
      <c r="X636" s="1"/>
      <c r="Y636" s="1"/>
      <c r="Z636" s="1"/>
    </row>
    <row r="637" spans="1:26" ht="15.75" customHeight="1">
      <c r="A637" s="20"/>
      <c r="B637" s="21" t="str">
        <f>IFERROR(VLOOKUP(A637,КОДИ!$A$1:$E$1253,2,0),"")</f>
        <v/>
      </c>
      <c r="C637" s="21" t="str">
        <f>IFERROR(VLOOKUP(A637,КОДИ!$A$1:$E$1253,4,0),"")</f>
        <v/>
      </c>
      <c r="D637" s="21" t="str">
        <f>IFERROR(VLOOKUP(A637,КОДИ!$A$1:$E$1253,3,0),"")</f>
        <v/>
      </c>
      <c r="E637" s="22" t="str">
        <f>IFERROR(VLOOKUP(A637,КОДИ!$A$1:$E$1253,5,0),"")</f>
        <v/>
      </c>
      <c r="F637" s="20"/>
      <c r="G637" s="20"/>
      <c r="H637" s="96" t="str">
        <f>IFERROR(VLOOKUP(Table_1[[#This Row],[Номер наказу МОЗ про розподіл (або іншого документу)]],Таблица3[],2,0),"-")</f>
        <v>-</v>
      </c>
      <c r="I637" s="20"/>
      <c r="J637" s="20"/>
      <c r="K637" s="20"/>
      <c r="L637" s="23">
        <f>IF(Титул!$E$4&lt;&gt;0,'Залишки в регіоні'!$J637+'Залишки в регіоні'!$I637,"введіть назву регіону на листі""ТИТУЛ")</f>
        <v>0</v>
      </c>
      <c r="M637" s="2"/>
      <c r="N637" s="2"/>
      <c r="O637" s="2"/>
      <c r="P637" s="2"/>
      <c r="Q637" s="2"/>
      <c r="R637" s="2"/>
      <c r="S637" s="2"/>
      <c r="T637" s="2"/>
      <c r="U637" s="2"/>
      <c r="V637" s="2"/>
      <c r="W637" s="2"/>
      <c r="X637" s="1"/>
      <c r="Y637" s="1"/>
      <c r="Z637" s="1"/>
    </row>
    <row r="638" spans="1:26" ht="15.75" customHeight="1">
      <c r="A638" s="20"/>
      <c r="B638" s="21" t="str">
        <f>IFERROR(VLOOKUP(A638,КОДИ!$A$1:$E$1253,2,0),"")</f>
        <v/>
      </c>
      <c r="C638" s="21" t="str">
        <f>IFERROR(VLOOKUP(A638,КОДИ!$A$1:$E$1253,4,0),"")</f>
        <v/>
      </c>
      <c r="D638" s="21" t="str">
        <f>IFERROR(VLOOKUP(A638,КОДИ!$A$1:$E$1253,3,0),"")</f>
        <v/>
      </c>
      <c r="E638" s="22" t="str">
        <f>IFERROR(VLOOKUP(A638,КОДИ!$A$1:$E$1253,5,0),"")</f>
        <v/>
      </c>
      <c r="F638" s="20"/>
      <c r="G638" s="20"/>
      <c r="H638" s="96" t="str">
        <f>IFERROR(VLOOKUP(Table_1[[#This Row],[Номер наказу МОЗ про розподіл (або іншого документу)]],Таблица3[],2,0),"-")</f>
        <v>-</v>
      </c>
      <c r="I638" s="20"/>
      <c r="J638" s="20"/>
      <c r="K638" s="20"/>
      <c r="L638" s="23">
        <f>IF(Титул!$E$4&lt;&gt;0,'Залишки в регіоні'!$J638+'Залишки в регіоні'!$I638,"введіть назву регіону на листі""ТИТУЛ")</f>
        <v>0</v>
      </c>
      <c r="M638" s="2"/>
      <c r="N638" s="2"/>
      <c r="O638" s="2"/>
      <c r="P638" s="2"/>
      <c r="Q638" s="2"/>
      <c r="R638" s="2"/>
      <c r="S638" s="2"/>
      <c r="T638" s="2"/>
      <c r="U638" s="2"/>
      <c r="V638" s="2"/>
      <c r="W638" s="2"/>
      <c r="X638" s="1"/>
      <c r="Y638" s="1"/>
      <c r="Z638" s="1"/>
    </row>
    <row r="639" spans="1:26" ht="15.75" customHeight="1">
      <c r="A639" s="20"/>
      <c r="B639" s="21" t="str">
        <f>IFERROR(VLOOKUP(A639,КОДИ!$A$1:$E$1253,2,0),"")</f>
        <v/>
      </c>
      <c r="C639" s="21" t="str">
        <f>IFERROR(VLOOKUP(A639,КОДИ!$A$1:$E$1253,4,0),"")</f>
        <v/>
      </c>
      <c r="D639" s="21" t="str">
        <f>IFERROR(VLOOKUP(A639,КОДИ!$A$1:$E$1253,3,0),"")</f>
        <v/>
      </c>
      <c r="E639" s="22" t="str">
        <f>IFERROR(VLOOKUP(A639,КОДИ!$A$1:$E$1253,5,0),"")</f>
        <v/>
      </c>
      <c r="F639" s="20"/>
      <c r="G639" s="20"/>
      <c r="H639" s="96" t="str">
        <f>IFERROR(VLOOKUP(Table_1[[#This Row],[Номер наказу МОЗ про розподіл (або іншого документу)]],Таблица3[],2,0),"-")</f>
        <v>-</v>
      </c>
      <c r="I639" s="20"/>
      <c r="J639" s="20"/>
      <c r="K639" s="20"/>
      <c r="L639" s="23">
        <f>IF(Титул!$E$4&lt;&gt;0,'Залишки в регіоні'!$J639+'Залишки в регіоні'!$I639,"введіть назву регіону на листі""ТИТУЛ")</f>
        <v>0</v>
      </c>
      <c r="M639" s="2"/>
      <c r="N639" s="2"/>
      <c r="O639" s="2"/>
      <c r="P639" s="2"/>
      <c r="Q639" s="2"/>
      <c r="R639" s="2"/>
      <c r="S639" s="2"/>
      <c r="T639" s="2"/>
      <c r="U639" s="2"/>
      <c r="V639" s="2"/>
      <c r="W639" s="2"/>
      <c r="X639" s="1"/>
      <c r="Y639" s="1"/>
      <c r="Z639" s="1"/>
    </row>
    <row r="640" spans="1:26" ht="15.75" customHeight="1">
      <c r="A640" s="20"/>
      <c r="B640" s="21" t="str">
        <f>IFERROR(VLOOKUP(A640,КОДИ!$A$1:$E$1253,2,0),"")</f>
        <v/>
      </c>
      <c r="C640" s="21" t="str">
        <f>IFERROR(VLOOKUP(A640,КОДИ!$A$1:$E$1253,4,0),"")</f>
        <v/>
      </c>
      <c r="D640" s="21" t="str">
        <f>IFERROR(VLOOKUP(A640,КОДИ!$A$1:$E$1253,3,0),"")</f>
        <v/>
      </c>
      <c r="E640" s="22" t="str">
        <f>IFERROR(VLOOKUP(A640,КОДИ!$A$1:$E$1253,5,0),"")</f>
        <v/>
      </c>
      <c r="F640" s="20"/>
      <c r="G640" s="20"/>
      <c r="H640" s="96" t="str">
        <f>IFERROR(VLOOKUP(Table_1[[#This Row],[Номер наказу МОЗ про розподіл (або іншого документу)]],Таблица3[],2,0),"-")</f>
        <v>-</v>
      </c>
      <c r="I640" s="20"/>
      <c r="J640" s="20"/>
      <c r="K640" s="20"/>
      <c r="L640" s="23">
        <f>IF(Титул!$E$4&lt;&gt;0,'Залишки в регіоні'!$J640+'Залишки в регіоні'!$I640,"введіть назву регіону на листі""ТИТУЛ")</f>
        <v>0</v>
      </c>
      <c r="M640" s="2"/>
      <c r="N640" s="2"/>
      <c r="O640" s="2"/>
      <c r="P640" s="2"/>
      <c r="Q640" s="2"/>
      <c r="R640" s="2"/>
      <c r="S640" s="2"/>
      <c r="T640" s="2"/>
      <c r="U640" s="2"/>
      <c r="V640" s="2"/>
      <c r="W640" s="2"/>
      <c r="X640" s="1"/>
      <c r="Y640" s="1"/>
      <c r="Z640" s="1"/>
    </row>
    <row r="641" spans="1:26" ht="15.75" customHeight="1">
      <c r="A641" s="20"/>
      <c r="B641" s="21" t="str">
        <f>IFERROR(VLOOKUP(A641,КОДИ!$A$1:$E$1253,2,0),"")</f>
        <v/>
      </c>
      <c r="C641" s="21" t="str">
        <f>IFERROR(VLOOKUP(A641,КОДИ!$A$1:$E$1253,4,0),"")</f>
        <v/>
      </c>
      <c r="D641" s="21" t="str">
        <f>IFERROR(VLOOKUP(A641,КОДИ!$A$1:$E$1253,3,0),"")</f>
        <v/>
      </c>
      <c r="E641" s="22" t="str">
        <f>IFERROR(VLOOKUP(A641,КОДИ!$A$1:$E$1253,5,0),"")</f>
        <v/>
      </c>
      <c r="F641" s="20"/>
      <c r="G641" s="20"/>
      <c r="H641" s="96" t="str">
        <f>IFERROR(VLOOKUP(Table_1[[#This Row],[Номер наказу МОЗ про розподіл (або іншого документу)]],Таблица3[],2,0),"-")</f>
        <v>-</v>
      </c>
      <c r="I641" s="20"/>
      <c r="J641" s="20"/>
      <c r="K641" s="20"/>
      <c r="L641" s="23">
        <f>IF(Титул!$E$4&lt;&gt;0,'Залишки в регіоні'!$J641+'Залишки в регіоні'!$I641,"введіть назву регіону на листі""ТИТУЛ")</f>
        <v>0</v>
      </c>
      <c r="M641" s="2"/>
      <c r="N641" s="2"/>
      <c r="O641" s="2"/>
      <c r="P641" s="2"/>
      <c r="Q641" s="2"/>
      <c r="R641" s="2"/>
      <c r="S641" s="2"/>
      <c r="T641" s="2"/>
      <c r="U641" s="2"/>
      <c r="V641" s="2"/>
      <c r="W641" s="2"/>
      <c r="X641" s="1"/>
      <c r="Y641" s="1"/>
      <c r="Z641" s="1"/>
    </row>
    <row r="642" spans="1:26" ht="15.75" customHeight="1">
      <c r="A642" s="20"/>
      <c r="B642" s="21" t="str">
        <f>IFERROR(VLOOKUP(A642,КОДИ!$A$1:$E$1253,2,0),"")</f>
        <v/>
      </c>
      <c r="C642" s="21" t="str">
        <f>IFERROR(VLOOKUP(A642,КОДИ!$A$1:$E$1253,4,0),"")</f>
        <v/>
      </c>
      <c r="D642" s="21" t="str">
        <f>IFERROR(VLOOKUP(A642,КОДИ!$A$1:$E$1253,3,0),"")</f>
        <v/>
      </c>
      <c r="E642" s="22" t="str">
        <f>IFERROR(VLOOKUP(A642,КОДИ!$A$1:$E$1253,5,0),"")</f>
        <v/>
      </c>
      <c r="F642" s="20"/>
      <c r="G642" s="20"/>
      <c r="H642" s="96" t="str">
        <f>IFERROR(VLOOKUP(Table_1[[#This Row],[Номер наказу МОЗ про розподіл (або іншого документу)]],Таблица3[],2,0),"-")</f>
        <v>-</v>
      </c>
      <c r="I642" s="20"/>
      <c r="J642" s="20"/>
      <c r="K642" s="20"/>
      <c r="L642" s="23">
        <f>IF(Титул!$E$4&lt;&gt;0,'Залишки в регіоні'!$J642+'Залишки в регіоні'!$I642,"введіть назву регіону на листі""ТИТУЛ")</f>
        <v>0</v>
      </c>
      <c r="M642" s="2"/>
      <c r="N642" s="2"/>
      <c r="O642" s="2"/>
      <c r="P642" s="2"/>
      <c r="Q642" s="2"/>
      <c r="R642" s="2"/>
      <c r="S642" s="2"/>
      <c r="T642" s="2"/>
      <c r="U642" s="2"/>
      <c r="V642" s="2"/>
      <c r="W642" s="2"/>
      <c r="X642" s="1"/>
      <c r="Y642" s="1"/>
      <c r="Z642" s="1"/>
    </row>
    <row r="643" spans="1:26" ht="15.75" customHeight="1">
      <c r="A643" s="20"/>
      <c r="B643" s="21" t="str">
        <f>IFERROR(VLOOKUP(A643,КОДИ!$A$1:$E$1253,2,0),"")</f>
        <v/>
      </c>
      <c r="C643" s="21" t="str">
        <f>IFERROR(VLOOKUP(A643,КОДИ!$A$1:$E$1253,4,0),"")</f>
        <v/>
      </c>
      <c r="D643" s="21" t="str">
        <f>IFERROR(VLOOKUP(A643,КОДИ!$A$1:$E$1253,3,0),"")</f>
        <v/>
      </c>
      <c r="E643" s="22" t="str">
        <f>IFERROR(VLOOKUP(A643,КОДИ!$A$1:$E$1253,5,0),"")</f>
        <v/>
      </c>
      <c r="F643" s="20"/>
      <c r="G643" s="20"/>
      <c r="H643" s="96" t="str">
        <f>IFERROR(VLOOKUP(Table_1[[#This Row],[Номер наказу МОЗ про розподіл (або іншого документу)]],Таблица3[],2,0),"-")</f>
        <v>-</v>
      </c>
      <c r="I643" s="20"/>
      <c r="J643" s="20"/>
      <c r="K643" s="20"/>
      <c r="L643" s="23">
        <f>IF(Титул!$E$4&lt;&gt;0,'Залишки в регіоні'!$J643+'Залишки в регіоні'!$I643,"введіть назву регіону на листі""ТИТУЛ")</f>
        <v>0</v>
      </c>
      <c r="M643" s="2"/>
      <c r="N643" s="2"/>
      <c r="O643" s="2"/>
      <c r="P643" s="2"/>
      <c r="Q643" s="2"/>
      <c r="R643" s="2"/>
      <c r="S643" s="2"/>
      <c r="T643" s="2"/>
      <c r="U643" s="2"/>
      <c r="V643" s="2"/>
      <c r="W643" s="2"/>
      <c r="X643" s="1"/>
      <c r="Y643" s="1"/>
      <c r="Z643" s="1"/>
    </row>
    <row r="644" spans="1:26" ht="15.75" customHeight="1">
      <c r="A644" s="20"/>
      <c r="B644" s="21" t="str">
        <f>IFERROR(VLOOKUP(A644,КОДИ!$A$1:$E$1253,2,0),"")</f>
        <v/>
      </c>
      <c r="C644" s="21" t="str">
        <f>IFERROR(VLOOKUP(A644,КОДИ!$A$1:$E$1253,4,0),"")</f>
        <v/>
      </c>
      <c r="D644" s="21" t="str">
        <f>IFERROR(VLOOKUP(A644,КОДИ!$A$1:$E$1253,3,0),"")</f>
        <v/>
      </c>
      <c r="E644" s="22" t="str">
        <f>IFERROR(VLOOKUP(A644,КОДИ!$A$1:$E$1253,5,0),"")</f>
        <v/>
      </c>
      <c r="F644" s="20"/>
      <c r="G644" s="20"/>
      <c r="H644" s="96" t="str">
        <f>IFERROR(VLOOKUP(Table_1[[#This Row],[Номер наказу МОЗ про розподіл (або іншого документу)]],Таблица3[],2,0),"-")</f>
        <v>-</v>
      </c>
      <c r="I644" s="20"/>
      <c r="J644" s="20"/>
      <c r="K644" s="20"/>
      <c r="L644" s="23">
        <f>IF(Титул!$E$4&lt;&gt;0,'Залишки в регіоні'!$J644+'Залишки в регіоні'!$I644,"введіть назву регіону на листі""ТИТУЛ")</f>
        <v>0</v>
      </c>
      <c r="M644" s="2"/>
      <c r="N644" s="2"/>
      <c r="O644" s="2"/>
      <c r="P644" s="2"/>
      <c r="Q644" s="2"/>
      <c r="R644" s="2"/>
      <c r="S644" s="2"/>
      <c r="T644" s="2"/>
      <c r="U644" s="2"/>
      <c r="V644" s="2"/>
      <c r="W644" s="2"/>
      <c r="X644" s="1"/>
      <c r="Y644" s="1"/>
      <c r="Z644" s="1"/>
    </row>
    <row r="645" spans="1:26" ht="15.75" customHeight="1">
      <c r="A645" s="20"/>
      <c r="B645" s="21" t="str">
        <f>IFERROR(VLOOKUP(A645,КОДИ!$A$1:$E$1253,2,0),"")</f>
        <v/>
      </c>
      <c r="C645" s="21" t="str">
        <f>IFERROR(VLOOKUP(A645,КОДИ!$A$1:$E$1253,4,0),"")</f>
        <v/>
      </c>
      <c r="D645" s="21" t="str">
        <f>IFERROR(VLOOKUP(A645,КОДИ!$A$1:$E$1253,3,0),"")</f>
        <v/>
      </c>
      <c r="E645" s="22" t="str">
        <f>IFERROR(VLOOKUP(A645,КОДИ!$A$1:$E$1253,5,0),"")</f>
        <v/>
      </c>
      <c r="F645" s="20"/>
      <c r="G645" s="20"/>
      <c r="H645" s="96" t="str">
        <f>IFERROR(VLOOKUP(Table_1[[#This Row],[Номер наказу МОЗ про розподіл (або іншого документу)]],Таблица3[],2,0),"-")</f>
        <v>-</v>
      </c>
      <c r="I645" s="20"/>
      <c r="J645" s="20"/>
      <c r="K645" s="20"/>
      <c r="L645" s="23">
        <f>IF(Титул!$E$4&lt;&gt;0,'Залишки в регіоні'!$J645+'Залишки в регіоні'!$I645,"введіть назву регіону на листі""ТИТУЛ")</f>
        <v>0</v>
      </c>
      <c r="M645" s="2"/>
      <c r="N645" s="2"/>
      <c r="O645" s="2"/>
      <c r="P645" s="2"/>
      <c r="Q645" s="2"/>
      <c r="R645" s="2"/>
      <c r="S645" s="2"/>
      <c r="T645" s="2"/>
      <c r="U645" s="2"/>
      <c r="V645" s="2"/>
      <c r="W645" s="2"/>
      <c r="X645" s="1"/>
      <c r="Y645" s="1"/>
      <c r="Z645" s="1"/>
    </row>
    <row r="646" spans="1:26" ht="15.75" customHeight="1">
      <c r="A646" s="20"/>
      <c r="B646" s="21" t="str">
        <f>IFERROR(VLOOKUP(A646,КОДИ!$A$1:$E$1253,2,0),"")</f>
        <v/>
      </c>
      <c r="C646" s="21" t="str">
        <f>IFERROR(VLOOKUP(A646,КОДИ!$A$1:$E$1253,4,0),"")</f>
        <v/>
      </c>
      <c r="D646" s="21" t="str">
        <f>IFERROR(VLOOKUP(A646,КОДИ!$A$1:$E$1253,3,0),"")</f>
        <v/>
      </c>
      <c r="E646" s="22" t="str">
        <f>IFERROR(VLOOKUP(A646,КОДИ!$A$1:$E$1253,5,0),"")</f>
        <v/>
      </c>
      <c r="F646" s="20"/>
      <c r="G646" s="20"/>
      <c r="H646" s="96" t="str">
        <f>IFERROR(VLOOKUP(Table_1[[#This Row],[Номер наказу МОЗ про розподіл (або іншого документу)]],Таблица3[],2,0),"-")</f>
        <v>-</v>
      </c>
      <c r="I646" s="20"/>
      <c r="J646" s="20"/>
      <c r="K646" s="20"/>
      <c r="L646" s="23">
        <f>IF(Титул!$E$4&lt;&gt;0,'Залишки в регіоні'!$J646+'Залишки в регіоні'!$I646,"введіть назву регіону на листі""ТИТУЛ")</f>
        <v>0</v>
      </c>
      <c r="M646" s="2"/>
      <c r="N646" s="2"/>
      <c r="O646" s="2"/>
      <c r="P646" s="2"/>
      <c r="Q646" s="2"/>
      <c r="R646" s="2"/>
      <c r="S646" s="2"/>
      <c r="T646" s="2"/>
      <c r="U646" s="2"/>
      <c r="V646" s="2"/>
      <c r="W646" s="2"/>
      <c r="X646" s="1"/>
      <c r="Y646" s="1"/>
      <c r="Z646" s="1"/>
    </row>
    <row r="647" spans="1:26" ht="15.75" customHeight="1">
      <c r="A647" s="20"/>
      <c r="B647" s="21" t="str">
        <f>IFERROR(VLOOKUP(A647,КОДИ!$A$1:$E$1253,2,0),"")</f>
        <v/>
      </c>
      <c r="C647" s="21" t="str">
        <f>IFERROR(VLOOKUP(A647,КОДИ!$A$1:$E$1253,4,0),"")</f>
        <v/>
      </c>
      <c r="D647" s="21" t="str">
        <f>IFERROR(VLOOKUP(A647,КОДИ!$A$1:$E$1253,3,0),"")</f>
        <v/>
      </c>
      <c r="E647" s="22" t="str">
        <f>IFERROR(VLOOKUP(A647,КОДИ!$A$1:$E$1253,5,0),"")</f>
        <v/>
      </c>
      <c r="F647" s="20"/>
      <c r="G647" s="20"/>
      <c r="H647" s="96" t="str">
        <f>IFERROR(VLOOKUP(Table_1[[#This Row],[Номер наказу МОЗ про розподіл (або іншого документу)]],Таблица3[],2,0),"-")</f>
        <v>-</v>
      </c>
      <c r="I647" s="20"/>
      <c r="J647" s="20"/>
      <c r="K647" s="20"/>
      <c r="L647" s="23">
        <f>IF(Титул!$E$4&lt;&gt;0,'Залишки в регіоні'!$J647+'Залишки в регіоні'!$I647,"введіть назву регіону на листі""ТИТУЛ")</f>
        <v>0</v>
      </c>
      <c r="M647" s="2"/>
      <c r="N647" s="2"/>
      <c r="O647" s="2"/>
      <c r="P647" s="2"/>
      <c r="Q647" s="2"/>
      <c r="R647" s="2"/>
      <c r="S647" s="2"/>
      <c r="T647" s="2"/>
      <c r="U647" s="2"/>
      <c r="V647" s="2"/>
      <c r="W647" s="2"/>
      <c r="X647" s="1"/>
      <c r="Y647" s="1"/>
      <c r="Z647" s="1"/>
    </row>
    <row r="648" spans="1:26" ht="15.75" customHeight="1">
      <c r="A648" s="20"/>
      <c r="B648" s="21" t="str">
        <f>IFERROR(VLOOKUP(A648,КОДИ!$A$1:$E$1253,2,0),"")</f>
        <v/>
      </c>
      <c r="C648" s="21" t="str">
        <f>IFERROR(VLOOKUP(A648,КОДИ!$A$1:$E$1253,4,0),"")</f>
        <v/>
      </c>
      <c r="D648" s="21" t="str">
        <f>IFERROR(VLOOKUP(A648,КОДИ!$A$1:$E$1253,3,0),"")</f>
        <v/>
      </c>
      <c r="E648" s="22" t="str">
        <f>IFERROR(VLOOKUP(A648,КОДИ!$A$1:$E$1253,5,0),"")</f>
        <v/>
      </c>
      <c r="F648" s="20"/>
      <c r="G648" s="20"/>
      <c r="H648" s="96" t="str">
        <f>IFERROR(VLOOKUP(Table_1[[#This Row],[Номер наказу МОЗ про розподіл (або іншого документу)]],Таблица3[],2,0),"-")</f>
        <v>-</v>
      </c>
      <c r="I648" s="20"/>
      <c r="J648" s="20"/>
      <c r="K648" s="20"/>
      <c r="L648" s="23">
        <f>IF(Титул!$E$4&lt;&gt;0,'Залишки в регіоні'!$J648+'Залишки в регіоні'!$I648,"введіть назву регіону на листі""ТИТУЛ")</f>
        <v>0</v>
      </c>
      <c r="M648" s="2"/>
      <c r="N648" s="2"/>
      <c r="O648" s="2"/>
      <c r="P648" s="2"/>
      <c r="Q648" s="2"/>
      <c r="R648" s="2"/>
      <c r="S648" s="2"/>
      <c r="T648" s="2"/>
      <c r="U648" s="2"/>
      <c r="V648" s="2"/>
      <c r="W648" s="2"/>
      <c r="X648" s="1"/>
      <c r="Y648" s="1"/>
      <c r="Z648" s="1"/>
    </row>
    <row r="649" spans="1:26" ht="15.75" customHeight="1">
      <c r="A649" s="20"/>
      <c r="B649" s="21" t="str">
        <f>IFERROR(VLOOKUP(A649,КОДИ!$A$1:$E$1253,2,0),"")</f>
        <v/>
      </c>
      <c r="C649" s="21" t="str">
        <f>IFERROR(VLOOKUP(A649,КОДИ!$A$1:$E$1253,4,0),"")</f>
        <v/>
      </c>
      <c r="D649" s="21" t="str">
        <f>IFERROR(VLOOKUP(A649,КОДИ!$A$1:$E$1253,3,0),"")</f>
        <v/>
      </c>
      <c r="E649" s="22" t="str">
        <f>IFERROR(VLOOKUP(A649,КОДИ!$A$1:$E$1253,5,0),"")</f>
        <v/>
      </c>
      <c r="F649" s="20"/>
      <c r="G649" s="20"/>
      <c r="H649" s="96" t="str">
        <f>IFERROR(VLOOKUP(Table_1[[#This Row],[Номер наказу МОЗ про розподіл (або іншого документу)]],Таблица3[],2,0),"-")</f>
        <v>-</v>
      </c>
      <c r="I649" s="20"/>
      <c r="J649" s="20"/>
      <c r="K649" s="20"/>
      <c r="L649" s="23">
        <f>IF(Титул!$E$4&lt;&gt;0,'Залишки в регіоні'!$J649+'Залишки в регіоні'!$I649,"введіть назву регіону на листі""ТИТУЛ")</f>
        <v>0</v>
      </c>
      <c r="M649" s="2"/>
      <c r="N649" s="2"/>
      <c r="O649" s="2"/>
      <c r="P649" s="2"/>
      <c r="Q649" s="2"/>
      <c r="R649" s="2"/>
      <c r="S649" s="2"/>
      <c r="T649" s="2"/>
      <c r="U649" s="2"/>
      <c r="V649" s="2"/>
      <c r="W649" s="2"/>
      <c r="X649" s="1"/>
      <c r="Y649" s="1"/>
      <c r="Z649" s="1"/>
    </row>
    <row r="650" spans="1:26" ht="15.75" customHeight="1">
      <c r="A650" s="20"/>
      <c r="B650" s="21" t="str">
        <f>IFERROR(VLOOKUP(A650,КОДИ!$A$1:$E$1253,2,0),"")</f>
        <v/>
      </c>
      <c r="C650" s="21" t="str">
        <f>IFERROR(VLOOKUP(A650,КОДИ!$A$1:$E$1253,4,0),"")</f>
        <v/>
      </c>
      <c r="D650" s="21" t="str">
        <f>IFERROR(VLOOKUP(A650,КОДИ!$A$1:$E$1253,3,0),"")</f>
        <v/>
      </c>
      <c r="E650" s="22" t="str">
        <f>IFERROR(VLOOKUP(A650,КОДИ!$A$1:$E$1253,5,0),"")</f>
        <v/>
      </c>
      <c r="F650" s="20"/>
      <c r="G650" s="20"/>
      <c r="H650" s="96" t="str">
        <f>IFERROR(VLOOKUP(Table_1[[#This Row],[Номер наказу МОЗ про розподіл (або іншого документу)]],Таблица3[],2,0),"-")</f>
        <v>-</v>
      </c>
      <c r="I650" s="20"/>
      <c r="J650" s="20"/>
      <c r="K650" s="20"/>
      <c r="L650" s="23">
        <f>IF(Титул!$E$4&lt;&gt;0,'Залишки в регіоні'!$J650+'Залишки в регіоні'!$I650,"введіть назву регіону на листі""ТИТУЛ")</f>
        <v>0</v>
      </c>
      <c r="M650" s="2"/>
      <c r="N650" s="2"/>
      <c r="O650" s="2"/>
      <c r="P650" s="2"/>
      <c r="Q650" s="2"/>
      <c r="R650" s="2"/>
      <c r="S650" s="2"/>
      <c r="T650" s="2"/>
      <c r="U650" s="2"/>
      <c r="V650" s="2"/>
      <c r="W650" s="2"/>
      <c r="X650" s="1"/>
      <c r="Y650" s="1"/>
      <c r="Z650" s="1"/>
    </row>
    <row r="651" spans="1:26" ht="15.75" customHeight="1">
      <c r="A651" s="20"/>
      <c r="B651" s="21" t="str">
        <f>IFERROR(VLOOKUP(A651,КОДИ!$A$1:$E$1253,2,0),"")</f>
        <v/>
      </c>
      <c r="C651" s="21" t="str">
        <f>IFERROR(VLOOKUP(A651,КОДИ!$A$1:$E$1253,4,0),"")</f>
        <v/>
      </c>
      <c r="D651" s="21" t="str">
        <f>IFERROR(VLOOKUP(A651,КОДИ!$A$1:$E$1253,3,0),"")</f>
        <v/>
      </c>
      <c r="E651" s="22" t="str">
        <f>IFERROR(VLOOKUP(A651,КОДИ!$A$1:$E$1253,5,0),"")</f>
        <v/>
      </c>
      <c r="F651" s="20"/>
      <c r="G651" s="20"/>
      <c r="H651" s="96" t="str">
        <f>IFERROR(VLOOKUP(Table_1[[#This Row],[Номер наказу МОЗ про розподіл (або іншого документу)]],Таблица3[],2,0),"-")</f>
        <v>-</v>
      </c>
      <c r="I651" s="20"/>
      <c r="J651" s="20"/>
      <c r="K651" s="20"/>
      <c r="L651" s="23">
        <f>IF(Титул!$E$4&lt;&gt;0,'Залишки в регіоні'!$J651+'Залишки в регіоні'!$I651,"введіть назву регіону на листі""ТИТУЛ")</f>
        <v>0</v>
      </c>
      <c r="M651" s="2"/>
      <c r="N651" s="2"/>
      <c r="O651" s="2"/>
      <c r="P651" s="2"/>
      <c r="Q651" s="2"/>
      <c r="R651" s="2"/>
      <c r="S651" s="2"/>
      <c r="T651" s="2"/>
      <c r="U651" s="2"/>
      <c r="V651" s="2"/>
      <c r="W651" s="2"/>
      <c r="X651" s="1"/>
      <c r="Y651" s="1"/>
      <c r="Z651" s="1"/>
    </row>
    <row r="652" spans="1:26" ht="15.75" customHeight="1">
      <c r="A652" s="20"/>
      <c r="B652" s="21" t="str">
        <f>IFERROR(VLOOKUP(A652,КОДИ!$A$1:$E$1253,2,0),"")</f>
        <v/>
      </c>
      <c r="C652" s="21" t="str">
        <f>IFERROR(VLOOKUP(A652,КОДИ!$A$1:$E$1253,4,0),"")</f>
        <v/>
      </c>
      <c r="D652" s="21" t="str">
        <f>IFERROR(VLOOKUP(A652,КОДИ!$A$1:$E$1253,3,0),"")</f>
        <v/>
      </c>
      <c r="E652" s="22" t="str">
        <f>IFERROR(VLOOKUP(A652,КОДИ!$A$1:$E$1253,5,0),"")</f>
        <v/>
      </c>
      <c r="F652" s="20"/>
      <c r="G652" s="20"/>
      <c r="H652" s="96" t="str">
        <f>IFERROR(VLOOKUP(Table_1[[#This Row],[Номер наказу МОЗ про розподіл (або іншого документу)]],Таблица3[],2,0),"-")</f>
        <v>-</v>
      </c>
      <c r="I652" s="20"/>
      <c r="J652" s="20"/>
      <c r="K652" s="20"/>
      <c r="L652" s="23">
        <f>IF(Титул!$E$4&lt;&gt;0,'Залишки в регіоні'!$J652+'Залишки в регіоні'!$I652,"введіть назву регіону на листі""ТИТУЛ")</f>
        <v>0</v>
      </c>
      <c r="M652" s="2"/>
      <c r="N652" s="2"/>
      <c r="O652" s="2"/>
      <c r="P652" s="2"/>
      <c r="Q652" s="2"/>
      <c r="R652" s="2"/>
      <c r="S652" s="2"/>
      <c r="T652" s="2"/>
      <c r="U652" s="2"/>
      <c r="V652" s="2"/>
      <c r="W652" s="2"/>
      <c r="X652" s="1"/>
      <c r="Y652" s="1"/>
      <c r="Z652" s="1"/>
    </row>
    <row r="653" spans="1:26" ht="15.75" customHeight="1">
      <c r="A653" s="20"/>
      <c r="B653" s="21" t="str">
        <f>IFERROR(VLOOKUP(A653,КОДИ!$A$1:$E$1253,2,0),"")</f>
        <v/>
      </c>
      <c r="C653" s="21" t="str">
        <f>IFERROR(VLOOKUP(A653,КОДИ!$A$1:$E$1253,4,0),"")</f>
        <v/>
      </c>
      <c r="D653" s="21" t="str">
        <f>IFERROR(VLOOKUP(A653,КОДИ!$A$1:$E$1253,3,0),"")</f>
        <v/>
      </c>
      <c r="E653" s="22" t="str">
        <f>IFERROR(VLOOKUP(A653,КОДИ!$A$1:$E$1253,5,0),"")</f>
        <v/>
      </c>
      <c r="F653" s="20"/>
      <c r="G653" s="20"/>
      <c r="H653" s="96" t="str">
        <f>IFERROR(VLOOKUP(Table_1[[#This Row],[Номер наказу МОЗ про розподіл (або іншого документу)]],Таблица3[],2,0),"-")</f>
        <v>-</v>
      </c>
      <c r="I653" s="20"/>
      <c r="J653" s="20"/>
      <c r="K653" s="20"/>
      <c r="L653" s="23">
        <f>IF(Титул!$E$4&lt;&gt;0,'Залишки в регіоні'!$J653+'Залишки в регіоні'!$I653,"введіть назву регіону на листі""ТИТУЛ")</f>
        <v>0</v>
      </c>
      <c r="M653" s="2"/>
      <c r="N653" s="2"/>
      <c r="O653" s="2"/>
      <c r="P653" s="2"/>
      <c r="Q653" s="2"/>
      <c r="R653" s="2"/>
      <c r="S653" s="2"/>
      <c r="T653" s="2"/>
      <c r="U653" s="2"/>
      <c r="V653" s="2"/>
      <c r="W653" s="2"/>
      <c r="X653" s="1"/>
      <c r="Y653" s="1"/>
      <c r="Z653" s="1"/>
    </row>
    <row r="654" spans="1:26" ht="15.75" customHeight="1">
      <c r="A654" s="20"/>
      <c r="B654" s="21" t="str">
        <f>IFERROR(VLOOKUP(A654,КОДИ!$A$1:$E$1253,2,0),"")</f>
        <v/>
      </c>
      <c r="C654" s="21" t="str">
        <f>IFERROR(VLOOKUP(A654,КОДИ!$A$1:$E$1253,4,0),"")</f>
        <v/>
      </c>
      <c r="D654" s="21" t="str">
        <f>IFERROR(VLOOKUP(A654,КОДИ!$A$1:$E$1253,3,0),"")</f>
        <v/>
      </c>
      <c r="E654" s="22" t="str">
        <f>IFERROR(VLOOKUP(A654,КОДИ!$A$1:$E$1253,5,0),"")</f>
        <v/>
      </c>
      <c r="F654" s="20"/>
      <c r="G654" s="20"/>
      <c r="H654" s="96" t="str">
        <f>IFERROR(VLOOKUP(Table_1[[#This Row],[Номер наказу МОЗ про розподіл (або іншого документу)]],Таблица3[],2,0),"-")</f>
        <v>-</v>
      </c>
      <c r="I654" s="20"/>
      <c r="J654" s="20"/>
      <c r="K654" s="20"/>
      <c r="L654" s="23">
        <f>IF(Титул!$E$4&lt;&gt;0,'Залишки в регіоні'!$J654+'Залишки в регіоні'!$I654,"введіть назву регіону на листі""ТИТУЛ")</f>
        <v>0</v>
      </c>
      <c r="M654" s="2"/>
      <c r="N654" s="2"/>
      <c r="O654" s="2"/>
      <c r="P654" s="2"/>
      <c r="Q654" s="2"/>
      <c r="R654" s="2"/>
      <c r="S654" s="2"/>
      <c r="T654" s="2"/>
      <c r="U654" s="2"/>
      <c r="V654" s="2"/>
      <c r="W654" s="2"/>
      <c r="X654" s="1"/>
      <c r="Y654" s="1"/>
      <c r="Z654" s="1"/>
    </row>
    <row r="655" spans="1:26" ht="15.75" customHeight="1">
      <c r="A655" s="20"/>
      <c r="B655" s="21" t="str">
        <f>IFERROR(VLOOKUP(A655,КОДИ!$A$1:$E$1253,2,0),"")</f>
        <v/>
      </c>
      <c r="C655" s="21" t="str">
        <f>IFERROR(VLOOKUP(A655,КОДИ!$A$1:$E$1253,4,0),"")</f>
        <v/>
      </c>
      <c r="D655" s="21" t="str">
        <f>IFERROR(VLOOKUP(A655,КОДИ!$A$1:$E$1253,3,0),"")</f>
        <v/>
      </c>
      <c r="E655" s="22" t="str">
        <f>IFERROR(VLOOKUP(A655,КОДИ!$A$1:$E$1253,5,0),"")</f>
        <v/>
      </c>
      <c r="F655" s="20"/>
      <c r="G655" s="20"/>
      <c r="H655" s="96" t="str">
        <f>IFERROR(VLOOKUP(Table_1[[#This Row],[Номер наказу МОЗ про розподіл (або іншого документу)]],Таблица3[],2,0),"-")</f>
        <v>-</v>
      </c>
      <c r="I655" s="20"/>
      <c r="J655" s="20"/>
      <c r="K655" s="20"/>
      <c r="L655" s="23">
        <f>IF(Титул!$E$4&lt;&gt;0,'Залишки в регіоні'!$J655+'Залишки в регіоні'!$I655,"введіть назву регіону на листі""ТИТУЛ")</f>
        <v>0</v>
      </c>
      <c r="M655" s="2"/>
      <c r="N655" s="2"/>
      <c r="O655" s="2"/>
      <c r="P655" s="2"/>
      <c r="Q655" s="2"/>
      <c r="R655" s="2"/>
      <c r="S655" s="2"/>
      <c r="T655" s="2"/>
      <c r="U655" s="2"/>
      <c r="V655" s="2"/>
      <c r="W655" s="2"/>
      <c r="X655" s="1"/>
      <c r="Y655" s="1"/>
      <c r="Z655" s="1"/>
    </row>
    <row r="656" spans="1:26" ht="15.75" customHeight="1">
      <c r="A656" s="20"/>
      <c r="B656" s="21" t="str">
        <f>IFERROR(VLOOKUP(A656,КОДИ!$A$1:$E$1253,2,0),"")</f>
        <v/>
      </c>
      <c r="C656" s="21" t="str">
        <f>IFERROR(VLOOKUP(A656,КОДИ!$A$1:$E$1253,4,0),"")</f>
        <v/>
      </c>
      <c r="D656" s="21" t="str">
        <f>IFERROR(VLOOKUP(A656,КОДИ!$A$1:$E$1253,3,0),"")</f>
        <v/>
      </c>
      <c r="E656" s="22" t="str">
        <f>IFERROR(VLOOKUP(A656,КОДИ!$A$1:$E$1253,5,0),"")</f>
        <v/>
      </c>
      <c r="F656" s="20"/>
      <c r="G656" s="20"/>
      <c r="H656" s="96" t="str">
        <f>IFERROR(VLOOKUP(Table_1[[#This Row],[Номер наказу МОЗ про розподіл (або іншого документу)]],Таблица3[],2,0),"-")</f>
        <v>-</v>
      </c>
      <c r="I656" s="20"/>
      <c r="J656" s="20"/>
      <c r="K656" s="20"/>
      <c r="L656" s="23">
        <f>IF(Титул!$E$4&lt;&gt;0,'Залишки в регіоні'!$J656+'Залишки в регіоні'!$I656,"введіть назву регіону на листі""ТИТУЛ")</f>
        <v>0</v>
      </c>
      <c r="M656" s="2"/>
      <c r="N656" s="2"/>
      <c r="O656" s="2"/>
      <c r="P656" s="2"/>
      <c r="Q656" s="2"/>
      <c r="R656" s="2"/>
      <c r="S656" s="2"/>
      <c r="T656" s="2"/>
      <c r="U656" s="2"/>
      <c r="V656" s="2"/>
      <c r="W656" s="2"/>
      <c r="X656" s="1"/>
      <c r="Y656" s="1"/>
      <c r="Z656" s="1"/>
    </row>
    <row r="657" spans="1:26" ht="15.75" customHeight="1">
      <c r="A657" s="20"/>
      <c r="B657" s="21" t="str">
        <f>IFERROR(VLOOKUP(A657,КОДИ!$A$1:$E$1253,2,0),"")</f>
        <v/>
      </c>
      <c r="C657" s="21" t="str">
        <f>IFERROR(VLOOKUP(A657,КОДИ!$A$1:$E$1253,4,0),"")</f>
        <v/>
      </c>
      <c r="D657" s="21" t="str">
        <f>IFERROR(VLOOKUP(A657,КОДИ!$A$1:$E$1253,3,0),"")</f>
        <v/>
      </c>
      <c r="E657" s="22" t="str">
        <f>IFERROR(VLOOKUP(A657,КОДИ!$A$1:$E$1253,5,0),"")</f>
        <v/>
      </c>
      <c r="F657" s="20"/>
      <c r="G657" s="20"/>
      <c r="H657" s="96" t="str">
        <f>IFERROR(VLOOKUP(Table_1[[#This Row],[Номер наказу МОЗ про розподіл (або іншого документу)]],Таблица3[],2,0),"-")</f>
        <v>-</v>
      </c>
      <c r="I657" s="20"/>
      <c r="J657" s="20"/>
      <c r="K657" s="20"/>
      <c r="L657" s="23">
        <f>IF(Титул!$E$4&lt;&gt;0,'Залишки в регіоні'!$J657+'Залишки в регіоні'!$I657,"введіть назву регіону на листі""ТИТУЛ")</f>
        <v>0</v>
      </c>
      <c r="M657" s="2"/>
      <c r="N657" s="2"/>
      <c r="O657" s="2"/>
      <c r="P657" s="2"/>
      <c r="Q657" s="2"/>
      <c r="R657" s="2"/>
      <c r="S657" s="2"/>
      <c r="T657" s="2"/>
      <c r="U657" s="2"/>
      <c r="V657" s="2"/>
      <c r="W657" s="2"/>
      <c r="X657" s="1"/>
      <c r="Y657" s="1"/>
      <c r="Z657" s="1"/>
    </row>
    <row r="658" spans="1:26" ht="15.75" customHeight="1">
      <c r="A658" s="20"/>
      <c r="B658" s="21" t="str">
        <f>IFERROR(VLOOKUP(A658,КОДИ!$A$1:$E$1253,2,0),"")</f>
        <v/>
      </c>
      <c r="C658" s="21" t="str">
        <f>IFERROR(VLOOKUP(A658,КОДИ!$A$1:$E$1253,4,0),"")</f>
        <v/>
      </c>
      <c r="D658" s="21" t="str">
        <f>IFERROR(VLOOKUP(A658,КОДИ!$A$1:$E$1253,3,0),"")</f>
        <v/>
      </c>
      <c r="E658" s="22" t="str">
        <f>IFERROR(VLOOKUP(A658,КОДИ!$A$1:$E$1253,5,0),"")</f>
        <v/>
      </c>
      <c r="F658" s="20"/>
      <c r="G658" s="20"/>
      <c r="H658" s="96" t="str">
        <f>IFERROR(VLOOKUP(Table_1[[#This Row],[Номер наказу МОЗ про розподіл (або іншого документу)]],Таблица3[],2,0),"-")</f>
        <v>-</v>
      </c>
      <c r="I658" s="20"/>
      <c r="J658" s="20"/>
      <c r="K658" s="20"/>
      <c r="L658" s="23">
        <f>IF(Титул!$E$4&lt;&gt;0,'Залишки в регіоні'!$J658+'Залишки в регіоні'!$I658,"введіть назву регіону на листі""ТИТУЛ")</f>
        <v>0</v>
      </c>
      <c r="M658" s="2"/>
      <c r="N658" s="2"/>
      <c r="O658" s="2"/>
      <c r="P658" s="2"/>
      <c r="Q658" s="2"/>
      <c r="R658" s="2"/>
      <c r="S658" s="2"/>
      <c r="T658" s="2"/>
      <c r="U658" s="2"/>
      <c r="V658" s="2"/>
      <c r="W658" s="2"/>
      <c r="X658" s="1"/>
      <c r="Y658" s="1"/>
      <c r="Z658" s="1"/>
    </row>
    <row r="659" spans="1:26" ht="15.75" customHeight="1">
      <c r="A659" s="20"/>
      <c r="B659" s="21" t="str">
        <f>IFERROR(VLOOKUP(A659,КОДИ!$A$1:$E$1253,2,0),"")</f>
        <v/>
      </c>
      <c r="C659" s="21" t="str">
        <f>IFERROR(VLOOKUP(A659,КОДИ!$A$1:$E$1253,4,0),"")</f>
        <v/>
      </c>
      <c r="D659" s="21" t="str">
        <f>IFERROR(VLOOKUP(A659,КОДИ!$A$1:$E$1253,3,0),"")</f>
        <v/>
      </c>
      <c r="E659" s="22" t="str">
        <f>IFERROR(VLOOKUP(A659,КОДИ!$A$1:$E$1253,5,0),"")</f>
        <v/>
      </c>
      <c r="F659" s="20"/>
      <c r="G659" s="20"/>
      <c r="H659" s="96" t="str">
        <f>IFERROR(VLOOKUP(Table_1[[#This Row],[Номер наказу МОЗ про розподіл (або іншого документу)]],Таблица3[],2,0),"-")</f>
        <v>-</v>
      </c>
      <c r="I659" s="20"/>
      <c r="J659" s="20"/>
      <c r="K659" s="20"/>
      <c r="L659" s="23">
        <f>IF(Титул!$E$4&lt;&gt;0,'Залишки в регіоні'!$J659+'Залишки в регіоні'!$I659,"введіть назву регіону на листі""ТИТУЛ")</f>
        <v>0</v>
      </c>
      <c r="M659" s="2"/>
      <c r="N659" s="2"/>
      <c r="O659" s="2"/>
      <c r="P659" s="2"/>
      <c r="Q659" s="2"/>
      <c r="R659" s="2"/>
      <c r="S659" s="2"/>
      <c r="T659" s="2"/>
      <c r="U659" s="2"/>
      <c r="V659" s="2"/>
      <c r="W659" s="2"/>
      <c r="X659" s="1"/>
      <c r="Y659" s="1"/>
      <c r="Z659" s="1"/>
    </row>
    <row r="660" spans="1:26" ht="15.75" customHeight="1">
      <c r="A660" s="20"/>
      <c r="B660" s="21" t="str">
        <f>IFERROR(VLOOKUP(A660,КОДИ!$A$1:$E$1253,2,0),"")</f>
        <v/>
      </c>
      <c r="C660" s="21" t="str">
        <f>IFERROR(VLOOKUP(A660,КОДИ!$A$1:$E$1253,4,0),"")</f>
        <v/>
      </c>
      <c r="D660" s="21" t="str">
        <f>IFERROR(VLOOKUP(A660,КОДИ!$A$1:$E$1253,3,0),"")</f>
        <v/>
      </c>
      <c r="E660" s="22" t="str">
        <f>IFERROR(VLOOKUP(A660,КОДИ!$A$1:$E$1253,5,0),"")</f>
        <v/>
      </c>
      <c r="F660" s="20"/>
      <c r="G660" s="20"/>
      <c r="H660" s="96" t="str">
        <f>IFERROR(VLOOKUP(Table_1[[#This Row],[Номер наказу МОЗ про розподіл (або іншого документу)]],Таблица3[],2,0),"-")</f>
        <v>-</v>
      </c>
      <c r="I660" s="20"/>
      <c r="J660" s="20"/>
      <c r="K660" s="20"/>
      <c r="L660" s="23">
        <f>IF(Титул!$E$4&lt;&gt;0,'Залишки в регіоні'!$J660+'Залишки в регіоні'!$I660,"введіть назву регіону на листі""ТИТУЛ")</f>
        <v>0</v>
      </c>
      <c r="M660" s="2"/>
      <c r="N660" s="2"/>
      <c r="O660" s="2"/>
      <c r="P660" s="2"/>
      <c r="Q660" s="2"/>
      <c r="R660" s="2"/>
      <c r="S660" s="2"/>
      <c r="T660" s="2"/>
      <c r="U660" s="2"/>
      <c r="V660" s="2"/>
      <c r="W660" s="2"/>
      <c r="X660" s="1"/>
      <c r="Y660" s="1"/>
      <c r="Z660" s="1"/>
    </row>
    <row r="661" spans="1:26" ht="15.75" customHeight="1">
      <c r="A661" s="20"/>
      <c r="B661" s="21" t="str">
        <f>IFERROR(VLOOKUP(A661,КОДИ!$A$1:$E$1253,2,0),"")</f>
        <v/>
      </c>
      <c r="C661" s="21" t="str">
        <f>IFERROR(VLOOKUP(A661,КОДИ!$A$1:$E$1253,4,0),"")</f>
        <v/>
      </c>
      <c r="D661" s="21" t="str">
        <f>IFERROR(VLOOKUP(A661,КОДИ!$A$1:$E$1253,3,0),"")</f>
        <v/>
      </c>
      <c r="E661" s="22" t="str">
        <f>IFERROR(VLOOKUP(A661,КОДИ!$A$1:$E$1253,5,0),"")</f>
        <v/>
      </c>
      <c r="F661" s="20"/>
      <c r="G661" s="20"/>
      <c r="H661" s="96" t="str">
        <f>IFERROR(VLOOKUP(Table_1[[#This Row],[Номер наказу МОЗ про розподіл (або іншого документу)]],Таблица3[],2,0),"-")</f>
        <v>-</v>
      </c>
      <c r="I661" s="20"/>
      <c r="J661" s="20"/>
      <c r="K661" s="20"/>
      <c r="L661" s="23">
        <f>IF(Титул!$E$4&lt;&gt;0,'Залишки в регіоні'!$J661+'Залишки в регіоні'!$I661,"введіть назву регіону на листі""ТИТУЛ")</f>
        <v>0</v>
      </c>
      <c r="M661" s="2"/>
      <c r="N661" s="2"/>
      <c r="O661" s="2"/>
      <c r="P661" s="2"/>
      <c r="Q661" s="2"/>
      <c r="R661" s="2"/>
      <c r="S661" s="2"/>
      <c r="T661" s="2"/>
      <c r="U661" s="2"/>
      <c r="V661" s="2"/>
      <c r="W661" s="2"/>
      <c r="X661" s="1"/>
      <c r="Y661" s="1"/>
      <c r="Z661" s="1"/>
    </row>
    <row r="662" spans="1:26" ht="15.75" customHeight="1">
      <c r="A662" s="20"/>
      <c r="B662" s="21" t="str">
        <f>IFERROR(VLOOKUP(A662,КОДИ!$A$1:$E$1253,2,0),"")</f>
        <v/>
      </c>
      <c r="C662" s="21" t="str">
        <f>IFERROR(VLOOKUP(A662,КОДИ!$A$1:$E$1253,4,0),"")</f>
        <v/>
      </c>
      <c r="D662" s="21" t="str">
        <f>IFERROR(VLOOKUP(A662,КОДИ!$A$1:$E$1253,3,0),"")</f>
        <v/>
      </c>
      <c r="E662" s="22" t="str">
        <f>IFERROR(VLOOKUP(A662,КОДИ!$A$1:$E$1253,5,0),"")</f>
        <v/>
      </c>
      <c r="F662" s="20"/>
      <c r="G662" s="20"/>
      <c r="H662" s="96" t="str">
        <f>IFERROR(VLOOKUP(Table_1[[#This Row],[Номер наказу МОЗ про розподіл (або іншого документу)]],Таблица3[],2,0),"-")</f>
        <v>-</v>
      </c>
      <c r="I662" s="20"/>
      <c r="J662" s="20"/>
      <c r="K662" s="20"/>
      <c r="L662" s="23">
        <f>IF(Титул!$E$4&lt;&gt;0,'Залишки в регіоні'!$J662+'Залишки в регіоні'!$I662,"введіть назву регіону на листі""ТИТУЛ")</f>
        <v>0</v>
      </c>
      <c r="M662" s="2"/>
      <c r="N662" s="2"/>
      <c r="O662" s="2"/>
      <c r="P662" s="2"/>
      <c r="Q662" s="2"/>
      <c r="R662" s="2"/>
      <c r="S662" s="2"/>
      <c r="T662" s="2"/>
      <c r="U662" s="2"/>
      <c r="V662" s="2"/>
      <c r="W662" s="2"/>
      <c r="X662" s="1"/>
      <c r="Y662" s="1"/>
      <c r="Z662" s="1"/>
    </row>
    <row r="663" spans="1:26" ht="15.75" customHeight="1">
      <c r="A663" s="20"/>
      <c r="B663" s="21" t="str">
        <f>IFERROR(VLOOKUP(A663,КОДИ!$A$1:$E$1253,2,0),"")</f>
        <v/>
      </c>
      <c r="C663" s="21" t="str">
        <f>IFERROR(VLOOKUP(A663,КОДИ!$A$1:$E$1253,4,0),"")</f>
        <v/>
      </c>
      <c r="D663" s="21" t="str">
        <f>IFERROR(VLOOKUP(A663,КОДИ!$A$1:$E$1253,3,0),"")</f>
        <v/>
      </c>
      <c r="E663" s="22" t="str">
        <f>IFERROR(VLOOKUP(A663,КОДИ!$A$1:$E$1253,5,0),"")</f>
        <v/>
      </c>
      <c r="F663" s="20"/>
      <c r="G663" s="20"/>
      <c r="H663" s="96" t="str">
        <f>IFERROR(VLOOKUP(Table_1[[#This Row],[Номер наказу МОЗ про розподіл (або іншого документу)]],Таблица3[],2,0),"-")</f>
        <v>-</v>
      </c>
      <c r="I663" s="20"/>
      <c r="J663" s="20"/>
      <c r="K663" s="20"/>
      <c r="L663" s="23">
        <f>IF(Титул!$E$4&lt;&gt;0,'Залишки в регіоні'!$J663+'Залишки в регіоні'!$I663,"введіть назву регіону на листі""ТИТУЛ")</f>
        <v>0</v>
      </c>
      <c r="M663" s="2"/>
      <c r="N663" s="2"/>
      <c r="O663" s="2"/>
      <c r="P663" s="2"/>
      <c r="Q663" s="2"/>
      <c r="R663" s="2"/>
      <c r="S663" s="2"/>
      <c r="T663" s="2"/>
      <c r="U663" s="2"/>
      <c r="V663" s="2"/>
      <c r="W663" s="2"/>
      <c r="X663" s="1"/>
      <c r="Y663" s="1"/>
      <c r="Z663" s="1"/>
    </row>
    <row r="664" spans="1:26" ht="15.75" customHeight="1">
      <c r="A664" s="20"/>
      <c r="B664" s="21" t="str">
        <f>IFERROR(VLOOKUP(A664,КОДИ!$A$1:$E$1253,2,0),"")</f>
        <v/>
      </c>
      <c r="C664" s="21" t="str">
        <f>IFERROR(VLOOKUP(A664,КОДИ!$A$1:$E$1253,4,0),"")</f>
        <v/>
      </c>
      <c r="D664" s="21" t="str">
        <f>IFERROR(VLOOKUP(A664,КОДИ!$A$1:$E$1253,3,0),"")</f>
        <v/>
      </c>
      <c r="E664" s="22" t="str">
        <f>IFERROR(VLOOKUP(A664,КОДИ!$A$1:$E$1253,5,0),"")</f>
        <v/>
      </c>
      <c r="F664" s="20"/>
      <c r="G664" s="20"/>
      <c r="H664" s="96" t="str">
        <f>IFERROR(VLOOKUP(Table_1[[#This Row],[Номер наказу МОЗ про розподіл (або іншого документу)]],Таблица3[],2,0),"-")</f>
        <v>-</v>
      </c>
      <c r="I664" s="20"/>
      <c r="J664" s="20"/>
      <c r="K664" s="20"/>
      <c r="L664" s="23">
        <f>IF(Титул!$E$4&lt;&gt;0,'Залишки в регіоні'!$J664+'Залишки в регіоні'!$I664,"введіть назву регіону на листі""ТИТУЛ")</f>
        <v>0</v>
      </c>
      <c r="M664" s="2"/>
      <c r="N664" s="2"/>
      <c r="O664" s="2"/>
      <c r="P664" s="2"/>
      <c r="Q664" s="2"/>
      <c r="R664" s="2"/>
      <c r="S664" s="2"/>
      <c r="T664" s="2"/>
      <c r="U664" s="2"/>
      <c r="V664" s="2"/>
      <c r="W664" s="2"/>
      <c r="X664" s="1"/>
      <c r="Y664" s="1"/>
      <c r="Z664" s="1"/>
    </row>
    <row r="665" spans="1:26" ht="15.75" customHeight="1">
      <c r="A665" s="20"/>
      <c r="B665" s="21" t="str">
        <f>IFERROR(VLOOKUP(A665,КОДИ!$A$1:$E$1253,2,0),"")</f>
        <v/>
      </c>
      <c r="C665" s="21" t="str">
        <f>IFERROR(VLOOKUP(A665,КОДИ!$A$1:$E$1253,4,0),"")</f>
        <v/>
      </c>
      <c r="D665" s="21" t="str">
        <f>IFERROR(VLOOKUP(A665,КОДИ!$A$1:$E$1253,3,0),"")</f>
        <v/>
      </c>
      <c r="E665" s="22" t="str">
        <f>IFERROR(VLOOKUP(A665,КОДИ!$A$1:$E$1253,5,0),"")</f>
        <v/>
      </c>
      <c r="F665" s="20"/>
      <c r="G665" s="20"/>
      <c r="H665" s="96" t="str">
        <f>IFERROR(VLOOKUP(Table_1[[#This Row],[Номер наказу МОЗ про розподіл (або іншого документу)]],Таблица3[],2,0),"-")</f>
        <v>-</v>
      </c>
      <c r="I665" s="20"/>
      <c r="J665" s="20"/>
      <c r="K665" s="20"/>
      <c r="L665" s="23">
        <f>IF(Титул!$E$4&lt;&gt;0,'Залишки в регіоні'!$J665+'Залишки в регіоні'!$I665,"введіть назву регіону на листі""ТИТУЛ")</f>
        <v>0</v>
      </c>
      <c r="M665" s="2"/>
      <c r="N665" s="2"/>
      <c r="O665" s="2"/>
      <c r="P665" s="2"/>
      <c r="Q665" s="2"/>
      <c r="R665" s="2"/>
      <c r="S665" s="2"/>
      <c r="T665" s="2"/>
      <c r="U665" s="2"/>
      <c r="V665" s="2"/>
      <c r="W665" s="2"/>
      <c r="X665" s="1"/>
      <c r="Y665" s="1"/>
      <c r="Z665" s="1"/>
    </row>
    <row r="666" spans="1:26" ht="15.75" customHeight="1">
      <c r="A666" s="20"/>
      <c r="B666" s="21" t="str">
        <f>IFERROR(VLOOKUP(A666,КОДИ!$A$1:$E$1253,2,0),"")</f>
        <v/>
      </c>
      <c r="C666" s="21" t="str">
        <f>IFERROR(VLOOKUP(A666,КОДИ!$A$1:$E$1253,4,0),"")</f>
        <v/>
      </c>
      <c r="D666" s="21" t="str">
        <f>IFERROR(VLOOKUP(A666,КОДИ!$A$1:$E$1253,3,0),"")</f>
        <v/>
      </c>
      <c r="E666" s="22" t="str">
        <f>IFERROR(VLOOKUP(A666,КОДИ!$A$1:$E$1253,5,0),"")</f>
        <v/>
      </c>
      <c r="F666" s="20"/>
      <c r="G666" s="20"/>
      <c r="H666" s="96" t="str">
        <f>IFERROR(VLOOKUP(Table_1[[#This Row],[Номер наказу МОЗ про розподіл (або іншого документу)]],Таблица3[],2,0),"-")</f>
        <v>-</v>
      </c>
      <c r="I666" s="20"/>
      <c r="J666" s="20"/>
      <c r="K666" s="20"/>
      <c r="L666" s="23">
        <f>IF(Титул!$E$4&lt;&gt;0,'Залишки в регіоні'!$J666+'Залишки в регіоні'!$I666,"введіть назву регіону на листі""ТИТУЛ")</f>
        <v>0</v>
      </c>
      <c r="M666" s="2"/>
      <c r="N666" s="2"/>
      <c r="O666" s="2"/>
      <c r="P666" s="2"/>
      <c r="Q666" s="2"/>
      <c r="R666" s="2"/>
      <c r="S666" s="2"/>
      <c r="T666" s="2"/>
      <c r="U666" s="2"/>
      <c r="V666" s="2"/>
      <c r="W666" s="2"/>
      <c r="X666" s="1"/>
      <c r="Y666" s="1"/>
      <c r="Z666" s="1"/>
    </row>
    <row r="667" spans="1:26" ht="15.75" customHeight="1">
      <c r="A667" s="20"/>
      <c r="B667" s="21" t="str">
        <f>IFERROR(VLOOKUP(A667,КОДИ!$A$1:$E$1253,2,0),"")</f>
        <v/>
      </c>
      <c r="C667" s="21" t="str">
        <f>IFERROR(VLOOKUP(A667,КОДИ!$A$1:$E$1253,4,0),"")</f>
        <v/>
      </c>
      <c r="D667" s="21" t="str">
        <f>IFERROR(VLOOKUP(A667,КОДИ!$A$1:$E$1253,3,0),"")</f>
        <v/>
      </c>
      <c r="E667" s="22" t="str">
        <f>IFERROR(VLOOKUP(A667,КОДИ!$A$1:$E$1253,5,0),"")</f>
        <v/>
      </c>
      <c r="F667" s="20"/>
      <c r="G667" s="20"/>
      <c r="H667" s="96" t="str">
        <f>IFERROR(VLOOKUP(Table_1[[#This Row],[Номер наказу МОЗ про розподіл (або іншого документу)]],Таблица3[],2,0),"-")</f>
        <v>-</v>
      </c>
      <c r="I667" s="20"/>
      <c r="J667" s="20"/>
      <c r="K667" s="20"/>
      <c r="L667" s="23">
        <f>IF(Титул!$E$4&lt;&gt;0,'Залишки в регіоні'!$J667+'Залишки в регіоні'!$I667,"введіть назву регіону на листі""ТИТУЛ")</f>
        <v>0</v>
      </c>
      <c r="M667" s="2"/>
      <c r="N667" s="2"/>
      <c r="O667" s="2"/>
      <c r="P667" s="2"/>
      <c r="Q667" s="2"/>
      <c r="R667" s="2"/>
      <c r="S667" s="2"/>
      <c r="T667" s="2"/>
      <c r="U667" s="2"/>
      <c r="V667" s="2"/>
      <c r="W667" s="2"/>
      <c r="X667" s="1"/>
      <c r="Y667" s="1"/>
      <c r="Z667" s="1"/>
    </row>
    <row r="668" spans="1:26" ht="15.75" customHeight="1">
      <c r="A668" s="20"/>
      <c r="B668" s="21" t="str">
        <f>IFERROR(VLOOKUP(A668,КОДИ!$A$1:$E$1253,2,0),"")</f>
        <v/>
      </c>
      <c r="C668" s="21" t="str">
        <f>IFERROR(VLOOKUP(A668,КОДИ!$A$1:$E$1253,4,0),"")</f>
        <v/>
      </c>
      <c r="D668" s="21" t="str">
        <f>IFERROR(VLOOKUP(A668,КОДИ!$A$1:$E$1253,3,0),"")</f>
        <v/>
      </c>
      <c r="E668" s="22" t="str">
        <f>IFERROR(VLOOKUP(A668,КОДИ!$A$1:$E$1253,5,0),"")</f>
        <v/>
      </c>
      <c r="F668" s="20"/>
      <c r="G668" s="20"/>
      <c r="H668" s="96" t="str">
        <f>IFERROR(VLOOKUP(Table_1[[#This Row],[Номер наказу МОЗ про розподіл (або іншого документу)]],Таблица3[],2,0),"-")</f>
        <v>-</v>
      </c>
      <c r="I668" s="20"/>
      <c r="J668" s="20"/>
      <c r="K668" s="20"/>
      <c r="L668" s="23">
        <f>IF(Титул!$E$4&lt;&gt;0,'Залишки в регіоні'!$J668+'Залишки в регіоні'!$I668,"введіть назву регіону на листі""ТИТУЛ")</f>
        <v>0</v>
      </c>
      <c r="M668" s="2"/>
      <c r="N668" s="2"/>
      <c r="O668" s="2"/>
      <c r="P668" s="2"/>
      <c r="Q668" s="2"/>
      <c r="R668" s="2"/>
      <c r="S668" s="2"/>
      <c r="T668" s="2"/>
      <c r="U668" s="2"/>
      <c r="V668" s="2"/>
      <c r="W668" s="2"/>
      <c r="X668" s="1"/>
      <c r="Y668" s="1"/>
      <c r="Z668" s="1"/>
    </row>
    <row r="669" spans="1:26" ht="15.75" customHeight="1">
      <c r="A669" s="20"/>
      <c r="B669" s="21" t="str">
        <f>IFERROR(VLOOKUP(A669,КОДИ!$A$1:$E$1253,2,0),"")</f>
        <v/>
      </c>
      <c r="C669" s="21" t="str">
        <f>IFERROR(VLOOKUP(A669,КОДИ!$A$1:$E$1253,4,0),"")</f>
        <v/>
      </c>
      <c r="D669" s="21" t="str">
        <f>IFERROR(VLOOKUP(A669,КОДИ!$A$1:$E$1253,3,0),"")</f>
        <v/>
      </c>
      <c r="E669" s="22" t="str">
        <f>IFERROR(VLOOKUP(A669,КОДИ!$A$1:$E$1253,5,0),"")</f>
        <v/>
      </c>
      <c r="F669" s="20"/>
      <c r="G669" s="20"/>
      <c r="H669" s="96" t="str">
        <f>IFERROR(VLOOKUP(Table_1[[#This Row],[Номер наказу МОЗ про розподіл (або іншого документу)]],Таблица3[],2,0),"-")</f>
        <v>-</v>
      </c>
      <c r="I669" s="20"/>
      <c r="J669" s="20"/>
      <c r="K669" s="20"/>
      <c r="L669" s="23">
        <f>IF(Титул!$E$4&lt;&gt;0,'Залишки в регіоні'!$J669+'Залишки в регіоні'!$I669,"введіть назву регіону на листі""ТИТУЛ")</f>
        <v>0</v>
      </c>
      <c r="M669" s="2"/>
      <c r="N669" s="2"/>
      <c r="O669" s="2"/>
      <c r="P669" s="2"/>
      <c r="Q669" s="2"/>
      <c r="R669" s="2"/>
      <c r="S669" s="2"/>
      <c r="T669" s="2"/>
      <c r="U669" s="2"/>
      <c r="V669" s="2"/>
      <c r="W669" s="2"/>
      <c r="X669" s="1"/>
      <c r="Y669" s="1"/>
      <c r="Z669" s="1"/>
    </row>
    <row r="670" spans="1:26" ht="15.75" customHeight="1">
      <c r="A670" s="20"/>
      <c r="B670" s="21" t="str">
        <f>IFERROR(VLOOKUP(A670,КОДИ!$A$1:$E$1253,2,0),"")</f>
        <v/>
      </c>
      <c r="C670" s="21" t="str">
        <f>IFERROR(VLOOKUP(A670,КОДИ!$A$1:$E$1253,4,0),"")</f>
        <v/>
      </c>
      <c r="D670" s="21" t="str">
        <f>IFERROR(VLOOKUP(A670,КОДИ!$A$1:$E$1253,3,0),"")</f>
        <v/>
      </c>
      <c r="E670" s="22" t="str">
        <f>IFERROR(VLOOKUP(A670,КОДИ!$A$1:$E$1253,5,0),"")</f>
        <v/>
      </c>
      <c r="F670" s="20"/>
      <c r="G670" s="20"/>
      <c r="H670" s="96" t="str">
        <f>IFERROR(VLOOKUP(Table_1[[#This Row],[Номер наказу МОЗ про розподіл (або іншого документу)]],Таблица3[],2,0),"-")</f>
        <v>-</v>
      </c>
      <c r="I670" s="20"/>
      <c r="J670" s="20"/>
      <c r="K670" s="20"/>
      <c r="L670" s="23">
        <f>IF(Титул!$E$4&lt;&gt;0,'Залишки в регіоні'!$J670+'Залишки в регіоні'!$I670,"введіть назву регіону на листі""ТИТУЛ")</f>
        <v>0</v>
      </c>
      <c r="M670" s="2"/>
      <c r="N670" s="2"/>
      <c r="O670" s="2"/>
      <c r="P670" s="2"/>
      <c r="Q670" s="2"/>
      <c r="R670" s="2"/>
      <c r="S670" s="2"/>
      <c r="T670" s="2"/>
      <c r="U670" s="2"/>
      <c r="V670" s="2"/>
      <c r="W670" s="2"/>
      <c r="X670" s="1"/>
      <c r="Y670" s="1"/>
      <c r="Z670" s="1"/>
    </row>
    <row r="671" spans="1:26" ht="15.75" customHeight="1">
      <c r="A671" s="20"/>
      <c r="B671" s="21" t="str">
        <f>IFERROR(VLOOKUP(A671,КОДИ!$A$1:$E$1253,2,0),"")</f>
        <v/>
      </c>
      <c r="C671" s="21" t="str">
        <f>IFERROR(VLOOKUP(A671,КОДИ!$A$1:$E$1253,4,0),"")</f>
        <v/>
      </c>
      <c r="D671" s="21" t="str">
        <f>IFERROR(VLOOKUP(A671,КОДИ!$A$1:$E$1253,3,0),"")</f>
        <v/>
      </c>
      <c r="E671" s="22" t="str">
        <f>IFERROR(VLOOKUP(A671,КОДИ!$A$1:$E$1253,5,0),"")</f>
        <v/>
      </c>
      <c r="F671" s="20"/>
      <c r="G671" s="20"/>
      <c r="H671" s="96" t="str">
        <f>IFERROR(VLOOKUP(Table_1[[#This Row],[Номер наказу МОЗ про розподіл (або іншого документу)]],Таблица3[],2,0),"-")</f>
        <v>-</v>
      </c>
      <c r="I671" s="20"/>
      <c r="J671" s="20"/>
      <c r="K671" s="20"/>
      <c r="L671" s="23">
        <f>IF(Титул!$E$4&lt;&gt;0,'Залишки в регіоні'!$J671+'Залишки в регіоні'!$I671,"введіть назву регіону на листі""ТИТУЛ")</f>
        <v>0</v>
      </c>
      <c r="M671" s="2"/>
      <c r="N671" s="2"/>
      <c r="O671" s="2"/>
      <c r="P671" s="2"/>
      <c r="Q671" s="2"/>
      <c r="R671" s="2"/>
      <c r="S671" s="2"/>
      <c r="T671" s="2"/>
      <c r="U671" s="2"/>
      <c r="V671" s="2"/>
      <c r="W671" s="2"/>
      <c r="X671" s="1"/>
      <c r="Y671" s="1"/>
      <c r="Z671" s="1"/>
    </row>
    <row r="672" spans="1:26" ht="15.75" customHeight="1">
      <c r="A672" s="20"/>
      <c r="B672" s="21" t="str">
        <f>IFERROR(VLOOKUP(A672,КОДИ!$A$1:$E$1253,2,0),"")</f>
        <v/>
      </c>
      <c r="C672" s="21" t="str">
        <f>IFERROR(VLOOKUP(A672,КОДИ!$A$1:$E$1253,4,0),"")</f>
        <v/>
      </c>
      <c r="D672" s="21" t="str">
        <f>IFERROR(VLOOKUP(A672,КОДИ!$A$1:$E$1253,3,0),"")</f>
        <v/>
      </c>
      <c r="E672" s="22" t="str">
        <f>IFERROR(VLOOKUP(A672,КОДИ!$A$1:$E$1253,5,0),"")</f>
        <v/>
      </c>
      <c r="F672" s="20"/>
      <c r="G672" s="20"/>
      <c r="H672" s="96" t="str">
        <f>IFERROR(VLOOKUP(Table_1[[#This Row],[Номер наказу МОЗ про розподіл (або іншого документу)]],Таблица3[],2,0),"-")</f>
        <v>-</v>
      </c>
      <c r="I672" s="20"/>
      <c r="J672" s="20"/>
      <c r="K672" s="20"/>
      <c r="L672" s="23">
        <f>IF(Титул!$E$4&lt;&gt;0,'Залишки в регіоні'!$J672+'Залишки в регіоні'!$I672,"введіть назву регіону на листі""ТИТУЛ")</f>
        <v>0</v>
      </c>
      <c r="M672" s="2"/>
      <c r="N672" s="2"/>
      <c r="O672" s="2"/>
      <c r="P672" s="2"/>
      <c r="Q672" s="2"/>
      <c r="R672" s="2"/>
      <c r="S672" s="2"/>
      <c r="T672" s="2"/>
      <c r="U672" s="2"/>
      <c r="V672" s="2"/>
      <c r="W672" s="2"/>
      <c r="X672" s="1"/>
      <c r="Y672" s="1"/>
      <c r="Z672" s="1"/>
    </row>
    <row r="673" spans="1:26" ht="15.75" customHeight="1">
      <c r="A673" s="20"/>
      <c r="B673" s="21" t="str">
        <f>IFERROR(VLOOKUP(A673,КОДИ!$A$1:$E$1253,2,0),"")</f>
        <v/>
      </c>
      <c r="C673" s="21" t="str">
        <f>IFERROR(VLOOKUP(A673,КОДИ!$A$1:$E$1253,4,0),"")</f>
        <v/>
      </c>
      <c r="D673" s="21" t="str">
        <f>IFERROR(VLOOKUP(A673,КОДИ!$A$1:$E$1253,3,0),"")</f>
        <v/>
      </c>
      <c r="E673" s="22" t="str">
        <f>IFERROR(VLOOKUP(A673,КОДИ!$A$1:$E$1253,5,0),"")</f>
        <v/>
      </c>
      <c r="F673" s="20"/>
      <c r="G673" s="20"/>
      <c r="H673" s="96" t="str">
        <f>IFERROR(VLOOKUP(Table_1[[#This Row],[Номер наказу МОЗ про розподіл (або іншого документу)]],Таблица3[],2,0),"-")</f>
        <v>-</v>
      </c>
      <c r="I673" s="20"/>
      <c r="J673" s="20"/>
      <c r="K673" s="20"/>
      <c r="L673" s="23">
        <f>IF(Титул!$E$4&lt;&gt;0,'Залишки в регіоні'!$J673+'Залишки в регіоні'!$I673,"введіть назву регіону на листі""ТИТУЛ")</f>
        <v>0</v>
      </c>
      <c r="M673" s="2"/>
      <c r="N673" s="2"/>
      <c r="O673" s="2"/>
      <c r="P673" s="2"/>
      <c r="Q673" s="2"/>
      <c r="R673" s="2"/>
      <c r="S673" s="2"/>
      <c r="T673" s="2"/>
      <c r="U673" s="2"/>
      <c r="V673" s="2"/>
      <c r="W673" s="2"/>
      <c r="X673" s="1"/>
      <c r="Y673" s="1"/>
      <c r="Z673" s="1"/>
    </row>
    <row r="674" spans="1:26" ht="15.75" customHeight="1">
      <c r="A674" s="20"/>
      <c r="B674" s="21" t="str">
        <f>IFERROR(VLOOKUP(A674,КОДИ!$A$1:$E$1253,2,0),"")</f>
        <v/>
      </c>
      <c r="C674" s="21" t="str">
        <f>IFERROR(VLOOKUP(A674,КОДИ!$A$1:$E$1253,4,0),"")</f>
        <v/>
      </c>
      <c r="D674" s="21" t="str">
        <f>IFERROR(VLOOKUP(A674,КОДИ!$A$1:$E$1253,3,0),"")</f>
        <v/>
      </c>
      <c r="E674" s="22" t="str">
        <f>IFERROR(VLOOKUP(A674,КОДИ!$A$1:$E$1253,5,0),"")</f>
        <v/>
      </c>
      <c r="F674" s="20"/>
      <c r="G674" s="20"/>
      <c r="H674" s="96" t="str">
        <f>IFERROR(VLOOKUP(Table_1[[#This Row],[Номер наказу МОЗ про розподіл (або іншого документу)]],Таблица3[],2,0),"-")</f>
        <v>-</v>
      </c>
      <c r="I674" s="20"/>
      <c r="J674" s="20"/>
      <c r="K674" s="20"/>
      <c r="L674" s="23">
        <f>IF(Титул!$E$4&lt;&gt;0,'Залишки в регіоні'!$J674+'Залишки в регіоні'!$I674,"введіть назву регіону на листі""ТИТУЛ")</f>
        <v>0</v>
      </c>
      <c r="M674" s="2"/>
      <c r="N674" s="2"/>
      <c r="O674" s="2"/>
      <c r="P674" s="2"/>
      <c r="Q674" s="2"/>
      <c r="R674" s="2"/>
      <c r="S674" s="2"/>
      <c r="T674" s="2"/>
      <c r="U674" s="2"/>
      <c r="V674" s="2"/>
      <c r="W674" s="2"/>
      <c r="X674" s="1"/>
      <c r="Y674" s="1"/>
      <c r="Z674" s="1"/>
    </row>
    <row r="675" spans="1:26" ht="15.75" customHeight="1">
      <c r="A675" s="20"/>
      <c r="B675" s="21" t="str">
        <f>IFERROR(VLOOKUP(A675,КОДИ!$A$1:$E$1253,2,0),"")</f>
        <v/>
      </c>
      <c r="C675" s="21" t="str">
        <f>IFERROR(VLOOKUP(A675,КОДИ!$A$1:$E$1253,4,0),"")</f>
        <v/>
      </c>
      <c r="D675" s="21" t="str">
        <f>IFERROR(VLOOKUP(A675,КОДИ!$A$1:$E$1253,3,0),"")</f>
        <v/>
      </c>
      <c r="E675" s="22" t="str">
        <f>IFERROR(VLOOKUP(A675,КОДИ!$A$1:$E$1253,5,0),"")</f>
        <v/>
      </c>
      <c r="F675" s="20"/>
      <c r="G675" s="20"/>
      <c r="H675" s="96" t="str">
        <f>IFERROR(VLOOKUP(Table_1[[#This Row],[Номер наказу МОЗ про розподіл (або іншого документу)]],Таблица3[],2,0),"-")</f>
        <v>-</v>
      </c>
      <c r="I675" s="20"/>
      <c r="J675" s="20"/>
      <c r="K675" s="20"/>
      <c r="L675" s="23">
        <f>IF(Титул!$E$4&lt;&gt;0,'Залишки в регіоні'!$J675+'Залишки в регіоні'!$I675,"введіть назву регіону на листі""ТИТУЛ")</f>
        <v>0</v>
      </c>
      <c r="M675" s="2"/>
      <c r="N675" s="2"/>
      <c r="O675" s="2"/>
      <c r="P675" s="2"/>
      <c r="Q675" s="2"/>
      <c r="R675" s="2"/>
      <c r="S675" s="2"/>
      <c r="T675" s="2"/>
      <c r="U675" s="2"/>
      <c r="V675" s="2"/>
      <c r="W675" s="2"/>
      <c r="X675" s="1"/>
      <c r="Y675" s="1"/>
      <c r="Z675" s="1"/>
    </row>
    <row r="676" spans="1:26" ht="15.75" customHeight="1">
      <c r="A676" s="20"/>
      <c r="B676" s="21" t="str">
        <f>IFERROR(VLOOKUP(A676,КОДИ!$A$1:$E$1253,2,0),"")</f>
        <v/>
      </c>
      <c r="C676" s="21" t="str">
        <f>IFERROR(VLOOKUP(A676,КОДИ!$A$1:$E$1253,4,0),"")</f>
        <v/>
      </c>
      <c r="D676" s="21" t="str">
        <f>IFERROR(VLOOKUP(A676,КОДИ!$A$1:$E$1253,3,0),"")</f>
        <v/>
      </c>
      <c r="E676" s="22" t="str">
        <f>IFERROR(VLOOKUP(A676,КОДИ!$A$1:$E$1253,5,0),"")</f>
        <v/>
      </c>
      <c r="F676" s="20"/>
      <c r="G676" s="20"/>
      <c r="H676" s="96" t="str">
        <f>IFERROR(VLOOKUP(Table_1[[#This Row],[Номер наказу МОЗ про розподіл (або іншого документу)]],Таблица3[],2,0),"-")</f>
        <v>-</v>
      </c>
      <c r="I676" s="20"/>
      <c r="J676" s="20"/>
      <c r="K676" s="20"/>
      <c r="L676" s="23">
        <f>IF(Титул!$E$4&lt;&gt;0,'Залишки в регіоні'!$J676+'Залишки в регіоні'!$I676,"введіть назву регіону на листі""ТИТУЛ")</f>
        <v>0</v>
      </c>
      <c r="M676" s="2"/>
      <c r="N676" s="2"/>
      <c r="O676" s="2"/>
      <c r="P676" s="2"/>
      <c r="Q676" s="2"/>
      <c r="R676" s="2"/>
      <c r="S676" s="2"/>
      <c r="T676" s="2"/>
      <c r="U676" s="2"/>
      <c r="V676" s="2"/>
      <c r="W676" s="2"/>
      <c r="X676" s="1"/>
      <c r="Y676" s="1"/>
      <c r="Z676" s="1"/>
    </row>
    <row r="677" spans="1:26" ht="15.75" customHeight="1">
      <c r="A677" s="20"/>
      <c r="B677" s="21" t="str">
        <f>IFERROR(VLOOKUP(A677,КОДИ!$A$1:$E$1253,2,0),"")</f>
        <v/>
      </c>
      <c r="C677" s="21" t="str">
        <f>IFERROR(VLOOKUP(A677,КОДИ!$A$1:$E$1253,4,0),"")</f>
        <v/>
      </c>
      <c r="D677" s="21" t="str">
        <f>IFERROR(VLOOKUP(A677,КОДИ!$A$1:$E$1253,3,0),"")</f>
        <v/>
      </c>
      <c r="E677" s="22" t="str">
        <f>IFERROR(VLOOKUP(A677,КОДИ!$A$1:$E$1253,5,0),"")</f>
        <v/>
      </c>
      <c r="F677" s="20"/>
      <c r="G677" s="20"/>
      <c r="H677" s="96" t="str">
        <f>IFERROR(VLOOKUP(Table_1[[#This Row],[Номер наказу МОЗ про розподіл (або іншого документу)]],Таблица3[],2,0),"-")</f>
        <v>-</v>
      </c>
      <c r="I677" s="20"/>
      <c r="J677" s="20"/>
      <c r="K677" s="20"/>
      <c r="L677" s="23">
        <f>IF(Титул!$E$4&lt;&gt;0,'Залишки в регіоні'!$J677+'Залишки в регіоні'!$I677,"введіть назву регіону на листі""ТИТУЛ")</f>
        <v>0</v>
      </c>
      <c r="M677" s="2"/>
      <c r="N677" s="2"/>
      <c r="O677" s="2"/>
      <c r="P677" s="2"/>
      <c r="Q677" s="2"/>
      <c r="R677" s="2"/>
      <c r="S677" s="2"/>
      <c r="T677" s="2"/>
      <c r="U677" s="2"/>
      <c r="V677" s="2"/>
      <c r="W677" s="2"/>
      <c r="X677" s="1"/>
      <c r="Y677" s="1"/>
      <c r="Z677" s="1"/>
    </row>
    <row r="678" spans="1:26" ht="15.75" customHeight="1">
      <c r="A678" s="20"/>
      <c r="B678" s="21" t="str">
        <f>IFERROR(VLOOKUP(A678,КОДИ!$A$1:$E$1253,2,0),"")</f>
        <v/>
      </c>
      <c r="C678" s="21" t="str">
        <f>IFERROR(VLOOKUP(A678,КОДИ!$A$1:$E$1253,4,0),"")</f>
        <v/>
      </c>
      <c r="D678" s="21" t="str">
        <f>IFERROR(VLOOKUP(A678,КОДИ!$A$1:$E$1253,3,0),"")</f>
        <v/>
      </c>
      <c r="E678" s="22" t="str">
        <f>IFERROR(VLOOKUP(A678,КОДИ!$A$1:$E$1253,5,0),"")</f>
        <v/>
      </c>
      <c r="F678" s="20"/>
      <c r="G678" s="20"/>
      <c r="H678" s="96" t="str">
        <f>IFERROR(VLOOKUP(Table_1[[#This Row],[Номер наказу МОЗ про розподіл (або іншого документу)]],Таблица3[],2,0),"-")</f>
        <v>-</v>
      </c>
      <c r="I678" s="20"/>
      <c r="J678" s="20"/>
      <c r="K678" s="20"/>
      <c r="L678" s="23">
        <f>IF(Титул!$E$4&lt;&gt;0,'Залишки в регіоні'!$J678+'Залишки в регіоні'!$I678,"введіть назву регіону на листі""ТИТУЛ")</f>
        <v>0</v>
      </c>
      <c r="M678" s="2"/>
      <c r="N678" s="2"/>
      <c r="O678" s="2"/>
      <c r="P678" s="2"/>
      <c r="Q678" s="2"/>
      <c r="R678" s="2"/>
      <c r="S678" s="2"/>
      <c r="T678" s="2"/>
      <c r="U678" s="2"/>
      <c r="V678" s="2"/>
      <c r="W678" s="2"/>
      <c r="X678" s="1"/>
      <c r="Y678" s="1"/>
      <c r="Z678" s="1"/>
    </row>
    <row r="679" spans="1:26" ht="15.75" customHeight="1">
      <c r="A679" s="20"/>
      <c r="B679" s="21" t="str">
        <f>IFERROR(VLOOKUP(A679,КОДИ!$A$1:$E$1253,2,0),"")</f>
        <v/>
      </c>
      <c r="C679" s="21" t="str">
        <f>IFERROR(VLOOKUP(A679,КОДИ!$A$1:$E$1253,4,0),"")</f>
        <v/>
      </c>
      <c r="D679" s="21" t="str">
        <f>IFERROR(VLOOKUP(A679,КОДИ!$A$1:$E$1253,3,0),"")</f>
        <v/>
      </c>
      <c r="E679" s="22" t="str">
        <f>IFERROR(VLOOKUP(A679,КОДИ!$A$1:$E$1253,5,0),"")</f>
        <v/>
      </c>
      <c r="F679" s="20"/>
      <c r="G679" s="20"/>
      <c r="H679" s="96" t="str">
        <f>IFERROR(VLOOKUP(Table_1[[#This Row],[Номер наказу МОЗ про розподіл (або іншого документу)]],Таблица3[],2,0),"-")</f>
        <v>-</v>
      </c>
      <c r="I679" s="20"/>
      <c r="J679" s="20"/>
      <c r="K679" s="20"/>
      <c r="L679" s="23">
        <f>IF(Титул!$E$4&lt;&gt;0,'Залишки в регіоні'!$J679+'Залишки в регіоні'!$I679,"введіть назву регіону на листі""ТИТУЛ")</f>
        <v>0</v>
      </c>
      <c r="M679" s="2"/>
      <c r="N679" s="2"/>
      <c r="O679" s="2"/>
      <c r="P679" s="2"/>
      <c r="Q679" s="2"/>
      <c r="R679" s="2"/>
      <c r="S679" s="2"/>
      <c r="T679" s="2"/>
      <c r="U679" s="2"/>
      <c r="V679" s="2"/>
      <c r="W679" s="2"/>
      <c r="X679" s="1"/>
      <c r="Y679" s="1"/>
      <c r="Z679" s="1"/>
    </row>
    <row r="680" spans="1:26" ht="15.75" customHeight="1">
      <c r="A680" s="20"/>
      <c r="B680" s="21" t="str">
        <f>IFERROR(VLOOKUP(A680,КОДИ!$A$1:$E$1253,2,0),"")</f>
        <v/>
      </c>
      <c r="C680" s="21" t="str">
        <f>IFERROR(VLOOKUP(A680,КОДИ!$A$1:$E$1253,4,0),"")</f>
        <v/>
      </c>
      <c r="D680" s="21" t="str">
        <f>IFERROR(VLOOKUP(A680,КОДИ!$A$1:$E$1253,3,0),"")</f>
        <v/>
      </c>
      <c r="E680" s="22" t="str">
        <f>IFERROR(VLOOKUP(A680,КОДИ!$A$1:$E$1253,5,0),"")</f>
        <v/>
      </c>
      <c r="F680" s="20"/>
      <c r="G680" s="20"/>
      <c r="H680" s="96" t="str">
        <f>IFERROR(VLOOKUP(Table_1[[#This Row],[Номер наказу МОЗ про розподіл (або іншого документу)]],Таблица3[],2,0),"-")</f>
        <v>-</v>
      </c>
      <c r="I680" s="20"/>
      <c r="J680" s="20"/>
      <c r="K680" s="20"/>
      <c r="L680" s="23">
        <f>IF(Титул!$E$4&lt;&gt;0,'Залишки в регіоні'!$J680+'Залишки в регіоні'!$I680,"введіть назву регіону на листі""ТИТУЛ")</f>
        <v>0</v>
      </c>
      <c r="M680" s="2"/>
      <c r="N680" s="2"/>
      <c r="O680" s="2"/>
      <c r="P680" s="2"/>
      <c r="Q680" s="2"/>
      <c r="R680" s="2"/>
      <c r="S680" s="2"/>
      <c r="T680" s="2"/>
      <c r="U680" s="2"/>
      <c r="V680" s="2"/>
      <c r="W680" s="2"/>
      <c r="X680" s="1"/>
      <c r="Y680" s="1"/>
      <c r="Z680" s="1"/>
    </row>
    <row r="681" spans="1:26" ht="15.75" customHeight="1">
      <c r="A681" s="20"/>
      <c r="B681" s="21" t="str">
        <f>IFERROR(VLOOKUP(A681,КОДИ!$A$1:$E$1253,2,0),"")</f>
        <v/>
      </c>
      <c r="C681" s="21" t="str">
        <f>IFERROR(VLOOKUP(A681,КОДИ!$A$1:$E$1253,4,0),"")</f>
        <v/>
      </c>
      <c r="D681" s="21" t="str">
        <f>IFERROR(VLOOKUP(A681,КОДИ!$A$1:$E$1253,3,0),"")</f>
        <v/>
      </c>
      <c r="E681" s="22" t="str">
        <f>IFERROR(VLOOKUP(A681,КОДИ!$A$1:$E$1253,5,0),"")</f>
        <v/>
      </c>
      <c r="F681" s="20"/>
      <c r="G681" s="20"/>
      <c r="H681" s="96" t="str">
        <f>IFERROR(VLOOKUP(Table_1[[#This Row],[Номер наказу МОЗ про розподіл (або іншого документу)]],Таблица3[],2,0),"-")</f>
        <v>-</v>
      </c>
      <c r="I681" s="20"/>
      <c r="J681" s="20"/>
      <c r="K681" s="20"/>
      <c r="L681" s="23">
        <f>IF(Титул!$E$4&lt;&gt;0,'Залишки в регіоні'!$J681+'Залишки в регіоні'!$I681,"введіть назву регіону на листі""ТИТУЛ")</f>
        <v>0</v>
      </c>
      <c r="M681" s="2"/>
      <c r="N681" s="2"/>
      <c r="O681" s="2"/>
      <c r="P681" s="2"/>
      <c r="Q681" s="2"/>
      <c r="R681" s="2"/>
      <c r="S681" s="2"/>
      <c r="T681" s="2"/>
      <c r="U681" s="2"/>
      <c r="V681" s="2"/>
      <c r="W681" s="2"/>
      <c r="X681" s="1"/>
      <c r="Y681" s="1"/>
      <c r="Z681" s="1"/>
    </row>
    <row r="682" spans="1:26" ht="15.75" customHeight="1">
      <c r="A682" s="20"/>
      <c r="B682" s="21" t="str">
        <f>IFERROR(VLOOKUP(A682,КОДИ!$A$1:$E$1253,2,0),"")</f>
        <v/>
      </c>
      <c r="C682" s="21" t="str">
        <f>IFERROR(VLOOKUP(A682,КОДИ!$A$1:$E$1253,4,0),"")</f>
        <v/>
      </c>
      <c r="D682" s="21" t="str">
        <f>IFERROR(VLOOKUP(A682,КОДИ!$A$1:$E$1253,3,0),"")</f>
        <v/>
      </c>
      <c r="E682" s="22" t="str">
        <f>IFERROR(VLOOKUP(A682,КОДИ!$A$1:$E$1253,5,0),"")</f>
        <v/>
      </c>
      <c r="F682" s="20"/>
      <c r="G682" s="20"/>
      <c r="H682" s="96" t="str">
        <f>IFERROR(VLOOKUP(Table_1[[#This Row],[Номер наказу МОЗ про розподіл (або іншого документу)]],Таблица3[],2,0),"-")</f>
        <v>-</v>
      </c>
      <c r="I682" s="20"/>
      <c r="J682" s="20"/>
      <c r="K682" s="20"/>
      <c r="L682" s="23">
        <f>IF(Титул!$E$4&lt;&gt;0,'Залишки в регіоні'!$J682+'Залишки в регіоні'!$I682,"введіть назву регіону на листі""ТИТУЛ")</f>
        <v>0</v>
      </c>
      <c r="M682" s="2"/>
      <c r="N682" s="2"/>
      <c r="O682" s="2"/>
      <c r="P682" s="2"/>
      <c r="Q682" s="2"/>
      <c r="R682" s="2"/>
      <c r="S682" s="2"/>
      <c r="T682" s="2"/>
      <c r="U682" s="2"/>
      <c r="V682" s="2"/>
      <c r="W682" s="2"/>
      <c r="X682" s="1"/>
      <c r="Y682" s="1"/>
      <c r="Z682" s="1"/>
    </row>
    <row r="683" spans="1:26" ht="15.75" customHeight="1">
      <c r="A683" s="20"/>
      <c r="B683" s="21" t="str">
        <f>IFERROR(VLOOKUP(A683,КОДИ!$A$1:$E$1253,2,0),"")</f>
        <v/>
      </c>
      <c r="C683" s="21" t="str">
        <f>IFERROR(VLOOKUP(A683,КОДИ!$A$1:$E$1253,4,0),"")</f>
        <v/>
      </c>
      <c r="D683" s="21" t="str">
        <f>IFERROR(VLOOKUP(A683,КОДИ!$A$1:$E$1253,3,0),"")</f>
        <v/>
      </c>
      <c r="E683" s="22" t="str">
        <f>IFERROR(VLOOKUP(A683,КОДИ!$A$1:$E$1253,5,0),"")</f>
        <v/>
      </c>
      <c r="F683" s="20"/>
      <c r="G683" s="20"/>
      <c r="H683" s="96" t="str">
        <f>IFERROR(VLOOKUP(Table_1[[#This Row],[Номер наказу МОЗ про розподіл (або іншого документу)]],Таблица3[],2,0),"-")</f>
        <v>-</v>
      </c>
      <c r="I683" s="20"/>
      <c r="J683" s="20"/>
      <c r="K683" s="20"/>
      <c r="L683" s="23">
        <f>IF(Титул!$E$4&lt;&gt;0,'Залишки в регіоні'!$J683+'Залишки в регіоні'!$I683,"введіть назву регіону на листі""ТИТУЛ")</f>
        <v>0</v>
      </c>
      <c r="M683" s="2"/>
      <c r="N683" s="2"/>
      <c r="O683" s="2"/>
      <c r="P683" s="2"/>
      <c r="Q683" s="2"/>
      <c r="R683" s="2"/>
      <c r="S683" s="2"/>
      <c r="T683" s="2"/>
      <c r="U683" s="2"/>
      <c r="V683" s="2"/>
      <c r="W683" s="2"/>
      <c r="X683" s="1"/>
      <c r="Y683" s="1"/>
      <c r="Z683" s="1"/>
    </row>
    <row r="684" spans="1:26" ht="15.75" customHeight="1">
      <c r="A684" s="20"/>
      <c r="B684" s="21" t="str">
        <f>IFERROR(VLOOKUP(A684,КОДИ!$A$1:$E$1253,2,0),"")</f>
        <v/>
      </c>
      <c r="C684" s="21" t="str">
        <f>IFERROR(VLOOKUP(A684,КОДИ!$A$1:$E$1253,4,0),"")</f>
        <v/>
      </c>
      <c r="D684" s="21" t="str">
        <f>IFERROR(VLOOKUP(A684,КОДИ!$A$1:$E$1253,3,0),"")</f>
        <v/>
      </c>
      <c r="E684" s="22" t="str">
        <f>IFERROR(VLOOKUP(A684,КОДИ!$A$1:$E$1253,5,0),"")</f>
        <v/>
      </c>
      <c r="F684" s="20"/>
      <c r="G684" s="20"/>
      <c r="H684" s="96" t="str">
        <f>IFERROR(VLOOKUP(Table_1[[#This Row],[Номер наказу МОЗ про розподіл (або іншого документу)]],Таблица3[],2,0),"-")</f>
        <v>-</v>
      </c>
      <c r="I684" s="20"/>
      <c r="J684" s="20"/>
      <c r="K684" s="20"/>
      <c r="L684" s="23">
        <f>IF(Титул!$E$4&lt;&gt;0,'Залишки в регіоні'!$J684+'Залишки в регіоні'!$I684,"введіть назву регіону на листі""ТИТУЛ")</f>
        <v>0</v>
      </c>
      <c r="M684" s="2"/>
      <c r="N684" s="2"/>
      <c r="O684" s="2"/>
      <c r="P684" s="2"/>
      <c r="Q684" s="2"/>
      <c r="R684" s="2"/>
      <c r="S684" s="2"/>
      <c r="T684" s="2"/>
      <c r="U684" s="2"/>
      <c r="V684" s="2"/>
      <c r="W684" s="2"/>
      <c r="X684" s="1"/>
      <c r="Y684" s="1"/>
      <c r="Z684" s="1"/>
    </row>
    <row r="685" spans="1:26" ht="15.75" customHeight="1">
      <c r="A685" s="20"/>
      <c r="B685" s="21" t="str">
        <f>IFERROR(VLOOKUP(A685,КОДИ!$A$1:$E$1253,2,0),"")</f>
        <v/>
      </c>
      <c r="C685" s="21" t="str">
        <f>IFERROR(VLOOKUP(A685,КОДИ!$A$1:$E$1253,4,0),"")</f>
        <v/>
      </c>
      <c r="D685" s="21" t="str">
        <f>IFERROR(VLOOKUP(A685,КОДИ!$A$1:$E$1253,3,0),"")</f>
        <v/>
      </c>
      <c r="E685" s="22" t="str">
        <f>IFERROR(VLOOKUP(A685,КОДИ!$A$1:$E$1253,5,0),"")</f>
        <v/>
      </c>
      <c r="F685" s="20"/>
      <c r="G685" s="20"/>
      <c r="H685" s="96" t="str">
        <f>IFERROR(VLOOKUP(Table_1[[#This Row],[Номер наказу МОЗ про розподіл (або іншого документу)]],Таблица3[],2,0),"-")</f>
        <v>-</v>
      </c>
      <c r="I685" s="20"/>
      <c r="J685" s="20"/>
      <c r="K685" s="20"/>
      <c r="L685" s="23">
        <f>IF(Титул!$E$4&lt;&gt;0,'Залишки в регіоні'!$J685+'Залишки в регіоні'!$I685,"введіть назву регіону на листі""ТИТУЛ")</f>
        <v>0</v>
      </c>
      <c r="M685" s="2"/>
      <c r="N685" s="2"/>
      <c r="O685" s="2"/>
      <c r="P685" s="2"/>
      <c r="Q685" s="2"/>
      <c r="R685" s="2"/>
      <c r="S685" s="2"/>
      <c r="T685" s="2"/>
      <c r="U685" s="2"/>
      <c r="V685" s="2"/>
      <c r="W685" s="2"/>
      <c r="X685" s="1"/>
      <c r="Y685" s="1"/>
      <c r="Z685" s="1"/>
    </row>
    <row r="686" spans="1:26" ht="15.75" customHeight="1">
      <c r="A686" s="20"/>
      <c r="B686" s="21" t="str">
        <f>IFERROR(VLOOKUP(A686,КОДИ!$A$1:$E$1253,2,0),"")</f>
        <v/>
      </c>
      <c r="C686" s="21" t="str">
        <f>IFERROR(VLOOKUP(A686,КОДИ!$A$1:$E$1253,4,0),"")</f>
        <v/>
      </c>
      <c r="D686" s="21" t="str">
        <f>IFERROR(VLOOKUP(A686,КОДИ!$A$1:$E$1253,3,0),"")</f>
        <v/>
      </c>
      <c r="E686" s="22" t="str">
        <f>IFERROR(VLOOKUP(A686,КОДИ!$A$1:$E$1253,5,0),"")</f>
        <v/>
      </c>
      <c r="F686" s="20"/>
      <c r="G686" s="20"/>
      <c r="H686" s="96" t="str">
        <f>IFERROR(VLOOKUP(Table_1[[#This Row],[Номер наказу МОЗ про розподіл (або іншого документу)]],Таблица3[],2,0),"-")</f>
        <v>-</v>
      </c>
      <c r="I686" s="20"/>
      <c r="J686" s="20"/>
      <c r="K686" s="20"/>
      <c r="L686" s="23">
        <f>IF(Титул!$E$4&lt;&gt;0,'Залишки в регіоні'!$J686+'Залишки в регіоні'!$I686,"введіть назву регіону на листі""ТИТУЛ")</f>
        <v>0</v>
      </c>
      <c r="M686" s="2"/>
      <c r="N686" s="2"/>
      <c r="O686" s="2"/>
      <c r="P686" s="2"/>
      <c r="Q686" s="2"/>
      <c r="R686" s="2"/>
      <c r="S686" s="2"/>
      <c r="T686" s="2"/>
      <c r="U686" s="2"/>
      <c r="V686" s="2"/>
      <c r="W686" s="2"/>
      <c r="X686" s="1"/>
      <c r="Y686" s="1"/>
      <c r="Z686" s="1"/>
    </row>
    <row r="687" spans="1:26" ht="15.75" customHeight="1">
      <c r="A687" s="20"/>
      <c r="B687" s="21" t="str">
        <f>IFERROR(VLOOKUP(A687,КОДИ!$A$1:$E$1253,2,0),"")</f>
        <v/>
      </c>
      <c r="C687" s="21" t="str">
        <f>IFERROR(VLOOKUP(A687,КОДИ!$A$1:$E$1253,4,0),"")</f>
        <v/>
      </c>
      <c r="D687" s="21" t="str">
        <f>IFERROR(VLOOKUP(A687,КОДИ!$A$1:$E$1253,3,0),"")</f>
        <v/>
      </c>
      <c r="E687" s="22" t="str">
        <f>IFERROR(VLOOKUP(A687,КОДИ!$A$1:$E$1253,5,0),"")</f>
        <v/>
      </c>
      <c r="F687" s="20"/>
      <c r="G687" s="20"/>
      <c r="H687" s="96" t="str">
        <f>IFERROR(VLOOKUP(Table_1[[#This Row],[Номер наказу МОЗ про розподіл (або іншого документу)]],Таблица3[],2,0),"-")</f>
        <v>-</v>
      </c>
      <c r="I687" s="20"/>
      <c r="J687" s="20"/>
      <c r="K687" s="20"/>
      <c r="L687" s="23">
        <f>IF(Титул!$E$4&lt;&gt;0,'Залишки в регіоні'!$J687+'Залишки в регіоні'!$I687,"введіть назву регіону на листі""ТИТУЛ")</f>
        <v>0</v>
      </c>
      <c r="M687" s="2"/>
      <c r="N687" s="2"/>
      <c r="O687" s="2"/>
      <c r="P687" s="2"/>
      <c r="Q687" s="2"/>
      <c r="R687" s="2"/>
      <c r="S687" s="2"/>
      <c r="T687" s="2"/>
      <c r="U687" s="2"/>
      <c r="V687" s="2"/>
      <c r="W687" s="2"/>
      <c r="X687" s="1"/>
      <c r="Y687" s="1"/>
      <c r="Z687" s="1"/>
    </row>
    <row r="688" spans="1:26" ht="15.75" customHeight="1">
      <c r="A688" s="20"/>
      <c r="B688" s="21" t="str">
        <f>IFERROR(VLOOKUP(A688,КОДИ!$A$1:$E$1253,2,0),"")</f>
        <v/>
      </c>
      <c r="C688" s="21" t="str">
        <f>IFERROR(VLOOKUP(A688,КОДИ!$A$1:$E$1253,4,0),"")</f>
        <v/>
      </c>
      <c r="D688" s="21" t="str">
        <f>IFERROR(VLOOKUP(A688,КОДИ!$A$1:$E$1253,3,0),"")</f>
        <v/>
      </c>
      <c r="E688" s="22" t="str">
        <f>IFERROR(VLOOKUP(A688,КОДИ!$A$1:$E$1253,5,0),"")</f>
        <v/>
      </c>
      <c r="F688" s="20"/>
      <c r="G688" s="20"/>
      <c r="H688" s="96" t="str">
        <f>IFERROR(VLOOKUP(Table_1[[#This Row],[Номер наказу МОЗ про розподіл (або іншого документу)]],Таблица3[],2,0),"-")</f>
        <v>-</v>
      </c>
      <c r="I688" s="20"/>
      <c r="J688" s="20"/>
      <c r="K688" s="20"/>
      <c r="L688" s="23">
        <f>IF(Титул!$E$4&lt;&gt;0,'Залишки в регіоні'!$J688+'Залишки в регіоні'!$I688,"введіть назву регіону на листі""ТИТУЛ")</f>
        <v>0</v>
      </c>
      <c r="M688" s="2"/>
      <c r="N688" s="2"/>
      <c r="O688" s="2"/>
      <c r="P688" s="2"/>
      <c r="Q688" s="2"/>
      <c r="R688" s="2"/>
      <c r="S688" s="2"/>
      <c r="T688" s="2"/>
      <c r="U688" s="2"/>
      <c r="V688" s="2"/>
      <c r="W688" s="2"/>
      <c r="X688" s="1"/>
      <c r="Y688" s="1"/>
      <c r="Z688" s="1"/>
    </row>
    <row r="689" spans="1:26" ht="15.75" customHeight="1">
      <c r="A689" s="20"/>
      <c r="B689" s="21" t="str">
        <f>IFERROR(VLOOKUP(A689,КОДИ!$A$1:$E$1253,2,0),"")</f>
        <v/>
      </c>
      <c r="C689" s="21" t="str">
        <f>IFERROR(VLOOKUP(A689,КОДИ!$A$1:$E$1253,4,0),"")</f>
        <v/>
      </c>
      <c r="D689" s="21" t="str">
        <f>IFERROR(VLOOKUP(A689,КОДИ!$A$1:$E$1253,3,0),"")</f>
        <v/>
      </c>
      <c r="E689" s="22" t="str">
        <f>IFERROR(VLOOKUP(A689,КОДИ!$A$1:$E$1253,5,0),"")</f>
        <v/>
      </c>
      <c r="F689" s="20"/>
      <c r="G689" s="20"/>
      <c r="H689" s="96" t="str">
        <f>IFERROR(VLOOKUP(Table_1[[#This Row],[Номер наказу МОЗ про розподіл (або іншого документу)]],Таблица3[],2,0),"-")</f>
        <v>-</v>
      </c>
      <c r="I689" s="20"/>
      <c r="J689" s="20"/>
      <c r="K689" s="20"/>
      <c r="L689" s="23">
        <f>IF(Титул!$E$4&lt;&gt;0,'Залишки в регіоні'!$J689+'Залишки в регіоні'!$I689,"введіть назву регіону на листі""ТИТУЛ")</f>
        <v>0</v>
      </c>
      <c r="M689" s="2"/>
      <c r="N689" s="2"/>
      <c r="O689" s="2"/>
      <c r="P689" s="2"/>
      <c r="Q689" s="2"/>
      <c r="R689" s="2"/>
      <c r="S689" s="2"/>
      <c r="T689" s="2"/>
      <c r="U689" s="2"/>
      <c r="V689" s="2"/>
      <c r="W689" s="2"/>
      <c r="X689" s="1"/>
      <c r="Y689" s="1"/>
      <c r="Z689" s="1"/>
    </row>
    <row r="690" spans="1:26" ht="15.75" customHeight="1">
      <c r="A690" s="20"/>
      <c r="B690" s="21" t="str">
        <f>IFERROR(VLOOKUP(A690,КОДИ!$A$1:$E$1253,2,0),"")</f>
        <v/>
      </c>
      <c r="C690" s="21" t="str">
        <f>IFERROR(VLOOKUP(A690,КОДИ!$A$1:$E$1253,4,0),"")</f>
        <v/>
      </c>
      <c r="D690" s="21" t="str">
        <f>IFERROR(VLOOKUP(A690,КОДИ!$A$1:$E$1253,3,0),"")</f>
        <v/>
      </c>
      <c r="E690" s="22" t="str">
        <f>IFERROR(VLOOKUP(A690,КОДИ!$A$1:$E$1253,5,0),"")</f>
        <v/>
      </c>
      <c r="F690" s="20"/>
      <c r="G690" s="20"/>
      <c r="H690" s="96" t="str">
        <f>IFERROR(VLOOKUP(Table_1[[#This Row],[Номер наказу МОЗ про розподіл (або іншого документу)]],Таблица3[],2,0),"-")</f>
        <v>-</v>
      </c>
      <c r="I690" s="20"/>
      <c r="J690" s="20"/>
      <c r="K690" s="20"/>
      <c r="L690" s="23">
        <f>IF(Титул!$E$4&lt;&gt;0,'Залишки в регіоні'!$J690+'Залишки в регіоні'!$I690,"введіть назву регіону на листі""ТИТУЛ")</f>
        <v>0</v>
      </c>
      <c r="M690" s="2"/>
      <c r="N690" s="2"/>
      <c r="O690" s="2"/>
      <c r="P690" s="2"/>
      <c r="Q690" s="2"/>
      <c r="R690" s="2"/>
      <c r="S690" s="2"/>
      <c r="T690" s="2"/>
      <c r="U690" s="2"/>
      <c r="V690" s="2"/>
      <c r="W690" s="2"/>
      <c r="X690" s="1"/>
      <c r="Y690" s="1"/>
      <c r="Z690" s="1"/>
    </row>
    <row r="691" spans="1:26" ht="15.75" customHeight="1">
      <c r="A691" s="20"/>
      <c r="B691" s="21" t="str">
        <f>IFERROR(VLOOKUP(A691,КОДИ!$A$1:$E$1253,2,0),"")</f>
        <v/>
      </c>
      <c r="C691" s="21" t="str">
        <f>IFERROR(VLOOKUP(A691,КОДИ!$A$1:$E$1253,4,0),"")</f>
        <v/>
      </c>
      <c r="D691" s="21" t="str">
        <f>IFERROR(VLOOKUP(A691,КОДИ!$A$1:$E$1253,3,0),"")</f>
        <v/>
      </c>
      <c r="E691" s="22" t="str">
        <f>IFERROR(VLOOKUP(A691,КОДИ!$A$1:$E$1253,5,0),"")</f>
        <v/>
      </c>
      <c r="F691" s="20"/>
      <c r="G691" s="20"/>
      <c r="H691" s="96" t="str">
        <f>IFERROR(VLOOKUP(Table_1[[#This Row],[Номер наказу МОЗ про розподіл (або іншого документу)]],Таблица3[],2,0),"-")</f>
        <v>-</v>
      </c>
      <c r="I691" s="20"/>
      <c r="J691" s="20"/>
      <c r="K691" s="20"/>
      <c r="L691" s="23">
        <f>IF(Титул!$E$4&lt;&gt;0,'Залишки в регіоні'!$J691+'Залишки в регіоні'!$I691,"введіть назву регіону на листі""ТИТУЛ")</f>
        <v>0</v>
      </c>
      <c r="M691" s="2"/>
      <c r="N691" s="2"/>
      <c r="O691" s="2"/>
      <c r="P691" s="2"/>
      <c r="Q691" s="2"/>
      <c r="R691" s="2"/>
      <c r="S691" s="2"/>
      <c r="T691" s="2"/>
      <c r="U691" s="2"/>
      <c r="V691" s="2"/>
      <c r="W691" s="2"/>
      <c r="X691" s="1"/>
      <c r="Y691" s="1"/>
      <c r="Z691" s="1"/>
    </row>
    <row r="692" spans="1:26" ht="15.75" customHeight="1">
      <c r="A692" s="20"/>
      <c r="B692" s="21" t="str">
        <f>IFERROR(VLOOKUP(A692,КОДИ!$A$1:$E$1253,2,0),"")</f>
        <v/>
      </c>
      <c r="C692" s="21" t="str">
        <f>IFERROR(VLOOKUP(A692,КОДИ!$A$1:$E$1253,4,0),"")</f>
        <v/>
      </c>
      <c r="D692" s="21" t="str">
        <f>IFERROR(VLOOKUP(A692,КОДИ!$A$1:$E$1253,3,0),"")</f>
        <v/>
      </c>
      <c r="E692" s="22" t="str">
        <f>IFERROR(VLOOKUP(A692,КОДИ!$A$1:$E$1253,5,0),"")</f>
        <v/>
      </c>
      <c r="F692" s="20"/>
      <c r="G692" s="20"/>
      <c r="H692" s="96" t="str">
        <f>IFERROR(VLOOKUP(Table_1[[#This Row],[Номер наказу МОЗ про розподіл (або іншого документу)]],Таблица3[],2,0),"-")</f>
        <v>-</v>
      </c>
      <c r="I692" s="20"/>
      <c r="J692" s="20"/>
      <c r="K692" s="20"/>
      <c r="L692" s="23">
        <f>IF(Титул!$E$4&lt;&gt;0,'Залишки в регіоні'!$J692+'Залишки в регіоні'!$I692,"введіть назву регіону на листі""ТИТУЛ")</f>
        <v>0</v>
      </c>
      <c r="M692" s="2"/>
      <c r="N692" s="2"/>
      <c r="O692" s="2"/>
      <c r="P692" s="2"/>
      <c r="Q692" s="2"/>
      <c r="R692" s="2"/>
      <c r="S692" s="2"/>
      <c r="T692" s="2"/>
      <c r="U692" s="2"/>
      <c r="V692" s="2"/>
      <c r="W692" s="2"/>
      <c r="X692" s="1"/>
      <c r="Y692" s="1"/>
      <c r="Z692" s="1"/>
    </row>
    <row r="693" spans="1:26" ht="15.75" customHeight="1">
      <c r="A693" s="20"/>
      <c r="B693" s="21" t="str">
        <f>IFERROR(VLOOKUP(A693,КОДИ!$A$1:$E$1253,2,0),"")</f>
        <v/>
      </c>
      <c r="C693" s="21" t="str">
        <f>IFERROR(VLOOKUP(A693,КОДИ!$A$1:$E$1253,4,0),"")</f>
        <v/>
      </c>
      <c r="D693" s="21" t="str">
        <f>IFERROR(VLOOKUP(A693,КОДИ!$A$1:$E$1253,3,0),"")</f>
        <v/>
      </c>
      <c r="E693" s="22" t="str">
        <f>IFERROR(VLOOKUP(A693,КОДИ!$A$1:$E$1253,5,0),"")</f>
        <v/>
      </c>
      <c r="F693" s="20"/>
      <c r="G693" s="20"/>
      <c r="H693" s="96" t="str">
        <f>IFERROR(VLOOKUP(Table_1[[#This Row],[Номер наказу МОЗ про розподіл (або іншого документу)]],Таблица3[],2,0),"-")</f>
        <v>-</v>
      </c>
      <c r="I693" s="20"/>
      <c r="J693" s="20"/>
      <c r="K693" s="20"/>
      <c r="L693" s="23">
        <f>IF(Титул!$E$4&lt;&gt;0,'Залишки в регіоні'!$J693+'Залишки в регіоні'!$I693,"введіть назву регіону на листі""ТИТУЛ")</f>
        <v>0</v>
      </c>
      <c r="M693" s="2"/>
      <c r="N693" s="2"/>
      <c r="O693" s="2"/>
      <c r="P693" s="2"/>
      <c r="Q693" s="2"/>
      <c r="R693" s="2"/>
      <c r="S693" s="2"/>
      <c r="T693" s="2"/>
      <c r="U693" s="2"/>
      <c r="V693" s="2"/>
      <c r="W693" s="2"/>
      <c r="X693" s="1"/>
      <c r="Y693" s="1"/>
      <c r="Z693" s="1"/>
    </row>
    <row r="694" spans="1:26" ht="15.75" customHeight="1">
      <c r="A694" s="20"/>
      <c r="B694" s="21" t="str">
        <f>IFERROR(VLOOKUP(A694,КОДИ!$A$1:$E$1253,2,0),"")</f>
        <v/>
      </c>
      <c r="C694" s="21" t="str">
        <f>IFERROR(VLOOKUP(A694,КОДИ!$A$1:$E$1253,4,0),"")</f>
        <v/>
      </c>
      <c r="D694" s="21" t="str">
        <f>IFERROR(VLOOKUP(A694,КОДИ!$A$1:$E$1253,3,0),"")</f>
        <v/>
      </c>
      <c r="E694" s="22" t="str">
        <f>IFERROR(VLOOKUP(A694,КОДИ!$A$1:$E$1253,5,0),"")</f>
        <v/>
      </c>
      <c r="F694" s="20"/>
      <c r="G694" s="20"/>
      <c r="H694" s="96" t="str">
        <f>IFERROR(VLOOKUP(Table_1[[#This Row],[Номер наказу МОЗ про розподіл (або іншого документу)]],Таблица3[],2,0),"-")</f>
        <v>-</v>
      </c>
      <c r="I694" s="20"/>
      <c r="J694" s="20"/>
      <c r="K694" s="20"/>
      <c r="L694" s="23">
        <f>IF(Титул!$E$4&lt;&gt;0,'Залишки в регіоні'!$J694+'Залишки в регіоні'!$I694,"введіть назву регіону на листі""ТИТУЛ")</f>
        <v>0</v>
      </c>
      <c r="M694" s="2"/>
      <c r="N694" s="2"/>
      <c r="O694" s="2"/>
      <c r="P694" s="2"/>
      <c r="Q694" s="2"/>
      <c r="R694" s="2"/>
      <c r="S694" s="2"/>
      <c r="T694" s="2"/>
      <c r="U694" s="2"/>
      <c r="V694" s="2"/>
      <c r="W694" s="2"/>
      <c r="X694" s="1"/>
      <c r="Y694" s="1"/>
      <c r="Z694" s="1"/>
    </row>
    <row r="695" spans="1:26" ht="15.75" customHeight="1">
      <c r="A695" s="20"/>
      <c r="B695" s="21" t="str">
        <f>IFERROR(VLOOKUP(A695,КОДИ!$A$1:$E$1253,2,0),"")</f>
        <v/>
      </c>
      <c r="C695" s="21" t="str">
        <f>IFERROR(VLOOKUP(A695,КОДИ!$A$1:$E$1253,4,0),"")</f>
        <v/>
      </c>
      <c r="D695" s="21" t="str">
        <f>IFERROR(VLOOKUP(A695,КОДИ!$A$1:$E$1253,3,0),"")</f>
        <v/>
      </c>
      <c r="E695" s="22" t="str">
        <f>IFERROR(VLOOKUP(A695,КОДИ!$A$1:$E$1253,5,0),"")</f>
        <v/>
      </c>
      <c r="F695" s="20"/>
      <c r="G695" s="20"/>
      <c r="H695" s="96" t="str">
        <f>IFERROR(VLOOKUP(Table_1[[#This Row],[Номер наказу МОЗ про розподіл (або іншого документу)]],Таблица3[],2,0),"-")</f>
        <v>-</v>
      </c>
      <c r="I695" s="20"/>
      <c r="J695" s="20"/>
      <c r="K695" s="20"/>
      <c r="L695" s="23">
        <f>IF(Титул!$E$4&lt;&gt;0,'Залишки в регіоні'!$J695+'Залишки в регіоні'!$I695,"введіть назву регіону на листі""ТИТУЛ")</f>
        <v>0</v>
      </c>
      <c r="M695" s="2"/>
      <c r="N695" s="2"/>
      <c r="O695" s="2"/>
      <c r="P695" s="2"/>
      <c r="Q695" s="2"/>
      <c r="R695" s="2"/>
      <c r="S695" s="2"/>
      <c r="T695" s="2"/>
      <c r="U695" s="2"/>
      <c r="V695" s="2"/>
      <c r="W695" s="2"/>
      <c r="X695" s="1"/>
      <c r="Y695" s="1"/>
      <c r="Z695" s="1"/>
    </row>
    <row r="696" spans="1:26" ht="15.75" customHeight="1">
      <c r="A696" s="20"/>
      <c r="B696" s="21" t="str">
        <f>IFERROR(VLOOKUP(A696,КОДИ!$A$1:$E$1253,2,0),"")</f>
        <v/>
      </c>
      <c r="C696" s="21" t="str">
        <f>IFERROR(VLOOKUP(A696,КОДИ!$A$1:$E$1253,4,0),"")</f>
        <v/>
      </c>
      <c r="D696" s="21" t="str">
        <f>IFERROR(VLOOKUP(A696,КОДИ!$A$1:$E$1253,3,0),"")</f>
        <v/>
      </c>
      <c r="E696" s="22" t="str">
        <f>IFERROR(VLOOKUP(A696,КОДИ!$A$1:$E$1253,5,0),"")</f>
        <v/>
      </c>
      <c r="F696" s="20"/>
      <c r="G696" s="20"/>
      <c r="H696" s="96" t="str">
        <f>IFERROR(VLOOKUP(Table_1[[#This Row],[Номер наказу МОЗ про розподіл (або іншого документу)]],Таблица3[],2,0),"-")</f>
        <v>-</v>
      </c>
      <c r="I696" s="20"/>
      <c r="J696" s="20"/>
      <c r="K696" s="20"/>
      <c r="L696" s="23">
        <f>IF(Титул!$E$4&lt;&gt;0,'Залишки в регіоні'!$J696+'Залишки в регіоні'!$I696,"введіть назву регіону на листі""ТИТУЛ")</f>
        <v>0</v>
      </c>
      <c r="M696" s="2"/>
      <c r="N696" s="2"/>
      <c r="O696" s="2"/>
      <c r="P696" s="2"/>
      <c r="Q696" s="2"/>
      <c r="R696" s="2"/>
      <c r="S696" s="2"/>
      <c r="T696" s="2"/>
      <c r="U696" s="2"/>
      <c r="V696" s="2"/>
      <c r="W696" s="2"/>
      <c r="X696" s="1"/>
      <c r="Y696" s="1"/>
      <c r="Z696" s="1"/>
    </row>
    <row r="697" spans="1:26" ht="15.75" customHeight="1">
      <c r="A697" s="20"/>
      <c r="B697" s="21" t="str">
        <f>IFERROR(VLOOKUP(A697,КОДИ!$A$1:$E$1253,2,0),"")</f>
        <v/>
      </c>
      <c r="C697" s="21" t="str">
        <f>IFERROR(VLOOKUP(A697,КОДИ!$A$1:$E$1253,4,0),"")</f>
        <v/>
      </c>
      <c r="D697" s="21" t="str">
        <f>IFERROR(VLOOKUP(A697,КОДИ!$A$1:$E$1253,3,0),"")</f>
        <v/>
      </c>
      <c r="E697" s="22" t="str">
        <f>IFERROR(VLOOKUP(A697,КОДИ!$A$1:$E$1253,5,0),"")</f>
        <v/>
      </c>
      <c r="F697" s="20"/>
      <c r="G697" s="20"/>
      <c r="H697" s="96" t="str">
        <f>IFERROR(VLOOKUP(Table_1[[#This Row],[Номер наказу МОЗ про розподіл (або іншого документу)]],Таблица3[],2,0),"-")</f>
        <v>-</v>
      </c>
      <c r="I697" s="20"/>
      <c r="J697" s="20"/>
      <c r="K697" s="20"/>
      <c r="L697" s="23">
        <f>IF(Титул!$E$4&lt;&gt;0,'Залишки в регіоні'!$J697+'Залишки в регіоні'!$I697,"введіть назву регіону на листі""ТИТУЛ")</f>
        <v>0</v>
      </c>
      <c r="M697" s="2"/>
      <c r="N697" s="2"/>
      <c r="O697" s="2"/>
      <c r="P697" s="2"/>
      <c r="Q697" s="2"/>
      <c r="R697" s="2"/>
      <c r="S697" s="2"/>
      <c r="T697" s="2"/>
      <c r="U697" s="2"/>
      <c r="V697" s="2"/>
      <c r="W697" s="2"/>
      <c r="X697" s="1"/>
      <c r="Y697" s="1"/>
      <c r="Z697" s="1"/>
    </row>
    <row r="698" spans="1:26" ht="15.75" customHeight="1">
      <c r="A698" s="20"/>
      <c r="B698" s="21" t="str">
        <f>IFERROR(VLOOKUP(A698,КОДИ!$A$1:$E$1253,2,0),"")</f>
        <v/>
      </c>
      <c r="C698" s="21" t="str">
        <f>IFERROR(VLOOKUP(A698,КОДИ!$A$1:$E$1253,4,0),"")</f>
        <v/>
      </c>
      <c r="D698" s="21" t="str">
        <f>IFERROR(VLOOKUP(A698,КОДИ!$A$1:$E$1253,3,0),"")</f>
        <v/>
      </c>
      <c r="E698" s="22" t="str">
        <f>IFERROR(VLOOKUP(A698,КОДИ!$A$1:$E$1253,5,0),"")</f>
        <v/>
      </c>
      <c r="F698" s="20"/>
      <c r="G698" s="20"/>
      <c r="H698" s="96" t="str">
        <f>IFERROR(VLOOKUP(Table_1[[#This Row],[Номер наказу МОЗ про розподіл (або іншого документу)]],Таблица3[],2,0),"-")</f>
        <v>-</v>
      </c>
      <c r="I698" s="20"/>
      <c r="J698" s="20"/>
      <c r="K698" s="20"/>
      <c r="L698" s="23">
        <f>IF(Титул!$E$4&lt;&gt;0,'Залишки в регіоні'!$J698+'Залишки в регіоні'!$I698,"введіть назву регіону на листі""ТИТУЛ")</f>
        <v>0</v>
      </c>
      <c r="M698" s="2"/>
      <c r="N698" s="2"/>
      <c r="O698" s="2"/>
      <c r="P698" s="2"/>
      <c r="Q698" s="2"/>
      <c r="R698" s="2"/>
      <c r="S698" s="2"/>
      <c r="T698" s="2"/>
      <c r="U698" s="2"/>
      <c r="V698" s="2"/>
      <c r="W698" s="2"/>
      <c r="X698" s="1"/>
      <c r="Y698" s="1"/>
      <c r="Z698" s="1"/>
    </row>
    <row r="699" spans="1:26" ht="15.75" customHeight="1">
      <c r="A699" s="20"/>
      <c r="B699" s="21" t="str">
        <f>IFERROR(VLOOKUP(A699,КОДИ!$A$1:$E$1253,2,0),"")</f>
        <v/>
      </c>
      <c r="C699" s="21" t="str">
        <f>IFERROR(VLOOKUP(A699,КОДИ!$A$1:$E$1253,4,0),"")</f>
        <v/>
      </c>
      <c r="D699" s="21" t="str">
        <f>IFERROR(VLOOKUP(A699,КОДИ!$A$1:$E$1253,3,0),"")</f>
        <v/>
      </c>
      <c r="E699" s="22" t="str">
        <f>IFERROR(VLOOKUP(A699,КОДИ!$A$1:$E$1253,5,0),"")</f>
        <v/>
      </c>
      <c r="F699" s="20"/>
      <c r="G699" s="20"/>
      <c r="H699" s="96" t="str">
        <f>IFERROR(VLOOKUP(Table_1[[#This Row],[Номер наказу МОЗ про розподіл (або іншого документу)]],Таблица3[],2,0),"-")</f>
        <v>-</v>
      </c>
      <c r="I699" s="20"/>
      <c r="J699" s="20"/>
      <c r="K699" s="20"/>
      <c r="L699" s="23">
        <f>IF(Титул!$E$4&lt;&gt;0,'Залишки в регіоні'!$J699+'Залишки в регіоні'!$I699,"введіть назву регіону на листі""ТИТУЛ")</f>
        <v>0</v>
      </c>
      <c r="M699" s="2"/>
      <c r="N699" s="2"/>
      <c r="O699" s="2"/>
      <c r="P699" s="2"/>
      <c r="Q699" s="2"/>
      <c r="R699" s="2"/>
      <c r="S699" s="2"/>
      <c r="T699" s="2"/>
      <c r="U699" s="2"/>
      <c r="V699" s="2"/>
      <c r="W699" s="2"/>
      <c r="X699" s="1"/>
      <c r="Y699" s="1"/>
      <c r="Z699" s="1"/>
    </row>
    <row r="700" spans="1:26" ht="15.75" customHeight="1">
      <c r="A700" s="20"/>
      <c r="B700" s="21" t="str">
        <f>IFERROR(VLOOKUP(A700,КОДИ!$A$1:$E$1253,2,0),"")</f>
        <v/>
      </c>
      <c r="C700" s="21" t="str">
        <f>IFERROR(VLOOKUP(A700,КОДИ!$A$1:$E$1253,4,0),"")</f>
        <v/>
      </c>
      <c r="D700" s="21" t="str">
        <f>IFERROR(VLOOKUP(A700,КОДИ!$A$1:$E$1253,3,0),"")</f>
        <v/>
      </c>
      <c r="E700" s="22" t="str">
        <f>IFERROR(VLOOKUP(A700,КОДИ!$A$1:$E$1253,5,0),"")</f>
        <v/>
      </c>
      <c r="F700" s="20"/>
      <c r="G700" s="20"/>
      <c r="H700" s="96" t="str">
        <f>IFERROR(VLOOKUP(Table_1[[#This Row],[Номер наказу МОЗ про розподіл (або іншого документу)]],Таблица3[],2,0),"-")</f>
        <v>-</v>
      </c>
      <c r="I700" s="20"/>
      <c r="J700" s="20"/>
      <c r="K700" s="20"/>
      <c r="L700" s="23">
        <f>IF(Титул!$E$4&lt;&gt;0,'Залишки в регіоні'!$J700+'Залишки в регіоні'!$I700,"введіть назву регіону на листі""ТИТУЛ")</f>
        <v>0</v>
      </c>
      <c r="M700" s="2"/>
      <c r="N700" s="2"/>
      <c r="O700" s="2"/>
      <c r="P700" s="2"/>
      <c r="Q700" s="2"/>
      <c r="R700" s="2"/>
      <c r="S700" s="2"/>
      <c r="T700" s="2"/>
      <c r="U700" s="2"/>
      <c r="V700" s="2"/>
      <c r="W700" s="2"/>
      <c r="X700" s="1"/>
      <c r="Y700" s="1"/>
      <c r="Z700" s="1"/>
    </row>
    <row r="701" spans="1:26" ht="15.75" customHeight="1">
      <c r="A701" s="20"/>
      <c r="B701" s="21" t="str">
        <f>IFERROR(VLOOKUP(A701,КОДИ!$A$1:$E$1253,2,0),"")</f>
        <v/>
      </c>
      <c r="C701" s="21" t="str">
        <f>IFERROR(VLOOKUP(A701,КОДИ!$A$1:$E$1253,4,0),"")</f>
        <v/>
      </c>
      <c r="D701" s="21" t="str">
        <f>IFERROR(VLOOKUP(A701,КОДИ!$A$1:$E$1253,3,0),"")</f>
        <v/>
      </c>
      <c r="E701" s="22" t="str">
        <f>IFERROR(VLOOKUP(A701,КОДИ!$A$1:$E$1253,5,0),"")</f>
        <v/>
      </c>
      <c r="F701" s="20"/>
      <c r="G701" s="20"/>
      <c r="H701" s="96" t="str">
        <f>IFERROR(VLOOKUP(Table_1[[#This Row],[Номер наказу МОЗ про розподіл (або іншого документу)]],Таблица3[],2,0),"-")</f>
        <v>-</v>
      </c>
      <c r="I701" s="20"/>
      <c r="J701" s="20"/>
      <c r="K701" s="20"/>
      <c r="L701" s="23">
        <f>IF(Титул!$E$4&lt;&gt;0,'Залишки в регіоні'!$J701+'Залишки в регіоні'!$I701,"введіть назву регіону на листі""ТИТУЛ")</f>
        <v>0</v>
      </c>
      <c r="M701" s="2"/>
      <c r="N701" s="2"/>
      <c r="O701" s="2"/>
      <c r="P701" s="2"/>
      <c r="Q701" s="2"/>
      <c r="R701" s="2"/>
      <c r="S701" s="2"/>
      <c r="T701" s="2"/>
      <c r="U701" s="2"/>
      <c r="V701" s="2"/>
      <c r="W701" s="2"/>
      <c r="X701" s="1"/>
      <c r="Y701" s="1"/>
      <c r="Z701" s="1"/>
    </row>
    <row r="702" spans="1:26" ht="15.75" customHeight="1">
      <c r="A702" s="20"/>
      <c r="B702" s="21" t="str">
        <f>IFERROR(VLOOKUP(A702,КОДИ!$A$1:$E$1253,2,0),"")</f>
        <v/>
      </c>
      <c r="C702" s="21" t="str">
        <f>IFERROR(VLOOKUP(A702,КОДИ!$A$1:$E$1253,4,0),"")</f>
        <v/>
      </c>
      <c r="D702" s="21" t="str">
        <f>IFERROR(VLOOKUP(A702,КОДИ!$A$1:$E$1253,3,0),"")</f>
        <v/>
      </c>
      <c r="E702" s="22" t="str">
        <f>IFERROR(VLOOKUP(A702,КОДИ!$A$1:$E$1253,5,0),"")</f>
        <v/>
      </c>
      <c r="F702" s="20"/>
      <c r="G702" s="20"/>
      <c r="H702" s="96" t="str">
        <f>IFERROR(VLOOKUP(Table_1[[#This Row],[Номер наказу МОЗ про розподіл (або іншого документу)]],Таблица3[],2,0),"-")</f>
        <v>-</v>
      </c>
      <c r="I702" s="20"/>
      <c r="J702" s="20"/>
      <c r="K702" s="20"/>
      <c r="L702" s="23">
        <f>IF(Титул!$E$4&lt;&gt;0,'Залишки в регіоні'!$J702+'Залишки в регіоні'!$I702,"введіть назву регіону на листі""ТИТУЛ")</f>
        <v>0</v>
      </c>
      <c r="M702" s="2"/>
      <c r="N702" s="2"/>
      <c r="O702" s="2"/>
      <c r="P702" s="2"/>
      <c r="Q702" s="2"/>
      <c r="R702" s="2"/>
      <c r="S702" s="2"/>
      <c r="T702" s="2"/>
      <c r="U702" s="2"/>
      <c r="V702" s="2"/>
      <c r="W702" s="2"/>
      <c r="X702" s="1"/>
      <c r="Y702" s="1"/>
      <c r="Z702" s="1"/>
    </row>
    <row r="703" spans="1:26" ht="15.75" customHeight="1">
      <c r="A703" s="20"/>
      <c r="B703" s="21" t="str">
        <f>IFERROR(VLOOKUP(A703,КОДИ!$A$1:$E$1253,2,0),"")</f>
        <v/>
      </c>
      <c r="C703" s="21" t="str">
        <f>IFERROR(VLOOKUP(A703,КОДИ!$A$1:$E$1253,4,0),"")</f>
        <v/>
      </c>
      <c r="D703" s="21" t="str">
        <f>IFERROR(VLOOKUP(A703,КОДИ!$A$1:$E$1253,3,0),"")</f>
        <v/>
      </c>
      <c r="E703" s="22" t="str">
        <f>IFERROR(VLOOKUP(A703,КОДИ!$A$1:$E$1253,5,0),"")</f>
        <v/>
      </c>
      <c r="F703" s="20"/>
      <c r="G703" s="20"/>
      <c r="H703" s="96" t="str">
        <f>IFERROR(VLOOKUP(Table_1[[#This Row],[Номер наказу МОЗ про розподіл (або іншого документу)]],Таблица3[],2,0),"-")</f>
        <v>-</v>
      </c>
      <c r="I703" s="20"/>
      <c r="J703" s="20"/>
      <c r="K703" s="20"/>
      <c r="L703" s="23">
        <f>IF(Титул!$E$4&lt;&gt;0,'Залишки в регіоні'!$J703+'Залишки в регіоні'!$I703,"введіть назву регіону на листі""ТИТУЛ")</f>
        <v>0</v>
      </c>
      <c r="M703" s="2"/>
      <c r="N703" s="2"/>
      <c r="O703" s="2"/>
      <c r="P703" s="2"/>
      <c r="Q703" s="2"/>
      <c r="R703" s="2"/>
      <c r="S703" s="2"/>
      <c r="T703" s="2"/>
      <c r="U703" s="2"/>
      <c r="V703" s="2"/>
      <c r="W703" s="2"/>
      <c r="X703" s="1"/>
      <c r="Y703" s="1"/>
      <c r="Z703" s="1"/>
    </row>
    <row r="704" spans="1:26" ht="15.75" customHeight="1">
      <c r="A704" s="20"/>
      <c r="B704" s="21" t="str">
        <f>IFERROR(VLOOKUP(A704,КОДИ!$A$1:$E$1253,2,0),"")</f>
        <v/>
      </c>
      <c r="C704" s="21" t="str">
        <f>IFERROR(VLOOKUP(A704,КОДИ!$A$1:$E$1253,4,0),"")</f>
        <v/>
      </c>
      <c r="D704" s="21" t="str">
        <f>IFERROR(VLOOKUP(A704,КОДИ!$A$1:$E$1253,3,0),"")</f>
        <v/>
      </c>
      <c r="E704" s="22" t="str">
        <f>IFERROR(VLOOKUP(A704,КОДИ!$A$1:$E$1253,5,0),"")</f>
        <v/>
      </c>
      <c r="F704" s="20"/>
      <c r="G704" s="20"/>
      <c r="H704" s="96" t="str">
        <f>IFERROR(VLOOKUP(Table_1[[#This Row],[Номер наказу МОЗ про розподіл (або іншого документу)]],Таблица3[],2,0),"-")</f>
        <v>-</v>
      </c>
      <c r="I704" s="20"/>
      <c r="J704" s="20"/>
      <c r="K704" s="20"/>
      <c r="L704" s="23">
        <f>IF(Титул!$E$4&lt;&gt;0,'Залишки в регіоні'!$J704+'Залишки в регіоні'!$I704,"введіть назву регіону на листі""ТИТУЛ")</f>
        <v>0</v>
      </c>
      <c r="M704" s="2"/>
      <c r="N704" s="2"/>
      <c r="O704" s="2"/>
      <c r="P704" s="2"/>
      <c r="Q704" s="2"/>
      <c r="R704" s="2"/>
      <c r="S704" s="2"/>
      <c r="T704" s="2"/>
      <c r="U704" s="2"/>
      <c r="V704" s="2"/>
      <c r="W704" s="2"/>
      <c r="X704" s="1"/>
      <c r="Y704" s="1"/>
      <c r="Z704" s="1"/>
    </row>
    <row r="705" spans="1:26" ht="15.75" customHeight="1">
      <c r="A705" s="20"/>
      <c r="B705" s="21" t="str">
        <f>IFERROR(VLOOKUP(A705,КОДИ!$A$1:$E$1253,2,0),"")</f>
        <v/>
      </c>
      <c r="C705" s="21" t="str">
        <f>IFERROR(VLOOKUP(A705,КОДИ!$A$1:$E$1253,4,0),"")</f>
        <v/>
      </c>
      <c r="D705" s="21" t="str">
        <f>IFERROR(VLOOKUP(A705,КОДИ!$A$1:$E$1253,3,0),"")</f>
        <v/>
      </c>
      <c r="E705" s="22" t="str">
        <f>IFERROR(VLOOKUP(A705,КОДИ!$A$1:$E$1253,5,0),"")</f>
        <v/>
      </c>
      <c r="F705" s="20"/>
      <c r="G705" s="20"/>
      <c r="H705" s="96" t="str">
        <f>IFERROR(VLOOKUP(Table_1[[#This Row],[Номер наказу МОЗ про розподіл (або іншого документу)]],Таблица3[],2,0),"-")</f>
        <v>-</v>
      </c>
      <c r="I705" s="20"/>
      <c r="J705" s="20"/>
      <c r="K705" s="20"/>
      <c r="L705" s="23">
        <f>IF(Титул!$E$4&lt;&gt;0,'Залишки в регіоні'!$J705+'Залишки в регіоні'!$I705,"введіть назву регіону на листі""ТИТУЛ")</f>
        <v>0</v>
      </c>
      <c r="M705" s="2"/>
      <c r="N705" s="2"/>
      <c r="O705" s="2"/>
      <c r="P705" s="2"/>
      <c r="Q705" s="2"/>
      <c r="R705" s="2"/>
      <c r="S705" s="2"/>
      <c r="T705" s="2"/>
      <c r="U705" s="2"/>
      <c r="V705" s="2"/>
      <c r="W705" s="2"/>
      <c r="X705" s="1"/>
      <c r="Y705" s="1"/>
      <c r="Z705" s="1"/>
    </row>
    <row r="706" spans="1:26" ht="15.75" customHeight="1">
      <c r="A706" s="20"/>
      <c r="B706" s="21" t="str">
        <f>IFERROR(VLOOKUP(A706,КОДИ!$A$1:$E$1253,2,0),"")</f>
        <v/>
      </c>
      <c r="C706" s="21" t="str">
        <f>IFERROR(VLOOKUP(A706,КОДИ!$A$1:$E$1253,4,0),"")</f>
        <v/>
      </c>
      <c r="D706" s="21" t="str">
        <f>IFERROR(VLOOKUP(A706,КОДИ!$A$1:$E$1253,3,0),"")</f>
        <v/>
      </c>
      <c r="E706" s="22" t="str">
        <f>IFERROR(VLOOKUP(A706,КОДИ!$A$1:$E$1253,5,0),"")</f>
        <v/>
      </c>
      <c r="F706" s="20"/>
      <c r="G706" s="20"/>
      <c r="H706" s="96" t="str">
        <f>IFERROR(VLOOKUP(Table_1[[#This Row],[Номер наказу МОЗ про розподіл (або іншого документу)]],Таблица3[],2,0),"-")</f>
        <v>-</v>
      </c>
      <c r="I706" s="20"/>
      <c r="J706" s="20"/>
      <c r="K706" s="20"/>
      <c r="L706" s="23">
        <f>IF(Титул!$E$4&lt;&gt;0,'Залишки в регіоні'!$J706+'Залишки в регіоні'!$I706,"введіть назву регіону на листі""ТИТУЛ")</f>
        <v>0</v>
      </c>
      <c r="M706" s="2"/>
      <c r="N706" s="2"/>
      <c r="O706" s="2"/>
      <c r="P706" s="2"/>
      <c r="Q706" s="2"/>
      <c r="R706" s="2"/>
      <c r="S706" s="2"/>
      <c r="T706" s="2"/>
      <c r="U706" s="2"/>
      <c r="V706" s="2"/>
      <c r="W706" s="2"/>
      <c r="X706" s="1"/>
      <c r="Y706" s="1"/>
      <c r="Z706" s="1"/>
    </row>
    <row r="707" spans="1:26" ht="15.75" customHeight="1">
      <c r="A707" s="20"/>
      <c r="B707" s="21" t="str">
        <f>IFERROR(VLOOKUP(A707,КОДИ!$A$1:$E$1253,2,0),"")</f>
        <v/>
      </c>
      <c r="C707" s="21" t="str">
        <f>IFERROR(VLOOKUP(A707,КОДИ!$A$1:$E$1253,4,0),"")</f>
        <v/>
      </c>
      <c r="D707" s="21" t="str">
        <f>IFERROR(VLOOKUP(A707,КОДИ!$A$1:$E$1253,3,0),"")</f>
        <v/>
      </c>
      <c r="E707" s="22" t="str">
        <f>IFERROR(VLOOKUP(A707,КОДИ!$A$1:$E$1253,5,0),"")</f>
        <v/>
      </c>
      <c r="F707" s="20"/>
      <c r="G707" s="20"/>
      <c r="H707" s="96" t="str">
        <f>IFERROR(VLOOKUP(Table_1[[#This Row],[Номер наказу МОЗ про розподіл (або іншого документу)]],Таблица3[],2,0),"-")</f>
        <v>-</v>
      </c>
      <c r="I707" s="20"/>
      <c r="J707" s="20"/>
      <c r="K707" s="20"/>
      <c r="L707" s="23">
        <f>IF(Титул!$E$4&lt;&gt;0,'Залишки в регіоні'!$J707+'Залишки в регіоні'!$I707,"введіть назву регіону на листі""ТИТУЛ")</f>
        <v>0</v>
      </c>
      <c r="M707" s="2"/>
      <c r="N707" s="2"/>
      <c r="O707" s="2"/>
      <c r="P707" s="2"/>
      <c r="Q707" s="2"/>
      <c r="R707" s="2"/>
      <c r="S707" s="2"/>
      <c r="T707" s="2"/>
      <c r="U707" s="2"/>
      <c r="V707" s="2"/>
      <c r="W707" s="2"/>
      <c r="X707" s="1"/>
      <c r="Y707" s="1"/>
      <c r="Z707" s="1"/>
    </row>
    <row r="708" spans="1:26" ht="15.75" customHeight="1">
      <c r="A708" s="20"/>
      <c r="B708" s="21" t="str">
        <f>IFERROR(VLOOKUP(A708,КОДИ!$A$1:$E$1253,2,0),"")</f>
        <v/>
      </c>
      <c r="C708" s="21" t="str">
        <f>IFERROR(VLOOKUP(A708,КОДИ!$A$1:$E$1253,4,0),"")</f>
        <v/>
      </c>
      <c r="D708" s="21" t="str">
        <f>IFERROR(VLOOKUP(A708,КОДИ!$A$1:$E$1253,3,0),"")</f>
        <v/>
      </c>
      <c r="E708" s="22" t="str">
        <f>IFERROR(VLOOKUP(A708,КОДИ!$A$1:$E$1253,5,0),"")</f>
        <v/>
      </c>
      <c r="F708" s="20"/>
      <c r="G708" s="20"/>
      <c r="H708" s="96" t="str">
        <f>IFERROR(VLOOKUP(Table_1[[#This Row],[Номер наказу МОЗ про розподіл (або іншого документу)]],Таблица3[],2,0),"-")</f>
        <v>-</v>
      </c>
      <c r="I708" s="20"/>
      <c r="J708" s="20"/>
      <c r="K708" s="20"/>
      <c r="L708" s="23">
        <f>IF(Титул!$E$4&lt;&gt;0,'Залишки в регіоні'!$J708+'Залишки в регіоні'!$I708,"введіть назву регіону на листі""ТИТУЛ")</f>
        <v>0</v>
      </c>
      <c r="M708" s="2"/>
      <c r="N708" s="2"/>
      <c r="O708" s="2"/>
      <c r="P708" s="2"/>
      <c r="Q708" s="2"/>
      <c r="R708" s="2"/>
      <c r="S708" s="2"/>
      <c r="T708" s="2"/>
      <c r="U708" s="2"/>
      <c r="V708" s="2"/>
      <c r="W708" s="2"/>
      <c r="X708" s="1"/>
      <c r="Y708" s="1"/>
      <c r="Z708" s="1"/>
    </row>
    <row r="709" spans="1:26" ht="15.75" customHeight="1">
      <c r="A709" s="20"/>
      <c r="B709" s="21" t="str">
        <f>IFERROR(VLOOKUP(A709,КОДИ!$A$1:$E$1253,2,0),"")</f>
        <v/>
      </c>
      <c r="C709" s="21" t="str">
        <f>IFERROR(VLOOKUP(A709,КОДИ!$A$1:$E$1253,4,0),"")</f>
        <v/>
      </c>
      <c r="D709" s="21" t="str">
        <f>IFERROR(VLOOKUP(A709,КОДИ!$A$1:$E$1253,3,0),"")</f>
        <v/>
      </c>
      <c r="E709" s="22" t="str">
        <f>IFERROR(VLOOKUP(A709,КОДИ!$A$1:$E$1253,5,0),"")</f>
        <v/>
      </c>
      <c r="F709" s="20"/>
      <c r="G709" s="20"/>
      <c r="H709" s="96" t="str">
        <f>IFERROR(VLOOKUP(Table_1[[#This Row],[Номер наказу МОЗ про розподіл (або іншого документу)]],Таблица3[],2,0),"-")</f>
        <v>-</v>
      </c>
      <c r="I709" s="20"/>
      <c r="J709" s="20"/>
      <c r="K709" s="20"/>
      <c r="L709" s="23">
        <f>IF(Титул!$E$4&lt;&gt;0,'Залишки в регіоні'!$J709+'Залишки в регіоні'!$I709,"введіть назву регіону на листі""ТИТУЛ")</f>
        <v>0</v>
      </c>
      <c r="M709" s="2"/>
      <c r="N709" s="2"/>
      <c r="O709" s="2"/>
      <c r="P709" s="2"/>
      <c r="Q709" s="2"/>
      <c r="R709" s="2"/>
      <c r="S709" s="2"/>
      <c r="T709" s="2"/>
      <c r="U709" s="2"/>
      <c r="V709" s="2"/>
      <c r="W709" s="2"/>
      <c r="X709" s="1"/>
      <c r="Y709" s="1"/>
      <c r="Z709" s="1"/>
    </row>
    <row r="710" spans="1:26" ht="15.75" customHeight="1">
      <c r="A710" s="20"/>
      <c r="B710" s="21" t="str">
        <f>IFERROR(VLOOKUP(A710,КОДИ!$A$1:$E$1253,2,0),"")</f>
        <v/>
      </c>
      <c r="C710" s="21" t="str">
        <f>IFERROR(VLOOKUP(A710,КОДИ!$A$1:$E$1253,4,0),"")</f>
        <v/>
      </c>
      <c r="D710" s="21" t="str">
        <f>IFERROR(VLOOKUP(A710,КОДИ!$A$1:$E$1253,3,0),"")</f>
        <v/>
      </c>
      <c r="E710" s="22" t="str">
        <f>IFERROR(VLOOKUP(A710,КОДИ!$A$1:$E$1253,5,0),"")</f>
        <v/>
      </c>
      <c r="F710" s="20"/>
      <c r="G710" s="20"/>
      <c r="H710" s="96" t="str">
        <f>IFERROR(VLOOKUP(Table_1[[#This Row],[Номер наказу МОЗ про розподіл (або іншого документу)]],Таблица3[],2,0),"-")</f>
        <v>-</v>
      </c>
      <c r="I710" s="20"/>
      <c r="J710" s="20"/>
      <c r="K710" s="20"/>
      <c r="L710" s="23">
        <f>IF(Титул!$E$4&lt;&gt;0,'Залишки в регіоні'!$J710+'Залишки в регіоні'!$I710,"введіть назву регіону на листі""ТИТУЛ")</f>
        <v>0</v>
      </c>
      <c r="M710" s="2"/>
      <c r="N710" s="2"/>
      <c r="O710" s="2"/>
      <c r="P710" s="2"/>
      <c r="Q710" s="2"/>
      <c r="R710" s="2"/>
      <c r="S710" s="2"/>
      <c r="T710" s="2"/>
      <c r="U710" s="2"/>
      <c r="V710" s="2"/>
      <c r="W710" s="2"/>
      <c r="X710" s="1"/>
      <c r="Y710" s="1"/>
      <c r="Z710" s="1"/>
    </row>
    <row r="711" spans="1:26" ht="15.75" customHeight="1">
      <c r="A711" s="20"/>
      <c r="B711" s="21" t="str">
        <f>IFERROR(VLOOKUP(A711,КОДИ!$A$1:$E$1253,2,0),"")</f>
        <v/>
      </c>
      <c r="C711" s="21" t="str">
        <f>IFERROR(VLOOKUP(A711,КОДИ!$A$1:$E$1253,4,0),"")</f>
        <v/>
      </c>
      <c r="D711" s="21" t="str">
        <f>IFERROR(VLOOKUP(A711,КОДИ!$A$1:$E$1253,3,0),"")</f>
        <v/>
      </c>
      <c r="E711" s="22" t="str">
        <f>IFERROR(VLOOKUP(A711,КОДИ!$A$1:$E$1253,5,0),"")</f>
        <v/>
      </c>
      <c r="F711" s="20"/>
      <c r="G711" s="20"/>
      <c r="H711" s="96" t="str">
        <f>IFERROR(VLOOKUP(Table_1[[#This Row],[Номер наказу МОЗ про розподіл (або іншого документу)]],Таблица3[],2,0),"-")</f>
        <v>-</v>
      </c>
      <c r="I711" s="20"/>
      <c r="J711" s="20"/>
      <c r="K711" s="20"/>
      <c r="L711" s="23">
        <f>IF(Титул!$E$4&lt;&gt;0,'Залишки в регіоні'!$J711+'Залишки в регіоні'!$I711,"введіть назву регіону на листі""ТИТУЛ")</f>
        <v>0</v>
      </c>
      <c r="M711" s="2"/>
      <c r="N711" s="2"/>
      <c r="O711" s="2"/>
      <c r="P711" s="2"/>
      <c r="Q711" s="2"/>
      <c r="R711" s="2"/>
      <c r="S711" s="2"/>
      <c r="T711" s="2"/>
      <c r="U711" s="2"/>
      <c r="V711" s="2"/>
      <c r="W711" s="2"/>
      <c r="X711" s="1"/>
      <c r="Y711" s="1"/>
      <c r="Z711" s="1"/>
    </row>
    <row r="712" spans="1:26" ht="15.75" customHeight="1">
      <c r="A712" s="20"/>
      <c r="B712" s="21" t="str">
        <f>IFERROR(VLOOKUP(A712,КОДИ!$A$1:$E$1253,2,0),"")</f>
        <v/>
      </c>
      <c r="C712" s="21" t="str">
        <f>IFERROR(VLOOKUP(A712,КОДИ!$A$1:$E$1253,4,0),"")</f>
        <v/>
      </c>
      <c r="D712" s="21" t="str">
        <f>IFERROR(VLOOKUP(A712,КОДИ!$A$1:$E$1253,3,0),"")</f>
        <v/>
      </c>
      <c r="E712" s="22" t="str">
        <f>IFERROR(VLOOKUP(A712,КОДИ!$A$1:$E$1253,5,0),"")</f>
        <v/>
      </c>
      <c r="F712" s="20"/>
      <c r="G712" s="20"/>
      <c r="H712" s="96" t="str">
        <f>IFERROR(VLOOKUP(Table_1[[#This Row],[Номер наказу МОЗ про розподіл (або іншого документу)]],Таблица3[],2,0),"-")</f>
        <v>-</v>
      </c>
      <c r="I712" s="20"/>
      <c r="J712" s="20"/>
      <c r="K712" s="20"/>
      <c r="L712" s="23">
        <f>IF(Титул!$E$4&lt;&gt;0,'Залишки в регіоні'!$J712+'Залишки в регіоні'!$I712,"введіть назву регіону на листі""ТИТУЛ")</f>
        <v>0</v>
      </c>
      <c r="M712" s="2"/>
      <c r="N712" s="2"/>
      <c r="O712" s="2"/>
      <c r="P712" s="2"/>
      <c r="Q712" s="2"/>
      <c r="R712" s="2"/>
      <c r="S712" s="2"/>
      <c r="T712" s="2"/>
      <c r="U712" s="2"/>
      <c r="V712" s="2"/>
      <c r="W712" s="2"/>
      <c r="X712" s="1"/>
      <c r="Y712" s="1"/>
      <c r="Z712" s="1"/>
    </row>
    <row r="713" spans="1:26" ht="15.75" customHeight="1">
      <c r="A713" s="20"/>
      <c r="B713" s="21" t="str">
        <f>IFERROR(VLOOKUP(A713,КОДИ!$A$1:$E$1253,2,0),"")</f>
        <v/>
      </c>
      <c r="C713" s="21" t="str">
        <f>IFERROR(VLOOKUP(A713,КОДИ!$A$1:$E$1253,4,0),"")</f>
        <v/>
      </c>
      <c r="D713" s="21" t="str">
        <f>IFERROR(VLOOKUP(A713,КОДИ!$A$1:$E$1253,3,0),"")</f>
        <v/>
      </c>
      <c r="E713" s="22" t="str">
        <f>IFERROR(VLOOKUP(A713,КОДИ!$A$1:$E$1253,5,0),"")</f>
        <v/>
      </c>
      <c r="F713" s="20"/>
      <c r="G713" s="20"/>
      <c r="H713" s="96" t="str">
        <f>IFERROR(VLOOKUP(Table_1[[#This Row],[Номер наказу МОЗ про розподіл (або іншого документу)]],Таблица3[],2,0),"-")</f>
        <v>-</v>
      </c>
      <c r="I713" s="20"/>
      <c r="J713" s="20"/>
      <c r="K713" s="20"/>
      <c r="L713" s="23">
        <f>IF(Титул!$E$4&lt;&gt;0,'Залишки в регіоні'!$J713+'Залишки в регіоні'!$I713,"введіть назву регіону на листі""ТИТУЛ")</f>
        <v>0</v>
      </c>
      <c r="M713" s="2"/>
      <c r="N713" s="2"/>
      <c r="O713" s="2"/>
      <c r="P713" s="2"/>
      <c r="Q713" s="2"/>
      <c r="R713" s="2"/>
      <c r="S713" s="2"/>
      <c r="T713" s="2"/>
      <c r="U713" s="2"/>
      <c r="V713" s="2"/>
      <c r="W713" s="2"/>
      <c r="X713" s="1"/>
      <c r="Y713" s="1"/>
      <c r="Z713" s="1"/>
    </row>
    <row r="714" spans="1:26" ht="15.75" customHeight="1">
      <c r="A714" s="20"/>
      <c r="B714" s="21" t="str">
        <f>IFERROR(VLOOKUP(A714,КОДИ!$A$1:$E$1253,2,0),"")</f>
        <v/>
      </c>
      <c r="C714" s="21" t="str">
        <f>IFERROR(VLOOKUP(A714,КОДИ!$A$1:$E$1253,4,0),"")</f>
        <v/>
      </c>
      <c r="D714" s="21" t="str">
        <f>IFERROR(VLOOKUP(A714,КОДИ!$A$1:$E$1253,3,0),"")</f>
        <v/>
      </c>
      <c r="E714" s="22" t="str">
        <f>IFERROR(VLOOKUP(A714,КОДИ!$A$1:$E$1253,5,0),"")</f>
        <v/>
      </c>
      <c r="F714" s="20"/>
      <c r="G714" s="20"/>
      <c r="H714" s="96" t="str">
        <f>IFERROR(VLOOKUP(Table_1[[#This Row],[Номер наказу МОЗ про розподіл (або іншого документу)]],Таблица3[],2,0),"-")</f>
        <v>-</v>
      </c>
      <c r="I714" s="20"/>
      <c r="J714" s="20"/>
      <c r="K714" s="20"/>
      <c r="L714" s="23">
        <f>IF(Титул!$E$4&lt;&gt;0,'Залишки в регіоні'!$J714+'Залишки в регіоні'!$I714,"введіть назву регіону на листі""ТИТУЛ")</f>
        <v>0</v>
      </c>
      <c r="M714" s="2"/>
      <c r="N714" s="2"/>
      <c r="O714" s="2"/>
      <c r="P714" s="2"/>
      <c r="Q714" s="2"/>
      <c r="R714" s="2"/>
      <c r="S714" s="2"/>
      <c r="T714" s="2"/>
      <c r="U714" s="2"/>
      <c r="V714" s="2"/>
      <c r="W714" s="2"/>
      <c r="X714" s="1"/>
      <c r="Y714" s="1"/>
      <c r="Z714" s="1"/>
    </row>
    <row r="715" spans="1:26" ht="15.75" customHeight="1">
      <c r="A715" s="20"/>
      <c r="B715" s="21" t="str">
        <f>IFERROR(VLOOKUP(A715,КОДИ!$A$1:$E$1253,2,0),"")</f>
        <v/>
      </c>
      <c r="C715" s="21" t="str">
        <f>IFERROR(VLOOKUP(A715,КОДИ!$A$1:$E$1253,4,0),"")</f>
        <v/>
      </c>
      <c r="D715" s="21" t="str">
        <f>IFERROR(VLOOKUP(A715,КОДИ!$A$1:$E$1253,3,0),"")</f>
        <v/>
      </c>
      <c r="E715" s="22" t="str">
        <f>IFERROR(VLOOKUP(A715,КОДИ!$A$1:$E$1253,5,0),"")</f>
        <v/>
      </c>
      <c r="F715" s="20"/>
      <c r="G715" s="20"/>
      <c r="H715" s="96" t="str">
        <f>IFERROR(VLOOKUP(Table_1[[#This Row],[Номер наказу МОЗ про розподіл (або іншого документу)]],Таблица3[],2,0),"-")</f>
        <v>-</v>
      </c>
      <c r="I715" s="20"/>
      <c r="J715" s="20"/>
      <c r="K715" s="20"/>
      <c r="L715" s="23">
        <f>IF(Титул!$E$4&lt;&gt;0,'Залишки в регіоні'!$J715+'Залишки в регіоні'!$I715,"введіть назву регіону на листі""ТИТУЛ")</f>
        <v>0</v>
      </c>
      <c r="M715" s="2"/>
      <c r="N715" s="2"/>
      <c r="O715" s="2"/>
      <c r="P715" s="2"/>
      <c r="Q715" s="2"/>
      <c r="R715" s="2"/>
      <c r="S715" s="2"/>
      <c r="T715" s="2"/>
      <c r="U715" s="2"/>
      <c r="V715" s="2"/>
      <c r="W715" s="2"/>
      <c r="X715" s="1"/>
      <c r="Y715" s="1"/>
      <c r="Z715" s="1"/>
    </row>
    <row r="716" spans="1:26" ht="15.75" customHeight="1">
      <c r="A716" s="20"/>
      <c r="B716" s="21" t="str">
        <f>IFERROR(VLOOKUP(A716,КОДИ!$A$1:$E$1253,2,0),"")</f>
        <v/>
      </c>
      <c r="C716" s="21" t="str">
        <f>IFERROR(VLOOKUP(A716,КОДИ!$A$1:$E$1253,4,0),"")</f>
        <v/>
      </c>
      <c r="D716" s="21" t="str">
        <f>IFERROR(VLOOKUP(A716,КОДИ!$A$1:$E$1253,3,0),"")</f>
        <v/>
      </c>
      <c r="E716" s="22" t="str">
        <f>IFERROR(VLOOKUP(A716,КОДИ!$A$1:$E$1253,5,0),"")</f>
        <v/>
      </c>
      <c r="F716" s="20"/>
      <c r="G716" s="20"/>
      <c r="H716" s="96" t="str">
        <f>IFERROR(VLOOKUP(Table_1[[#This Row],[Номер наказу МОЗ про розподіл (або іншого документу)]],Таблица3[],2,0),"-")</f>
        <v>-</v>
      </c>
      <c r="I716" s="20"/>
      <c r="J716" s="20"/>
      <c r="K716" s="20"/>
      <c r="L716" s="23">
        <f>IF(Титул!$E$4&lt;&gt;0,'Залишки в регіоні'!$J716+'Залишки в регіоні'!$I716,"введіть назву регіону на листі""ТИТУЛ")</f>
        <v>0</v>
      </c>
      <c r="M716" s="2"/>
      <c r="N716" s="2"/>
      <c r="O716" s="2"/>
      <c r="P716" s="2"/>
      <c r="Q716" s="2"/>
      <c r="R716" s="2"/>
      <c r="S716" s="2"/>
      <c r="T716" s="2"/>
      <c r="U716" s="2"/>
      <c r="V716" s="2"/>
      <c r="W716" s="2"/>
      <c r="X716" s="1"/>
      <c r="Y716" s="1"/>
      <c r="Z716" s="1"/>
    </row>
    <row r="717" spans="1:26" ht="15.75" customHeight="1">
      <c r="A717" s="20"/>
      <c r="B717" s="21" t="str">
        <f>IFERROR(VLOOKUP(A717,КОДИ!$A$1:$E$1253,2,0),"")</f>
        <v/>
      </c>
      <c r="C717" s="21" t="str">
        <f>IFERROR(VLOOKUP(A717,КОДИ!$A$1:$E$1253,4,0),"")</f>
        <v/>
      </c>
      <c r="D717" s="21" t="str">
        <f>IFERROR(VLOOKUP(A717,КОДИ!$A$1:$E$1253,3,0),"")</f>
        <v/>
      </c>
      <c r="E717" s="22" t="str">
        <f>IFERROR(VLOOKUP(A717,КОДИ!$A$1:$E$1253,5,0),"")</f>
        <v/>
      </c>
      <c r="F717" s="20"/>
      <c r="G717" s="20"/>
      <c r="H717" s="96" t="str">
        <f>IFERROR(VLOOKUP(Table_1[[#This Row],[Номер наказу МОЗ про розподіл (або іншого документу)]],Таблица3[],2,0),"-")</f>
        <v>-</v>
      </c>
      <c r="I717" s="20"/>
      <c r="J717" s="20"/>
      <c r="K717" s="20"/>
      <c r="L717" s="23">
        <f>IF(Титул!$E$4&lt;&gt;0,'Залишки в регіоні'!$J717+'Залишки в регіоні'!$I717,"введіть назву регіону на листі""ТИТУЛ")</f>
        <v>0</v>
      </c>
      <c r="M717" s="2"/>
      <c r="N717" s="2"/>
      <c r="O717" s="2"/>
      <c r="P717" s="2"/>
      <c r="Q717" s="2"/>
      <c r="R717" s="2"/>
      <c r="S717" s="2"/>
      <c r="T717" s="2"/>
      <c r="U717" s="2"/>
      <c r="V717" s="2"/>
      <c r="W717" s="2"/>
      <c r="X717" s="1"/>
      <c r="Y717" s="1"/>
      <c r="Z717" s="1"/>
    </row>
    <row r="718" spans="1:26" ht="15.75" customHeight="1">
      <c r="A718" s="20"/>
      <c r="B718" s="21" t="str">
        <f>IFERROR(VLOOKUP(A718,КОДИ!$A$1:$E$1253,2,0),"")</f>
        <v/>
      </c>
      <c r="C718" s="21" t="str">
        <f>IFERROR(VLOOKUP(A718,КОДИ!$A$1:$E$1253,4,0),"")</f>
        <v/>
      </c>
      <c r="D718" s="21" t="str">
        <f>IFERROR(VLOOKUP(A718,КОДИ!$A$1:$E$1253,3,0),"")</f>
        <v/>
      </c>
      <c r="E718" s="22" t="str">
        <f>IFERROR(VLOOKUP(A718,КОДИ!$A$1:$E$1253,5,0),"")</f>
        <v/>
      </c>
      <c r="F718" s="20"/>
      <c r="G718" s="20"/>
      <c r="H718" s="96" t="str">
        <f>IFERROR(VLOOKUP(Table_1[[#This Row],[Номер наказу МОЗ про розподіл (або іншого документу)]],Таблица3[],2,0),"-")</f>
        <v>-</v>
      </c>
      <c r="I718" s="20"/>
      <c r="J718" s="20"/>
      <c r="K718" s="20"/>
      <c r="L718" s="23">
        <f>IF(Титул!$E$4&lt;&gt;0,'Залишки в регіоні'!$J718+'Залишки в регіоні'!$I718,"введіть назву регіону на листі""ТИТУЛ")</f>
        <v>0</v>
      </c>
      <c r="M718" s="2"/>
      <c r="N718" s="2"/>
      <c r="O718" s="2"/>
      <c r="P718" s="2"/>
      <c r="Q718" s="2"/>
      <c r="R718" s="2"/>
      <c r="S718" s="2"/>
      <c r="T718" s="2"/>
      <c r="U718" s="2"/>
      <c r="V718" s="2"/>
      <c r="W718" s="2"/>
      <c r="X718" s="1"/>
      <c r="Y718" s="1"/>
      <c r="Z718" s="1"/>
    </row>
    <row r="719" spans="1:26" ht="15.75" customHeight="1">
      <c r="A719" s="20"/>
      <c r="B719" s="21" t="str">
        <f>IFERROR(VLOOKUP(A719,КОДИ!$A$1:$E$1253,2,0),"")</f>
        <v/>
      </c>
      <c r="C719" s="21" t="str">
        <f>IFERROR(VLOOKUP(A719,КОДИ!$A$1:$E$1253,4,0),"")</f>
        <v/>
      </c>
      <c r="D719" s="21" t="str">
        <f>IFERROR(VLOOKUP(A719,КОДИ!$A$1:$E$1253,3,0),"")</f>
        <v/>
      </c>
      <c r="E719" s="22" t="str">
        <f>IFERROR(VLOOKUP(A719,КОДИ!$A$1:$E$1253,5,0),"")</f>
        <v/>
      </c>
      <c r="F719" s="20"/>
      <c r="G719" s="20"/>
      <c r="H719" s="96" t="str">
        <f>IFERROR(VLOOKUP(Table_1[[#This Row],[Номер наказу МОЗ про розподіл (або іншого документу)]],Таблица3[],2,0),"-")</f>
        <v>-</v>
      </c>
      <c r="I719" s="20"/>
      <c r="J719" s="20"/>
      <c r="K719" s="20"/>
      <c r="L719" s="23">
        <f>IF(Титул!$E$4&lt;&gt;0,'Залишки в регіоні'!$J719+'Залишки в регіоні'!$I719,"введіть назву регіону на листі""ТИТУЛ")</f>
        <v>0</v>
      </c>
      <c r="M719" s="2"/>
      <c r="N719" s="2"/>
      <c r="O719" s="2"/>
      <c r="P719" s="2"/>
      <c r="Q719" s="2"/>
      <c r="R719" s="2"/>
      <c r="S719" s="2"/>
      <c r="T719" s="2"/>
      <c r="U719" s="2"/>
      <c r="V719" s="2"/>
      <c r="W719" s="2"/>
      <c r="X719" s="1"/>
      <c r="Y719" s="1"/>
      <c r="Z719" s="1"/>
    </row>
    <row r="720" spans="1:26" ht="15.75" customHeight="1">
      <c r="A720" s="20"/>
      <c r="B720" s="21" t="str">
        <f>IFERROR(VLOOKUP(A720,КОДИ!$A$1:$E$1253,2,0),"")</f>
        <v/>
      </c>
      <c r="C720" s="21" t="str">
        <f>IFERROR(VLOOKUP(A720,КОДИ!$A$1:$E$1253,4,0),"")</f>
        <v/>
      </c>
      <c r="D720" s="21" t="str">
        <f>IFERROR(VLOOKUP(A720,КОДИ!$A$1:$E$1253,3,0),"")</f>
        <v/>
      </c>
      <c r="E720" s="22" t="str">
        <f>IFERROR(VLOOKUP(A720,КОДИ!$A$1:$E$1253,5,0),"")</f>
        <v/>
      </c>
      <c r="F720" s="20"/>
      <c r="G720" s="20"/>
      <c r="H720" s="96" t="str">
        <f>IFERROR(VLOOKUP(Table_1[[#This Row],[Номер наказу МОЗ про розподіл (або іншого документу)]],Таблица3[],2,0),"-")</f>
        <v>-</v>
      </c>
      <c r="I720" s="20"/>
      <c r="J720" s="20"/>
      <c r="K720" s="20"/>
      <c r="L720" s="23">
        <f>IF(Титул!$E$4&lt;&gt;0,'Залишки в регіоні'!$J720+'Залишки в регіоні'!$I720,"введіть назву регіону на листі""ТИТУЛ")</f>
        <v>0</v>
      </c>
      <c r="M720" s="2"/>
      <c r="N720" s="2"/>
      <c r="O720" s="2"/>
      <c r="P720" s="2"/>
      <c r="Q720" s="2"/>
      <c r="R720" s="2"/>
      <c r="S720" s="2"/>
      <c r="T720" s="2"/>
      <c r="U720" s="2"/>
      <c r="V720" s="2"/>
      <c r="W720" s="2"/>
      <c r="X720" s="1"/>
      <c r="Y720" s="1"/>
      <c r="Z720" s="1"/>
    </row>
    <row r="721" spans="1:26" ht="15.75" customHeight="1">
      <c r="A721" s="20"/>
      <c r="B721" s="21" t="str">
        <f>IFERROR(VLOOKUP(A721,КОДИ!$A$1:$E$1253,2,0),"")</f>
        <v/>
      </c>
      <c r="C721" s="21" t="str">
        <f>IFERROR(VLOOKUP(A721,КОДИ!$A$1:$E$1253,4,0),"")</f>
        <v/>
      </c>
      <c r="D721" s="21" t="str">
        <f>IFERROR(VLOOKUP(A721,КОДИ!$A$1:$E$1253,3,0),"")</f>
        <v/>
      </c>
      <c r="E721" s="22" t="str">
        <f>IFERROR(VLOOKUP(A721,КОДИ!$A$1:$E$1253,5,0),"")</f>
        <v/>
      </c>
      <c r="F721" s="20"/>
      <c r="G721" s="20"/>
      <c r="H721" s="96" t="str">
        <f>IFERROR(VLOOKUP(Table_1[[#This Row],[Номер наказу МОЗ про розподіл (або іншого документу)]],Таблица3[],2,0),"-")</f>
        <v>-</v>
      </c>
      <c r="I721" s="20"/>
      <c r="J721" s="20"/>
      <c r="K721" s="20"/>
      <c r="L721" s="23">
        <f>IF(Титул!$E$4&lt;&gt;0,'Залишки в регіоні'!$J721+'Залишки в регіоні'!$I721,"введіть назву регіону на листі""ТИТУЛ")</f>
        <v>0</v>
      </c>
      <c r="M721" s="2"/>
      <c r="N721" s="2"/>
      <c r="O721" s="2"/>
      <c r="P721" s="2"/>
      <c r="Q721" s="2"/>
      <c r="R721" s="2"/>
      <c r="S721" s="2"/>
      <c r="T721" s="2"/>
      <c r="U721" s="2"/>
      <c r="V721" s="2"/>
      <c r="W721" s="2"/>
      <c r="X721" s="1"/>
      <c r="Y721" s="1"/>
      <c r="Z721" s="1"/>
    </row>
    <row r="722" spans="1:26" ht="15.75" customHeight="1">
      <c r="A722" s="20"/>
      <c r="B722" s="21" t="str">
        <f>IFERROR(VLOOKUP(A722,КОДИ!$A$1:$E$1253,2,0),"")</f>
        <v/>
      </c>
      <c r="C722" s="21" t="str">
        <f>IFERROR(VLOOKUP(A722,КОДИ!$A$1:$E$1253,4,0),"")</f>
        <v/>
      </c>
      <c r="D722" s="21" t="str">
        <f>IFERROR(VLOOKUP(A722,КОДИ!$A$1:$E$1253,3,0),"")</f>
        <v/>
      </c>
      <c r="E722" s="22" t="str">
        <f>IFERROR(VLOOKUP(A722,КОДИ!$A$1:$E$1253,5,0),"")</f>
        <v/>
      </c>
      <c r="F722" s="20"/>
      <c r="G722" s="20"/>
      <c r="H722" s="96" t="str">
        <f>IFERROR(VLOOKUP(Table_1[[#This Row],[Номер наказу МОЗ про розподіл (або іншого документу)]],Таблица3[],2,0),"-")</f>
        <v>-</v>
      </c>
      <c r="I722" s="20"/>
      <c r="J722" s="20"/>
      <c r="K722" s="20"/>
      <c r="L722" s="23">
        <f>IF(Титул!$E$4&lt;&gt;0,'Залишки в регіоні'!$J722+'Залишки в регіоні'!$I722,"введіть назву регіону на листі""ТИТУЛ")</f>
        <v>0</v>
      </c>
      <c r="M722" s="2"/>
      <c r="N722" s="2"/>
      <c r="O722" s="2"/>
      <c r="P722" s="2"/>
      <c r="Q722" s="2"/>
      <c r="R722" s="2"/>
      <c r="S722" s="2"/>
      <c r="T722" s="2"/>
      <c r="U722" s="2"/>
      <c r="V722" s="2"/>
      <c r="W722" s="2"/>
      <c r="X722" s="1"/>
      <c r="Y722" s="1"/>
      <c r="Z722" s="1"/>
    </row>
    <row r="723" spans="1:26" ht="15.75" customHeight="1">
      <c r="A723" s="20"/>
      <c r="B723" s="21" t="str">
        <f>IFERROR(VLOOKUP(A723,КОДИ!$A$1:$E$1253,2,0),"")</f>
        <v/>
      </c>
      <c r="C723" s="21" t="str">
        <f>IFERROR(VLOOKUP(A723,КОДИ!$A$1:$E$1253,4,0),"")</f>
        <v/>
      </c>
      <c r="D723" s="21" t="str">
        <f>IFERROR(VLOOKUP(A723,КОДИ!$A$1:$E$1253,3,0),"")</f>
        <v/>
      </c>
      <c r="E723" s="22" t="str">
        <f>IFERROR(VLOOKUP(A723,КОДИ!$A$1:$E$1253,5,0),"")</f>
        <v/>
      </c>
      <c r="F723" s="20"/>
      <c r="G723" s="20"/>
      <c r="H723" s="96" t="str">
        <f>IFERROR(VLOOKUP(Table_1[[#This Row],[Номер наказу МОЗ про розподіл (або іншого документу)]],Таблица3[],2,0),"-")</f>
        <v>-</v>
      </c>
      <c r="I723" s="20"/>
      <c r="J723" s="20"/>
      <c r="K723" s="20"/>
      <c r="L723" s="23">
        <f>IF(Титул!$E$4&lt;&gt;0,'Залишки в регіоні'!$J723+'Залишки в регіоні'!$I723,"введіть назву регіону на листі""ТИТУЛ")</f>
        <v>0</v>
      </c>
      <c r="M723" s="2"/>
      <c r="N723" s="2"/>
      <c r="O723" s="2"/>
      <c r="P723" s="2"/>
      <c r="Q723" s="2"/>
      <c r="R723" s="2"/>
      <c r="S723" s="2"/>
      <c r="T723" s="2"/>
      <c r="U723" s="2"/>
      <c r="V723" s="2"/>
      <c r="W723" s="2"/>
      <c r="X723" s="1"/>
      <c r="Y723" s="1"/>
      <c r="Z723" s="1"/>
    </row>
    <row r="724" spans="1:26" ht="15.75" customHeight="1">
      <c r="A724" s="20"/>
      <c r="B724" s="21" t="str">
        <f>IFERROR(VLOOKUP(A724,КОДИ!$A$1:$E$1253,2,0),"")</f>
        <v/>
      </c>
      <c r="C724" s="21" t="str">
        <f>IFERROR(VLOOKUP(A724,КОДИ!$A$1:$E$1253,4,0),"")</f>
        <v/>
      </c>
      <c r="D724" s="21" t="str">
        <f>IFERROR(VLOOKUP(A724,КОДИ!$A$1:$E$1253,3,0),"")</f>
        <v/>
      </c>
      <c r="E724" s="22" t="str">
        <f>IFERROR(VLOOKUP(A724,КОДИ!$A$1:$E$1253,5,0),"")</f>
        <v/>
      </c>
      <c r="F724" s="20"/>
      <c r="G724" s="20"/>
      <c r="H724" s="96" t="str">
        <f>IFERROR(VLOOKUP(Table_1[[#This Row],[Номер наказу МОЗ про розподіл (або іншого документу)]],Таблица3[],2,0),"-")</f>
        <v>-</v>
      </c>
      <c r="I724" s="20"/>
      <c r="J724" s="20"/>
      <c r="K724" s="20"/>
      <c r="L724" s="23">
        <f>IF(Титул!$E$4&lt;&gt;0,'Залишки в регіоні'!$J724+'Залишки в регіоні'!$I724,"введіть назву регіону на листі""ТИТУЛ")</f>
        <v>0</v>
      </c>
      <c r="M724" s="2"/>
      <c r="N724" s="2"/>
      <c r="O724" s="2"/>
      <c r="P724" s="2"/>
      <c r="Q724" s="2"/>
      <c r="R724" s="2"/>
      <c r="S724" s="2"/>
      <c r="T724" s="2"/>
      <c r="U724" s="2"/>
      <c r="V724" s="2"/>
      <c r="W724" s="2"/>
      <c r="X724" s="1"/>
      <c r="Y724" s="1"/>
      <c r="Z724" s="1"/>
    </row>
    <row r="725" spans="1:26" ht="15.75" customHeight="1">
      <c r="A725" s="20"/>
      <c r="B725" s="21" t="str">
        <f>IFERROR(VLOOKUP(A725,КОДИ!$A$1:$E$1253,2,0),"")</f>
        <v/>
      </c>
      <c r="C725" s="21" t="str">
        <f>IFERROR(VLOOKUP(A725,КОДИ!$A$1:$E$1253,4,0),"")</f>
        <v/>
      </c>
      <c r="D725" s="21" t="str">
        <f>IFERROR(VLOOKUP(A725,КОДИ!$A$1:$E$1253,3,0),"")</f>
        <v/>
      </c>
      <c r="E725" s="22" t="str">
        <f>IFERROR(VLOOKUP(A725,КОДИ!$A$1:$E$1253,5,0),"")</f>
        <v/>
      </c>
      <c r="F725" s="20"/>
      <c r="G725" s="20"/>
      <c r="H725" s="96" t="str">
        <f>IFERROR(VLOOKUP(Table_1[[#This Row],[Номер наказу МОЗ про розподіл (або іншого документу)]],Таблица3[],2,0),"-")</f>
        <v>-</v>
      </c>
      <c r="I725" s="20"/>
      <c r="J725" s="20"/>
      <c r="K725" s="20"/>
      <c r="L725" s="23">
        <f>IF(Титул!$E$4&lt;&gt;0,'Залишки в регіоні'!$J725+'Залишки в регіоні'!$I725,"введіть назву регіону на листі""ТИТУЛ")</f>
        <v>0</v>
      </c>
      <c r="M725" s="2"/>
      <c r="N725" s="2"/>
      <c r="O725" s="2"/>
      <c r="P725" s="2"/>
      <c r="Q725" s="2"/>
      <c r="R725" s="2"/>
      <c r="S725" s="2"/>
      <c r="T725" s="2"/>
      <c r="U725" s="2"/>
      <c r="V725" s="2"/>
      <c r="W725" s="2"/>
      <c r="X725" s="1"/>
      <c r="Y725" s="1"/>
      <c r="Z725" s="1"/>
    </row>
    <row r="726" spans="1:26" ht="15.75" customHeight="1">
      <c r="A726" s="20"/>
      <c r="B726" s="21" t="str">
        <f>IFERROR(VLOOKUP(A726,КОДИ!$A$1:$E$1253,2,0),"")</f>
        <v/>
      </c>
      <c r="C726" s="21" t="str">
        <f>IFERROR(VLOOKUP(A726,КОДИ!$A$1:$E$1253,4,0),"")</f>
        <v/>
      </c>
      <c r="D726" s="21" t="str">
        <f>IFERROR(VLOOKUP(A726,КОДИ!$A$1:$E$1253,3,0),"")</f>
        <v/>
      </c>
      <c r="E726" s="22" t="str">
        <f>IFERROR(VLOOKUP(A726,КОДИ!$A$1:$E$1253,5,0),"")</f>
        <v/>
      </c>
      <c r="F726" s="20"/>
      <c r="G726" s="20"/>
      <c r="H726" s="96" t="str">
        <f>IFERROR(VLOOKUP(Table_1[[#This Row],[Номер наказу МОЗ про розподіл (або іншого документу)]],Таблица3[],2,0),"-")</f>
        <v>-</v>
      </c>
      <c r="I726" s="20"/>
      <c r="J726" s="20"/>
      <c r="K726" s="20"/>
      <c r="L726" s="23">
        <f>IF(Титул!$E$4&lt;&gt;0,'Залишки в регіоні'!$J726+'Залишки в регіоні'!$I726,"введіть назву регіону на листі""ТИТУЛ")</f>
        <v>0</v>
      </c>
      <c r="M726" s="2"/>
      <c r="N726" s="2"/>
      <c r="O726" s="2"/>
      <c r="P726" s="2"/>
      <c r="Q726" s="2"/>
      <c r="R726" s="2"/>
      <c r="S726" s="2"/>
      <c r="T726" s="2"/>
      <c r="U726" s="2"/>
      <c r="V726" s="2"/>
      <c r="W726" s="2"/>
      <c r="X726" s="1"/>
      <c r="Y726" s="1"/>
      <c r="Z726" s="1"/>
    </row>
    <row r="727" spans="1:26" ht="15.75" customHeight="1">
      <c r="A727" s="20"/>
      <c r="B727" s="21" t="str">
        <f>IFERROR(VLOOKUP(A727,КОДИ!$A$1:$E$1253,2,0),"")</f>
        <v/>
      </c>
      <c r="C727" s="21" t="str">
        <f>IFERROR(VLOOKUP(A727,КОДИ!$A$1:$E$1253,4,0),"")</f>
        <v/>
      </c>
      <c r="D727" s="21" t="str">
        <f>IFERROR(VLOOKUP(A727,КОДИ!$A$1:$E$1253,3,0),"")</f>
        <v/>
      </c>
      <c r="E727" s="22" t="str">
        <f>IFERROR(VLOOKUP(A727,КОДИ!$A$1:$E$1253,5,0),"")</f>
        <v/>
      </c>
      <c r="F727" s="20"/>
      <c r="G727" s="20"/>
      <c r="H727" s="96" t="str">
        <f>IFERROR(VLOOKUP(Table_1[[#This Row],[Номер наказу МОЗ про розподіл (або іншого документу)]],Таблица3[],2,0),"-")</f>
        <v>-</v>
      </c>
      <c r="I727" s="20"/>
      <c r="J727" s="20"/>
      <c r="K727" s="20"/>
      <c r="L727" s="23">
        <f>IF(Титул!$E$4&lt;&gt;0,'Залишки в регіоні'!$J727+'Залишки в регіоні'!$I727,"введіть назву регіону на листі""ТИТУЛ")</f>
        <v>0</v>
      </c>
      <c r="M727" s="2"/>
      <c r="N727" s="2"/>
      <c r="O727" s="2"/>
      <c r="P727" s="2"/>
      <c r="Q727" s="2"/>
      <c r="R727" s="2"/>
      <c r="S727" s="2"/>
      <c r="T727" s="2"/>
      <c r="U727" s="2"/>
      <c r="V727" s="2"/>
      <c r="W727" s="2"/>
      <c r="X727" s="1"/>
      <c r="Y727" s="1"/>
      <c r="Z727" s="1"/>
    </row>
    <row r="728" spans="1:26" ht="15.75" customHeight="1">
      <c r="A728" s="20"/>
      <c r="B728" s="21" t="str">
        <f>IFERROR(VLOOKUP(A728,КОДИ!$A$1:$E$1253,2,0),"")</f>
        <v/>
      </c>
      <c r="C728" s="21" t="str">
        <f>IFERROR(VLOOKUP(A728,КОДИ!$A$1:$E$1253,4,0),"")</f>
        <v/>
      </c>
      <c r="D728" s="21" t="str">
        <f>IFERROR(VLOOKUP(A728,КОДИ!$A$1:$E$1253,3,0),"")</f>
        <v/>
      </c>
      <c r="E728" s="22" t="str">
        <f>IFERROR(VLOOKUP(A728,КОДИ!$A$1:$E$1253,5,0),"")</f>
        <v/>
      </c>
      <c r="F728" s="20"/>
      <c r="G728" s="20"/>
      <c r="H728" s="96" t="str">
        <f>IFERROR(VLOOKUP(Table_1[[#This Row],[Номер наказу МОЗ про розподіл (або іншого документу)]],Таблица3[],2,0),"-")</f>
        <v>-</v>
      </c>
      <c r="I728" s="20"/>
      <c r="J728" s="20"/>
      <c r="K728" s="20"/>
      <c r="L728" s="23">
        <f>IF(Титул!$E$4&lt;&gt;0,'Залишки в регіоні'!$J728+'Залишки в регіоні'!$I728,"введіть назву регіону на листі""ТИТУЛ")</f>
        <v>0</v>
      </c>
      <c r="M728" s="2"/>
      <c r="N728" s="2"/>
      <c r="O728" s="2"/>
      <c r="P728" s="2"/>
      <c r="Q728" s="2"/>
      <c r="R728" s="2"/>
      <c r="S728" s="2"/>
      <c r="T728" s="2"/>
      <c r="U728" s="2"/>
      <c r="V728" s="2"/>
      <c r="W728" s="2"/>
      <c r="X728" s="1"/>
      <c r="Y728" s="1"/>
      <c r="Z728" s="1"/>
    </row>
    <row r="729" spans="1:26" ht="15.75" customHeight="1">
      <c r="A729" s="20"/>
      <c r="B729" s="21" t="str">
        <f>IFERROR(VLOOKUP(A729,КОДИ!$A$1:$E$1253,2,0),"")</f>
        <v/>
      </c>
      <c r="C729" s="21" t="str">
        <f>IFERROR(VLOOKUP(A729,КОДИ!$A$1:$E$1253,4,0),"")</f>
        <v/>
      </c>
      <c r="D729" s="21" t="str">
        <f>IFERROR(VLOOKUP(A729,КОДИ!$A$1:$E$1253,3,0),"")</f>
        <v/>
      </c>
      <c r="E729" s="22" t="str">
        <f>IFERROR(VLOOKUP(A729,КОДИ!$A$1:$E$1253,5,0),"")</f>
        <v/>
      </c>
      <c r="F729" s="20"/>
      <c r="G729" s="20"/>
      <c r="H729" s="96" t="str">
        <f>IFERROR(VLOOKUP(Table_1[[#This Row],[Номер наказу МОЗ про розподіл (або іншого документу)]],Таблица3[],2,0),"-")</f>
        <v>-</v>
      </c>
      <c r="I729" s="20"/>
      <c r="J729" s="20"/>
      <c r="K729" s="20"/>
      <c r="L729" s="23">
        <f>IF(Титул!$E$4&lt;&gt;0,'Залишки в регіоні'!$J729+'Залишки в регіоні'!$I729,"введіть назву регіону на листі""ТИТУЛ")</f>
        <v>0</v>
      </c>
      <c r="M729" s="2"/>
      <c r="N729" s="2"/>
      <c r="O729" s="2"/>
      <c r="P729" s="2"/>
      <c r="Q729" s="2"/>
      <c r="R729" s="2"/>
      <c r="S729" s="2"/>
      <c r="T729" s="2"/>
      <c r="U729" s="2"/>
      <c r="V729" s="2"/>
      <c r="W729" s="2"/>
      <c r="X729" s="1"/>
      <c r="Y729" s="1"/>
      <c r="Z729" s="1"/>
    </row>
    <row r="730" spans="1:26" ht="15.75" customHeight="1">
      <c r="A730" s="20"/>
      <c r="B730" s="21" t="str">
        <f>IFERROR(VLOOKUP(A730,КОДИ!$A$1:$E$1253,2,0),"")</f>
        <v/>
      </c>
      <c r="C730" s="21" t="str">
        <f>IFERROR(VLOOKUP(A730,КОДИ!$A$1:$E$1253,4,0),"")</f>
        <v/>
      </c>
      <c r="D730" s="21" t="str">
        <f>IFERROR(VLOOKUP(A730,КОДИ!$A$1:$E$1253,3,0),"")</f>
        <v/>
      </c>
      <c r="E730" s="22" t="str">
        <f>IFERROR(VLOOKUP(A730,КОДИ!$A$1:$E$1253,5,0),"")</f>
        <v/>
      </c>
      <c r="F730" s="20"/>
      <c r="G730" s="20"/>
      <c r="H730" s="96" t="str">
        <f>IFERROR(VLOOKUP(Table_1[[#This Row],[Номер наказу МОЗ про розподіл (або іншого документу)]],Таблица3[],2,0),"-")</f>
        <v>-</v>
      </c>
      <c r="I730" s="20"/>
      <c r="J730" s="20"/>
      <c r="K730" s="20"/>
      <c r="L730" s="23">
        <f>IF(Титул!$E$4&lt;&gt;0,'Залишки в регіоні'!$J730+'Залишки в регіоні'!$I730,"введіть назву регіону на листі""ТИТУЛ")</f>
        <v>0</v>
      </c>
      <c r="M730" s="2"/>
      <c r="N730" s="2"/>
      <c r="O730" s="2"/>
      <c r="P730" s="2"/>
      <c r="Q730" s="2"/>
      <c r="R730" s="2"/>
      <c r="S730" s="2"/>
      <c r="T730" s="2"/>
      <c r="U730" s="2"/>
      <c r="V730" s="2"/>
      <c r="W730" s="2"/>
      <c r="X730" s="1"/>
      <c r="Y730" s="1"/>
      <c r="Z730" s="1"/>
    </row>
    <row r="731" spans="1:26" ht="15.75" customHeight="1">
      <c r="A731" s="20"/>
      <c r="B731" s="21" t="str">
        <f>IFERROR(VLOOKUP(A731,КОДИ!$A$1:$E$1253,2,0),"")</f>
        <v/>
      </c>
      <c r="C731" s="21" t="str">
        <f>IFERROR(VLOOKUP(A731,КОДИ!$A$1:$E$1253,4,0),"")</f>
        <v/>
      </c>
      <c r="D731" s="21" t="str">
        <f>IFERROR(VLOOKUP(A731,КОДИ!$A$1:$E$1253,3,0),"")</f>
        <v/>
      </c>
      <c r="E731" s="22" t="str">
        <f>IFERROR(VLOOKUP(A731,КОДИ!$A$1:$E$1253,5,0),"")</f>
        <v/>
      </c>
      <c r="F731" s="20"/>
      <c r="G731" s="20"/>
      <c r="H731" s="96" t="str">
        <f>IFERROR(VLOOKUP(Table_1[[#This Row],[Номер наказу МОЗ про розподіл (або іншого документу)]],Таблица3[],2,0),"-")</f>
        <v>-</v>
      </c>
      <c r="I731" s="20"/>
      <c r="J731" s="20"/>
      <c r="K731" s="20"/>
      <c r="L731" s="23">
        <f>IF(Титул!$E$4&lt;&gt;0,'Залишки в регіоні'!$J731+'Залишки в регіоні'!$I731,"введіть назву регіону на листі""ТИТУЛ")</f>
        <v>0</v>
      </c>
      <c r="M731" s="2"/>
      <c r="N731" s="2"/>
      <c r="O731" s="2"/>
      <c r="P731" s="2"/>
      <c r="Q731" s="2"/>
      <c r="R731" s="2"/>
      <c r="S731" s="2"/>
      <c r="T731" s="2"/>
      <c r="U731" s="2"/>
      <c r="V731" s="2"/>
      <c r="W731" s="2"/>
      <c r="X731" s="1"/>
      <c r="Y731" s="1"/>
      <c r="Z731" s="1"/>
    </row>
    <row r="732" spans="1:26" ht="15.75" customHeight="1">
      <c r="A732" s="20"/>
      <c r="B732" s="21" t="str">
        <f>IFERROR(VLOOKUP(A732,КОДИ!$A$1:$E$1253,2,0),"")</f>
        <v/>
      </c>
      <c r="C732" s="21" t="str">
        <f>IFERROR(VLOOKUP(A732,КОДИ!$A$1:$E$1253,4,0),"")</f>
        <v/>
      </c>
      <c r="D732" s="21" t="str">
        <f>IFERROR(VLOOKUP(A732,КОДИ!$A$1:$E$1253,3,0),"")</f>
        <v/>
      </c>
      <c r="E732" s="22" t="str">
        <f>IFERROR(VLOOKUP(A732,КОДИ!$A$1:$E$1253,5,0),"")</f>
        <v/>
      </c>
      <c r="F732" s="20"/>
      <c r="G732" s="20"/>
      <c r="H732" s="96" t="str">
        <f>IFERROR(VLOOKUP(Table_1[[#This Row],[Номер наказу МОЗ про розподіл (або іншого документу)]],Таблица3[],2,0),"-")</f>
        <v>-</v>
      </c>
      <c r="I732" s="20"/>
      <c r="J732" s="20"/>
      <c r="K732" s="20"/>
      <c r="L732" s="23">
        <f>IF(Титул!$E$4&lt;&gt;0,'Залишки в регіоні'!$J732+'Залишки в регіоні'!$I732,"введіть назву регіону на листі""ТИТУЛ")</f>
        <v>0</v>
      </c>
      <c r="M732" s="2"/>
      <c r="N732" s="2"/>
      <c r="O732" s="2"/>
      <c r="P732" s="2"/>
      <c r="Q732" s="2"/>
      <c r="R732" s="2"/>
      <c r="S732" s="2"/>
      <c r="T732" s="2"/>
      <c r="U732" s="2"/>
      <c r="V732" s="2"/>
      <c r="W732" s="2"/>
      <c r="X732" s="1"/>
      <c r="Y732" s="1"/>
      <c r="Z732" s="1"/>
    </row>
    <row r="733" spans="1:26" ht="15.75" customHeight="1">
      <c r="A733" s="20"/>
      <c r="B733" s="21" t="str">
        <f>IFERROR(VLOOKUP(A733,КОДИ!$A$1:$E$1253,2,0),"")</f>
        <v/>
      </c>
      <c r="C733" s="21" t="str">
        <f>IFERROR(VLOOKUP(A733,КОДИ!$A$1:$E$1253,4,0),"")</f>
        <v/>
      </c>
      <c r="D733" s="21" t="str">
        <f>IFERROR(VLOOKUP(A733,КОДИ!$A$1:$E$1253,3,0),"")</f>
        <v/>
      </c>
      <c r="E733" s="22" t="str">
        <f>IFERROR(VLOOKUP(A733,КОДИ!$A$1:$E$1253,5,0),"")</f>
        <v/>
      </c>
      <c r="F733" s="20"/>
      <c r="G733" s="20"/>
      <c r="H733" s="96" t="str">
        <f>IFERROR(VLOOKUP(Table_1[[#This Row],[Номер наказу МОЗ про розподіл (або іншого документу)]],Таблица3[],2,0),"-")</f>
        <v>-</v>
      </c>
      <c r="I733" s="20"/>
      <c r="J733" s="20"/>
      <c r="K733" s="20"/>
      <c r="L733" s="23">
        <f>IF(Титул!$E$4&lt;&gt;0,'Залишки в регіоні'!$J733+'Залишки в регіоні'!$I733,"введіть назву регіону на листі""ТИТУЛ")</f>
        <v>0</v>
      </c>
      <c r="M733" s="2"/>
      <c r="N733" s="2"/>
      <c r="O733" s="2"/>
      <c r="P733" s="2"/>
      <c r="Q733" s="2"/>
      <c r="R733" s="2"/>
      <c r="S733" s="2"/>
      <c r="T733" s="2"/>
      <c r="U733" s="2"/>
      <c r="V733" s="2"/>
      <c r="W733" s="2"/>
      <c r="X733" s="1"/>
      <c r="Y733" s="1"/>
      <c r="Z733" s="1"/>
    </row>
    <row r="734" spans="1:26" ht="15.75" customHeight="1">
      <c r="A734" s="20"/>
      <c r="B734" s="21" t="str">
        <f>IFERROR(VLOOKUP(A734,КОДИ!$A$1:$E$1253,2,0),"")</f>
        <v/>
      </c>
      <c r="C734" s="21" t="str">
        <f>IFERROR(VLOOKUP(A734,КОДИ!$A$1:$E$1253,4,0),"")</f>
        <v/>
      </c>
      <c r="D734" s="21" t="str">
        <f>IFERROR(VLOOKUP(A734,КОДИ!$A$1:$E$1253,3,0),"")</f>
        <v/>
      </c>
      <c r="E734" s="22" t="str">
        <f>IFERROR(VLOOKUP(A734,КОДИ!$A$1:$E$1253,5,0),"")</f>
        <v/>
      </c>
      <c r="F734" s="20"/>
      <c r="G734" s="20"/>
      <c r="H734" s="96" t="str">
        <f>IFERROR(VLOOKUP(Table_1[[#This Row],[Номер наказу МОЗ про розподіл (або іншого документу)]],Таблица3[],2,0),"-")</f>
        <v>-</v>
      </c>
      <c r="I734" s="20"/>
      <c r="J734" s="20"/>
      <c r="K734" s="20"/>
      <c r="L734" s="23">
        <f>IF(Титул!$E$4&lt;&gt;0,'Залишки в регіоні'!$J734+'Залишки в регіоні'!$I734,"введіть назву регіону на листі""ТИТУЛ")</f>
        <v>0</v>
      </c>
      <c r="M734" s="2"/>
      <c r="N734" s="2"/>
      <c r="O734" s="2"/>
      <c r="P734" s="2"/>
      <c r="Q734" s="2"/>
      <c r="R734" s="2"/>
      <c r="S734" s="2"/>
      <c r="T734" s="2"/>
      <c r="U734" s="2"/>
      <c r="V734" s="2"/>
      <c r="W734" s="2"/>
      <c r="X734" s="1"/>
      <c r="Y734" s="1"/>
      <c r="Z734" s="1"/>
    </row>
    <row r="735" spans="1:26" ht="15.75" customHeight="1">
      <c r="A735" s="20"/>
      <c r="B735" s="21" t="str">
        <f>IFERROR(VLOOKUP(A735,КОДИ!$A$1:$E$1253,2,0),"")</f>
        <v/>
      </c>
      <c r="C735" s="21" t="str">
        <f>IFERROR(VLOOKUP(A735,КОДИ!$A$1:$E$1253,4,0),"")</f>
        <v/>
      </c>
      <c r="D735" s="21" t="str">
        <f>IFERROR(VLOOKUP(A735,КОДИ!$A$1:$E$1253,3,0),"")</f>
        <v/>
      </c>
      <c r="E735" s="22" t="str">
        <f>IFERROR(VLOOKUP(A735,КОДИ!$A$1:$E$1253,5,0),"")</f>
        <v/>
      </c>
      <c r="F735" s="20"/>
      <c r="G735" s="20"/>
      <c r="H735" s="96" t="str">
        <f>IFERROR(VLOOKUP(Table_1[[#This Row],[Номер наказу МОЗ про розподіл (або іншого документу)]],Таблица3[],2,0),"-")</f>
        <v>-</v>
      </c>
      <c r="I735" s="20"/>
      <c r="J735" s="20"/>
      <c r="K735" s="20"/>
      <c r="L735" s="23">
        <f>IF(Титул!$E$4&lt;&gt;0,'Залишки в регіоні'!$J735+'Залишки в регіоні'!$I735,"введіть назву регіону на листі""ТИТУЛ")</f>
        <v>0</v>
      </c>
      <c r="M735" s="2"/>
      <c r="N735" s="2"/>
      <c r="O735" s="2"/>
      <c r="P735" s="2"/>
      <c r="Q735" s="2"/>
      <c r="R735" s="2"/>
      <c r="S735" s="2"/>
      <c r="T735" s="2"/>
      <c r="U735" s="2"/>
      <c r="V735" s="2"/>
      <c r="W735" s="2"/>
      <c r="X735" s="1"/>
      <c r="Y735" s="1"/>
      <c r="Z735" s="1"/>
    </row>
    <row r="736" spans="1:26" ht="15.75" customHeight="1">
      <c r="A736" s="20"/>
      <c r="B736" s="21" t="str">
        <f>IFERROR(VLOOKUP(A736,КОДИ!$A$1:$E$1253,2,0),"")</f>
        <v/>
      </c>
      <c r="C736" s="21" t="str">
        <f>IFERROR(VLOOKUP(A736,КОДИ!$A$1:$E$1253,4,0),"")</f>
        <v/>
      </c>
      <c r="D736" s="21" t="str">
        <f>IFERROR(VLOOKUP(A736,КОДИ!$A$1:$E$1253,3,0),"")</f>
        <v/>
      </c>
      <c r="E736" s="22" t="str">
        <f>IFERROR(VLOOKUP(A736,КОДИ!$A$1:$E$1253,5,0),"")</f>
        <v/>
      </c>
      <c r="F736" s="20"/>
      <c r="G736" s="20"/>
      <c r="H736" s="96" t="str">
        <f>IFERROR(VLOOKUP(Table_1[[#This Row],[Номер наказу МОЗ про розподіл (або іншого документу)]],Таблица3[],2,0),"-")</f>
        <v>-</v>
      </c>
      <c r="I736" s="20"/>
      <c r="J736" s="20"/>
      <c r="K736" s="20"/>
      <c r="L736" s="23">
        <f>IF(Титул!$E$4&lt;&gt;0,'Залишки в регіоні'!$J736+'Залишки в регіоні'!$I736,"введіть назву регіону на листі""ТИТУЛ")</f>
        <v>0</v>
      </c>
      <c r="M736" s="2"/>
      <c r="N736" s="2"/>
      <c r="O736" s="2"/>
      <c r="P736" s="2"/>
      <c r="Q736" s="2"/>
      <c r="R736" s="2"/>
      <c r="S736" s="2"/>
      <c r="T736" s="2"/>
      <c r="U736" s="2"/>
      <c r="V736" s="2"/>
      <c r="W736" s="2"/>
      <c r="X736" s="1"/>
      <c r="Y736" s="1"/>
      <c r="Z736" s="1"/>
    </row>
    <row r="737" spans="1:26" ht="15.75" customHeight="1">
      <c r="A737" s="20"/>
      <c r="B737" s="21" t="str">
        <f>IFERROR(VLOOKUP(A737,КОДИ!$A$1:$E$1253,2,0),"")</f>
        <v/>
      </c>
      <c r="C737" s="21" t="str">
        <f>IFERROR(VLOOKUP(A737,КОДИ!$A$1:$E$1253,4,0),"")</f>
        <v/>
      </c>
      <c r="D737" s="21" t="str">
        <f>IFERROR(VLOOKUP(A737,КОДИ!$A$1:$E$1253,3,0),"")</f>
        <v/>
      </c>
      <c r="E737" s="22" t="str">
        <f>IFERROR(VLOOKUP(A737,КОДИ!$A$1:$E$1253,5,0),"")</f>
        <v/>
      </c>
      <c r="F737" s="20"/>
      <c r="G737" s="20"/>
      <c r="H737" s="96" t="str">
        <f>IFERROR(VLOOKUP(Table_1[[#This Row],[Номер наказу МОЗ про розподіл (або іншого документу)]],Таблица3[],2,0),"-")</f>
        <v>-</v>
      </c>
      <c r="I737" s="20"/>
      <c r="J737" s="20"/>
      <c r="K737" s="20"/>
      <c r="L737" s="23">
        <f>IF(Титул!$E$4&lt;&gt;0,'Залишки в регіоні'!$J737+'Залишки в регіоні'!$I737,"введіть назву регіону на листі""ТИТУЛ")</f>
        <v>0</v>
      </c>
      <c r="M737" s="2"/>
      <c r="N737" s="2"/>
      <c r="O737" s="2"/>
      <c r="P737" s="2"/>
      <c r="Q737" s="2"/>
      <c r="R737" s="2"/>
      <c r="S737" s="2"/>
      <c r="T737" s="2"/>
      <c r="U737" s="2"/>
      <c r="V737" s="2"/>
      <c r="W737" s="2"/>
      <c r="X737" s="1"/>
      <c r="Y737" s="1"/>
      <c r="Z737" s="1"/>
    </row>
    <row r="738" spans="1:26" ht="15.75" customHeight="1">
      <c r="A738" s="20"/>
      <c r="B738" s="21" t="str">
        <f>IFERROR(VLOOKUP(A738,КОДИ!$A$1:$E$1253,2,0),"")</f>
        <v/>
      </c>
      <c r="C738" s="21" t="str">
        <f>IFERROR(VLOOKUP(A738,КОДИ!$A$1:$E$1253,4,0),"")</f>
        <v/>
      </c>
      <c r="D738" s="21" t="str">
        <f>IFERROR(VLOOKUP(A738,КОДИ!$A$1:$E$1253,3,0),"")</f>
        <v/>
      </c>
      <c r="E738" s="22" t="str">
        <f>IFERROR(VLOOKUP(A738,КОДИ!$A$1:$E$1253,5,0),"")</f>
        <v/>
      </c>
      <c r="F738" s="20"/>
      <c r="G738" s="20"/>
      <c r="H738" s="96" t="str">
        <f>IFERROR(VLOOKUP(Table_1[[#This Row],[Номер наказу МОЗ про розподіл (або іншого документу)]],Таблица3[],2,0),"-")</f>
        <v>-</v>
      </c>
      <c r="I738" s="20"/>
      <c r="J738" s="20"/>
      <c r="K738" s="20"/>
      <c r="L738" s="23">
        <f>IF(Титул!$E$4&lt;&gt;0,'Залишки в регіоні'!$J738+'Залишки в регіоні'!$I738,"введіть назву регіону на листі""ТИТУЛ")</f>
        <v>0</v>
      </c>
      <c r="M738" s="2"/>
      <c r="N738" s="2"/>
      <c r="O738" s="2"/>
      <c r="P738" s="2"/>
      <c r="Q738" s="2"/>
      <c r="R738" s="2"/>
      <c r="S738" s="2"/>
      <c r="T738" s="2"/>
      <c r="U738" s="2"/>
      <c r="V738" s="2"/>
      <c r="W738" s="2"/>
      <c r="X738" s="1"/>
      <c r="Y738" s="1"/>
      <c r="Z738" s="1"/>
    </row>
    <row r="739" spans="1:26" ht="15.75" customHeight="1">
      <c r="A739" s="20"/>
      <c r="B739" s="21" t="str">
        <f>IFERROR(VLOOKUP(A739,КОДИ!$A$1:$E$1253,2,0),"")</f>
        <v/>
      </c>
      <c r="C739" s="21" t="str">
        <f>IFERROR(VLOOKUP(A739,КОДИ!$A$1:$E$1253,4,0),"")</f>
        <v/>
      </c>
      <c r="D739" s="21" t="str">
        <f>IFERROR(VLOOKUP(A739,КОДИ!$A$1:$E$1253,3,0),"")</f>
        <v/>
      </c>
      <c r="E739" s="22" t="str">
        <f>IFERROR(VLOOKUP(A739,КОДИ!$A$1:$E$1253,5,0),"")</f>
        <v/>
      </c>
      <c r="F739" s="20"/>
      <c r="G739" s="20"/>
      <c r="H739" s="96" t="str">
        <f>IFERROR(VLOOKUP(Table_1[[#This Row],[Номер наказу МОЗ про розподіл (або іншого документу)]],Таблица3[],2,0),"-")</f>
        <v>-</v>
      </c>
      <c r="I739" s="20"/>
      <c r="J739" s="20"/>
      <c r="K739" s="20"/>
      <c r="L739" s="23">
        <f>IF(Титул!$E$4&lt;&gt;0,'Залишки в регіоні'!$J739+'Залишки в регіоні'!$I739,"введіть назву регіону на листі""ТИТУЛ")</f>
        <v>0</v>
      </c>
      <c r="M739" s="2"/>
      <c r="N739" s="2"/>
      <c r="O739" s="2"/>
      <c r="P739" s="2"/>
      <c r="Q739" s="2"/>
      <c r="R739" s="2"/>
      <c r="S739" s="2"/>
      <c r="T739" s="2"/>
      <c r="U739" s="2"/>
      <c r="V739" s="2"/>
      <c r="W739" s="2"/>
      <c r="X739" s="1"/>
      <c r="Y739" s="1"/>
      <c r="Z739" s="1"/>
    </row>
    <row r="740" spans="1:26" ht="15.75" customHeight="1">
      <c r="A740" s="20"/>
      <c r="B740" s="21" t="str">
        <f>IFERROR(VLOOKUP(A740,КОДИ!$A$1:$E$1253,2,0),"")</f>
        <v/>
      </c>
      <c r="C740" s="21" t="str">
        <f>IFERROR(VLOOKUP(A740,КОДИ!$A$1:$E$1253,4,0),"")</f>
        <v/>
      </c>
      <c r="D740" s="21" t="str">
        <f>IFERROR(VLOOKUP(A740,КОДИ!$A$1:$E$1253,3,0),"")</f>
        <v/>
      </c>
      <c r="E740" s="22" t="str">
        <f>IFERROR(VLOOKUP(A740,КОДИ!$A$1:$E$1253,5,0),"")</f>
        <v/>
      </c>
      <c r="F740" s="20"/>
      <c r="G740" s="20"/>
      <c r="H740" s="96" t="str">
        <f>IFERROR(VLOOKUP(Table_1[[#This Row],[Номер наказу МОЗ про розподіл (або іншого документу)]],Таблица3[],2,0),"-")</f>
        <v>-</v>
      </c>
      <c r="I740" s="20"/>
      <c r="J740" s="20"/>
      <c r="K740" s="20"/>
      <c r="L740" s="23">
        <f>IF(Титул!$E$4&lt;&gt;0,'Залишки в регіоні'!$J740+'Залишки в регіоні'!$I740,"введіть назву регіону на листі""ТИТУЛ")</f>
        <v>0</v>
      </c>
      <c r="M740" s="2"/>
      <c r="N740" s="2"/>
      <c r="O740" s="2"/>
      <c r="P740" s="2"/>
      <c r="Q740" s="2"/>
      <c r="R740" s="2"/>
      <c r="S740" s="2"/>
      <c r="T740" s="2"/>
      <c r="U740" s="2"/>
      <c r="V740" s="2"/>
      <c r="W740" s="2"/>
      <c r="X740" s="1"/>
      <c r="Y740" s="1"/>
      <c r="Z740" s="1"/>
    </row>
    <row r="741" spans="1:26" ht="15.75" customHeight="1">
      <c r="A741" s="20"/>
      <c r="B741" s="21" t="str">
        <f>IFERROR(VLOOKUP(A741,КОДИ!$A$1:$E$1253,2,0),"")</f>
        <v/>
      </c>
      <c r="C741" s="21" t="str">
        <f>IFERROR(VLOOKUP(A741,КОДИ!$A$1:$E$1253,4,0),"")</f>
        <v/>
      </c>
      <c r="D741" s="21" t="str">
        <f>IFERROR(VLOOKUP(A741,КОДИ!$A$1:$E$1253,3,0),"")</f>
        <v/>
      </c>
      <c r="E741" s="22" t="str">
        <f>IFERROR(VLOOKUP(A741,КОДИ!$A$1:$E$1253,5,0),"")</f>
        <v/>
      </c>
      <c r="F741" s="20"/>
      <c r="G741" s="20"/>
      <c r="H741" s="96" t="str">
        <f>IFERROR(VLOOKUP(Table_1[[#This Row],[Номер наказу МОЗ про розподіл (або іншого документу)]],Таблица3[],2,0),"-")</f>
        <v>-</v>
      </c>
      <c r="I741" s="20"/>
      <c r="J741" s="20"/>
      <c r="K741" s="20"/>
      <c r="L741" s="23">
        <f>IF(Титул!$E$4&lt;&gt;0,'Залишки в регіоні'!$J741+'Залишки в регіоні'!$I741,"введіть назву регіону на листі""ТИТУЛ")</f>
        <v>0</v>
      </c>
      <c r="M741" s="2"/>
      <c r="N741" s="2"/>
      <c r="O741" s="2"/>
      <c r="P741" s="2"/>
      <c r="Q741" s="2"/>
      <c r="R741" s="2"/>
      <c r="S741" s="2"/>
      <c r="T741" s="2"/>
      <c r="U741" s="2"/>
      <c r="V741" s="2"/>
      <c r="W741" s="2"/>
      <c r="X741" s="1"/>
      <c r="Y741" s="1"/>
      <c r="Z741" s="1"/>
    </row>
    <row r="742" spans="1:26" ht="15.75" customHeight="1">
      <c r="A742" s="20"/>
      <c r="B742" s="21" t="str">
        <f>IFERROR(VLOOKUP(A742,КОДИ!$A$1:$E$1253,2,0),"")</f>
        <v/>
      </c>
      <c r="C742" s="21" t="str">
        <f>IFERROR(VLOOKUP(A742,КОДИ!$A$1:$E$1253,4,0),"")</f>
        <v/>
      </c>
      <c r="D742" s="21" t="str">
        <f>IFERROR(VLOOKUP(A742,КОДИ!$A$1:$E$1253,3,0),"")</f>
        <v/>
      </c>
      <c r="E742" s="22" t="str">
        <f>IFERROR(VLOOKUP(A742,КОДИ!$A$1:$E$1253,5,0),"")</f>
        <v/>
      </c>
      <c r="F742" s="20"/>
      <c r="G742" s="20"/>
      <c r="H742" s="96" t="str">
        <f>IFERROR(VLOOKUP(Table_1[[#This Row],[Номер наказу МОЗ про розподіл (або іншого документу)]],Таблица3[],2,0),"-")</f>
        <v>-</v>
      </c>
      <c r="I742" s="20"/>
      <c r="J742" s="20"/>
      <c r="K742" s="20"/>
      <c r="L742" s="23">
        <f>IF(Титул!$E$4&lt;&gt;0,'Залишки в регіоні'!$J742+'Залишки в регіоні'!$I742,"введіть назву регіону на листі""ТИТУЛ")</f>
        <v>0</v>
      </c>
      <c r="M742" s="2"/>
      <c r="N742" s="2"/>
      <c r="O742" s="2"/>
      <c r="P742" s="2"/>
      <c r="Q742" s="2"/>
      <c r="R742" s="2"/>
      <c r="S742" s="2"/>
      <c r="T742" s="2"/>
      <c r="U742" s="2"/>
      <c r="V742" s="2"/>
      <c r="W742" s="2"/>
      <c r="X742" s="1"/>
      <c r="Y742" s="1"/>
      <c r="Z742" s="1"/>
    </row>
    <row r="743" spans="1:26" ht="15.75" customHeight="1">
      <c r="A743" s="20"/>
      <c r="B743" s="21" t="str">
        <f>IFERROR(VLOOKUP(A743,КОДИ!$A$1:$E$1253,2,0),"")</f>
        <v/>
      </c>
      <c r="C743" s="21" t="str">
        <f>IFERROR(VLOOKUP(A743,КОДИ!$A$1:$E$1253,4,0),"")</f>
        <v/>
      </c>
      <c r="D743" s="21" t="str">
        <f>IFERROR(VLOOKUP(A743,КОДИ!$A$1:$E$1253,3,0),"")</f>
        <v/>
      </c>
      <c r="E743" s="22" t="str">
        <f>IFERROR(VLOOKUP(A743,КОДИ!$A$1:$E$1253,5,0),"")</f>
        <v/>
      </c>
      <c r="F743" s="20"/>
      <c r="G743" s="20"/>
      <c r="H743" s="96" t="str">
        <f>IFERROR(VLOOKUP(Table_1[[#This Row],[Номер наказу МОЗ про розподіл (або іншого документу)]],Таблица3[],2,0),"-")</f>
        <v>-</v>
      </c>
      <c r="I743" s="20"/>
      <c r="J743" s="20"/>
      <c r="K743" s="20"/>
      <c r="L743" s="23">
        <f>IF(Титул!$E$4&lt;&gt;0,'Залишки в регіоні'!$J743+'Залишки в регіоні'!$I743,"введіть назву регіону на листі""ТИТУЛ")</f>
        <v>0</v>
      </c>
      <c r="M743" s="2"/>
      <c r="N743" s="2"/>
      <c r="O743" s="2"/>
      <c r="P743" s="2"/>
      <c r="Q743" s="2"/>
      <c r="R743" s="2"/>
      <c r="S743" s="2"/>
      <c r="T743" s="2"/>
      <c r="U743" s="2"/>
      <c r="V743" s="2"/>
      <c r="W743" s="2"/>
      <c r="X743" s="1"/>
      <c r="Y743" s="1"/>
      <c r="Z743" s="1"/>
    </row>
    <row r="744" spans="1:26" ht="15.75" customHeight="1">
      <c r="A744" s="20"/>
      <c r="B744" s="21" t="str">
        <f>IFERROR(VLOOKUP(A744,КОДИ!$A$1:$E$1253,2,0),"")</f>
        <v/>
      </c>
      <c r="C744" s="21" t="str">
        <f>IFERROR(VLOOKUP(A744,КОДИ!$A$1:$E$1253,4,0),"")</f>
        <v/>
      </c>
      <c r="D744" s="21" t="str">
        <f>IFERROR(VLOOKUP(A744,КОДИ!$A$1:$E$1253,3,0),"")</f>
        <v/>
      </c>
      <c r="E744" s="22" t="str">
        <f>IFERROR(VLOOKUP(A744,КОДИ!$A$1:$E$1253,5,0),"")</f>
        <v/>
      </c>
      <c r="F744" s="20"/>
      <c r="G744" s="20"/>
      <c r="H744" s="96" t="str">
        <f>IFERROR(VLOOKUP(Table_1[[#This Row],[Номер наказу МОЗ про розподіл (або іншого документу)]],Таблица3[],2,0),"-")</f>
        <v>-</v>
      </c>
      <c r="I744" s="20"/>
      <c r="J744" s="20"/>
      <c r="K744" s="20"/>
      <c r="L744" s="23">
        <f>IF(Титул!$E$4&lt;&gt;0,'Залишки в регіоні'!$J744+'Залишки в регіоні'!$I744,"введіть назву регіону на листі""ТИТУЛ")</f>
        <v>0</v>
      </c>
      <c r="M744" s="2"/>
      <c r="N744" s="2"/>
      <c r="O744" s="2"/>
      <c r="P744" s="2"/>
      <c r="Q744" s="2"/>
      <c r="R744" s="2"/>
      <c r="S744" s="2"/>
      <c r="T744" s="2"/>
      <c r="U744" s="2"/>
      <c r="V744" s="2"/>
      <c r="W744" s="2"/>
      <c r="X744" s="1"/>
      <c r="Y744" s="1"/>
      <c r="Z744" s="1"/>
    </row>
    <row r="745" spans="1:26" ht="15.75" customHeight="1">
      <c r="A745" s="20"/>
      <c r="B745" s="21" t="str">
        <f>IFERROR(VLOOKUP(A745,КОДИ!$A$1:$E$1253,2,0),"")</f>
        <v/>
      </c>
      <c r="C745" s="21" t="str">
        <f>IFERROR(VLOOKUP(A745,КОДИ!$A$1:$E$1253,4,0),"")</f>
        <v/>
      </c>
      <c r="D745" s="21" t="str">
        <f>IFERROR(VLOOKUP(A745,КОДИ!$A$1:$E$1253,3,0),"")</f>
        <v/>
      </c>
      <c r="E745" s="22" t="str">
        <f>IFERROR(VLOOKUP(A745,КОДИ!$A$1:$E$1253,5,0),"")</f>
        <v/>
      </c>
      <c r="F745" s="20"/>
      <c r="G745" s="20"/>
      <c r="H745" s="96" t="str">
        <f>IFERROR(VLOOKUP(Table_1[[#This Row],[Номер наказу МОЗ про розподіл (або іншого документу)]],Таблица3[],2,0),"-")</f>
        <v>-</v>
      </c>
      <c r="I745" s="20"/>
      <c r="J745" s="20"/>
      <c r="K745" s="20"/>
      <c r="L745" s="23">
        <f>IF(Титул!$E$4&lt;&gt;0,'Залишки в регіоні'!$J745+'Залишки в регіоні'!$I745,"введіть назву регіону на листі""ТИТУЛ")</f>
        <v>0</v>
      </c>
      <c r="M745" s="2"/>
      <c r="N745" s="2"/>
      <c r="O745" s="2"/>
      <c r="P745" s="2"/>
      <c r="Q745" s="2"/>
      <c r="R745" s="2"/>
      <c r="S745" s="2"/>
      <c r="T745" s="2"/>
      <c r="U745" s="2"/>
      <c r="V745" s="2"/>
      <c r="W745" s="2"/>
      <c r="X745" s="1"/>
      <c r="Y745" s="1"/>
      <c r="Z745" s="1"/>
    </row>
    <row r="746" spans="1:26" ht="15.75" customHeight="1">
      <c r="A746" s="20"/>
      <c r="B746" s="21" t="str">
        <f>IFERROR(VLOOKUP(A746,КОДИ!$A$1:$E$1253,2,0),"")</f>
        <v/>
      </c>
      <c r="C746" s="21" t="str">
        <f>IFERROR(VLOOKUP(A746,КОДИ!$A$1:$E$1253,4,0),"")</f>
        <v/>
      </c>
      <c r="D746" s="21" t="str">
        <f>IFERROR(VLOOKUP(A746,КОДИ!$A$1:$E$1253,3,0),"")</f>
        <v/>
      </c>
      <c r="E746" s="22" t="str">
        <f>IFERROR(VLOOKUP(A746,КОДИ!$A$1:$E$1253,5,0),"")</f>
        <v/>
      </c>
      <c r="F746" s="20"/>
      <c r="G746" s="20"/>
      <c r="H746" s="96" t="str">
        <f>IFERROR(VLOOKUP(Table_1[[#This Row],[Номер наказу МОЗ про розподіл (або іншого документу)]],Таблица3[],2,0),"-")</f>
        <v>-</v>
      </c>
      <c r="I746" s="20"/>
      <c r="J746" s="20"/>
      <c r="K746" s="20"/>
      <c r="L746" s="23">
        <f>IF(Титул!$E$4&lt;&gt;0,'Залишки в регіоні'!$J746+'Залишки в регіоні'!$I746,"введіть назву регіону на листі""ТИТУЛ")</f>
        <v>0</v>
      </c>
      <c r="M746" s="2"/>
      <c r="N746" s="2"/>
      <c r="O746" s="2"/>
      <c r="P746" s="2"/>
      <c r="Q746" s="2"/>
      <c r="R746" s="2"/>
      <c r="S746" s="2"/>
      <c r="T746" s="2"/>
      <c r="U746" s="2"/>
      <c r="V746" s="2"/>
      <c r="W746" s="2"/>
      <c r="X746" s="1"/>
      <c r="Y746" s="1"/>
      <c r="Z746" s="1"/>
    </row>
    <row r="747" spans="1:26" ht="15.75" customHeight="1">
      <c r="A747" s="20"/>
      <c r="B747" s="21" t="str">
        <f>IFERROR(VLOOKUP(A747,КОДИ!$A$1:$E$1253,2,0),"")</f>
        <v/>
      </c>
      <c r="C747" s="21" t="str">
        <f>IFERROR(VLOOKUP(A747,КОДИ!$A$1:$E$1253,4,0),"")</f>
        <v/>
      </c>
      <c r="D747" s="21" t="str">
        <f>IFERROR(VLOOKUP(A747,КОДИ!$A$1:$E$1253,3,0),"")</f>
        <v/>
      </c>
      <c r="E747" s="22" t="str">
        <f>IFERROR(VLOOKUP(A747,КОДИ!$A$1:$E$1253,5,0),"")</f>
        <v/>
      </c>
      <c r="F747" s="20"/>
      <c r="G747" s="20"/>
      <c r="H747" s="96" t="str">
        <f>IFERROR(VLOOKUP(Table_1[[#This Row],[Номер наказу МОЗ про розподіл (або іншого документу)]],Таблица3[],2,0),"-")</f>
        <v>-</v>
      </c>
      <c r="I747" s="20"/>
      <c r="J747" s="20"/>
      <c r="K747" s="20"/>
      <c r="L747" s="23">
        <f>IF(Титул!$E$4&lt;&gt;0,'Залишки в регіоні'!$J747+'Залишки в регіоні'!$I747,"введіть назву регіону на листі""ТИТУЛ")</f>
        <v>0</v>
      </c>
      <c r="M747" s="2"/>
      <c r="N747" s="2"/>
      <c r="O747" s="2"/>
      <c r="P747" s="2"/>
      <c r="Q747" s="2"/>
      <c r="R747" s="2"/>
      <c r="S747" s="2"/>
      <c r="T747" s="2"/>
      <c r="U747" s="2"/>
      <c r="V747" s="2"/>
      <c r="W747" s="2"/>
      <c r="X747" s="1"/>
      <c r="Y747" s="1"/>
      <c r="Z747" s="1"/>
    </row>
    <row r="748" spans="1:26" ht="15.75" customHeight="1">
      <c r="A748" s="20"/>
      <c r="B748" s="21" t="str">
        <f>IFERROR(VLOOKUP(A748,КОДИ!$A$1:$E$1253,2,0),"")</f>
        <v/>
      </c>
      <c r="C748" s="21" t="str">
        <f>IFERROR(VLOOKUP(A748,КОДИ!$A$1:$E$1253,4,0),"")</f>
        <v/>
      </c>
      <c r="D748" s="21" t="str">
        <f>IFERROR(VLOOKUP(A748,КОДИ!$A$1:$E$1253,3,0),"")</f>
        <v/>
      </c>
      <c r="E748" s="22" t="str">
        <f>IFERROR(VLOOKUP(A748,КОДИ!$A$1:$E$1253,5,0),"")</f>
        <v/>
      </c>
      <c r="F748" s="20"/>
      <c r="G748" s="20"/>
      <c r="H748" s="96" t="str">
        <f>IFERROR(VLOOKUP(Table_1[[#This Row],[Номер наказу МОЗ про розподіл (або іншого документу)]],Таблица3[],2,0),"-")</f>
        <v>-</v>
      </c>
      <c r="I748" s="20"/>
      <c r="J748" s="20"/>
      <c r="K748" s="20"/>
      <c r="L748" s="23">
        <f>IF(Титул!$E$4&lt;&gt;0,'Залишки в регіоні'!$J748+'Залишки в регіоні'!$I748,"введіть назву регіону на листі""ТИТУЛ")</f>
        <v>0</v>
      </c>
      <c r="M748" s="2"/>
      <c r="N748" s="2"/>
      <c r="O748" s="2"/>
      <c r="P748" s="2"/>
      <c r="Q748" s="2"/>
      <c r="R748" s="2"/>
      <c r="S748" s="2"/>
      <c r="T748" s="2"/>
      <c r="U748" s="2"/>
      <c r="V748" s="2"/>
      <c r="W748" s="2"/>
      <c r="X748" s="1"/>
      <c r="Y748" s="1"/>
      <c r="Z748" s="1"/>
    </row>
    <row r="749" spans="1:26" ht="15.75" customHeight="1">
      <c r="A749" s="20"/>
      <c r="B749" s="21" t="str">
        <f>IFERROR(VLOOKUP(A749,КОДИ!$A$1:$E$1253,2,0),"")</f>
        <v/>
      </c>
      <c r="C749" s="21" t="str">
        <f>IFERROR(VLOOKUP(A749,КОДИ!$A$1:$E$1253,4,0),"")</f>
        <v/>
      </c>
      <c r="D749" s="21" t="str">
        <f>IFERROR(VLOOKUP(A749,КОДИ!$A$1:$E$1253,3,0),"")</f>
        <v/>
      </c>
      <c r="E749" s="22" t="str">
        <f>IFERROR(VLOOKUP(A749,КОДИ!$A$1:$E$1253,5,0),"")</f>
        <v/>
      </c>
      <c r="F749" s="20"/>
      <c r="G749" s="20"/>
      <c r="H749" s="96" t="str">
        <f>IFERROR(VLOOKUP(Table_1[[#This Row],[Номер наказу МОЗ про розподіл (або іншого документу)]],Таблица3[],2,0),"-")</f>
        <v>-</v>
      </c>
      <c r="I749" s="20"/>
      <c r="J749" s="20"/>
      <c r="K749" s="20"/>
      <c r="L749" s="23">
        <f>IF(Титул!$E$4&lt;&gt;0,'Залишки в регіоні'!$J749+'Залишки в регіоні'!$I749,"введіть назву регіону на листі""ТИТУЛ")</f>
        <v>0</v>
      </c>
      <c r="M749" s="2"/>
      <c r="N749" s="2"/>
      <c r="O749" s="2"/>
      <c r="P749" s="2"/>
      <c r="Q749" s="2"/>
      <c r="R749" s="2"/>
      <c r="S749" s="2"/>
      <c r="T749" s="2"/>
      <c r="U749" s="2"/>
      <c r="V749" s="2"/>
      <c r="W749" s="2"/>
      <c r="X749" s="1"/>
      <c r="Y749" s="1"/>
      <c r="Z749" s="1"/>
    </row>
    <row r="750" spans="1:26" ht="15.75" customHeight="1">
      <c r="A750" s="20"/>
      <c r="B750" s="21" t="str">
        <f>IFERROR(VLOOKUP(A750,КОДИ!$A$1:$E$1253,2,0),"")</f>
        <v/>
      </c>
      <c r="C750" s="21" t="str">
        <f>IFERROR(VLOOKUP(A750,КОДИ!$A$1:$E$1253,4,0),"")</f>
        <v/>
      </c>
      <c r="D750" s="21" t="str">
        <f>IFERROR(VLOOKUP(A750,КОДИ!$A$1:$E$1253,3,0),"")</f>
        <v/>
      </c>
      <c r="E750" s="22" t="str">
        <f>IFERROR(VLOOKUP(A750,КОДИ!$A$1:$E$1253,5,0),"")</f>
        <v/>
      </c>
      <c r="F750" s="20"/>
      <c r="G750" s="20"/>
      <c r="H750" s="96" t="str">
        <f>IFERROR(VLOOKUP(Table_1[[#This Row],[Номер наказу МОЗ про розподіл (або іншого документу)]],Таблица3[],2,0),"-")</f>
        <v>-</v>
      </c>
      <c r="I750" s="20"/>
      <c r="J750" s="20"/>
      <c r="K750" s="20"/>
      <c r="L750" s="23">
        <f>IF(Титул!$E$4&lt;&gt;0,'Залишки в регіоні'!$J750+'Залишки в регіоні'!$I750,"введіть назву регіону на листі""ТИТУЛ")</f>
        <v>0</v>
      </c>
      <c r="M750" s="2"/>
      <c r="N750" s="2"/>
      <c r="O750" s="2"/>
      <c r="P750" s="2"/>
      <c r="Q750" s="2"/>
      <c r="R750" s="2"/>
      <c r="S750" s="2"/>
      <c r="T750" s="2"/>
      <c r="U750" s="2"/>
      <c r="V750" s="2"/>
      <c r="W750" s="2"/>
      <c r="X750" s="1"/>
      <c r="Y750" s="1"/>
      <c r="Z750" s="1"/>
    </row>
    <row r="751" spans="1:26" ht="15.75" customHeight="1">
      <c r="A751" s="20"/>
      <c r="B751" s="21" t="str">
        <f>IFERROR(VLOOKUP(A751,КОДИ!$A$1:$E$1253,2,0),"")</f>
        <v/>
      </c>
      <c r="C751" s="21" t="str">
        <f>IFERROR(VLOOKUP(A751,КОДИ!$A$1:$E$1253,4,0),"")</f>
        <v/>
      </c>
      <c r="D751" s="21" t="str">
        <f>IFERROR(VLOOKUP(A751,КОДИ!$A$1:$E$1253,3,0),"")</f>
        <v/>
      </c>
      <c r="E751" s="22" t="str">
        <f>IFERROR(VLOOKUP(A751,КОДИ!$A$1:$E$1253,5,0),"")</f>
        <v/>
      </c>
      <c r="F751" s="20"/>
      <c r="G751" s="20"/>
      <c r="H751" s="96" t="str">
        <f>IFERROR(VLOOKUP(Table_1[[#This Row],[Номер наказу МОЗ про розподіл (або іншого документу)]],Таблица3[],2,0),"-")</f>
        <v>-</v>
      </c>
      <c r="I751" s="20"/>
      <c r="J751" s="20"/>
      <c r="K751" s="20"/>
      <c r="L751" s="23">
        <f>IF(Титул!$E$4&lt;&gt;0,'Залишки в регіоні'!$J751+'Залишки в регіоні'!$I751,"введіть назву регіону на листі""ТИТУЛ")</f>
        <v>0</v>
      </c>
      <c r="M751" s="2"/>
      <c r="N751" s="2"/>
      <c r="O751" s="2"/>
      <c r="P751" s="2"/>
      <c r="Q751" s="2"/>
      <c r="R751" s="2"/>
      <c r="S751" s="2"/>
      <c r="T751" s="2"/>
      <c r="U751" s="2"/>
      <c r="V751" s="2"/>
      <c r="W751" s="2"/>
      <c r="X751" s="1"/>
      <c r="Y751" s="1"/>
      <c r="Z751" s="1"/>
    </row>
    <row r="752" spans="1:26" ht="15.75" customHeight="1">
      <c r="A752" s="20"/>
      <c r="B752" s="21" t="str">
        <f>IFERROR(VLOOKUP(A752,КОДИ!$A$1:$E$1253,2,0),"")</f>
        <v/>
      </c>
      <c r="C752" s="21" t="str">
        <f>IFERROR(VLOOKUP(A752,КОДИ!$A$1:$E$1253,4,0),"")</f>
        <v/>
      </c>
      <c r="D752" s="21" t="str">
        <f>IFERROR(VLOOKUP(A752,КОДИ!$A$1:$E$1253,3,0),"")</f>
        <v/>
      </c>
      <c r="E752" s="22" t="str">
        <f>IFERROR(VLOOKUP(A752,КОДИ!$A$1:$E$1253,5,0),"")</f>
        <v/>
      </c>
      <c r="F752" s="20"/>
      <c r="G752" s="20"/>
      <c r="H752" s="96" t="str">
        <f>IFERROR(VLOOKUP(Table_1[[#This Row],[Номер наказу МОЗ про розподіл (або іншого документу)]],Таблица3[],2,0),"-")</f>
        <v>-</v>
      </c>
      <c r="I752" s="20"/>
      <c r="J752" s="20"/>
      <c r="K752" s="20"/>
      <c r="L752" s="23">
        <f>IF(Титул!$E$4&lt;&gt;0,'Залишки в регіоні'!$J752+'Залишки в регіоні'!$I752,"введіть назву регіону на листі""ТИТУЛ")</f>
        <v>0</v>
      </c>
      <c r="M752" s="2"/>
      <c r="N752" s="2"/>
      <c r="O752" s="2"/>
      <c r="P752" s="2"/>
      <c r="Q752" s="2"/>
      <c r="R752" s="2"/>
      <c r="S752" s="2"/>
      <c r="T752" s="2"/>
      <c r="U752" s="2"/>
      <c r="V752" s="2"/>
      <c r="W752" s="2"/>
      <c r="X752" s="1"/>
      <c r="Y752" s="1"/>
      <c r="Z752" s="1"/>
    </row>
    <row r="753" spans="1:26" ht="15.75" customHeight="1">
      <c r="A753" s="20"/>
      <c r="B753" s="21" t="str">
        <f>IFERROR(VLOOKUP(A753,КОДИ!$A$1:$E$1253,2,0),"")</f>
        <v/>
      </c>
      <c r="C753" s="21" t="str">
        <f>IFERROR(VLOOKUP(A753,КОДИ!$A$1:$E$1253,4,0),"")</f>
        <v/>
      </c>
      <c r="D753" s="21" t="str">
        <f>IFERROR(VLOOKUP(A753,КОДИ!$A$1:$E$1253,3,0),"")</f>
        <v/>
      </c>
      <c r="E753" s="22" t="str">
        <f>IFERROR(VLOOKUP(A753,КОДИ!$A$1:$E$1253,5,0),"")</f>
        <v/>
      </c>
      <c r="F753" s="20"/>
      <c r="G753" s="20"/>
      <c r="H753" s="96" t="str">
        <f>IFERROR(VLOOKUP(Table_1[[#This Row],[Номер наказу МОЗ про розподіл (або іншого документу)]],Таблица3[],2,0),"-")</f>
        <v>-</v>
      </c>
      <c r="I753" s="20"/>
      <c r="J753" s="20"/>
      <c r="K753" s="20"/>
      <c r="L753" s="23">
        <f>IF(Титул!$E$4&lt;&gt;0,'Залишки в регіоні'!$J753+'Залишки в регіоні'!$I753,"введіть назву регіону на листі""ТИТУЛ")</f>
        <v>0</v>
      </c>
      <c r="M753" s="2"/>
      <c r="N753" s="2"/>
      <c r="O753" s="2"/>
      <c r="P753" s="2"/>
      <c r="Q753" s="2"/>
      <c r="R753" s="2"/>
      <c r="S753" s="2"/>
      <c r="T753" s="2"/>
      <c r="U753" s="2"/>
      <c r="V753" s="2"/>
      <c r="W753" s="2"/>
      <c r="X753" s="1"/>
      <c r="Y753" s="1"/>
      <c r="Z753" s="1"/>
    </row>
    <row r="754" spans="1:26" ht="15.75" customHeight="1">
      <c r="A754" s="20"/>
      <c r="B754" s="21" t="str">
        <f>IFERROR(VLOOKUP(A754,КОДИ!$A$1:$E$1253,2,0),"")</f>
        <v/>
      </c>
      <c r="C754" s="21" t="str">
        <f>IFERROR(VLOOKUP(A754,КОДИ!$A$1:$E$1253,4,0),"")</f>
        <v/>
      </c>
      <c r="D754" s="21" t="str">
        <f>IFERROR(VLOOKUP(A754,КОДИ!$A$1:$E$1253,3,0),"")</f>
        <v/>
      </c>
      <c r="E754" s="22" t="str">
        <f>IFERROR(VLOOKUP(A754,КОДИ!$A$1:$E$1253,5,0),"")</f>
        <v/>
      </c>
      <c r="F754" s="20"/>
      <c r="G754" s="20"/>
      <c r="H754" s="96" t="str">
        <f>IFERROR(VLOOKUP(Table_1[[#This Row],[Номер наказу МОЗ про розподіл (або іншого документу)]],Таблица3[],2,0),"-")</f>
        <v>-</v>
      </c>
      <c r="I754" s="20"/>
      <c r="J754" s="20"/>
      <c r="K754" s="20"/>
      <c r="L754" s="23">
        <f>IF(Титул!$E$4&lt;&gt;0,'Залишки в регіоні'!$J754+'Залишки в регіоні'!$I754,"введіть назву регіону на листі""ТИТУЛ")</f>
        <v>0</v>
      </c>
      <c r="M754" s="2"/>
      <c r="N754" s="2"/>
      <c r="O754" s="2"/>
      <c r="P754" s="2"/>
      <c r="Q754" s="2"/>
      <c r="R754" s="2"/>
      <c r="S754" s="2"/>
      <c r="T754" s="2"/>
      <c r="U754" s="2"/>
      <c r="V754" s="2"/>
      <c r="W754" s="2"/>
      <c r="X754" s="1"/>
      <c r="Y754" s="1"/>
      <c r="Z754" s="1"/>
    </row>
    <row r="755" spans="1:26" ht="15.75" customHeight="1">
      <c r="A755" s="20"/>
      <c r="B755" s="21" t="str">
        <f>IFERROR(VLOOKUP(A755,КОДИ!$A$1:$E$1253,2,0),"")</f>
        <v/>
      </c>
      <c r="C755" s="21" t="str">
        <f>IFERROR(VLOOKUP(A755,КОДИ!$A$1:$E$1253,4,0),"")</f>
        <v/>
      </c>
      <c r="D755" s="21" t="str">
        <f>IFERROR(VLOOKUP(A755,КОДИ!$A$1:$E$1253,3,0),"")</f>
        <v/>
      </c>
      <c r="E755" s="22" t="str">
        <f>IFERROR(VLOOKUP(A755,КОДИ!$A$1:$E$1253,5,0),"")</f>
        <v/>
      </c>
      <c r="F755" s="20"/>
      <c r="G755" s="20"/>
      <c r="H755" s="96" t="str">
        <f>IFERROR(VLOOKUP(Table_1[[#This Row],[Номер наказу МОЗ про розподіл (або іншого документу)]],Таблица3[],2,0),"-")</f>
        <v>-</v>
      </c>
      <c r="I755" s="20"/>
      <c r="J755" s="20"/>
      <c r="K755" s="20"/>
      <c r="L755" s="23">
        <f>IF(Титул!$E$4&lt;&gt;0,'Залишки в регіоні'!$J755+'Залишки в регіоні'!$I755,"введіть назву регіону на листі""ТИТУЛ")</f>
        <v>0</v>
      </c>
      <c r="M755" s="2"/>
      <c r="N755" s="2"/>
      <c r="O755" s="2"/>
      <c r="P755" s="2"/>
      <c r="Q755" s="2"/>
      <c r="R755" s="2"/>
      <c r="S755" s="2"/>
      <c r="T755" s="2"/>
      <c r="U755" s="2"/>
      <c r="V755" s="2"/>
      <c r="W755" s="2"/>
      <c r="X755" s="1"/>
      <c r="Y755" s="1"/>
      <c r="Z755" s="1"/>
    </row>
    <row r="756" spans="1:26" ht="15.75" customHeight="1">
      <c r="A756" s="20"/>
      <c r="B756" s="21" t="str">
        <f>IFERROR(VLOOKUP(A756,КОДИ!$A$1:$E$1253,2,0),"")</f>
        <v/>
      </c>
      <c r="C756" s="21" t="str">
        <f>IFERROR(VLOOKUP(A756,КОДИ!$A$1:$E$1253,4,0),"")</f>
        <v/>
      </c>
      <c r="D756" s="21" t="str">
        <f>IFERROR(VLOOKUP(A756,КОДИ!$A$1:$E$1253,3,0),"")</f>
        <v/>
      </c>
      <c r="E756" s="22" t="str">
        <f>IFERROR(VLOOKUP(A756,КОДИ!$A$1:$E$1253,5,0),"")</f>
        <v/>
      </c>
      <c r="F756" s="20"/>
      <c r="G756" s="20"/>
      <c r="H756" s="96" t="str">
        <f>IFERROR(VLOOKUP(Table_1[[#This Row],[Номер наказу МОЗ про розподіл (або іншого документу)]],Таблица3[],2,0),"-")</f>
        <v>-</v>
      </c>
      <c r="I756" s="20"/>
      <c r="J756" s="20"/>
      <c r="K756" s="20"/>
      <c r="L756" s="23">
        <f>IF(Титул!$E$4&lt;&gt;0,'Залишки в регіоні'!$J756+'Залишки в регіоні'!$I756,"введіть назву регіону на листі""ТИТУЛ")</f>
        <v>0</v>
      </c>
      <c r="M756" s="2"/>
      <c r="N756" s="2"/>
      <c r="O756" s="2"/>
      <c r="P756" s="2"/>
      <c r="Q756" s="2"/>
      <c r="R756" s="2"/>
      <c r="S756" s="2"/>
      <c r="T756" s="2"/>
      <c r="U756" s="2"/>
      <c r="V756" s="2"/>
      <c r="W756" s="2"/>
      <c r="X756" s="1"/>
      <c r="Y756" s="1"/>
      <c r="Z756" s="1"/>
    </row>
    <row r="757" spans="1:26" ht="15.75" customHeight="1">
      <c r="A757" s="20"/>
      <c r="B757" s="21" t="str">
        <f>IFERROR(VLOOKUP(A757,КОДИ!$A$1:$E$1253,2,0),"")</f>
        <v/>
      </c>
      <c r="C757" s="21" t="str">
        <f>IFERROR(VLOOKUP(A757,КОДИ!$A$1:$E$1253,4,0),"")</f>
        <v/>
      </c>
      <c r="D757" s="21" t="str">
        <f>IFERROR(VLOOKUP(A757,КОДИ!$A$1:$E$1253,3,0),"")</f>
        <v/>
      </c>
      <c r="E757" s="22" t="str">
        <f>IFERROR(VLOOKUP(A757,КОДИ!$A$1:$E$1253,5,0),"")</f>
        <v/>
      </c>
      <c r="F757" s="20"/>
      <c r="G757" s="20"/>
      <c r="H757" s="96" t="str">
        <f>IFERROR(VLOOKUP(Table_1[[#This Row],[Номер наказу МОЗ про розподіл (або іншого документу)]],Таблица3[],2,0),"-")</f>
        <v>-</v>
      </c>
      <c r="I757" s="20"/>
      <c r="J757" s="20"/>
      <c r="K757" s="20"/>
      <c r="L757" s="23">
        <f>IF(Титул!$E$4&lt;&gt;0,'Залишки в регіоні'!$J757+'Залишки в регіоні'!$I757,"введіть назву регіону на листі""ТИТУЛ")</f>
        <v>0</v>
      </c>
      <c r="M757" s="2"/>
      <c r="N757" s="2"/>
      <c r="O757" s="2"/>
      <c r="P757" s="2"/>
      <c r="Q757" s="2"/>
      <c r="R757" s="2"/>
      <c r="S757" s="2"/>
      <c r="T757" s="2"/>
      <c r="U757" s="2"/>
      <c r="V757" s="2"/>
      <c r="W757" s="2"/>
      <c r="X757" s="1"/>
      <c r="Y757" s="1"/>
      <c r="Z757" s="1"/>
    </row>
    <row r="758" spans="1:26" ht="15.75" customHeight="1">
      <c r="A758" s="20"/>
      <c r="B758" s="21" t="str">
        <f>IFERROR(VLOOKUP(A758,КОДИ!$A$1:$E$1253,2,0),"")</f>
        <v/>
      </c>
      <c r="C758" s="21" t="str">
        <f>IFERROR(VLOOKUP(A758,КОДИ!$A$1:$E$1253,4,0),"")</f>
        <v/>
      </c>
      <c r="D758" s="21" t="str">
        <f>IFERROR(VLOOKUP(A758,КОДИ!$A$1:$E$1253,3,0),"")</f>
        <v/>
      </c>
      <c r="E758" s="22" t="str">
        <f>IFERROR(VLOOKUP(A758,КОДИ!$A$1:$E$1253,5,0),"")</f>
        <v/>
      </c>
      <c r="F758" s="20"/>
      <c r="G758" s="20"/>
      <c r="H758" s="96" t="str">
        <f>IFERROR(VLOOKUP(Table_1[[#This Row],[Номер наказу МОЗ про розподіл (або іншого документу)]],Таблица3[],2,0),"-")</f>
        <v>-</v>
      </c>
      <c r="I758" s="20"/>
      <c r="J758" s="20"/>
      <c r="K758" s="20"/>
      <c r="L758" s="23">
        <f>IF(Титул!$E$4&lt;&gt;0,'Залишки в регіоні'!$J758+'Залишки в регіоні'!$I758,"введіть назву регіону на листі""ТИТУЛ")</f>
        <v>0</v>
      </c>
      <c r="M758" s="2"/>
      <c r="N758" s="2"/>
      <c r="O758" s="2"/>
      <c r="P758" s="2"/>
      <c r="Q758" s="2"/>
      <c r="R758" s="2"/>
      <c r="S758" s="2"/>
      <c r="T758" s="2"/>
      <c r="U758" s="2"/>
      <c r="V758" s="2"/>
      <c r="W758" s="2"/>
      <c r="X758" s="1"/>
      <c r="Y758" s="1"/>
      <c r="Z758" s="1"/>
    </row>
    <row r="759" spans="1:26" ht="15.75" customHeight="1">
      <c r="A759" s="20"/>
      <c r="B759" s="21" t="str">
        <f>IFERROR(VLOOKUP(A759,КОДИ!$A$1:$E$1253,2,0),"")</f>
        <v/>
      </c>
      <c r="C759" s="21" t="str">
        <f>IFERROR(VLOOKUP(A759,КОДИ!$A$1:$E$1253,4,0),"")</f>
        <v/>
      </c>
      <c r="D759" s="21" t="str">
        <f>IFERROR(VLOOKUP(A759,КОДИ!$A$1:$E$1253,3,0),"")</f>
        <v/>
      </c>
      <c r="E759" s="22" t="str">
        <f>IFERROR(VLOOKUP(A759,КОДИ!$A$1:$E$1253,5,0),"")</f>
        <v/>
      </c>
      <c r="F759" s="20"/>
      <c r="G759" s="20"/>
      <c r="H759" s="96" t="str">
        <f>IFERROR(VLOOKUP(Table_1[[#This Row],[Номер наказу МОЗ про розподіл (або іншого документу)]],Таблица3[],2,0),"-")</f>
        <v>-</v>
      </c>
      <c r="I759" s="20"/>
      <c r="J759" s="20"/>
      <c r="K759" s="20"/>
      <c r="L759" s="23">
        <f>IF(Титул!$E$4&lt;&gt;0,'Залишки в регіоні'!$J759+'Залишки в регіоні'!$I759,"введіть назву регіону на листі""ТИТУЛ")</f>
        <v>0</v>
      </c>
      <c r="M759" s="2"/>
      <c r="N759" s="2"/>
      <c r="O759" s="2"/>
      <c r="P759" s="2"/>
      <c r="Q759" s="2"/>
      <c r="R759" s="2"/>
      <c r="S759" s="2"/>
      <c r="T759" s="2"/>
      <c r="U759" s="2"/>
      <c r="V759" s="2"/>
      <c r="W759" s="2"/>
      <c r="X759" s="1"/>
      <c r="Y759" s="1"/>
      <c r="Z759" s="1"/>
    </row>
    <row r="760" spans="1:26" ht="15.75" customHeight="1">
      <c r="A760" s="20"/>
      <c r="B760" s="21" t="str">
        <f>IFERROR(VLOOKUP(A760,КОДИ!$A$1:$E$1253,2,0),"")</f>
        <v/>
      </c>
      <c r="C760" s="21" t="str">
        <f>IFERROR(VLOOKUP(A760,КОДИ!$A$1:$E$1253,4,0),"")</f>
        <v/>
      </c>
      <c r="D760" s="21" t="str">
        <f>IFERROR(VLOOKUP(A760,КОДИ!$A$1:$E$1253,3,0),"")</f>
        <v/>
      </c>
      <c r="E760" s="22" t="str">
        <f>IFERROR(VLOOKUP(A760,КОДИ!$A$1:$E$1253,5,0),"")</f>
        <v/>
      </c>
      <c r="F760" s="20"/>
      <c r="G760" s="20"/>
      <c r="H760" s="96" t="str">
        <f>IFERROR(VLOOKUP(Table_1[[#This Row],[Номер наказу МОЗ про розподіл (або іншого документу)]],Таблица3[],2,0),"-")</f>
        <v>-</v>
      </c>
      <c r="I760" s="20"/>
      <c r="J760" s="20"/>
      <c r="K760" s="20"/>
      <c r="L760" s="23">
        <f>IF(Титул!$E$4&lt;&gt;0,'Залишки в регіоні'!$J760+'Залишки в регіоні'!$I760,"введіть назву регіону на листі""ТИТУЛ")</f>
        <v>0</v>
      </c>
      <c r="M760" s="2"/>
      <c r="N760" s="2"/>
      <c r="O760" s="2"/>
      <c r="P760" s="2"/>
      <c r="Q760" s="2"/>
      <c r="R760" s="2"/>
      <c r="S760" s="2"/>
      <c r="T760" s="2"/>
      <c r="U760" s="2"/>
      <c r="V760" s="2"/>
      <c r="W760" s="2"/>
      <c r="X760" s="1"/>
      <c r="Y760" s="1"/>
      <c r="Z760" s="1"/>
    </row>
    <row r="761" spans="1:26" ht="15.75" customHeight="1">
      <c r="A761" s="20"/>
      <c r="B761" s="21" t="str">
        <f>IFERROR(VLOOKUP(A761,КОДИ!$A$1:$E$1253,2,0),"")</f>
        <v/>
      </c>
      <c r="C761" s="21" t="str">
        <f>IFERROR(VLOOKUP(A761,КОДИ!$A$1:$E$1253,4,0),"")</f>
        <v/>
      </c>
      <c r="D761" s="21" t="str">
        <f>IFERROR(VLOOKUP(A761,КОДИ!$A$1:$E$1253,3,0),"")</f>
        <v/>
      </c>
      <c r="E761" s="22" t="str">
        <f>IFERROR(VLOOKUP(A761,КОДИ!$A$1:$E$1253,5,0),"")</f>
        <v/>
      </c>
      <c r="F761" s="20"/>
      <c r="G761" s="20"/>
      <c r="H761" s="96" t="str">
        <f>IFERROR(VLOOKUP(Table_1[[#This Row],[Номер наказу МОЗ про розподіл (або іншого документу)]],Таблица3[],2,0),"-")</f>
        <v>-</v>
      </c>
      <c r="I761" s="20"/>
      <c r="J761" s="20"/>
      <c r="K761" s="20"/>
      <c r="L761" s="23">
        <f>IF(Титул!$E$4&lt;&gt;0,'Залишки в регіоні'!$J761+'Залишки в регіоні'!$I761,"введіть назву регіону на листі""ТИТУЛ")</f>
        <v>0</v>
      </c>
      <c r="M761" s="2"/>
      <c r="N761" s="2"/>
      <c r="O761" s="2"/>
      <c r="P761" s="2"/>
      <c r="Q761" s="2"/>
      <c r="R761" s="2"/>
      <c r="S761" s="2"/>
      <c r="T761" s="2"/>
      <c r="U761" s="2"/>
      <c r="V761" s="2"/>
      <c r="W761" s="2"/>
      <c r="X761" s="1"/>
      <c r="Y761" s="1"/>
      <c r="Z761" s="1"/>
    </row>
    <row r="762" spans="1:26" ht="15.75" customHeight="1">
      <c r="A762" s="20"/>
      <c r="B762" s="21" t="str">
        <f>IFERROR(VLOOKUP(A762,КОДИ!$A$1:$E$1253,2,0),"")</f>
        <v/>
      </c>
      <c r="C762" s="21" t="str">
        <f>IFERROR(VLOOKUP(A762,КОДИ!$A$1:$E$1253,4,0),"")</f>
        <v/>
      </c>
      <c r="D762" s="21" t="str">
        <f>IFERROR(VLOOKUP(A762,КОДИ!$A$1:$E$1253,3,0),"")</f>
        <v/>
      </c>
      <c r="E762" s="22" t="str">
        <f>IFERROR(VLOOKUP(A762,КОДИ!$A$1:$E$1253,5,0),"")</f>
        <v/>
      </c>
      <c r="F762" s="20"/>
      <c r="G762" s="20"/>
      <c r="H762" s="96" t="str">
        <f>IFERROR(VLOOKUP(Table_1[[#This Row],[Номер наказу МОЗ про розподіл (або іншого документу)]],Таблица3[],2,0),"-")</f>
        <v>-</v>
      </c>
      <c r="I762" s="20"/>
      <c r="J762" s="20"/>
      <c r="K762" s="20"/>
      <c r="L762" s="23">
        <f>IF(Титул!$E$4&lt;&gt;0,'Залишки в регіоні'!$J762+'Залишки в регіоні'!$I762,"введіть назву регіону на листі""ТИТУЛ")</f>
        <v>0</v>
      </c>
      <c r="M762" s="2"/>
      <c r="N762" s="2"/>
      <c r="O762" s="2"/>
      <c r="P762" s="2"/>
      <c r="Q762" s="2"/>
      <c r="R762" s="2"/>
      <c r="S762" s="2"/>
      <c r="T762" s="2"/>
      <c r="U762" s="2"/>
      <c r="V762" s="2"/>
      <c r="W762" s="2"/>
      <c r="X762" s="1"/>
      <c r="Y762" s="1"/>
      <c r="Z762" s="1"/>
    </row>
    <row r="763" spans="1:26" ht="15.75" customHeight="1">
      <c r="A763" s="20"/>
      <c r="B763" s="21" t="str">
        <f>IFERROR(VLOOKUP(A763,КОДИ!$A$1:$E$1253,2,0),"")</f>
        <v/>
      </c>
      <c r="C763" s="21" t="str">
        <f>IFERROR(VLOOKUP(A763,КОДИ!$A$1:$E$1253,4,0),"")</f>
        <v/>
      </c>
      <c r="D763" s="21" t="str">
        <f>IFERROR(VLOOKUP(A763,КОДИ!$A$1:$E$1253,3,0),"")</f>
        <v/>
      </c>
      <c r="E763" s="22" t="str">
        <f>IFERROR(VLOOKUP(A763,КОДИ!$A$1:$E$1253,5,0),"")</f>
        <v/>
      </c>
      <c r="F763" s="20"/>
      <c r="G763" s="20"/>
      <c r="H763" s="96" t="str">
        <f>IFERROR(VLOOKUP(Table_1[[#This Row],[Номер наказу МОЗ про розподіл (або іншого документу)]],Таблица3[],2,0),"-")</f>
        <v>-</v>
      </c>
      <c r="I763" s="20"/>
      <c r="J763" s="20"/>
      <c r="K763" s="20"/>
      <c r="L763" s="23">
        <f>IF(Титул!$E$4&lt;&gt;0,'Залишки в регіоні'!$J763+'Залишки в регіоні'!$I763,"введіть назву регіону на листі""ТИТУЛ")</f>
        <v>0</v>
      </c>
      <c r="M763" s="2"/>
      <c r="N763" s="2"/>
      <c r="O763" s="2"/>
      <c r="P763" s="2"/>
      <c r="Q763" s="2"/>
      <c r="R763" s="2"/>
      <c r="S763" s="2"/>
      <c r="T763" s="2"/>
      <c r="U763" s="2"/>
      <c r="V763" s="2"/>
      <c r="W763" s="2"/>
      <c r="X763" s="1"/>
      <c r="Y763" s="1"/>
      <c r="Z763" s="1"/>
    </row>
    <row r="764" spans="1:26" ht="15.75" customHeight="1">
      <c r="A764" s="20"/>
      <c r="B764" s="21" t="str">
        <f>IFERROR(VLOOKUP(A764,КОДИ!$A$1:$E$1253,2,0),"")</f>
        <v/>
      </c>
      <c r="C764" s="21" t="str">
        <f>IFERROR(VLOOKUP(A764,КОДИ!$A$1:$E$1253,4,0),"")</f>
        <v/>
      </c>
      <c r="D764" s="21" t="str">
        <f>IFERROR(VLOOKUP(A764,КОДИ!$A$1:$E$1253,3,0),"")</f>
        <v/>
      </c>
      <c r="E764" s="22" t="str">
        <f>IFERROR(VLOOKUP(A764,КОДИ!$A$1:$E$1253,5,0),"")</f>
        <v/>
      </c>
      <c r="F764" s="20"/>
      <c r="G764" s="20"/>
      <c r="H764" s="96" t="str">
        <f>IFERROR(VLOOKUP(Table_1[[#This Row],[Номер наказу МОЗ про розподіл (або іншого документу)]],Таблица3[],2,0),"-")</f>
        <v>-</v>
      </c>
      <c r="I764" s="20"/>
      <c r="J764" s="20"/>
      <c r="K764" s="20"/>
      <c r="L764" s="23">
        <f>IF(Титул!$E$4&lt;&gt;0,'Залишки в регіоні'!$J764+'Залишки в регіоні'!$I764,"введіть назву регіону на листі""ТИТУЛ")</f>
        <v>0</v>
      </c>
      <c r="M764" s="2"/>
      <c r="N764" s="2"/>
      <c r="O764" s="2"/>
      <c r="P764" s="2"/>
      <c r="Q764" s="2"/>
      <c r="R764" s="2"/>
      <c r="S764" s="2"/>
      <c r="T764" s="2"/>
      <c r="U764" s="2"/>
      <c r="V764" s="2"/>
      <c r="W764" s="2"/>
      <c r="X764" s="1"/>
      <c r="Y764" s="1"/>
      <c r="Z764" s="1"/>
    </row>
    <row r="765" spans="1:26" ht="15.75" customHeight="1">
      <c r="A765" s="20"/>
      <c r="B765" s="21" t="str">
        <f>IFERROR(VLOOKUP(A765,КОДИ!$A$1:$E$1253,2,0),"")</f>
        <v/>
      </c>
      <c r="C765" s="21" t="str">
        <f>IFERROR(VLOOKUP(A765,КОДИ!$A$1:$E$1253,4,0),"")</f>
        <v/>
      </c>
      <c r="D765" s="21" t="str">
        <f>IFERROR(VLOOKUP(A765,КОДИ!$A$1:$E$1253,3,0),"")</f>
        <v/>
      </c>
      <c r="E765" s="22" t="str">
        <f>IFERROR(VLOOKUP(A765,КОДИ!$A$1:$E$1253,5,0),"")</f>
        <v/>
      </c>
      <c r="F765" s="20"/>
      <c r="G765" s="20"/>
      <c r="H765" s="96" t="str">
        <f>IFERROR(VLOOKUP(Table_1[[#This Row],[Номер наказу МОЗ про розподіл (або іншого документу)]],Таблица3[],2,0),"-")</f>
        <v>-</v>
      </c>
      <c r="I765" s="20"/>
      <c r="J765" s="20"/>
      <c r="K765" s="20"/>
      <c r="L765" s="23">
        <f>IF(Титул!$E$4&lt;&gt;0,'Залишки в регіоні'!$J765+'Залишки в регіоні'!$I765,"введіть назву регіону на листі""ТИТУЛ")</f>
        <v>0</v>
      </c>
      <c r="M765" s="2"/>
      <c r="N765" s="2"/>
      <c r="O765" s="2"/>
      <c r="P765" s="2"/>
      <c r="Q765" s="2"/>
      <c r="R765" s="2"/>
      <c r="S765" s="2"/>
      <c r="T765" s="2"/>
      <c r="U765" s="2"/>
      <c r="V765" s="2"/>
      <c r="W765" s="2"/>
      <c r="X765" s="1"/>
      <c r="Y765" s="1"/>
      <c r="Z765" s="1"/>
    </row>
    <row r="766" spans="1:26" ht="15.75" customHeight="1">
      <c r="A766" s="20"/>
      <c r="B766" s="21" t="str">
        <f>IFERROR(VLOOKUP(A766,КОДИ!$A$1:$E$1253,2,0),"")</f>
        <v/>
      </c>
      <c r="C766" s="21" t="str">
        <f>IFERROR(VLOOKUP(A766,КОДИ!$A$1:$E$1253,4,0),"")</f>
        <v/>
      </c>
      <c r="D766" s="21" t="str">
        <f>IFERROR(VLOOKUP(A766,КОДИ!$A$1:$E$1253,3,0),"")</f>
        <v/>
      </c>
      <c r="E766" s="22" t="str">
        <f>IFERROR(VLOOKUP(A766,КОДИ!$A$1:$E$1253,5,0),"")</f>
        <v/>
      </c>
      <c r="F766" s="20"/>
      <c r="G766" s="20"/>
      <c r="H766" s="96" t="str">
        <f>IFERROR(VLOOKUP(Table_1[[#This Row],[Номер наказу МОЗ про розподіл (або іншого документу)]],Таблица3[],2,0),"-")</f>
        <v>-</v>
      </c>
      <c r="I766" s="20"/>
      <c r="J766" s="20"/>
      <c r="K766" s="20"/>
      <c r="L766" s="23">
        <f>IF(Титул!$E$4&lt;&gt;0,'Залишки в регіоні'!$J766+'Залишки в регіоні'!$I766,"введіть назву регіону на листі""ТИТУЛ")</f>
        <v>0</v>
      </c>
      <c r="M766" s="2"/>
      <c r="N766" s="2"/>
      <c r="O766" s="2"/>
      <c r="P766" s="2"/>
      <c r="Q766" s="2"/>
      <c r="R766" s="2"/>
      <c r="S766" s="2"/>
      <c r="T766" s="2"/>
      <c r="U766" s="2"/>
      <c r="V766" s="2"/>
      <c r="W766" s="2"/>
      <c r="X766" s="1"/>
      <c r="Y766" s="1"/>
      <c r="Z766" s="1"/>
    </row>
    <row r="767" spans="1:26" ht="15.75" customHeight="1">
      <c r="A767" s="20"/>
      <c r="B767" s="21" t="str">
        <f>IFERROR(VLOOKUP(A767,КОДИ!$A$1:$E$1253,2,0),"")</f>
        <v/>
      </c>
      <c r="C767" s="21" t="str">
        <f>IFERROR(VLOOKUP(A767,КОДИ!$A$1:$E$1253,4,0),"")</f>
        <v/>
      </c>
      <c r="D767" s="21" t="str">
        <f>IFERROR(VLOOKUP(A767,КОДИ!$A$1:$E$1253,3,0),"")</f>
        <v/>
      </c>
      <c r="E767" s="22" t="str">
        <f>IFERROR(VLOOKUP(A767,КОДИ!$A$1:$E$1253,5,0),"")</f>
        <v/>
      </c>
      <c r="F767" s="20"/>
      <c r="G767" s="20"/>
      <c r="H767" s="96" t="str">
        <f>IFERROR(VLOOKUP(Table_1[[#This Row],[Номер наказу МОЗ про розподіл (або іншого документу)]],Таблица3[],2,0),"-")</f>
        <v>-</v>
      </c>
      <c r="I767" s="20"/>
      <c r="J767" s="20"/>
      <c r="K767" s="20"/>
      <c r="L767" s="23">
        <f>IF(Титул!$E$4&lt;&gt;0,'Залишки в регіоні'!$J767+'Залишки в регіоні'!$I767,"введіть назву регіону на листі""ТИТУЛ")</f>
        <v>0</v>
      </c>
      <c r="M767" s="2"/>
      <c r="N767" s="2"/>
      <c r="O767" s="2"/>
      <c r="P767" s="2"/>
      <c r="Q767" s="2"/>
      <c r="R767" s="2"/>
      <c r="S767" s="2"/>
      <c r="T767" s="2"/>
      <c r="U767" s="2"/>
      <c r="V767" s="2"/>
      <c r="W767" s="2"/>
      <c r="X767" s="1"/>
      <c r="Y767" s="1"/>
      <c r="Z767" s="1"/>
    </row>
    <row r="768" spans="1:26" ht="15.75" customHeight="1">
      <c r="A768" s="20"/>
      <c r="B768" s="21" t="str">
        <f>IFERROR(VLOOKUP(A768,КОДИ!$A$1:$E$1253,2,0),"")</f>
        <v/>
      </c>
      <c r="C768" s="21" t="str">
        <f>IFERROR(VLOOKUP(A768,КОДИ!$A$1:$E$1253,4,0),"")</f>
        <v/>
      </c>
      <c r="D768" s="21" t="str">
        <f>IFERROR(VLOOKUP(A768,КОДИ!$A$1:$E$1253,3,0),"")</f>
        <v/>
      </c>
      <c r="E768" s="22" t="str">
        <f>IFERROR(VLOOKUP(A768,КОДИ!$A$1:$E$1253,5,0),"")</f>
        <v/>
      </c>
      <c r="F768" s="20"/>
      <c r="G768" s="20"/>
      <c r="H768" s="96" t="str">
        <f>IFERROR(VLOOKUP(Table_1[[#This Row],[Номер наказу МОЗ про розподіл (або іншого документу)]],Таблица3[],2,0),"-")</f>
        <v>-</v>
      </c>
      <c r="I768" s="20"/>
      <c r="J768" s="20"/>
      <c r="K768" s="20"/>
      <c r="L768" s="23">
        <f>IF(Титул!$E$4&lt;&gt;0,'Залишки в регіоні'!$J768+'Залишки в регіоні'!$I768,"введіть назву регіону на листі""ТИТУЛ")</f>
        <v>0</v>
      </c>
      <c r="M768" s="2"/>
      <c r="N768" s="2"/>
      <c r="O768" s="2"/>
      <c r="P768" s="2"/>
      <c r="Q768" s="2"/>
      <c r="R768" s="2"/>
      <c r="S768" s="2"/>
      <c r="T768" s="2"/>
      <c r="U768" s="2"/>
      <c r="V768" s="2"/>
      <c r="W768" s="2"/>
      <c r="X768" s="1"/>
      <c r="Y768" s="1"/>
      <c r="Z768" s="1"/>
    </row>
    <row r="769" spans="1:26" ht="15.75" customHeight="1">
      <c r="A769" s="20"/>
      <c r="B769" s="21" t="str">
        <f>IFERROR(VLOOKUP(A769,КОДИ!$A$1:$E$1253,2,0),"")</f>
        <v/>
      </c>
      <c r="C769" s="21" t="str">
        <f>IFERROR(VLOOKUP(A769,КОДИ!$A$1:$E$1253,4,0),"")</f>
        <v/>
      </c>
      <c r="D769" s="21" t="str">
        <f>IFERROR(VLOOKUP(A769,КОДИ!$A$1:$E$1253,3,0),"")</f>
        <v/>
      </c>
      <c r="E769" s="22" t="str">
        <f>IFERROR(VLOOKUP(A769,КОДИ!$A$1:$E$1253,5,0),"")</f>
        <v/>
      </c>
      <c r="F769" s="20"/>
      <c r="G769" s="20"/>
      <c r="H769" s="96" t="str">
        <f>IFERROR(VLOOKUP(Table_1[[#This Row],[Номер наказу МОЗ про розподіл (або іншого документу)]],Таблица3[],2,0),"-")</f>
        <v>-</v>
      </c>
      <c r="I769" s="20"/>
      <c r="J769" s="20"/>
      <c r="K769" s="20"/>
      <c r="L769" s="23">
        <f>IF(Титул!$E$4&lt;&gt;0,'Залишки в регіоні'!$J769+'Залишки в регіоні'!$I769,"введіть назву регіону на листі""ТИТУЛ")</f>
        <v>0</v>
      </c>
      <c r="M769" s="2"/>
      <c r="N769" s="2"/>
      <c r="O769" s="2"/>
      <c r="P769" s="2"/>
      <c r="Q769" s="2"/>
      <c r="R769" s="2"/>
      <c r="S769" s="2"/>
      <c r="T769" s="2"/>
      <c r="U769" s="2"/>
      <c r="V769" s="2"/>
      <c r="W769" s="2"/>
      <c r="X769" s="1"/>
      <c r="Y769" s="1"/>
      <c r="Z769" s="1"/>
    </row>
    <row r="770" spans="1:26" ht="15.75" customHeight="1">
      <c r="A770" s="20"/>
      <c r="B770" s="21" t="str">
        <f>IFERROR(VLOOKUP(A770,КОДИ!$A$1:$E$1253,2,0),"")</f>
        <v/>
      </c>
      <c r="C770" s="21" t="str">
        <f>IFERROR(VLOOKUP(A770,КОДИ!$A$1:$E$1253,4,0),"")</f>
        <v/>
      </c>
      <c r="D770" s="21" t="str">
        <f>IFERROR(VLOOKUP(A770,КОДИ!$A$1:$E$1253,3,0),"")</f>
        <v/>
      </c>
      <c r="E770" s="22" t="str">
        <f>IFERROR(VLOOKUP(A770,КОДИ!$A$1:$E$1253,5,0),"")</f>
        <v/>
      </c>
      <c r="F770" s="20"/>
      <c r="G770" s="20"/>
      <c r="H770" s="96" t="str">
        <f>IFERROR(VLOOKUP(Table_1[[#This Row],[Номер наказу МОЗ про розподіл (або іншого документу)]],Таблица3[],2,0),"-")</f>
        <v>-</v>
      </c>
      <c r="I770" s="20"/>
      <c r="J770" s="20"/>
      <c r="K770" s="20"/>
      <c r="L770" s="23">
        <f>IF(Титул!$E$4&lt;&gt;0,'Залишки в регіоні'!$J770+'Залишки в регіоні'!$I770,"введіть назву регіону на листі""ТИТУЛ")</f>
        <v>0</v>
      </c>
      <c r="M770" s="2"/>
      <c r="N770" s="2"/>
      <c r="O770" s="2"/>
      <c r="P770" s="2"/>
      <c r="Q770" s="2"/>
      <c r="R770" s="2"/>
      <c r="S770" s="2"/>
      <c r="T770" s="2"/>
      <c r="U770" s="2"/>
      <c r="V770" s="2"/>
      <c r="W770" s="2"/>
      <c r="X770" s="1"/>
      <c r="Y770" s="1"/>
      <c r="Z770" s="1"/>
    </row>
    <row r="771" spans="1:26" ht="15.75" customHeight="1">
      <c r="A771" s="20"/>
      <c r="B771" s="21" t="str">
        <f>IFERROR(VLOOKUP(A771,КОДИ!$A$1:$E$1253,2,0),"")</f>
        <v/>
      </c>
      <c r="C771" s="21" t="str">
        <f>IFERROR(VLOOKUP(A771,КОДИ!$A$1:$E$1253,4,0),"")</f>
        <v/>
      </c>
      <c r="D771" s="21" t="str">
        <f>IFERROR(VLOOKUP(A771,КОДИ!$A$1:$E$1253,3,0),"")</f>
        <v/>
      </c>
      <c r="E771" s="22" t="str">
        <f>IFERROR(VLOOKUP(A771,КОДИ!$A$1:$E$1253,5,0),"")</f>
        <v/>
      </c>
      <c r="F771" s="20"/>
      <c r="G771" s="20"/>
      <c r="H771" s="96" t="str">
        <f>IFERROR(VLOOKUP(Table_1[[#This Row],[Номер наказу МОЗ про розподіл (або іншого документу)]],Таблица3[],2,0),"-")</f>
        <v>-</v>
      </c>
      <c r="I771" s="20"/>
      <c r="J771" s="20"/>
      <c r="K771" s="20"/>
      <c r="L771" s="23">
        <f>IF(Титул!$E$4&lt;&gt;0,'Залишки в регіоні'!$J771+'Залишки в регіоні'!$I771,"введіть назву регіону на листі""ТИТУЛ")</f>
        <v>0</v>
      </c>
      <c r="M771" s="2"/>
      <c r="N771" s="2"/>
      <c r="O771" s="2"/>
      <c r="P771" s="2"/>
      <c r="Q771" s="2"/>
      <c r="R771" s="2"/>
      <c r="S771" s="2"/>
      <c r="T771" s="2"/>
      <c r="U771" s="2"/>
      <c r="V771" s="2"/>
      <c r="W771" s="2"/>
      <c r="X771" s="1"/>
      <c r="Y771" s="1"/>
      <c r="Z771" s="1"/>
    </row>
    <row r="772" spans="1:26" ht="15.75" customHeight="1">
      <c r="A772" s="20"/>
      <c r="B772" s="21" t="str">
        <f>IFERROR(VLOOKUP(A772,КОДИ!$A$1:$E$1253,2,0),"")</f>
        <v/>
      </c>
      <c r="C772" s="21" t="str">
        <f>IFERROR(VLOOKUP(A772,КОДИ!$A$1:$E$1253,4,0),"")</f>
        <v/>
      </c>
      <c r="D772" s="21" t="str">
        <f>IFERROR(VLOOKUP(A772,КОДИ!$A$1:$E$1253,3,0),"")</f>
        <v/>
      </c>
      <c r="E772" s="22" t="str">
        <f>IFERROR(VLOOKUP(A772,КОДИ!$A$1:$E$1253,5,0),"")</f>
        <v/>
      </c>
      <c r="F772" s="20"/>
      <c r="G772" s="20"/>
      <c r="H772" s="96" t="str">
        <f>IFERROR(VLOOKUP(Table_1[[#This Row],[Номер наказу МОЗ про розподіл (або іншого документу)]],Таблица3[],2,0),"-")</f>
        <v>-</v>
      </c>
      <c r="I772" s="20"/>
      <c r="J772" s="20"/>
      <c r="K772" s="20"/>
      <c r="L772" s="23">
        <f>IF(Титул!$E$4&lt;&gt;0,'Залишки в регіоні'!$J772+'Залишки в регіоні'!$I772,"введіть назву регіону на листі""ТИТУЛ")</f>
        <v>0</v>
      </c>
      <c r="M772" s="2"/>
      <c r="N772" s="2"/>
      <c r="O772" s="2"/>
      <c r="P772" s="2"/>
      <c r="Q772" s="2"/>
      <c r="R772" s="2"/>
      <c r="S772" s="2"/>
      <c r="T772" s="2"/>
      <c r="U772" s="2"/>
      <c r="V772" s="2"/>
      <c r="W772" s="2"/>
      <c r="X772" s="1"/>
      <c r="Y772" s="1"/>
      <c r="Z772" s="1"/>
    </row>
    <row r="773" spans="1:26" ht="15.75" customHeight="1">
      <c r="A773" s="20"/>
      <c r="B773" s="21" t="str">
        <f>IFERROR(VLOOKUP(A773,КОДИ!$A$1:$E$1253,2,0),"")</f>
        <v/>
      </c>
      <c r="C773" s="21" t="str">
        <f>IFERROR(VLOOKUP(A773,КОДИ!$A$1:$E$1253,4,0),"")</f>
        <v/>
      </c>
      <c r="D773" s="21" t="str">
        <f>IFERROR(VLOOKUP(A773,КОДИ!$A$1:$E$1253,3,0),"")</f>
        <v/>
      </c>
      <c r="E773" s="22" t="str">
        <f>IFERROR(VLOOKUP(A773,КОДИ!$A$1:$E$1253,5,0),"")</f>
        <v/>
      </c>
      <c r="F773" s="20"/>
      <c r="G773" s="20"/>
      <c r="H773" s="96" t="str">
        <f>IFERROR(VLOOKUP(Table_1[[#This Row],[Номер наказу МОЗ про розподіл (або іншого документу)]],Таблица3[],2,0),"-")</f>
        <v>-</v>
      </c>
      <c r="I773" s="20"/>
      <c r="J773" s="20"/>
      <c r="K773" s="20"/>
      <c r="L773" s="23">
        <f>IF(Титул!$E$4&lt;&gt;0,'Залишки в регіоні'!$J773+'Залишки в регіоні'!$I773,"введіть назву регіону на листі""ТИТУЛ")</f>
        <v>0</v>
      </c>
      <c r="M773" s="2"/>
      <c r="N773" s="2"/>
      <c r="O773" s="2"/>
      <c r="P773" s="2"/>
      <c r="Q773" s="2"/>
      <c r="R773" s="2"/>
      <c r="S773" s="2"/>
      <c r="T773" s="2"/>
      <c r="U773" s="2"/>
      <c r="V773" s="2"/>
      <c r="W773" s="2"/>
      <c r="X773" s="1"/>
      <c r="Y773" s="1"/>
      <c r="Z773" s="1"/>
    </row>
    <row r="774" spans="1:26" ht="15.75" customHeight="1">
      <c r="A774" s="20"/>
      <c r="B774" s="21" t="str">
        <f>IFERROR(VLOOKUP(A774,КОДИ!$A$1:$E$1253,2,0),"")</f>
        <v/>
      </c>
      <c r="C774" s="21" t="str">
        <f>IFERROR(VLOOKUP(A774,КОДИ!$A$1:$E$1253,4,0),"")</f>
        <v/>
      </c>
      <c r="D774" s="21" t="str">
        <f>IFERROR(VLOOKUP(A774,КОДИ!$A$1:$E$1253,3,0),"")</f>
        <v/>
      </c>
      <c r="E774" s="22" t="str">
        <f>IFERROR(VLOOKUP(A774,КОДИ!$A$1:$E$1253,5,0),"")</f>
        <v/>
      </c>
      <c r="F774" s="20"/>
      <c r="G774" s="20"/>
      <c r="H774" s="96" t="str">
        <f>IFERROR(VLOOKUP(Table_1[[#This Row],[Номер наказу МОЗ про розподіл (або іншого документу)]],Таблица3[],2,0),"-")</f>
        <v>-</v>
      </c>
      <c r="I774" s="20"/>
      <c r="J774" s="20"/>
      <c r="K774" s="20"/>
      <c r="L774" s="23">
        <f>IF(Титул!$E$4&lt;&gt;0,'Залишки в регіоні'!$J774+'Залишки в регіоні'!$I774,"введіть назву регіону на листі""ТИТУЛ")</f>
        <v>0</v>
      </c>
      <c r="M774" s="2"/>
      <c r="N774" s="2"/>
      <c r="O774" s="2"/>
      <c r="P774" s="2"/>
      <c r="Q774" s="2"/>
      <c r="R774" s="2"/>
      <c r="S774" s="2"/>
      <c r="T774" s="2"/>
      <c r="U774" s="2"/>
      <c r="V774" s="2"/>
      <c r="W774" s="2"/>
      <c r="X774" s="1"/>
      <c r="Y774" s="1"/>
      <c r="Z774" s="1"/>
    </row>
    <row r="775" spans="1:26" ht="15.75" customHeight="1">
      <c r="A775" s="20"/>
      <c r="B775" s="21" t="str">
        <f>IFERROR(VLOOKUP(A775,КОДИ!$A$1:$E$1253,2,0),"")</f>
        <v/>
      </c>
      <c r="C775" s="21" t="str">
        <f>IFERROR(VLOOKUP(A775,КОДИ!$A$1:$E$1253,4,0),"")</f>
        <v/>
      </c>
      <c r="D775" s="21" t="str">
        <f>IFERROR(VLOOKUP(A775,КОДИ!$A$1:$E$1253,3,0),"")</f>
        <v/>
      </c>
      <c r="E775" s="22" t="str">
        <f>IFERROR(VLOOKUP(A775,КОДИ!$A$1:$E$1253,5,0),"")</f>
        <v/>
      </c>
      <c r="F775" s="20"/>
      <c r="G775" s="20"/>
      <c r="H775" s="96" t="str">
        <f>IFERROR(VLOOKUP(Table_1[[#This Row],[Номер наказу МОЗ про розподіл (або іншого документу)]],Таблица3[],2,0),"-")</f>
        <v>-</v>
      </c>
      <c r="I775" s="20"/>
      <c r="J775" s="20"/>
      <c r="K775" s="20"/>
      <c r="L775" s="23">
        <f>IF(Титул!$E$4&lt;&gt;0,'Залишки в регіоні'!$J775+'Залишки в регіоні'!$I775,"введіть назву регіону на листі""ТИТУЛ")</f>
        <v>0</v>
      </c>
      <c r="M775" s="2"/>
      <c r="N775" s="2"/>
      <c r="O775" s="2"/>
      <c r="P775" s="2"/>
      <c r="Q775" s="2"/>
      <c r="R775" s="2"/>
      <c r="S775" s="2"/>
      <c r="T775" s="2"/>
      <c r="U775" s="2"/>
      <c r="V775" s="2"/>
      <c r="W775" s="2"/>
      <c r="X775" s="1"/>
      <c r="Y775" s="1"/>
      <c r="Z775" s="1"/>
    </row>
    <row r="776" spans="1:26" ht="15.75" customHeight="1">
      <c r="A776" s="20"/>
      <c r="B776" s="21" t="str">
        <f>IFERROR(VLOOKUP(A776,КОДИ!$A$1:$E$1253,2,0),"")</f>
        <v/>
      </c>
      <c r="C776" s="21" t="str">
        <f>IFERROR(VLOOKUP(A776,КОДИ!$A$1:$E$1253,4,0),"")</f>
        <v/>
      </c>
      <c r="D776" s="21" t="str">
        <f>IFERROR(VLOOKUP(A776,КОДИ!$A$1:$E$1253,3,0),"")</f>
        <v/>
      </c>
      <c r="E776" s="22" t="str">
        <f>IFERROR(VLOOKUP(A776,КОДИ!$A$1:$E$1253,5,0),"")</f>
        <v/>
      </c>
      <c r="F776" s="20"/>
      <c r="G776" s="20"/>
      <c r="H776" s="96" t="str">
        <f>IFERROR(VLOOKUP(Table_1[[#This Row],[Номер наказу МОЗ про розподіл (або іншого документу)]],Таблица3[],2,0),"-")</f>
        <v>-</v>
      </c>
      <c r="I776" s="20"/>
      <c r="J776" s="20"/>
      <c r="K776" s="20"/>
      <c r="L776" s="23">
        <f>IF(Титул!$E$4&lt;&gt;0,'Залишки в регіоні'!$J776+'Залишки в регіоні'!$I776,"введіть назву регіону на листі""ТИТУЛ")</f>
        <v>0</v>
      </c>
      <c r="M776" s="2"/>
      <c r="N776" s="2"/>
      <c r="O776" s="2"/>
      <c r="P776" s="2"/>
      <c r="Q776" s="2"/>
      <c r="R776" s="2"/>
      <c r="S776" s="2"/>
      <c r="T776" s="2"/>
      <c r="U776" s="2"/>
      <c r="V776" s="2"/>
      <c r="W776" s="2"/>
      <c r="X776" s="1"/>
      <c r="Y776" s="1"/>
      <c r="Z776" s="1"/>
    </row>
    <row r="777" spans="1:26" ht="15.75" customHeight="1">
      <c r="A777" s="20"/>
      <c r="B777" s="21" t="str">
        <f>IFERROR(VLOOKUP(A777,КОДИ!$A$1:$E$1253,2,0),"")</f>
        <v/>
      </c>
      <c r="C777" s="21" t="str">
        <f>IFERROR(VLOOKUP(A777,КОДИ!$A$1:$E$1253,4,0),"")</f>
        <v/>
      </c>
      <c r="D777" s="21" t="str">
        <f>IFERROR(VLOOKUP(A777,КОДИ!$A$1:$E$1253,3,0),"")</f>
        <v/>
      </c>
      <c r="E777" s="22" t="str">
        <f>IFERROR(VLOOKUP(A777,КОДИ!$A$1:$E$1253,5,0),"")</f>
        <v/>
      </c>
      <c r="F777" s="20"/>
      <c r="G777" s="20"/>
      <c r="H777" s="96" t="str">
        <f>IFERROR(VLOOKUP(Table_1[[#This Row],[Номер наказу МОЗ про розподіл (або іншого документу)]],Таблица3[],2,0),"-")</f>
        <v>-</v>
      </c>
      <c r="I777" s="20"/>
      <c r="J777" s="20"/>
      <c r="K777" s="20"/>
      <c r="L777" s="23">
        <f>IF(Титул!$E$4&lt;&gt;0,'Залишки в регіоні'!$J777+'Залишки в регіоні'!$I777,"введіть назву регіону на листі""ТИТУЛ")</f>
        <v>0</v>
      </c>
      <c r="M777" s="2"/>
      <c r="N777" s="2"/>
      <c r="O777" s="2"/>
      <c r="P777" s="2"/>
      <c r="Q777" s="2"/>
      <c r="R777" s="2"/>
      <c r="S777" s="2"/>
      <c r="T777" s="2"/>
      <c r="U777" s="2"/>
      <c r="V777" s="2"/>
      <c r="W777" s="2"/>
      <c r="X777" s="1"/>
      <c r="Y777" s="1"/>
      <c r="Z777" s="1"/>
    </row>
    <row r="778" spans="1:26" ht="15.75" customHeight="1">
      <c r="A778" s="20"/>
      <c r="B778" s="21" t="str">
        <f>IFERROR(VLOOKUP(A778,КОДИ!$A$1:$E$1253,2,0),"")</f>
        <v/>
      </c>
      <c r="C778" s="21" t="str">
        <f>IFERROR(VLOOKUP(A778,КОДИ!$A$1:$E$1253,4,0),"")</f>
        <v/>
      </c>
      <c r="D778" s="21" t="str">
        <f>IFERROR(VLOOKUP(A778,КОДИ!$A$1:$E$1253,3,0),"")</f>
        <v/>
      </c>
      <c r="E778" s="22" t="str">
        <f>IFERROR(VLOOKUP(A778,КОДИ!$A$1:$E$1253,5,0),"")</f>
        <v/>
      </c>
      <c r="F778" s="20"/>
      <c r="G778" s="20"/>
      <c r="H778" s="96" t="str">
        <f>IFERROR(VLOOKUP(Table_1[[#This Row],[Номер наказу МОЗ про розподіл (або іншого документу)]],Таблица3[],2,0),"-")</f>
        <v>-</v>
      </c>
      <c r="I778" s="20"/>
      <c r="J778" s="20"/>
      <c r="K778" s="20"/>
      <c r="L778" s="23">
        <f>IF(Титул!$E$4&lt;&gt;0,'Залишки в регіоні'!$J778+'Залишки в регіоні'!$I778,"введіть назву регіону на листі""ТИТУЛ")</f>
        <v>0</v>
      </c>
      <c r="M778" s="2"/>
      <c r="N778" s="2"/>
      <c r="O778" s="2"/>
      <c r="P778" s="2"/>
      <c r="Q778" s="2"/>
      <c r="R778" s="2"/>
      <c r="S778" s="2"/>
      <c r="T778" s="2"/>
      <c r="U778" s="2"/>
      <c r="V778" s="2"/>
      <c r="W778" s="2"/>
      <c r="X778" s="1"/>
      <c r="Y778" s="1"/>
      <c r="Z778" s="1"/>
    </row>
    <row r="779" spans="1:26" ht="15.75" customHeight="1">
      <c r="A779" s="20"/>
      <c r="B779" s="21" t="str">
        <f>IFERROR(VLOOKUP(A779,КОДИ!$A$1:$E$1253,2,0),"")</f>
        <v/>
      </c>
      <c r="C779" s="21" t="str">
        <f>IFERROR(VLOOKUP(A779,КОДИ!$A$1:$E$1253,4,0),"")</f>
        <v/>
      </c>
      <c r="D779" s="21" t="str">
        <f>IFERROR(VLOOKUP(A779,КОДИ!$A$1:$E$1253,3,0),"")</f>
        <v/>
      </c>
      <c r="E779" s="22" t="str">
        <f>IFERROR(VLOOKUP(A779,КОДИ!$A$1:$E$1253,5,0),"")</f>
        <v/>
      </c>
      <c r="F779" s="20"/>
      <c r="G779" s="20"/>
      <c r="H779" s="96" t="str">
        <f>IFERROR(VLOOKUP(Table_1[[#This Row],[Номер наказу МОЗ про розподіл (або іншого документу)]],Таблица3[],2,0),"-")</f>
        <v>-</v>
      </c>
      <c r="I779" s="20"/>
      <c r="J779" s="20"/>
      <c r="K779" s="20"/>
      <c r="L779" s="23">
        <f>IF(Титул!$E$4&lt;&gt;0,'Залишки в регіоні'!$J779+'Залишки в регіоні'!$I779,"введіть назву регіону на листі""ТИТУЛ")</f>
        <v>0</v>
      </c>
      <c r="M779" s="2"/>
      <c r="N779" s="2"/>
      <c r="O779" s="2"/>
      <c r="P779" s="2"/>
      <c r="Q779" s="2"/>
      <c r="R779" s="2"/>
      <c r="S779" s="2"/>
      <c r="T779" s="2"/>
      <c r="U779" s="2"/>
      <c r="V779" s="2"/>
      <c r="W779" s="2"/>
      <c r="X779" s="1"/>
      <c r="Y779" s="1"/>
      <c r="Z779" s="1"/>
    </row>
    <row r="780" spans="1:26" ht="15.75" customHeight="1">
      <c r="A780" s="20"/>
      <c r="B780" s="21" t="str">
        <f>IFERROR(VLOOKUP(A780,КОДИ!$A$1:$E$1253,2,0),"")</f>
        <v/>
      </c>
      <c r="C780" s="21" t="str">
        <f>IFERROR(VLOOKUP(A780,КОДИ!$A$1:$E$1253,4,0),"")</f>
        <v/>
      </c>
      <c r="D780" s="21" t="str">
        <f>IFERROR(VLOOKUP(A780,КОДИ!$A$1:$E$1253,3,0),"")</f>
        <v/>
      </c>
      <c r="E780" s="22" t="str">
        <f>IFERROR(VLOOKUP(A780,КОДИ!$A$1:$E$1253,5,0),"")</f>
        <v/>
      </c>
      <c r="F780" s="20"/>
      <c r="G780" s="20"/>
      <c r="H780" s="96" t="str">
        <f>IFERROR(VLOOKUP(Table_1[[#This Row],[Номер наказу МОЗ про розподіл (або іншого документу)]],Таблица3[],2,0),"-")</f>
        <v>-</v>
      </c>
      <c r="I780" s="20"/>
      <c r="J780" s="20"/>
      <c r="K780" s="20"/>
      <c r="L780" s="23">
        <f>IF(Титул!$E$4&lt;&gt;0,'Залишки в регіоні'!$J780+'Залишки в регіоні'!$I780,"введіть назву регіону на листі""ТИТУЛ")</f>
        <v>0</v>
      </c>
      <c r="M780" s="2"/>
      <c r="N780" s="2"/>
      <c r="O780" s="2"/>
      <c r="P780" s="2"/>
      <c r="Q780" s="2"/>
      <c r="R780" s="2"/>
      <c r="S780" s="2"/>
      <c r="T780" s="2"/>
      <c r="U780" s="2"/>
      <c r="V780" s="2"/>
      <c r="W780" s="2"/>
      <c r="X780" s="1"/>
      <c r="Y780" s="1"/>
      <c r="Z780" s="1"/>
    </row>
    <row r="781" spans="1:26" ht="15.75" customHeight="1">
      <c r="A781" s="20"/>
      <c r="B781" s="21" t="str">
        <f>IFERROR(VLOOKUP(A781,КОДИ!$A$1:$E$1253,2,0),"")</f>
        <v/>
      </c>
      <c r="C781" s="21" t="str">
        <f>IFERROR(VLOOKUP(A781,КОДИ!$A$1:$E$1253,4,0),"")</f>
        <v/>
      </c>
      <c r="D781" s="21" t="str">
        <f>IFERROR(VLOOKUP(A781,КОДИ!$A$1:$E$1253,3,0),"")</f>
        <v/>
      </c>
      <c r="E781" s="22" t="str">
        <f>IFERROR(VLOOKUP(A781,КОДИ!$A$1:$E$1253,5,0),"")</f>
        <v/>
      </c>
      <c r="F781" s="20"/>
      <c r="G781" s="20"/>
      <c r="H781" s="96" t="str">
        <f>IFERROR(VLOOKUP(Table_1[[#This Row],[Номер наказу МОЗ про розподіл (або іншого документу)]],Таблица3[],2,0),"-")</f>
        <v>-</v>
      </c>
      <c r="I781" s="20"/>
      <c r="J781" s="20"/>
      <c r="K781" s="20"/>
      <c r="L781" s="23">
        <f>IF(Титул!$E$4&lt;&gt;0,'Залишки в регіоні'!$J781+'Залишки в регіоні'!$I781,"введіть назву регіону на листі""ТИТУЛ")</f>
        <v>0</v>
      </c>
      <c r="M781" s="2"/>
      <c r="N781" s="2"/>
      <c r="O781" s="2"/>
      <c r="P781" s="2"/>
      <c r="Q781" s="2"/>
      <c r="R781" s="2"/>
      <c r="S781" s="2"/>
      <c r="T781" s="2"/>
      <c r="U781" s="2"/>
      <c r="V781" s="2"/>
      <c r="W781" s="2"/>
      <c r="X781" s="1"/>
      <c r="Y781" s="1"/>
      <c r="Z781" s="1"/>
    </row>
    <row r="782" spans="1:26" ht="15.75" customHeight="1">
      <c r="A782" s="20"/>
      <c r="B782" s="21" t="str">
        <f>IFERROR(VLOOKUP(A782,КОДИ!$A$1:$E$1253,2,0),"")</f>
        <v/>
      </c>
      <c r="C782" s="21" t="str">
        <f>IFERROR(VLOOKUP(A782,КОДИ!$A$1:$E$1253,4,0),"")</f>
        <v/>
      </c>
      <c r="D782" s="21" t="str">
        <f>IFERROR(VLOOKUP(A782,КОДИ!$A$1:$E$1253,3,0),"")</f>
        <v/>
      </c>
      <c r="E782" s="22" t="str">
        <f>IFERROR(VLOOKUP(A782,КОДИ!$A$1:$E$1253,5,0),"")</f>
        <v/>
      </c>
      <c r="F782" s="20"/>
      <c r="G782" s="20"/>
      <c r="H782" s="96" t="str">
        <f>IFERROR(VLOOKUP(Table_1[[#This Row],[Номер наказу МОЗ про розподіл (або іншого документу)]],Таблица3[],2,0),"-")</f>
        <v>-</v>
      </c>
      <c r="I782" s="20"/>
      <c r="J782" s="20"/>
      <c r="K782" s="20"/>
      <c r="L782" s="23">
        <f>IF(Титул!$E$4&lt;&gt;0,'Залишки в регіоні'!$J782+'Залишки в регіоні'!$I782,"введіть назву регіону на листі""ТИТУЛ")</f>
        <v>0</v>
      </c>
      <c r="M782" s="2"/>
      <c r="N782" s="2"/>
      <c r="O782" s="2"/>
      <c r="P782" s="2"/>
      <c r="Q782" s="2"/>
      <c r="R782" s="2"/>
      <c r="S782" s="2"/>
      <c r="T782" s="2"/>
      <c r="U782" s="2"/>
      <c r="V782" s="2"/>
      <c r="W782" s="2"/>
      <c r="X782" s="1"/>
      <c r="Y782" s="1"/>
      <c r="Z782" s="1"/>
    </row>
    <row r="783" spans="1:26" ht="15.75" customHeight="1">
      <c r="A783" s="20"/>
      <c r="B783" s="21" t="str">
        <f>IFERROR(VLOOKUP(A783,КОДИ!$A$1:$E$1253,2,0),"")</f>
        <v/>
      </c>
      <c r="C783" s="21" t="str">
        <f>IFERROR(VLOOKUP(A783,КОДИ!$A$1:$E$1253,4,0),"")</f>
        <v/>
      </c>
      <c r="D783" s="21" t="str">
        <f>IFERROR(VLOOKUP(A783,КОДИ!$A$1:$E$1253,3,0),"")</f>
        <v/>
      </c>
      <c r="E783" s="22" t="str">
        <f>IFERROR(VLOOKUP(A783,КОДИ!$A$1:$E$1253,5,0),"")</f>
        <v/>
      </c>
      <c r="F783" s="20"/>
      <c r="G783" s="20"/>
      <c r="H783" s="96" t="str">
        <f>IFERROR(VLOOKUP(Table_1[[#This Row],[Номер наказу МОЗ про розподіл (або іншого документу)]],Таблица3[],2,0),"-")</f>
        <v>-</v>
      </c>
      <c r="I783" s="20"/>
      <c r="J783" s="20"/>
      <c r="K783" s="20"/>
      <c r="L783" s="23">
        <f>IF(Титул!$E$4&lt;&gt;0,'Залишки в регіоні'!$J783+'Залишки в регіоні'!$I783,"введіть назву регіону на листі""ТИТУЛ")</f>
        <v>0</v>
      </c>
      <c r="M783" s="2"/>
      <c r="N783" s="2"/>
      <c r="O783" s="2"/>
      <c r="P783" s="2"/>
      <c r="Q783" s="2"/>
      <c r="R783" s="2"/>
      <c r="S783" s="2"/>
      <c r="T783" s="2"/>
      <c r="U783" s="2"/>
      <c r="V783" s="2"/>
      <c r="W783" s="2"/>
      <c r="X783" s="1"/>
      <c r="Y783" s="1"/>
      <c r="Z783" s="1"/>
    </row>
    <row r="784" spans="1:26" ht="15.75" customHeight="1">
      <c r="A784" s="20"/>
      <c r="B784" s="21" t="str">
        <f>IFERROR(VLOOKUP(A784,КОДИ!$A$1:$E$1253,2,0),"")</f>
        <v/>
      </c>
      <c r="C784" s="21" t="str">
        <f>IFERROR(VLOOKUP(A784,КОДИ!$A$1:$E$1253,4,0),"")</f>
        <v/>
      </c>
      <c r="D784" s="21" t="str">
        <f>IFERROR(VLOOKUP(A784,КОДИ!$A$1:$E$1253,3,0),"")</f>
        <v/>
      </c>
      <c r="E784" s="22" t="str">
        <f>IFERROR(VLOOKUP(A784,КОДИ!$A$1:$E$1253,5,0),"")</f>
        <v/>
      </c>
      <c r="F784" s="20"/>
      <c r="G784" s="20"/>
      <c r="H784" s="96" t="str">
        <f>IFERROR(VLOOKUP(Table_1[[#This Row],[Номер наказу МОЗ про розподіл (або іншого документу)]],Таблица3[],2,0),"-")</f>
        <v>-</v>
      </c>
      <c r="I784" s="20"/>
      <c r="J784" s="20"/>
      <c r="K784" s="20"/>
      <c r="L784" s="23">
        <f>IF(Титул!$E$4&lt;&gt;0,'Залишки в регіоні'!$J784+'Залишки в регіоні'!$I784,"введіть назву регіону на листі""ТИТУЛ")</f>
        <v>0</v>
      </c>
      <c r="M784" s="2"/>
      <c r="N784" s="2"/>
      <c r="O784" s="2"/>
      <c r="P784" s="2"/>
      <c r="Q784" s="2"/>
      <c r="R784" s="2"/>
      <c r="S784" s="2"/>
      <c r="T784" s="2"/>
      <c r="U784" s="2"/>
      <c r="V784" s="2"/>
      <c r="W784" s="2"/>
      <c r="X784" s="1"/>
      <c r="Y784" s="1"/>
      <c r="Z784" s="1"/>
    </row>
    <row r="785" spans="1:26" ht="15.75" customHeight="1">
      <c r="A785" s="20"/>
      <c r="B785" s="21" t="str">
        <f>IFERROR(VLOOKUP(A785,КОДИ!$A$1:$E$1253,2,0),"")</f>
        <v/>
      </c>
      <c r="C785" s="21" t="str">
        <f>IFERROR(VLOOKUP(A785,КОДИ!$A$1:$E$1253,4,0),"")</f>
        <v/>
      </c>
      <c r="D785" s="21" t="str">
        <f>IFERROR(VLOOKUP(A785,КОДИ!$A$1:$E$1253,3,0),"")</f>
        <v/>
      </c>
      <c r="E785" s="22" t="str">
        <f>IFERROR(VLOOKUP(A785,КОДИ!$A$1:$E$1253,5,0),"")</f>
        <v/>
      </c>
      <c r="F785" s="20"/>
      <c r="G785" s="20"/>
      <c r="H785" s="96" t="str">
        <f>IFERROR(VLOOKUP(Table_1[[#This Row],[Номер наказу МОЗ про розподіл (або іншого документу)]],Таблица3[],2,0),"-")</f>
        <v>-</v>
      </c>
      <c r="I785" s="20"/>
      <c r="J785" s="20"/>
      <c r="K785" s="20"/>
      <c r="L785" s="23">
        <f>IF(Титул!$E$4&lt;&gt;0,'Залишки в регіоні'!$J785+'Залишки в регіоні'!$I785,"введіть назву регіону на листі""ТИТУЛ")</f>
        <v>0</v>
      </c>
      <c r="M785" s="2"/>
      <c r="N785" s="2"/>
      <c r="O785" s="2"/>
      <c r="P785" s="2"/>
      <c r="Q785" s="2"/>
      <c r="R785" s="2"/>
      <c r="S785" s="2"/>
      <c r="T785" s="2"/>
      <c r="U785" s="2"/>
      <c r="V785" s="2"/>
      <c r="W785" s="2"/>
      <c r="X785" s="1"/>
      <c r="Y785" s="1"/>
      <c r="Z785" s="1"/>
    </row>
    <row r="786" spans="1:26" ht="15.75" customHeight="1">
      <c r="A786" s="20"/>
      <c r="B786" s="21" t="str">
        <f>IFERROR(VLOOKUP(A786,КОДИ!$A$1:$E$1253,2,0),"")</f>
        <v/>
      </c>
      <c r="C786" s="21" t="str">
        <f>IFERROR(VLOOKUP(A786,КОДИ!$A$1:$E$1253,4,0),"")</f>
        <v/>
      </c>
      <c r="D786" s="21" t="str">
        <f>IFERROR(VLOOKUP(A786,КОДИ!$A$1:$E$1253,3,0),"")</f>
        <v/>
      </c>
      <c r="E786" s="22" t="str">
        <f>IFERROR(VLOOKUP(A786,КОДИ!$A$1:$E$1253,5,0),"")</f>
        <v/>
      </c>
      <c r="F786" s="20"/>
      <c r="G786" s="20"/>
      <c r="H786" s="96" t="str">
        <f>IFERROR(VLOOKUP(Table_1[[#This Row],[Номер наказу МОЗ про розподіл (або іншого документу)]],Таблица3[],2,0),"-")</f>
        <v>-</v>
      </c>
      <c r="I786" s="20"/>
      <c r="J786" s="20"/>
      <c r="K786" s="20"/>
      <c r="L786" s="23">
        <f>IF(Титул!$E$4&lt;&gt;0,'Залишки в регіоні'!$J786+'Залишки в регіоні'!$I786,"введіть назву регіону на листі""ТИТУЛ")</f>
        <v>0</v>
      </c>
      <c r="M786" s="2"/>
      <c r="N786" s="2"/>
      <c r="O786" s="2"/>
      <c r="P786" s="2"/>
      <c r="Q786" s="2"/>
      <c r="R786" s="2"/>
      <c r="S786" s="2"/>
      <c r="T786" s="2"/>
      <c r="U786" s="2"/>
      <c r="V786" s="2"/>
      <c r="W786" s="2"/>
      <c r="X786" s="1"/>
      <c r="Y786" s="1"/>
      <c r="Z786" s="1"/>
    </row>
    <row r="787" spans="1:26" ht="15.75" customHeight="1">
      <c r="A787" s="20"/>
      <c r="B787" s="21" t="str">
        <f>IFERROR(VLOOKUP(A787,КОДИ!$A$1:$E$1253,2,0),"")</f>
        <v/>
      </c>
      <c r="C787" s="21" t="str">
        <f>IFERROR(VLOOKUP(A787,КОДИ!$A$1:$E$1253,4,0),"")</f>
        <v/>
      </c>
      <c r="D787" s="21" t="str">
        <f>IFERROR(VLOOKUP(A787,КОДИ!$A$1:$E$1253,3,0),"")</f>
        <v/>
      </c>
      <c r="E787" s="22" t="str">
        <f>IFERROR(VLOOKUP(A787,КОДИ!$A$1:$E$1253,5,0),"")</f>
        <v/>
      </c>
      <c r="F787" s="20"/>
      <c r="G787" s="20"/>
      <c r="H787" s="96" t="str">
        <f>IFERROR(VLOOKUP(Table_1[[#This Row],[Номер наказу МОЗ про розподіл (або іншого документу)]],Таблица3[],2,0),"-")</f>
        <v>-</v>
      </c>
      <c r="I787" s="20"/>
      <c r="J787" s="20"/>
      <c r="K787" s="20"/>
      <c r="L787" s="23">
        <f>IF(Титул!$E$4&lt;&gt;0,'Залишки в регіоні'!$J787+'Залишки в регіоні'!$I787,"введіть назву регіону на листі""ТИТУЛ")</f>
        <v>0</v>
      </c>
      <c r="M787" s="2"/>
      <c r="N787" s="2"/>
      <c r="O787" s="2"/>
      <c r="P787" s="2"/>
      <c r="Q787" s="2"/>
      <c r="R787" s="2"/>
      <c r="S787" s="2"/>
      <c r="T787" s="2"/>
      <c r="U787" s="2"/>
      <c r="V787" s="2"/>
      <c r="W787" s="2"/>
      <c r="X787" s="1"/>
      <c r="Y787" s="1"/>
      <c r="Z787" s="1"/>
    </row>
    <row r="788" spans="1:26" ht="15.75" customHeight="1">
      <c r="A788" s="20"/>
      <c r="B788" s="21" t="str">
        <f>IFERROR(VLOOKUP(A788,КОДИ!$A$1:$E$1253,2,0),"")</f>
        <v/>
      </c>
      <c r="C788" s="21" t="str">
        <f>IFERROR(VLOOKUP(A788,КОДИ!$A$1:$E$1253,4,0),"")</f>
        <v/>
      </c>
      <c r="D788" s="21" t="str">
        <f>IFERROR(VLOOKUP(A788,КОДИ!$A$1:$E$1253,3,0),"")</f>
        <v/>
      </c>
      <c r="E788" s="22" t="str">
        <f>IFERROR(VLOOKUP(A788,КОДИ!$A$1:$E$1253,5,0),"")</f>
        <v/>
      </c>
      <c r="F788" s="20"/>
      <c r="G788" s="20"/>
      <c r="H788" s="96" t="str">
        <f>IFERROR(VLOOKUP(Table_1[[#This Row],[Номер наказу МОЗ про розподіл (або іншого документу)]],Таблица3[],2,0),"-")</f>
        <v>-</v>
      </c>
      <c r="I788" s="20"/>
      <c r="J788" s="20"/>
      <c r="K788" s="20"/>
      <c r="L788" s="23">
        <f>IF(Титул!$E$4&lt;&gt;0,'Залишки в регіоні'!$J788+'Залишки в регіоні'!$I788,"введіть назву регіону на листі""ТИТУЛ")</f>
        <v>0</v>
      </c>
      <c r="M788" s="2"/>
      <c r="N788" s="2"/>
      <c r="O788" s="2"/>
      <c r="P788" s="2"/>
      <c r="Q788" s="2"/>
      <c r="R788" s="2"/>
      <c r="S788" s="2"/>
      <c r="T788" s="2"/>
      <c r="U788" s="2"/>
      <c r="V788" s="2"/>
      <c r="W788" s="2"/>
      <c r="X788" s="1"/>
      <c r="Y788" s="1"/>
      <c r="Z788" s="1"/>
    </row>
    <row r="789" spans="1:26" ht="15.75" customHeight="1">
      <c r="A789" s="20"/>
      <c r="B789" s="21" t="str">
        <f>IFERROR(VLOOKUP(A789,КОДИ!$A$1:$E$1253,2,0),"")</f>
        <v/>
      </c>
      <c r="C789" s="21" t="str">
        <f>IFERROR(VLOOKUP(A789,КОДИ!$A$1:$E$1253,4,0),"")</f>
        <v/>
      </c>
      <c r="D789" s="21" t="str">
        <f>IFERROR(VLOOKUP(A789,КОДИ!$A$1:$E$1253,3,0),"")</f>
        <v/>
      </c>
      <c r="E789" s="22" t="str">
        <f>IFERROR(VLOOKUP(A789,КОДИ!$A$1:$E$1253,5,0),"")</f>
        <v/>
      </c>
      <c r="F789" s="20"/>
      <c r="G789" s="20"/>
      <c r="H789" s="96" t="str">
        <f>IFERROR(VLOOKUP(Table_1[[#This Row],[Номер наказу МОЗ про розподіл (або іншого документу)]],Таблица3[],2,0),"-")</f>
        <v>-</v>
      </c>
      <c r="I789" s="20"/>
      <c r="J789" s="20"/>
      <c r="K789" s="20"/>
      <c r="L789" s="23">
        <f>IF(Титул!$E$4&lt;&gt;0,'Залишки в регіоні'!$J789+'Залишки в регіоні'!$I789,"введіть назву регіону на листі""ТИТУЛ")</f>
        <v>0</v>
      </c>
      <c r="M789" s="2"/>
      <c r="N789" s="2"/>
      <c r="O789" s="2"/>
      <c r="P789" s="2"/>
      <c r="Q789" s="2"/>
      <c r="R789" s="2"/>
      <c r="S789" s="2"/>
      <c r="T789" s="2"/>
      <c r="U789" s="2"/>
      <c r="V789" s="2"/>
      <c r="W789" s="2"/>
      <c r="X789" s="1"/>
      <c r="Y789" s="1"/>
      <c r="Z789" s="1"/>
    </row>
    <row r="790" spans="1:26" ht="15.75" customHeight="1">
      <c r="A790" s="20"/>
      <c r="B790" s="21" t="str">
        <f>IFERROR(VLOOKUP(A790,КОДИ!$A$1:$E$1253,2,0),"")</f>
        <v/>
      </c>
      <c r="C790" s="21" t="str">
        <f>IFERROR(VLOOKUP(A790,КОДИ!$A$1:$E$1253,4,0),"")</f>
        <v/>
      </c>
      <c r="D790" s="21" t="str">
        <f>IFERROR(VLOOKUP(A790,КОДИ!$A$1:$E$1253,3,0),"")</f>
        <v/>
      </c>
      <c r="E790" s="22" t="str">
        <f>IFERROR(VLOOKUP(A790,КОДИ!$A$1:$E$1253,5,0),"")</f>
        <v/>
      </c>
      <c r="F790" s="20"/>
      <c r="G790" s="20"/>
      <c r="H790" s="96" t="str">
        <f>IFERROR(VLOOKUP(Table_1[[#This Row],[Номер наказу МОЗ про розподіл (або іншого документу)]],Таблица3[],2,0),"-")</f>
        <v>-</v>
      </c>
      <c r="I790" s="20"/>
      <c r="J790" s="20"/>
      <c r="K790" s="20"/>
      <c r="L790" s="23">
        <f>IF(Титул!$E$4&lt;&gt;0,'Залишки в регіоні'!$J790+'Залишки в регіоні'!$I790,"введіть назву регіону на листі""ТИТУЛ")</f>
        <v>0</v>
      </c>
      <c r="M790" s="2"/>
      <c r="N790" s="2"/>
      <c r="O790" s="2"/>
      <c r="P790" s="2"/>
      <c r="Q790" s="2"/>
      <c r="R790" s="2"/>
      <c r="S790" s="2"/>
      <c r="T790" s="2"/>
      <c r="U790" s="2"/>
      <c r="V790" s="2"/>
      <c r="W790" s="2"/>
      <c r="X790" s="1"/>
      <c r="Y790" s="1"/>
      <c r="Z790" s="1"/>
    </row>
    <row r="791" spans="1:26" ht="15.75" customHeight="1">
      <c r="A791" s="20"/>
      <c r="B791" s="21" t="str">
        <f>IFERROR(VLOOKUP(A791,КОДИ!$A$1:$E$1253,2,0),"")</f>
        <v/>
      </c>
      <c r="C791" s="21" t="str">
        <f>IFERROR(VLOOKUP(A791,КОДИ!$A$1:$E$1253,4,0),"")</f>
        <v/>
      </c>
      <c r="D791" s="21" t="str">
        <f>IFERROR(VLOOKUP(A791,КОДИ!$A$1:$E$1253,3,0),"")</f>
        <v/>
      </c>
      <c r="E791" s="22" t="str">
        <f>IFERROR(VLOOKUP(A791,КОДИ!$A$1:$E$1253,5,0),"")</f>
        <v/>
      </c>
      <c r="F791" s="20"/>
      <c r="G791" s="20"/>
      <c r="H791" s="96" t="str">
        <f>IFERROR(VLOOKUP(Table_1[[#This Row],[Номер наказу МОЗ про розподіл (або іншого документу)]],Таблица3[],2,0),"-")</f>
        <v>-</v>
      </c>
      <c r="I791" s="20"/>
      <c r="J791" s="20"/>
      <c r="K791" s="20"/>
      <c r="L791" s="23">
        <f>IF(Титул!$E$4&lt;&gt;0,'Залишки в регіоні'!$J791+'Залишки в регіоні'!$I791,"введіть назву регіону на листі""ТИТУЛ")</f>
        <v>0</v>
      </c>
      <c r="M791" s="2"/>
      <c r="N791" s="2"/>
      <c r="O791" s="2"/>
      <c r="P791" s="2"/>
      <c r="Q791" s="2"/>
      <c r="R791" s="2"/>
      <c r="S791" s="2"/>
      <c r="T791" s="2"/>
      <c r="U791" s="2"/>
      <c r="V791" s="2"/>
      <c r="W791" s="2"/>
      <c r="X791" s="1"/>
      <c r="Y791" s="1"/>
      <c r="Z791" s="1"/>
    </row>
    <row r="792" spans="1:26" ht="15.75" customHeight="1">
      <c r="A792" s="20"/>
      <c r="B792" s="21" t="str">
        <f>IFERROR(VLOOKUP(A792,КОДИ!$A$1:$E$1253,2,0),"")</f>
        <v/>
      </c>
      <c r="C792" s="21" t="str">
        <f>IFERROR(VLOOKUP(A792,КОДИ!$A$1:$E$1253,4,0),"")</f>
        <v/>
      </c>
      <c r="D792" s="21" t="str">
        <f>IFERROR(VLOOKUP(A792,КОДИ!$A$1:$E$1253,3,0),"")</f>
        <v/>
      </c>
      <c r="E792" s="22" t="str">
        <f>IFERROR(VLOOKUP(A792,КОДИ!$A$1:$E$1253,5,0),"")</f>
        <v/>
      </c>
      <c r="F792" s="20"/>
      <c r="G792" s="20"/>
      <c r="H792" s="96" t="str">
        <f>IFERROR(VLOOKUP(Table_1[[#This Row],[Номер наказу МОЗ про розподіл (або іншого документу)]],Таблица3[],2,0),"-")</f>
        <v>-</v>
      </c>
      <c r="I792" s="20"/>
      <c r="J792" s="20"/>
      <c r="K792" s="20"/>
      <c r="L792" s="23">
        <f>IF(Титул!$E$4&lt;&gt;0,'Залишки в регіоні'!$J792+'Залишки в регіоні'!$I792,"введіть назву регіону на листі""ТИТУЛ")</f>
        <v>0</v>
      </c>
      <c r="M792" s="2"/>
      <c r="N792" s="2"/>
      <c r="O792" s="2"/>
      <c r="P792" s="2"/>
      <c r="Q792" s="2"/>
      <c r="R792" s="2"/>
      <c r="S792" s="2"/>
      <c r="T792" s="2"/>
      <c r="U792" s="2"/>
      <c r="V792" s="2"/>
      <c r="W792" s="2"/>
      <c r="X792" s="1"/>
      <c r="Y792" s="1"/>
      <c r="Z792" s="1"/>
    </row>
    <row r="793" spans="1:26" ht="15.75" customHeight="1">
      <c r="A793" s="20"/>
      <c r="B793" s="21" t="str">
        <f>IFERROR(VLOOKUP(A793,КОДИ!$A$1:$E$1253,2,0),"")</f>
        <v/>
      </c>
      <c r="C793" s="21" t="str">
        <f>IFERROR(VLOOKUP(A793,КОДИ!$A$1:$E$1253,4,0),"")</f>
        <v/>
      </c>
      <c r="D793" s="21" t="str">
        <f>IFERROR(VLOOKUP(A793,КОДИ!$A$1:$E$1253,3,0),"")</f>
        <v/>
      </c>
      <c r="E793" s="22" t="str">
        <f>IFERROR(VLOOKUP(A793,КОДИ!$A$1:$E$1253,5,0),"")</f>
        <v/>
      </c>
      <c r="F793" s="20"/>
      <c r="G793" s="20"/>
      <c r="H793" s="96" t="str">
        <f>IFERROR(VLOOKUP(Table_1[[#This Row],[Номер наказу МОЗ про розподіл (або іншого документу)]],Таблица3[],2,0),"-")</f>
        <v>-</v>
      </c>
      <c r="I793" s="20"/>
      <c r="J793" s="20"/>
      <c r="K793" s="20"/>
      <c r="L793" s="23">
        <f>IF(Титул!$E$4&lt;&gt;0,'Залишки в регіоні'!$J793+'Залишки в регіоні'!$I793,"введіть назву регіону на листі""ТИТУЛ")</f>
        <v>0</v>
      </c>
      <c r="M793" s="2"/>
      <c r="N793" s="2"/>
      <c r="O793" s="2"/>
      <c r="P793" s="2"/>
      <c r="Q793" s="2"/>
      <c r="R793" s="2"/>
      <c r="S793" s="2"/>
      <c r="T793" s="2"/>
      <c r="U793" s="2"/>
      <c r="V793" s="2"/>
      <c r="W793" s="2"/>
      <c r="X793" s="1"/>
      <c r="Y793" s="1"/>
      <c r="Z793" s="1"/>
    </row>
    <row r="794" spans="1:26" ht="15.75" customHeight="1">
      <c r="A794" s="20"/>
      <c r="B794" s="21" t="str">
        <f>IFERROR(VLOOKUP(A794,КОДИ!$A$1:$E$1253,2,0),"")</f>
        <v/>
      </c>
      <c r="C794" s="21" t="str">
        <f>IFERROR(VLOOKUP(A794,КОДИ!$A$1:$E$1253,4,0),"")</f>
        <v/>
      </c>
      <c r="D794" s="21" t="str">
        <f>IFERROR(VLOOKUP(A794,КОДИ!$A$1:$E$1253,3,0),"")</f>
        <v/>
      </c>
      <c r="E794" s="22" t="str">
        <f>IFERROR(VLOOKUP(A794,КОДИ!$A$1:$E$1253,5,0),"")</f>
        <v/>
      </c>
      <c r="F794" s="20"/>
      <c r="G794" s="20"/>
      <c r="H794" s="96" t="str">
        <f>IFERROR(VLOOKUP(Table_1[[#This Row],[Номер наказу МОЗ про розподіл (або іншого документу)]],Таблица3[],2,0),"-")</f>
        <v>-</v>
      </c>
      <c r="I794" s="20"/>
      <c r="J794" s="20"/>
      <c r="K794" s="20"/>
      <c r="L794" s="23">
        <f>IF(Титул!$E$4&lt;&gt;0,'Залишки в регіоні'!$J794+'Залишки в регіоні'!$I794,"введіть назву регіону на листі""ТИТУЛ")</f>
        <v>0</v>
      </c>
      <c r="M794" s="2"/>
      <c r="N794" s="2"/>
      <c r="O794" s="2"/>
      <c r="P794" s="2"/>
      <c r="Q794" s="2"/>
      <c r="R794" s="2"/>
      <c r="S794" s="2"/>
      <c r="T794" s="2"/>
      <c r="U794" s="2"/>
      <c r="V794" s="2"/>
      <c r="W794" s="2"/>
      <c r="X794" s="1"/>
      <c r="Y794" s="1"/>
      <c r="Z794" s="1"/>
    </row>
    <row r="795" spans="1:26" ht="15.75" customHeight="1">
      <c r="A795" s="20"/>
      <c r="B795" s="21" t="str">
        <f>IFERROR(VLOOKUP(A795,КОДИ!$A$1:$E$1253,2,0),"")</f>
        <v/>
      </c>
      <c r="C795" s="21" t="str">
        <f>IFERROR(VLOOKUP(A795,КОДИ!$A$1:$E$1253,4,0),"")</f>
        <v/>
      </c>
      <c r="D795" s="21" t="str">
        <f>IFERROR(VLOOKUP(A795,КОДИ!$A$1:$E$1253,3,0),"")</f>
        <v/>
      </c>
      <c r="E795" s="22" t="str">
        <f>IFERROR(VLOOKUP(A795,КОДИ!$A$1:$E$1253,5,0),"")</f>
        <v/>
      </c>
      <c r="F795" s="20"/>
      <c r="G795" s="20"/>
      <c r="H795" s="96" t="str">
        <f>IFERROR(VLOOKUP(Table_1[[#This Row],[Номер наказу МОЗ про розподіл (або іншого документу)]],Таблица3[],2,0),"-")</f>
        <v>-</v>
      </c>
      <c r="I795" s="20"/>
      <c r="J795" s="20"/>
      <c r="K795" s="20"/>
      <c r="L795" s="23">
        <f>IF(Титул!$E$4&lt;&gt;0,'Залишки в регіоні'!$J795+'Залишки в регіоні'!$I795,"введіть назву регіону на листі""ТИТУЛ")</f>
        <v>0</v>
      </c>
      <c r="M795" s="2"/>
      <c r="N795" s="2"/>
      <c r="O795" s="2"/>
      <c r="P795" s="2"/>
      <c r="Q795" s="2"/>
      <c r="R795" s="2"/>
      <c r="S795" s="2"/>
      <c r="T795" s="2"/>
      <c r="U795" s="2"/>
      <c r="V795" s="2"/>
      <c r="W795" s="2"/>
      <c r="X795" s="1"/>
      <c r="Y795" s="1"/>
      <c r="Z795" s="1"/>
    </row>
    <row r="796" spans="1:26" ht="15.75" customHeight="1">
      <c r="A796" s="20"/>
      <c r="B796" s="21" t="str">
        <f>IFERROR(VLOOKUP(A796,КОДИ!$A$1:$E$1253,2,0),"")</f>
        <v/>
      </c>
      <c r="C796" s="21" t="str">
        <f>IFERROR(VLOOKUP(A796,КОДИ!$A$1:$E$1253,4,0),"")</f>
        <v/>
      </c>
      <c r="D796" s="21" t="str">
        <f>IFERROR(VLOOKUP(A796,КОДИ!$A$1:$E$1253,3,0),"")</f>
        <v/>
      </c>
      <c r="E796" s="22" t="str">
        <f>IFERROR(VLOOKUP(A796,КОДИ!$A$1:$E$1253,5,0),"")</f>
        <v/>
      </c>
      <c r="F796" s="20"/>
      <c r="G796" s="20"/>
      <c r="H796" s="96" t="str">
        <f>IFERROR(VLOOKUP(Table_1[[#This Row],[Номер наказу МОЗ про розподіл (або іншого документу)]],Таблица3[],2,0),"-")</f>
        <v>-</v>
      </c>
      <c r="I796" s="20"/>
      <c r="J796" s="20"/>
      <c r="K796" s="20"/>
      <c r="L796" s="23">
        <f>IF(Титул!$E$4&lt;&gt;0,'Залишки в регіоні'!$J796+'Залишки в регіоні'!$I796,"введіть назву регіону на листі""ТИТУЛ")</f>
        <v>0</v>
      </c>
      <c r="M796" s="2"/>
      <c r="N796" s="2"/>
      <c r="O796" s="2"/>
      <c r="P796" s="2"/>
      <c r="Q796" s="2"/>
      <c r="R796" s="2"/>
      <c r="S796" s="2"/>
      <c r="T796" s="2"/>
      <c r="U796" s="2"/>
      <c r="V796" s="2"/>
      <c r="W796" s="2"/>
      <c r="X796" s="1"/>
      <c r="Y796" s="1"/>
      <c r="Z796" s="1"/>
    </row>
    <row r="797" spans="1:26" ht="15.75" customHeight="1">
      <c r="A797" s="20"/>
      <c r="B797" s="21" t="str">
        <f>IFERROR(VLOOKUP(A797,КОДИ!$A$1:$E$1253,2,0),"")</f>
        <v/>
      </c>
      <c r="C797" s="21" t="str">
        <f>IFERROR(VLOOKUP(A797,КОДИ!$A$1:$E$1253,4,0),"")</f>
        <v/>
      </c>
      <c r="D797" s="21" t="str">
        <f>IFERROR(VLOOKUP(A797,КОДИ!$A$1:$E$1253,3,0),"")</f>
        <v/>
      </c>
      <c r="E797" s="22" t="str">
        <f>IFERROR(VLOOKUP(A797,КОДИ!$A$1:$E$1253,5,0),"")</f>
        <v/>
      </c>
      <c r="F797" s="20"/>
      <c r="G797" s="20"/>
      <c r="H797" s="96" t="str">
        <f>IFERROR(VLOOKUP(Table_1[[#This Row],[Номер наказу МОЗ про розподіл (або іншого документу)]],Таблица3[],2,0),"-")</f>
        <v>-</v>
      </c>
      <c r="I797" s="20"/>
      <c r="J797" s="20"/>
      <c r="K797" s="20"/>
      <c r="L797" s="23">
        <f>IF(Титул!$E$4&lt;&gt;0,'Залишки в регіоні'!$J797+'Залишки в регіоні'!$I797,"введіть назву регіону на листі""ТИТУЛ")</f>
        <v>0</v>
      </c>
      <c r="M797" s="2"/>
      <c r="N797" s="2"/>
      <c r="O797" s="2"/>
      <c r="P797" s="2"/>
      <c r="Q797" s="2"/>
      <c r="R797" s="2"/>
      <c r="S797" s="2"/>
      <c r="T797" s="2"/>
      <c r="U797" s="2"/>
      <c r="V797" s="2"/>
      <c r="W797" s="2"/>
      <c r="X797" s="1"/>
      <c r="Y797" s="1"/>
      <c r="Z797" s="1"/>
    </row>
    <row r="798" spans="1:26" ht="15.75" customHeight="1">
      <c r="A798" s="20"/>
      <c r="B798" s="21" t="str">
        <f>IFERROR(VLOOKUP(A798,КОДИ!$A$1:$E$1253,2,0),"")</f>
        <v/>
      </c>
      <c r="C798" s="21" t="str">
        <f>IFERROR(VLOOKUP(A798,КОДИ!$A$1:$E$1253,4,0),"")</f>
        <v/>
      </c>
      <c r="D798" s="21" t="str">
        <f>IFERROR(VLOOKUP(A798,КОДИ!$A$1:$E$1253,3,0),"")</f>
        <v/>
      </c>
      <c r="E798" s="22" t="str">
        <f>IFERROR(VLOOKUP(A798,КОДИ!$A$1:$E$1253,5,0),"")</f>
        <v/>
      </c>
      <c r="F798" s="20"/>
      <c r="G798" s="20"/>
      <c r="H798" s="96" t="str">
        <f>IFERROR(VLOOKUP(Table_1[[#This Row],[Номер наказу МОЗ про розподіл (або іншого документу)]],Таблица3[],2,0),"-")</f>
        <v>-</v>
      </c>
      <c r="I798" s="20"/>
      <c r="J798" s="20"/>
      <c r="K798" s="20"/>
      <c r="L798" s="23">
        <f>IF(Титул!$E$4&lt;&gt;0,'Залишки в регіоні'!$J798+'Залишки в регіоні'!$I798,"введіть назву регіону на листі""ТИТУЛ")</f>
        <v>0</v>
      </c>
      <c r="M798" s="2"/>
      <c r="N798" s="2"/>
      <c r="O798" s="2"/>
      <c r="P798" s="2"/>
      <c r="Q798" s="2"/>
      <c r="R798" s="2"/>
      <c r="S798" s="2"/>
      <c r="T798" s="2"/>
      <c r="U798" s="2"/>
      <c r="V798" s="2"/>
      <c r="W798" s="2"/>
      <c r="X798" s="1"/>
      <c r="Y798" s="1"/>
      <c r="Z798" s="1"/>
    </row>
    <row r="799" spans="1:26" ht="15.75" customHeight="1">
      <c r="A799" s="20"/>
      <c r="B799" s="21" t="str">
        <f>IFERROR(VLOOKUP(A799,КОДИ!$A$1:$E$1253,2,0),"")</f>
        <v/>
      </c>
      <c r="C799" s="21" t="str">
        <f>IFERROR(VLOOKUP(A799,КОДИ!$A$1:$E$1253,4,0),"")</f>
        <v/>
      </c>
      <c r="D799" s="21" t="str">
        <f>IFERROR(VLOOKUP(A799,КОДИ!$A$1:$E$1253,3,0),"")</f>
        <v/>
      </c>
      <c r="E799" s="22" t="str">
        <f>IFERROR(VLOOKUP(A799,КОДИ!$A$1:$E$1253,5,0),"")</f>
        <v/>
      </c>
      <c r="F799" s="20"/>
      <c r="G799" s="20"/>
      <c r="H799" s="96" t="str">
        <f>IFERROR(VLOOKUP(Table_1[[#This Row],[Номер наказу МОЗ про розподіл (або іншого документу)]],Таблица3[],2,0),"-")</f>
        <v>-</v>
      </c>
      <c r="I799" s="20"/>
      <c r="J799" s="20"/>
      <c r="K799" s="20"/>
      <c r="L799" s="23">
        <f>IF(Титул!$E$4&lt;&gt;0,'Залишки в регіоні'!$J799+'Залишки в регіоні'!$I799,"введіть назву регіону на листі""ТИТУЛ")</f>
        <v>0</v>
      </c>
      <c r="M799" s="2"/>
      <c r="N799" s="2"/>
      <c r="O799" s="2"/>
      <c r="P799" s="2"/>
      <c r="Q799" s="2"/>
      <c r="R799" s="2"/>
      <c r="S799" s="2"/>
      <c r="T799" s="2"/>
      <c r="U799" s="2"/>
      <c r="V799" s="2"/>
      <c r="W799" s="2"/>
      <c r="X799" s="1"/>
      <c r="Y799" s="1"/>
      <c r="Z799" s="1"/>
    </row>
    <row r="800" spans="1:26" ht="15.75" customHeight="1">
      <c r="A800" s="20"/>
      <c r="B800" s="21" t="str">
        <f>IFERROR(VLOOKUP(A800,КОДИ!$A$1:$E$1253,2,0),"")</f>
        <v/>
      </c>
      <c r="C800" s="21" t="str">
        <f>IFERROR(VLOOKUP(A800,КОДИ!$A$1:$E$1253,4,0),"")</f>
        <v/>
      </c>
      <c r="D800" s="21" t="str">
        <f>IFERROR(VLOOKUP(A800,КОДИ!$A$1:$E$1253,3,0),"")</f>
        <v/>
      </c>
      <c r="E800" s="22" t="str">
        <f>IFERROR(VLOOKUP(A800,КОДИ!$A$1:$E$1253,5,0),"")</f>
        <v/>
      </c>
      <c r="F800" s="20"/>
      <c r="G800" s="20"/>
      <c r="H800" s="96" t="str">
        <f>IFERROR(VLOOKUP(Table_1[[#This Row],[Номер наказу МОЗ про розподіл (або іншого документу)]],Таблица3[],2,0),"-")</f>
        <v>-</v>
      </c>
      <c r="I800" s="20"/>
      <c r="J800" s="20"/>
      <c r="K800" s="20"/>
      <c r="L800" s="23">
        <f>IF(Титул!$E$4&lt;&gt;0,'Залишки в регіоні'!$J800+'Залишки в регіоні'!$I800,"введіть назву регіону на листі""ТИТУЛ")</f>
        <v>0</v>
      </c>
      <c r="M800" s="2"/>
      <c r="N800" s="2"/>
      <c r="O800" s="2"/>
      <c r="P800" s="2"/>
      <c r="Q800" s="2"/>
      <c r="R800" s="2"/>
      <c r="S800" s="2"/>
      <c r="T800" s="2"/>
      <c r="U800" s="2"/>
      <c r="V800" s="2"/>
      <c r="W800" s="2"/>
      <c r="X800" s="1"/>
      <c r="Y800" s="1"/>
      <c r="Z800" s="1"/>
    </row>
    <row r="801" spans="1:26" ht="15.75" customHeight="1">
      <c r="A801" s="20"/>
      <c r="B801" s="21" t="str">
        <f>IFERROR(VLOOKUP(A801,КОДИ!$A$1:$E$1253,2,0),"")</f>
        <v/>
      </c>
      <c r="C801" s="21" t="str">
        <f>IFERROR(VLOOKUP(A801,КОДИ!$A$1:$E$1253,4,0),"")</f>
        <v/>
      </c>
      <c r="D801" s="21" t="str">
        <f>IFERROR(VLOOKUP(A801,КОДИ!$A$1:$E$1253,3,0),"")</f>
        <v/>
      </c>
      <c r="E801" s="22" t="str">
        <f>IFERROR(VLOOKUP(A801,КОДИ!$A$1:$E$1253,5,0),"")</f>
        <v/>
      </c>
      <c r="F801" s="20"/>
      <c r="G801" s="20"/>
      <c r="H801" s="96" t="str">
        <f>IFERROR(VLOOKUP(Table_1[[#This Row],[Номер наказу МОЗ про розподіл (або іншого документу)]],Таблица3[],2,0),"-")</f>
        <v>-</v>
      </c>
      <c r="I801" s="20"/>
      <c r="J801" s="20"/>
      <c r="K801" s="20"/>
      <c r="L801" s="23">
        <f>IF(Титул!$E$4&lt;&gt;0,'Залишки в регіоні'!$J801+'Залишки в регіоні'!$I801,"введіть назву регіону на листі""ТИТУЛ")</f>
        <v>0</v>
      </c>
      <c r="M801" s="2"/>
      <c r="N801" s="2"/>
      <c r="O801" s="2"/>
      <c r="P801" s="2"/>
      <c r="Q801" s="2"/>
      <c r="R801" s="2"/>
      <c r="S801" s="2"/>
      <c r="T801" s="2"/>
      <c r="U801" s="2"/>
      <c r="V801" s="2"/>
      <c r="W801" s="2"/>
      <c r="X801" s="1"/>
      <c r="Y801" s="1"/>
      <c r="Z801" s="1"/>
    </row>
    <row r="802" spans="1:26" ht="15.75" customHeight="1">
      <c r="A802" s="20"/>
      <c r="B802" s="21" t="str">
        <f>IFERROR(VLOOKUP(A802,КОДИ!$A$1:$E$1253,2,0),"")</f>
        <v/>
      </c>
      <c r="C802" s="21" t="str">
        <f>IFERROR(VLOOKUP(A802,КОДИ!$A$1:$E$1253,4,0),"")</f>
        <v/>
      </c>
      <c r="D802" s="21" t="str">
        <f>IFERROR(VLOOKUP(A802,КОДИ!$A$1:$E$1253,3,0),"")</f>
        <v/>
      </c>
      <c r="E802" s="22" t="str">
        <f>IFERROR(VLOOKUP(A802,КОДИ!$A$1:$E$1253,5,0),"")</f>
        <v/>
      </c>
      <c r="F802" s="20"/>
      <c r="G802" s="20"/>
      <c r="H802" s="96" t="str">
        <f>IFERROR(VLOOKUP(Table_1[[#This Row],[Номер наказу МОЗ про розподіл (або іншого документу)]],Таблица3[],2,0),"-")</f>
        <v>-</v>
      </c>
      <c r="I802" s="20"/>
      <c r="J802" s="20"/>
      <c r="K802" s="20"/>
      <c r="L802" s="23">
        <f>IF(Титул!$E$4&lt;&gt;0,'Залишки в регіоні'!$J802+'Залишки в регіоні'!$I802,"введіть назву регіону на листі""ТИТУЛ")</f>
        <v>0</v>
      </c>
      <c r="M802" s="2"/>
      <c r="N802" s="2"/>
      <c r="O802" s="2"/>
      <c r="P802" s="2"/>
      <c r="Q802" s="2"/>
      <c r="R802" s="2"/>
      <c r="S802" s="2"/>
      <c r="T802" s="2"/>
      <c r="U802" s="2"/>
      <c r="V802" s="2"/>
      <c r="W802" s="2"/>
      <c r="X802" s="1"/>
      <c r="Y802" s="1"/>
      <c r="Z802" s="1"/>
    </row>
    <row r="803" spans="1:26" ht="15.75" customHeight="1">
      <c r="A803" s="20"/>
      <c r="B803" s="21" t="str">
        <f>IFERROR(VLOOKUP(A803,КОДИ!$A$1:$E$1253,2,0),"")</f>
        <v/>
      </c>
      <c r="C803" s="21" t="str">
        <f>IFERROR(VLOOKUP(A803,КОДИ!$A$1:$E$1253,4,0),"")</f>
        <v/>
      </c>
      <c r="D803" s="21" t="str">
        <f>IFERROR(VLOOKUP(A803,КОДИ!$A$1:$E$1253,3,0),"")</f>
        <v/>
      </c>
      <c r="E803" s="22" t="str">
        <f>IFERROR(VLOOKUP(A803,КОДИ!$A$1:$E$1253,5,0),"")</f>
        <v/>
      </c>
      <c r="F803" s="20"/>
      <c r="G803" s="20"/>
      <c r="H803" s="96" t="str">
        <f>IFERROR(VLOOKUP(Table_1[[#This Row],[Номер наказу МОЗ про розподіл (або іншого документу)]],Таблица3[],2,0),"-")</f>
        <v>-</v>
      </c>
      <c r="I803" s="20"/>
      <c r="J803" s="20"/>
      <c r="K803" s="20"/>
      <c r="L803" s="23">
        <f>IF(Титул!$E$4&lt;&gt;0,'Залишки в регіоні'!$J803+'Залишки в регіоні'!$I803,"введіть назву регіону на листі""ТИТУЛ")</f>
        <v>0</v>
      </c>
      <c r="M803" s="2"/>
      <c r="N803" s="2"/>
      <c r="O803" s="2"/>
      <c r="P803" s="2"/>
      <c r="Q803" s="2"/>
      <c r="R803" s="2"/>
      <c r="S803" s="2"/>
      <c r="T803" s="2"/>
      <c r="U803" s="2"/>
      <c r="V803" s="2"/>
      <c r="W803" s="2"/>
      <c r="X803" s="1"/>
      <c r="Y803" s="1"/>
      <c r="Z803" s="1"/>
    </row>
    <row r="804" spans="1:26" ht="15.75" customHeight="1">
      <c r="A804" s="20"/>
      <c r="B804" s="21" t="str">
        <f>IFERROR(VLOOKUP(A804,КОДИ!$A$1:$E$1253,2,0),"")</f>
        <v/>
      </c>
      <c r="C804" s="21" t="str">
        <f>IFERROR(VLOOKUP(A804,КОДИ!$A$1:$E$1253,4,0),"")</f>
        <v/>
      </c>
      <c r="D804" s="21" t="str">
        <f>IFERROR(VLOOKUP(A804,КОДИ!$A$1:$E$1253,3,0),"")</f>
        <v/>
      </c>
      <c r="E804" s="22" t="str">
        <f>IFERROR(VLOOKUP(A804,КОДИ!$A$1:$E$1253,5,0),"")</f>
        <v/>
      </c>
      <c r="F804" s="20"/>
      <c r="G804" s="20"/>
      <c r="H804" s="96" t="str">
        <f>IFERROR(VLOOKUP(Table_1[[#This Row],[Номер наказу МОЗ про розподіл (або іншого документу)]],Таблица3[],2,0),"-")</f>
        <v>-</v>
      </c>
      <c r="I804" s="20"/>
      <c r="J804" s="20"/>
      <c r="K804" s="20"/>
      <c r="L804" s="23">
        <f>IF(Титул!$E$4&lt;&gt;0,'Залишки в регіоні'!$J804+'Залишки в регіоні'!$I804,"введіть назву регіону на листі""ТИТУЛ")</f>
        <v>0</v>
      </c>
      <c r="M804" s="2"/>
      <c r="N804" s="2"/>
      <c r="O804" s="2"/>
      <c r="P804" s="2"/>
      <c r="Q804" s="2"/>
      <c r="R804" s="2"/>
      <c r="S804" s="2"/>
      <c r="T804" s="2"/>
      <c r="U804" s="2"/>
      <c r="V804" s="2"/>
      <c r="W804" s="2"/>
      <c r="X804" s="1"/>
      <c r="Y804" s="1"/>
      <c r="Z804" s="1"/>
    </row>
    <row r="805" spans="1:26" ht="15.75" customHeight="1">
      <c r="A805" s="20"/>
      <c r="B805" s="21" t="str">
        <f>IFERROR(VLOOKUP(A805,КОДИ!$A$1:$E$1253,2,0),"")</f>
        <v/>
      </c>
      <c r="C805" s="21" t="str">
        <f>IFERROR(VLOOKUP(A805,КОДИ!$A$1:$E$1253,4,0),"")</f>
        <v/>
      </c>
      <c r="D805" s="21" t="str">
        <f>IFERROR(VLOOKUP(A805,КОДИ!$A$1:$E$1253,3,0),"")</f>
        <v/>
      </c>
      <c r="E805" s="22" t="str">
        <f>IFERROR(VLOOKUP(A805,КОДИ!$A$1:$E$1253,5,0),"")</f>
        <v/>
      </c>
      <c r="F805" s="20"/>
      <c r="G805" s="20"/>
      <c r="H805" s="96" t="str">
        <f>IFERROR(VLOOKUP(Table_1[[#This Row],[Номер наказу МОЗ про розподіл (або іншого документу)]],Таблица3[],2,0),"-")</f>
        <v>-</v>
      </c>
      <c r="I805" s="20"/>
      <c r="J805" s="20"/>
      <c r="K805" s="20"/>
      <c r="L805" s="23">
        <f>IF(Титул!$E$4&lt;&gt;0,'Залишки в регіоні'!$J805+'Залишки в регіоні'!$I805,"введіть назву регіону на листі""ТИТУЛ")</f>
        <v>0</v>
      </c>
      <c r="M805" s="2"/>
      <c r="N805" s="2"/>
      <c r="O805" s="2"/>
      <c r="P805" s="2"/>
      <c r="Q805" s="2"/>
      <c r="R805" s="2"/>
      <c r="S805" s="2"/>
      <c r="T805" s="2"/>
      <c r="U805" s="2"/>
      <c r="V805" s="2"/>
      <c r="W805" s="2"/>
      <c r="X805" s="1"/>
      <c r="Y805" s="1"/>
      <c r="Z805" s="1"/>
    </row>
    <row r="806" spans="1:26" ht="15.75" customHeight="1">
      <c r="A806" s="20"/>
      <c r="B806" s="21" t="str">
        <f>IFERROR(VLOOKUP(A806,КОДИ!$A$1:$E$1253,2,0),"")</f>
        <v/>
      </c>
      <c r="C806" s="21" t="str">
        <f>IFERROR(VLOOKUP(A806,КОДИ!$A$1:$E$1253,4,0),"")</f>
        <v/>
      </c>
      <c r="D806" s="21" t="str">
        <f>IFERROR(VLOOKUP(A806,КОДИ!$A$1:$E$1253,3,0),"")</f>
        <v/>
      </c>
      <c r="E806" s="22" t="str">
        <f>IFERROR(VLOOKUP(A806,КОДИ!$A$1:$E$1253,5,0),"")</f>
        <v/>
      </c>
      <c r="F806" s="20"/>
      <c r="G806" s="20"/>
      <c r="H806" s="96" t="str">
        <f>IFERROR(VLOOKUP(Table_1[[#This Row],[Номер наказу МОЗ про розподіл (або іншого документу)]],Таблица3[],2,0),"-")</f>
        <v>-</v>
      </c>
      <c r="I806" s="20"/>
      <c r="J806" s="20"/>
      <c r="K806" s="20"/>
      <c r="L806" s="23">
        <f>IF(Титул!$E$4&lt;&gt;0,'Залишки в регіоні'!$J806+'Залишки в регіоні'!$I806,"введіть назву регіону на листі""ТИТУЛ")</f>
        <v>0</v>
      </c>
      <c r="M806" s="2"/>
      <c r="N806" s="2"/>
      <c r="O806" s="2"/>
      <c r="P806" s="2"/>
      <c r="Q806" s="2"/>
      <c r="R806" s="2"/>
      <c r="S806" s="2"/>
      <c r="T806" s="2"/>
      <c r="U806" s="2"/>
      <c r="V806" s="2"/>
      <c r="W806" s="2"/>
      <c r="X806" s="1"/>
      <c r="Y806" s="1"/>
      <c r="Z806" s="1"/>
    </row>
    <row r="807" spans="1:26" ht="15.75" customHeight="1">
      <c r="A807" s="20"/>
      <c r="B807" s="21" t="str">
        <f>IFERROR(VLOOKUP(A807,КОДИ!$A$1:$E$1253,2,0),"")</f>
        <v/>
      </c>
      <c r="C807" s="21" t="str">
        <f>IFERROR(VLOOKUP(A807,КОДИ!$A$1:$E$1253,4,0),"")</f>
        <v/>
      </c>
      <c r="D807" s="21" t="str">
        <f>IFERROR(VLOOKUP(A807,КОДИ!$A$1:$E$1253,3,0),"")</f>
        <v/>
      </c>
      <c r="E807" s="22" t="str">
        <f>IFERROR(VLOOKUP(A807,КОДИ!$A$1:$E$1253,5,0),"")</f>
        <v/>
      </c>
      <c r="F807" s="20"/>
      <c r="G807" s="20"/>
      <c r="H807" s="96" t="str">
        <f>IFERROR(VLOOKUP(Table_1[[#This Row],[Номер наказу МОЗ про розподіл (або іншого документу)]],Таблица3[],2,0),"-")</f>
        <v>-</v>
      </c>
      <c r="I807" s="20"/>
      <c r="J807" s="20"/>
      <c r="K807" s="20"/>
      <c r="L807" s="23">
        <f>IF(Титул!$E$4&lt;&gt;0,'Залишки в регіоні'!$J807+'Залишки в регіоні'!$I807,"введіть назву регіону на листі""ТИТУЛ")</f>
        <v>0</v>
      </c>
      <c r="M807" s="2"/>
      <c r="N807" s="2"/>
      <c r="O807" s="2"/>
      <c r="P807" s="2"/>
      <c r="Q807" s="2"/>
      <c r="R807" s="2"/>
      <c r="S807" s="2"/>
      <c r="T807" s="2"/>
      <c r="U807" s="2"/>
      <c r="V807" s="2"/>
      <c r="W807" s="2"/>
      <c r="X807" s="1"/>
      <c r="Y807" s="1"/>
      <c r="Z807" s="1"/>
    </row>
    <row r="808" spans="1:26" ht="15.75" customHeight="1">
      <c r="A808" s="20"/>
      <c r="B808" s="21" t="str">
        <f>IFERROR(VLOOKUP(A808,КОДИ!$A$1:$E$1253,2,0),"")</f>
        <v/>
      </c>
      <c r="C808" s="21" t="str">
        <f>IFERROR(VLOOKUP(A808,КОДИ!$A$1:$E$1253,4,0),"")</f>
        <v/>
      </c>
      <c r="D808" s="21" t="str">
        <f>IFERROR(VLOOKUP(A808,КОДИ!$A$1:$E$1253,3,0),"")</f>
        <v/>
      </c>
      <c r="E808" s="22" t="str">
        <f>IFERROR(VLOOKUP(A808,КОДИ!$A$1:$E$1253,5,0),"")</f>
        <v/>
      </c>
      <c r="F808" s="20"/>
      <c r="G808" s="20"/>
      <c r="H808" s="96" t="str">
        <f>IFERROR(VLOOKUP(Table_1[[#This Row],[Номер наказу МОЗ про розподіл (або іншого документу)]],Таблица3[],2,0),"-")</f>
        <v>-</v>
      </c>
      <c r="I808" s="20"/>
      <c r="J808" s="20"/>
      <c r="K808" s="20"/>
      <c r="L808" s="23">
        <f>IF(Титул!$E$4&lt;&gt;0,'Залишки в регіоні'!$J808+'Залишки в регіоні'!$I808,"введіть назву регіону на листі""ТИТУЛ")</f>
        <v>0</v>
      </c>
      <c r="M808" s="2"/>
      <c r="N808" s="2"/>
      <c r="O808" s="2"/>
      <c r="P808" s="2"/>
      <c r="Q808" s="2"/>
      <c r="R808" s="2"/>
      <c r="S808" s="2"/>
      <c r="T808" s="2"/>
      <c r="U808" s="2"/>
      <c r="V808" s="2"/>
      <c r="W808" s="2"/>
      <c r="X808" s="1"/>
      <c r="Y808" s="1"/>
      <c r="Z808" s="1"/>
    </row>
    <row r="809" spans="1:26" ht="15.75" customHeight="1">
      <c r="A809" s="20"/>
      <c r="B809" s="21" t="str">
        <f>IFERROR(VLOOKUP(A809,КОДИ!$A$1:$E$1253,2,0),"")</f>
        <v/>
      </c>
      <c r="C809" s="21" t="str">
        <f>IFERROR(VLOOKUP(A809,КОДИ!$A$1:$E$1253,4,0),"")</f>
        <v/>
      </c>
      <c r="D809" s="21" t="str">
        <f>IFERROR(VLOOKUP(A809,КОДИ!$A$1:$E$1253,3,0),"")</f>
        <v/>
      </c>
      <c r="E809" s="22" t="str">
        <f>IFERROR(VLOOKUP(A809,КОДИ!$A$1:$E$1253,5,0),"")</f>
        <v/>
      </c>
      <c r="F809" s="20"/>
      <c r="G809" s="20"/>
      <c r="H809" s="96" t="str">
        <f>IFERROR(VLOOKUP(Table_1[[#This Row],[Номер наказу МОЗ про розподіл (або іншого документу)]],Таблица3[],2,0),"-")</f>
        <v>-</v>
      </c>
      <c r="I809" s="20"/>
      <c r="J809" s="20"/>
      <c r="K809" s="20"/>
      <c r="L809" s="23">
        <f>IF(Титул!$E$4&lt;&gt;0,'Залишки в регіоні'!$J809+'Залишки в регіоні'!$I809,"введіть назву регіону на листі""ТИТУЛ")</f>
        <v>0</v>
      </c>
      <c r="M809" s="2"/>
      <c r="N809" s="2"/>
      <c r="O809" s="2"/>
      <c r="P809" s="2"/>
      <c r="Q809" s="2"/>
      <c r="R809" s="2"/>
      <c r="S809" s="2"/>
      <c r="T809" s="2"/>
      <c r="U809" s="2"/>
      <c r="V809" s="2"/>
      <c r="W809" s="2"/>
      <c r="X809" s="1"/>
      <c r="Y809" s="1"/>
      <c r="Z809" s="1"/>
    </row>
    <row r="810" spans="1:26" ht="15.75" customHeight="1">
      <c r="A810" s="20"/>
      <c r="B810" s="21" t="str">
        <f>IFERROR(VLOOKUP(A810,КОДИ!$A$1:$E$1253,2,0),"")</f>
        <v/>
      </c>
      <c r="C810" s="21" t="str">
        <f>IFERROR(VLOOKUP(A810,КОДИ!$A$1:$E$1253,4,0),"")</f>
        <v/>
      </c>
      <c r="D810" s="21" t="str">
        <f>IFERROR(VLOOKUP(A810,КОДИ!$A$1:$E$1253,3,0),"")</f>
        <v/>
      </c>
      <c r="E810" s="22" t="str">
        <f>IFERROR(VLOOKUP(A810,КОДИ!$A$1:$E$1253,5,0),"")</f>
        <v/>
      </c>
      <c r="F810" s="20"/>
      <c r="G810" s="20"/>
      <c r="H810" s="96" t="str">
        <f>IFERROR(VLOOKUP(Table_1[[#This Row],[Номер наказу МОЗ про розподіл (або іншого документу)]],Таблица3[],2,0),"-")</f>
        <v>-</v>
      </c>
      <c r="I810" s="20"/>
      <c r="J810" s="20"/>
      <c r="K810" s="20"/>
      <c r="L810" s="23">
        <f>IF(Титул!$E$4&lt;&gt;0,'Залишки в регіоні'!$J810+'Залишки в регіоні'!$I810,"введіть назву регіону на листі""ТИТУЛ")</f>
        <v>0</v>
      </c>
      <c r="M810" s="2"/>
      <c r="N810" s="2"/>
      <c r="O810" s="2"/>
      <c r="P810" s="2"/>
      <c r="Q810" s="2"/>
      <c r="R810" s="2"/>
      <c r="S810" s="2"/>
      <c r="T810" s="2"/>
      <c r="U810" s="2"/>
      <c r="V810" s="2"/>
      <c r="W810" s="2"/>
      <c r="X810" s="1"/>
      <c r="Y810" s="1"/>
      <c r="Z810" s="1"/>
    </row>
    <row r="811" spans="1:26" ht="15.75" customHeight="1">
      <c r="A811" s="20"/>
      <c r="B811" s="21" t="str">
        <f>IFERROR(VLOOKUP(A811,КОДИ!$A$1:$E$1253,2,0),"")</f>
        <v/>
      </c>
      <c r="C811" s="21" t="str">
        <f>IFERROR(VLOOKUP(A811,КОДИ!$A$1:$E$1253,4,0),"")</f>
        <v/>
      </c>
      <c r="D811" s="21" t="str">
        <f>IFERROR(VLOOKUP(A811,КОДИ!$A$1:$E$1253,3,0),"")</f>
        <v/>
      </c>
      <c r="E811" s="22" t="str">
        <f>IFERROR(VLOOKUP(A811,КОДИ!$A$1:$E$1253,5,0),"")</f>
        <v/>
      </c>
      <c r="F811" s="20"/>
      <c r="G811" s="20"/>
      <c r="H811" s="96" t="str">
        <f>IFERROR(VLOOKUP(Table_1[[#This Row],[Номер наказу МОЗ про розподіл (або іншого документу)]],Таблица3[],2,0),"-")</f>
        <v>-</v>
      </c>
      <c r="I811" s="20"/>
      <c r="J811" s="20"/>
      <c r="K811" s="20"/>
      <c r="L811" s="23">
        <f>IF(Титул!$E$4&lt;&gt;0,'Залишки в регіоні'!$J811+'Залишки в регіоні'!$I811,"введіть назву регіону на листі""ТИТУЛ")</f>
        <v>0</v>
      </c>
      <c r="M811" s="2"/>
      <c r="N811" s="2"/>
      <c r="O811" s="2"/>
      <c r="P811" s="2"/>
      <c r="Q811" s="2"/>
      <c r="R811" s="2"/>
      <c r="S811" s="2"/>
      <c r="T811" s="2"/>
      <c r="U811" s="2"/>
      <c r="V811" s="2"/>
      <c r="W811" s="2"/>
      <c r="X811" s="1"/>
      <c r="Y811" s="1"/>
      <c r="Z811" s="1"/>
    </row>
    <row r="812" spans="1:26" ht="15.75" customHeight="1">
      <c r="A812" s="20"/>
      <c r="B812" s="21" t="str">
        <f>IFERROR(VLOOKUP(A812,КОДИ!$A$1:$E$1253,2,0),"")</f>
        <v/>
      </c>
      <c r="C812" s="21" t="str">
        <f>IFERROR(VLOOKUP(A812,КОДИ!$A$1:$E$1253,4,0),"")</f>
        <v/>
      </c>
      <c r="D812" s="21" t="str">
        <f>IFERROR(VLOOKUP(A812,КОДИ!$A$1:$E$1253,3,0),"")</f>
        <v/>
      </c>
      <c r="E812" s="22" t="str">
        <f>IFERROR(VLOOKUP(A812,КОДИ!$A$1:$E$1253,5,0),"")</f>
        <v/>
      </c>
      <c r="F812" s="20"/>
      <c r="G812" s="20"/>
      <c r="H812" s="96" t="str">
        <f>IFERROR(VLOOKUP(Table_1[[#This Row],[Номер наказу МОЗ про розподіл (або іншого документу)]],Таблица3[],2,0),"-")</f>
        <v>-</v>
      </c>
      <c r="I812" s="20"/>
      <c r="J812" s="20"/>
      <c r="K812" s="20"/>
      <c r="L812" s="23">
        <f>IF(Титул!$E$4&lt;&gt;0,'Залишки в регіоні'!$J812+'Залишки в регіоні'!$I812,"введіть назву регіону на листі""ТИТУЛ")</f>
        <v>0</v>
      </c>
      <c r="M812" s="2"/>
      <c r="N812" s="2"/>
      <c r="O812" s="2"/>
      <c r="P812" s="2"/>
      <c r="Q812" s="2"/>
      <c r="R812" s="2"/>
      <c r="S812" s="2"/>
      <c r="T812" s="2"/>
      <c r="U812" s="2"/>
      <c r="V812" s="2"/>
      <c r="W812" s="2"/>
      <c r="X812" s="1"/>
      <c r="Y812" s="1"/>
      <c r="Z812" s="1"/>
    </row>
    <row r="813" spans="1:26" ht="15.75" customHeight="1">
      <c r="A813" s="20"/>
      <c r="B813" s="21" t="str">
        <f>IFERROR(VLOOKUP(A813,КОДИ!$A$1:$E$1253,2,0),"")</f>
        <v/>
      </c>
      <c r="C813" s="21" t="str">
        <f>IFERROR(VLOOKUP(A813,КОДИ!$A$1:$E$1253,4,0),"")</f>
        <v/>
      </c>
      <c r="D813" s="21" t="str">
        <f>IFERROR(VLOOKUP(A813,КОДИ!$A$1:$E$1253,3,0),"")</f>
        <v/>
      </c>
      <c r="E813" s="22" t="str">
        <f>IFERROR(VLOOKUP(A813,КОДИ!$A$1:$E$1253,5,0),"")</f>
        <v/>
      </c>
      <c r="F813" s="20"/>
      <c r="G813" s="20"/>
      <c r="H813" s="96" t="str">
        <f>IFERROR(VLOOKUP(Table_1[[#This Row],[Номер наказу МОЗ про розподіл (або іншого документу)]],Таблица3[],2,0),"-")</f>
        <v>-</v>
      </c>
      <c r="I813" s="20"/>
      <c r="J813" s="20"/>
      <c r="K813" s="20"/>
      <c r="L813" s="23">
        <f>IF(Титул!$E$4&lt;&gt;0,'Залишки в регіоні'!$J813+'Залишки в регіоні'!$I813,"введіть назву регіону на листі""ТИТУЛ")</f>
        <v>0</v>
      </c>
      <c r="M813" s="2"/>
      <c r="N813" s="2"/>
      <c r="O813" s="2"/>
      <c r="P813" s="2"/>
      <c r="Q813" s="2"/>
      <c r="R813" s="2"/>
      <c r="S813" s="2"/>
      <c r="T813" s="2"/>
      <c r="U813" s="2"/>
      <c r="V813" s="2"/>
      <c r="W813" s="2"/>
      <c r="X813" s="1"/>
      <c r="Y813" s="1"/>
      <c r="Z813" s="1"/>
    </row>
    <row r="814" spans="1:26" ht="15.75" customHeight="1">
      <c r="A814" s="20"/>
      <c r="B814" s="21" t="str">
        <f>IFERROR(VLOOKUP(A814,КОДИ!$A$1:$E$1253,2,0),"")</f>
        <v/>
      </c>
      <c r="C814" s="21" t="str">
        <f>IFERROR(VLOOKUP(A814,КОДИ!$A$1:$E$1253,4,0),"")</f>
        <v/>
      </c>
      <c r="D814" s="21" t="str">
        <f>IFERROR(VLOOKUP(A814,КОДИ!$A$1:$E$1253,3,0),"")</f>
        <v/>
      </c>
      <c r="E814" s="22" t="str">
        <f>IFERROR(VLOOKUP(A814,КОДИ!$A$1:$E$1253,5,0),"")</f>
        <v/>
      </c>
      <c r="F814" s="20"/>
      <c r="G814" s="20"/>
      <c r="H814" s="96" t="str">
        <f>IFERROR(VLOOKUP(Table_1[[#This Row],[Номер наказу МОЗ про розподіл (або іншого документу)]],Таблица3[],2,0),"-")</f>
        <v>-</v>
      </c>
      <c r="I814" s="20"/>
      <c r="J814" s="20"/>
      <c r="K814" s="20"/>
      <c r="L814" s="23">
        <f>IF(Титул!$E$4&lt;&gt;0,'Залишки в регіоні'!$J814+'Залишки в регіоні'!$I814,"введіть назву регіону на листі""ТИТУЛ")</f>
        <v>0</v>
      </c>
      <c r="M814" s="2"/>
      <c r="N814" s="2"/>
      <c r="O814" s="2"/>
      <c r="P814" s="2"/>
      <c r="Q814" s="2"/>
      <c r="R814" s="2"/>
      <c r="S814" s="2"/>
      <c r="T814" s="2"/>
      <c r="U814" s="2"/>
      <c r="V814" s="2"/>
      <c r="W814" s="2"/>
      <c r="X814" s="1"/>
      <c r="Y814" s="1"/>
      <c r="Z814" s="1"/>
    </row>
    <row r="815" spans="1:26" ht="15.75" customHeight="1">
      <c r="A815" s="20"/>
      <c r="B815" s="21" t="str">
        <f>IFERROR(VLOOKUP(A815,КОДИ!$A$1:$E$1253,2,0),"")</f>
        <v/>
      </c>
      <c r="C815" s="21" t="str">
        <f>IFERROR(VLOOKUP(A815,КОДИ!$A$1:$E$1253,4,0),"")</f>
        <v/>
      </c>
      <c r="D815" s="21" t="str">
        <f>IFERROR(VLOOKUP(A815,КОДИ!$A$1:$E$1253,3,0),"")</f>
        <v/>
      </c>
      <c r="E815" s="22" t="str">
        <f>IFERROR(VLOOKUP(A815,КОДИ!$A$1:$E$1253,5,0),"")</f>
        <v/>
      </c>
      <c r="F815" s="20"/>
      <c r="G815" s="20"/>
      <c r="H815" s="96" t="str">
        <f>IFERROR(VLOOKUP(Table_1[[#This Row],[Номер наказу МОЗ про розподіл (або іншого документу)]],Таблица3[],2,0),"-")</f>
        <v>-</v>
      </c>
      <c r="I815" s="20"/>
      <c r="J815" s="20"/>
      <c r="K815" s="20"/>
      <c r="L815" s="23">
        <f>IF(Титул!$E$4&lt;&gt;0,'Залишки в регіоні'!$J815+'Залишки в регіоні'!$I815,"введіть назву регіону на листі""ТИТУЛ")</f>
        <v>0</v>
      </c>
      <c r="M815" s="2"/>
      <c r="N815" s="2"/>
      <c r="O815" s="2"/>
      <c r="P815" s="2"/>
      <c r="Q815" s="2"/>
      <c r="R815" s="2"/>
      <c r="S815" s="2"/>
      <c r="T815" s="2"/>
      <c r="U815" s="2"/>
      <c r="V815" s="2"/>
      <c r="W815" s="2"/>
      <c r="X815" s="1"/>
      <c r="Y815" s="1"/>
      <c r="Z815" s="1"/>
    </row>
    <row r="816" spans="1:26" ht="15.75" customHeight="1">
      <c r="A816" s="20"/>
      <c r="B816" s="21" t="str">
        <f>IFERROR(VLOOKUP(A816,КОДИ!$A$1:$E$1253,2,0),"")</f>
        <v/>
      </c>
      <c r="C816" s="21" t="str">
        <f>IFERROR(VLOOKUP(A816,КОДИ!$A$1:$E$1253,4,0),"")</f>
        <v/>
      </c>
      <c r="D816" s="21" t="str">
        <f>IFERROR(VLOOKUP(A816,КОДИ!$A$1:$E$1253,3,0),"")</f>
        <v/>
      </c>
      <c r="E816" s="22" t="str">
        <f>IFERROR(VLOOKUP(A816,КОДИ!$A$1:$E$1253,5,0),"")</f>
        <v/>
      </c>
      <c r="F816" s="20"/>
      <c r="G816" s="20"/>
      <c r="H816" s="96" t="str">
        <f>IFERROR(VLOOKUP(Table_1[[#This Row],[Номер наказу МОЗ про розподіл (або іншого документу)]],Таблица3[],2,0),"-")</f>
        <v>-</v>
      </c>
      <c r="I816" s="20"/>
      <c r="J816" s="20"/>
      <c r="K816" s="20"/>
      <c r="L816" s="23">
        <f>IF(Титул!$E$4&lt;&gt;0,'Залишки в регіоні'!$J816+'Залишки в регіоні'!$I816,"введіть назву регіону на листі""ТИТУЛ")</f>
        <v>0</v>
      </c>
      <c r="M816" s="2"/>
      <c r="N816" s="2"/>
      <c r="O816" s="2"/>
      <c r="P816" s="2"/>
      <c r="Q816" s="2"/>
      <c r="R816" s="2"/>
      <c r="S816" s="2"/>
      <c r="T816" s="2"/>
      <c r="U816" s="2"/>
      <c r="V816" s="2"/>
      <c r="W816" s="2"/>
      <c r="X816" s="1"/>
      <c r="Y816" s="1"/>
      <c r="Z816" s="1"/>
    </row>
    <row r="817" spans="1:26" ht="15.75" customHeight="1">
      <c r="A817" s="20"/>
      <c r="B817" s="21" t="str">
        <f>IFERROR(VLOOKUP(A817,КОДИ!$A$1:$E$1253,2,0),"")</f>
        <v/>
      </c>
      <c r="C817" s="21" t="str">
        <f>IFERROR(VLOOKUP(A817,КОДИ!$A$1:$E$1253,4,0),"")</f>
        <v/>
      </c>
      <c r="D817" s="21" t="str">
        <f>IFERROR(VLOOKUP(A817,КОДИ!$A$1:$E$1253,3,0),"")</f>
        <v/>
      </c>
      <c r="E817" s="22" t="str">
        <f>IFERROR(VLOOKUP(A817,КОДИ!$A$1:$E$1253,5,0),"")</f>
        <v/>
      </c>
      <c r="F817" s="20"/>
      <c r="G817" s="20"/>
      <c r="H817" s="96" t="str">
        <f>IFERROR(VLOOKUP(Table_1[[#This Row],[Номер наказу МОЗ про розподіл (або іншого документу)]],Таблица3[],2,0),"-")</f>
        <v>-</v>
      </c>
      <c r="I817" s="20"/>
      <c r="J817" s="20"/>
      <c r="K817" s="20"/>
      <c r="L817" s="23">
        <f>IF(Титул!$E$4&lt;&gt;0,'Залишки в регіоні'!$J817+'Залишки в регіоні'!$I817,"введіть назву регіону на листі""ТИТУЛ")</f>
        <v>0</v>
      </c>
      <c r="M817" s="2"/>
      <c r="N817" s="2"/>
      <c r="O817" s="2"/>
      <c r="P817" s="2"/>
      <c r="Q817" s="2"/>
      <c r="R817" s="2"/>
      <c r="S817" s="2"/>
      <c r="T817" s="2"/>
      <c r="U817" s="2"/>
      <c r="V817" s="2"/>
      <c r="W817" s="2"/>
      <c r="X817" s="1"/>
      <c r="Y817" s="1"/>
      <c r="Z817" s="1"/>
    </row>
    <row r="818" spans="1:26" ht="15.75" customHeight="1">
      <c r="A818" s="20"/>
      <c r="B818" s="21" t="str">
        <f>IFERROR(VLOOKUP(A818,КОДИ!$A$1:$E$1253,2,0),"")</f>
        <v/>
      </c>
      <c r="C818" s="21" t="str">
        <f>IFERROR(VLOOKUP(A818,КОДИ!$A$1:$E$1253,4,0),"")</f>
        <v/>
      </c>
      <c r="D818" s="21" t="str">
        <f>IFERROR(VLOOKUP(A818,КОДИ!$A$1:$E$1253,3,0),"")</f>
        <v/>
      </c>
      <c r="E818" s="22" t="str">
        <f>IFERROR(VLOOKUP(A818,КОДИ!$A$1:$E$1253,5,0),"")</f>
        <v/>
      </c>
      <c r="F818" s="20"/>
      <c r="G818" s="20"/>
      <c r="H818" s="96" t="str">
        <f>IFERROR(VLOOKUP(Table_1[[#This Row],[Номер наказу МОЗ про розподіл (або іншого документу)]],Таблица3[],2,0),"-")</f>
        <v>-</v>
      </c>
      <c r="I818" s="20"/>
      <c r="J818" s="20"/>
      <c r="K818" s="20"/>
      <c r="L818" s="23">
        <f>IF(Титул!$E$4&lt;&gt;0,'Залишки в регіоні'!$J818+'Залишки в регіоні'!$I818,"введіть назву регіону на листі""ТИТУЛ")</f>
        <v>0</v>
      </c>
      <c r="M818" s="2"/>
      <c r="N818" s="2"/>
      <c r="O818" s="2"/>
      <c r="P818" s="2"/>
      <c r="Q818" s="2"/>
      <c r="R818" s="2"/>
      <c r="S818" s="2"/>
      <c r="T818" s="2"/>
      <c r="U818" s="2"/>
      <c r="V818" s="2"/>
      <c r="W818" s="2"/>
      <c r="X818" s="1"/>
      <c r="Y818" s="1"/>
      <c r="Z818" s="1"/>
    </row>
    <row r="819" spans="1:26" ht="15.75" customHeight="1">
      <c r="A819" s="20"/>
      <c r="B819" s="21" t="str">
        <f>IFERROR(VLOOKUP(A819,КОДИ!$A$1:$E$1253,2,0),"")</f>
        <v/>
      </c>
      <c r="C819" s="21" t="str">
        <f>IFERROR(VLOOKUP(A819,КОДИ!$A$1:$E$1253,4,0),"")</f>
        <v/>
      </c>
      <c r="D819" s="21" t="str">
        <f>IFERROR(VLOOKUP(A819,КОДИ!$A$1:$E$1253,3,0),"")</f>
        <v/>
      </c>
      <c r="E819" s="22" t="str">
        <f>IFERROR(VLOOKUP(A819,КОДИ!$A$1:$E$1253,5,0),"")</f>
        <v/>
      </c>
      <c r="F819" s="20"/>
      <c r="G819" s="20"/>
      <c r="H819" s="96" t="str">
        <f>IFERROR(VLOOKUP(Table_1[[#This Row],[Номер наказу МОЗ про розподіл (або іншого документу)]],Таблица3[],2,0),"-")</f>
        <v>-</v>
      </c>
      <c r="I819" s="20"/>
      <c r="J819" s="20"/>
      <c r="K819" s="20"/>
      <c r="L819" s="23">
        <f>IF(Титул!$E$4&lt;&gt;0,'Залишки в регіоні'!$J819+'Залишки в регіоні'!$I819,"введіть назву регіону на листі""ТИТУЛ")</f>
        <v>0</v>
      </c>
      <c r="M819" s="2"/>
      <c r="N819" s="2"/>
      <c r="O819" s="2"/>
      <c r="P819" s="2"/>
      <c r="Q819" s="2"/>
      <c r="R819" s="2"/>
      <c r="S819" s="2"/>
      <c r="T819" s="2"/>
      <c r="U819" s="2"/>
      <c r="V819" s="2"/>
      <c r="W819" s="2"/>
      <c r="X819" s="1"/>
      <c r="Y819" s="1"/>
      <c r="Z819" s="1"/>
    </row>
    <row r="820" spans="1:26" ht="15.75" customHeight="1">
      <c r="A820" s="20"/>
      <c r="B820" s="21" t="str">
        <f>IFERROR(VLOOKUP(A820,КОДИ!$A$1:$E$1253,2,0),"")</f>
        <v/>
      </c>
      <c r="C820" s="21" t="str">
        <f>IFERROR(VLOOKUP(A820,КОДИ!$A$1:$E$1253,4,0),"")</f>
        <v/>
      </c>
      <c r="D820" s="21" t="str">
        <f>IFERROR(VLOOKUP(A820,КОДИ!$A$1:$E$1253,3,0),"")</f>
        <v/>
      </c>
      <c r="E820" s="22" t="str">
        <f>IFERROR(VLOOKUP(A820,КОДИ!$A$1:$E$1253,5,0),"")</f>
        <v/>
      </c>
      <c r="F820" s="20"/>
      <c r="G820" s="20"/>
      <c r="H820" s="96" t="str">
        <f>IFERROR(VLOOKUP(Table_1[[#This Row],[Номер наказу МОЗ про розподіл (або іншого документу)]],Таблица3[],2,0),"-")</f>
        <v>-</v>
      </c>
      <c r="I820" s="20"/>
      <c r="J820" s="20"/>
      <c r="K820" s="20"/>
      <c r="L820" s="23">
        <f>IF(Титул!$E$4&lt;&gt;0,'Залишки в регіоні'!$J820+'Залишки в регіоні'!$I820,"введіть назву регіону на листі""ТИТУЛ")</f>
        <v>0</v>
      </c>
      <c r="M820" s="2"/>
      <c r="N820" s="2"/>
      <c r="O820" s="2"/>
      <c r="P820" s="2"/>
      <c r="Q820" s="2"/>
      <c r="R820" s="2"/>
      <c r="S820" s="2"/>
      <c r="T820" s="2"/>
      <c r="U820" s="2"/>
      <c r="V820" s="2"/>
      <c r="W820" s="2"/>
      <c r="X820" s="1"/>
      <c r="Y820" s="1"/>
      <c r="Z820" s="1"/>
    </row>
    <row r="821" spans="1:26" ht="15.75" customHeight="1">
      <c r="A821" s="20"/>
      <c r="B821" s="21" t="str">
        <f>IFERROR(VLOOKUP(A821,КОДИ!$A$1:$E$1253,2,0),"")</f>
        <v/>
      </c>
      <c r="C821" s="21" t="str">
        <f>IFERROR(VLOOKUP(A821,КОДИ!$A$1:$E$1253,4,0),"")</f>
        <v/>
      </c>
      <c r="D821" s="21" t="str">
        <f>IFERROR(VLOOKUP(A821,КОДИ!$A$1:$E$1253,3,0),"")</f>
        <v/>
      </c>
      <c r="E821" s="22" t="str">
        <f>IFERROR(VLOOKUP(A821,КОДИ!$A$1:$E$1253,5,0),"")</f>
        <v/>
      </c>
      <c r="F821" s="20"/>
      <c r="G821" s="20"/>
      <c r="H821" s="96" t="str">
        <f>IFERROR(VLOOKUP(Table_1[[#This Row],[Номер наказу МОЗ про розподіл (або іншого документу)]],Таблица3[],2,0),"-")</f>
        <v>-</v>
      </c>
      <c r="I821" s="20"/>
      <c r="J821" s="20"/>
      <c r="K821" s="20"/>
      <c r="L821" s="23">
        <f>IF(Титул!$E$4&lt;&gt;0,'Залишки в регіоні'!$J821+'Залишки в регіоні'!$I821,"введіть назву регіону на листі""ТИТУЛ")</f>
        <v>0</v>
      </c>
      <c r="M821" s="2"/>
      <c r="N821" s="2"/>
      <c r="O821" s="2"/>
      <c r="P821" s="2"/>
      <c r="Q821" s="2"/>
      <c r="R821" s="2"/>
      <c r="S821" s="2"/>
      <c r="T821" s="2"/>
      <c r="U821" s="2"/>
      <c r="V821" s="2"/>
      <c r="W821" s="2"/>
      <c r="X821" s="1"/>
      <c r="Y821" s="1"/>
      <c r="Z821" s="1"/>
    </row>
    <row r="822" spans="1:26" ht="15.75" customHeight="1">
      <c r="A822" s="20"/>
      <c r="B822" s="21" t="str">
        <f>IFERROR(VLOOKUP(A822,КОДИ!$A$1:$E$1253,2,0),"")</f>
        <v/>
      </c>
      <c r="C822" s="21" t="str">
        <f>IFERROR(VLOOKUP(A822,КОДИ!$A$1:$E$1253,4,0),"")</f>
        <v/>
      </c>
      <c r="D822" s="21" t="str">
        <f>IFERROR(VLOOKUP(A822,КОДИ!$A$1:$E$1253,3,0),"")</f>
        <v/>
      </c>
      <c r="E822" s="22" t="str">
        <f>IFERROR(VLOOKUP(A822,КОДИ!$A$1:$E$1253,5,0),"")</f>
        <v/>
      </c>
      <c r="F822" s="20"/>
      <c r="G822" s="20"/>
      <c r="H822" s="96" t="str">
        <f>IFERROR(VLOOKUP(Table_1[[#This Row],[Номер наказу МОЗ про розподіл (або іншого документу)]],Таблица3[],2,0),"-")</f>
        <v>-</v>
      </c>
      <c r="I822" s="20"/>
      <c r="J822" s="20"/>
      <c r="K822" s="20"/>
      <c r="L822" s="23">
        <f>IF(Титул!$E$4&lt;&gt;0,'Залишки в регіоні'!$J822+'Залишки в регіоні'!$I822,"введіть назву регіону на листі""ТИТУЛ")</f>
        <v>0</v>
      </c>
      <c r="M822" s="2"/>
      <c r="N822" s="2"/>
      <c r="O822" s="2"/>
      <c r="P822" s="2"/>
      <c r="Q822" s="2"/>
      <c r="R822" s="2"/>
      <c r="S822" s="2"/>
      <c r="T822" s="2"/>
      <c r="U822" s="2"/>
      <c r="V822" s="2"/>
      <c r="W822" s="2"/>
      <c r="X822" s="1"/>
      <c r="Y822" s="1"/>
      <c r="Z822" s="1"/>
    </row>
    <row r="823" spans="1:26" ht="15.75" customHeight="1">
      <c r="A823" s="20"/>
      <c r="B823" s="21" t="str">
        <f>IFERROR(VLOOKUP(A823,КОДИ!$A$1:$E$1253,2,0),"")</f>
        <v/>
      </c>
      <c r="C823" s="21" t="str">
        <f>IFERROR(VLOOKUP(A823,КОДИ!$A$1:$E$1253,4,0),"")</f>
        <v/>
      </c>
      <c r="D823" s="21" t="str">
        <f>IFERROR(VLOOKUP(A823,КОДИ!$A$1:$E$1253,3,0),"")</f>
        <v/>
      </c>
      <c r="E823" s="22" t="str">
        <f>IFERROR(VLOOKUP(A823,КОДИ!$A$1:$E$1253,5,0),"")</f>
        <v/>
      </c>
      <c r="F823" s="20"/>
      <c r="G823" s="20"/>
      <c r="H823" s="96" t="str">
        <f>IFERROR(VLOOKUP(Table_1[[#This Row],[Номер наказу МОЗ про розподіл (або іншого документу)]],Таблица3[],2,0),"-")</f>
        <v>-</v>
      </c>
      <c r="I823" s="20"/>
      <c r="J823" s="20"/>
      <c r="K823" s="20"/>
      <c r="L823" s="23">
        <f>IF(Титул!$E$4&lt;&gt;0,'Залишки в регіоні'!$J823+'Залишки в регіоні'!$I823,"введіть назву регіону на листі""ТИТУЛ")</f>
        <v>0</v>
      </c>
      <c r="M823" s="2"/>
      <c r="N823" s="2"/>
      <c r="O823" s="2"/>
      <c r="P823" s="2"/>
      <c r="Q823" s="2"/>
      <c r="R823" s="2"/>
      <c r="S823" s="2"/>
      <c r="T823" s="2"/>
      <c r="U823" s="2"/>
      <c r="V823" s="2"/>
      <c r="W823" s="2"/>
      <c r="X823" s="1"/>
      <c r="Y823" s="1"/>
      <c r="Z823" s="1"/>
    </row>
    <row r="824" spans="1:26" ht="15.75" customHeight="1">
      <c r="A824" s="20"/>
      <c r="B824" s="21" t="str">
        <f>IFERROR(VLOOKUP(A824,КОДИ!$A$1:$E$1253,2,0),"")</f>
        <v/>
      </c>
      <c r="C824" s="21" t="str">
        <f>IFERROR(VLOOKUP(A824,КОДИ!$A$1:$E$1253,4,0),"")</f>
        <v/>
      </c>
      <c r="D824" s="21" t="str">
        <f>IFERROR(VLOOKUP(A824,КОДИ!$A$1:$E$1253,3,0),"")</f>
        <v/>
      </c>
      <c r="E824" s="22" t="str">
        <f>IFERROR(VLOOKUP(A824,КОДИ!$A$1:$E$1253,5,0),"")</f>
        <v/>
      </c>
      <c r="F824" s="20"/>
      <c r="G824" s="20"/>
      <c r="H824" s="96" t="str">
        <f>IFERROR(VLOOKUP(Table_1[[#This Row],[Номер наказу МОЗ про розподіл (або іншого документу)]],Таблица3[],2,0),"-")</f>
        <v>-</v>
      </c>
      <c r="I824" s="20"/>
      <c r="J824" s="20"/>
      <c r="K824" s="20"/>
      <c r="L824" s="23">
        <f>IF(Титул!$E$4&lt;&gt;0,'Залишки в регіоні'!$J824+'Залишки в регіоні'!$I824,"введіть назву регіону на листі""ТИТУЛ")</f>
        <v>0</v>
      </c>
      <c r="M824" s="2"/>
      <c r="N824" s="2"/>
      <c r="O824" s="2"/>
      <c r="P824" s="2"/>
      <c r="Q824" s="2"/>
      <c r="R824" s="2"/>
      <c r="S824" s="2"/>
      <c r="T824" s="2"/>
      <c r="U824" s="2"/>
      <c r="V824" s="2"/>
      <c r="W824" s="2"/>
      <c r="X824" s="1"/>
      <c r="Y824" s="1"/>
      <c r="Z824" s="1"/>
    </row>
    <row r="825" spans="1:26" ht="15.75" customHeight="1">
      <c r="A825" s="20"/>
      <c r="B825" s="21" t="str">
        <f>IFERROR(VLOOKUP(A825,КОДИ!$A$1:$E$1253,2,0),"")</f>
        <v/>
      </c>
      <c r="C825" s="21" t="str">
        <f>IFERROR(VLOOKUP(A825,КОДИ!$A$1:$E$1253,4,0),"")</f>
        <v/>
      </c>
      <c r="D825" s="21" t="str">
        <f>IFERROR(VLOOKUP(A825,КОДИ!$A$1:$E$1253,3,0),"")</f>
        <v/>
      </c>
      <c r="E825" s="22" t="str">
        <f>IFERROR(VLOOKUP(A825,КОДИ!$A$1:$E$1253,5,0),"")</f>
        <v/>
      </c>
      <c r="F825" s="20"/>
      <c r="G825" s="20"/>
      <c r="H825" s="96" t="str">
        <f>IFERROR(VLOOKUP(Table_1[[#This Row],[Номер наказу МОЗ про розподіл (або іншого документу)]],Таблица3[],2,0),"-")</f>
        <v>-</v>
      </c>
      <c r="I825" s="20"/>
      <c r="J825" s="20"/>
      <c r="K825" s="20"/>
      <c r="L825" s="23">
        <f>IF(Титул!$E$4&lt;&gt;0,'Залишки в регіоні'!$J825+'Залишки в регіоні'!$I825,"введіть назву регіону на листі""ТИТУЛ")</f>
        <v>0</v>
      </c>
      <c r="M825" s="2"/>
      <c r="N825" s="2"/>
      <c r="O825" s="2"/>
      <c r="P825" s="2"/>
      <c r="Q825" s="2"/>
      <c r="R825" s="2"/>
      <c r="S825" s="2"/>
      <c r="T825" s="2"/>
      <c r="U825" s="2"/>
      <c r="V825" s="2"/>
      <c r="W825" s="2"/>
      <c r="X825" s="1"/>
      <c r="Y825" s="1"/>
      <c r="Z825" s="1"/>
    </row>
    <row r="826" spans="1:26" ht="15.75" customHeight="1">
      <c r="A826" s="20"/>
      <c r="B826" s="21" t="str">
        <f>IFERROR(VLOOKUP(A826,КОДИ!$A$1:$E$1253,2,0),"")</f>
        <v/>
      </c>
      <c r="C826" s="21" t="str">
        <f>IFERROR(VLOOKUP(A826,КОДИ!$A$1:$E$1253,4,0),"")</f>
        <v/>
      </c>
      <c r="D826" s="21" t="str">
        <f>IFERROR(VLOOKUP(A826,КОДИ!$A$1:$E$1253,3,0),"")</f>
        <v/>
      </c>
      <c r="E826" s="22" t="str">
        <f>IFERROR(VLOOKUP(A826,КОДИ!$A$1:$E$1253,5,0),"")</f>
        <v/>
      </c>
      <c r="F826" s="20"/>
      <c r="G826" s="20"/>
      <c r="H826" s="96" t="str">
        <f>IFERROR(VLOOKUP(Table_1[[#This Row],[Номер наказу МОЗ про розподіл (або іншого документу)]],Таблица3[],2,0),"-")</f>
        <v>-</v>
      </c>
      <c r="I826" s="20"/>
      <c r="J826" s="20"/>
      <c r="K826" s="20"/>
      <c r="L826" s="23">
        <f>IF(Титул!$E$4&lt;&gt;0,'Залишки в регіоні'!$J826+'Залишки в регіоні'!$I826,"введіть назву регіону на листі""ТИТУЛ")</f>
        <v>0</v>
      </c>
      <c r="M826" s="2"/>
      <c r="N826" s="2"/>
      <c r="O826" s="2"/>
      <c r="P826" s="2"/>
      <c r="Q826" s="2"/>
      <c r="R826" s="2"/>
      <c r="S826" s="2"/>
      <c r="T826" s="2"/>
      <c r="U826" s="2"/>
      <c r="V826" s="2"/>
      <c r="W826" s="2"/>
      <c r="X826" s="1"/>
      <c r="Y826" s="1"/>
      <c r="Z826" s="1"/>
    </row>
    <row r="827" spans="1:26" ht="15.75" customHeight="1">
      <c r="A827" s="20"/>
      <c r="B827" s="21" t="str">
        <f>IFERROR(VLOOKUP(A827,КОДИ!$A$1:$E$1253,2,0),"")</f>
        <v/>
      </c>
      <c r="C827" s="21" t="str">
        <f>IFERROR(VLOOKUP(A827,КОДИ!$A$1:$E$1253,4,0),"")</f>
        <v/>
      </c>
      <c r="D827" s="21" t="str">
        <f>IFERROR(VLOOKUP(A827,КОДИ!$A$1:$E$1253,3,0),"")</f>
        <v/>
      </c>
      <c r="E827" s="22" t="str">
        <f>IFERROR(VLOOKUP(A827,КОДИ!$A$1:$E$1253,5,0),"")</f>
        <v/>
      </c>
      <c r="F827" s="20"/>
      <c r="G827" s="20"/>
      <c r="H827" s="96" t="str">
        <f>IFERROR(VLOOKUP(Table_1[[#This Row],[Номер наказу МОЗ про розподіл (або іншого документу)]],Таблица3[],2,0),"-")</f>
        <v>-</v>
      </c>
      <c r="I827" s="20"/>
      <c r="J827" s="20"/>
      <c r="K827" s="20"/>
      <c r="L827" s="23">
        <f>IF(Титул!$E$4&lt;&gt;0,'Залишки в регіоні'!$J827+'Залишки в регіоні'!$I827,"введіть назву регіону на листі""ТИТУЛ")</f>
        <v>0</v>
      </c>
      <c r="M827" s="2"/>
      <c r="N827" s="2"/>
      <c r="O827" s="2"/>
      <c r="P827" s="2"/>
      <c r="Q827" s="2"/>
      <c r="R827" s="2"/>
      <c r="S827" s="2"/>
      <c r="T827" s="2"/>
      <c r="U827" s="2"/>
      <c r="V827" s="2"/>
      <c r="W827" s="2"/>
      <c r="X827" s="1"/>
      <c r="Y827" s="1"/>
      <c r="Z827" s="1"/>
    </row>
    <row r="828" spans="1:26" ht="15.75" customHeight="1">
      <c r="A828" s="20"/>
      <c r="B828" s="21" t="str">
        <f>IFERROR(VLOOKUP(A828,КОДИ!$A$1:$E$1253,2,0),"")</f>
        <v/>
      </c>
      <c r="C828" s="21" t="str">
        <f>IFERROR(VLOOKUP(A828,КОДИ!$A$1:$E$1253,4,0),"")</f>
        <v/>
      </c>
      <c r="D828" s="21" t="str">
        <f>IFERROR(VLOOKUP(A828,КОДИ!$A$1:$E$1253,3,0),"")</f>
        <v/>
      </c>
      <c r="E828" s="22" t="str">
        <f>IFERROR(VLOOKUP(A828,КОДИ!$A$1:$E$1253,5,0),"")</f>
        <v/>
      </c>
      <c r="F828" s="20"/>
      <c r="G828" s="20"/>
      <c r="H828" s="96" t="str">
        <f>IFERROR(VLOOKUP(Table_1[[#This Row],[Номер наказу МОЗ про розподіл (або іншого документу)]],Таблица3[],2,0),"-")</f>
        <v>-</v>
      </c>
      <c r="I828" s="20"/>
      <c r="J828" s="20"/>
      <c r="K828" s="20"/>
      <c r="L828" s="23">
        <f>IF(Титул!$E$4&lt;&gt;0,'Залишки в регіоні'!$J828+'Залишки в регіоні'!$I828,"введіть назву регіону на листі""ТИТУЛ")</f>
        <v>0</v>
      </c>
      <c r="M828" s="2"/>
      <c r="N828" s="2"/>
      <c r="O828" s="2"/>
      <c r="P828" s="2"/>
      <c r="Q828" s="2"/>
      <c r="R828" s="2"/>
      <c r="S828" s="2"/>
      <c r="T828" s="2"/>
      <c r="U828" s="2"/>
      <c r="V828" s="2"/>
      <c r="W828" s="2"/>
      <c r="X828" s="1"/>
      <c r="Y828" s="1"/>
      <c r="Z828" s="1"/>
    </row>
    <row r="829" spans="1:26" ht="15.75" customHeight="1">
      <c r="A829" s="20"/>
      <c r="B829" s="21" t="str">
        <f>IFERROR(VLOOKUP(A829,КОДИ!$A$1:$E$1253,2,0),"")</f>
        <v/>
      </c>
      <c r="C829" s="21" t="str">
        <f>IFERROR(VLOOKUP(A829,КОДИ!$A$1:$E$1253,4,0),"")</f>
        <v/>
      </c>
      <c r="D829" s="21" t="str">
        <f>IFERROR(VLOOKUP(A829,КОДИ!$A$1:$E$1253,3,0),"")</f>
        <v/>
      </c>
      <c r="E829" s="22" t="str">
        <f>IFERROR(VLOOKUP(A829,КОДИ!$A$1:$E$1253,5,0),"")</f>
        <v/>
      </c>
      <c r="F829" s="20"/>
      <c r="G829" s="20"/>
      <c r="H829" s="96" t="str">
        <f>IFERROR(VLOOKUP(Table_1[[#This Row],[Номер наказу МОЗ про розподіл (або іншого документу)]],Таблица3[],2,0),"-")</f>
        <v>-</v>
      </c>
      <c r="I829" s="20"/>
      <c r="J829" s="20"/>
      <c r="K829" s="20"/>
      <c r="L829" s="23">
        <f>IF(Титул!$E$4&lt;&gt;0,'Залишки в регіоні'!$J829+'Залишки в регіоні'!$I829,"введіть назву регіону на листі""ТИТУЛ")</f>
        <v>0</v>
      </c>
      <c r="M829" s="2"/>
      <c r="N829" s="2"/>
      <c r="O829" s="2"/>
      <c r="P829" s="2"/>
      <c r="Q829" s="2"/>
      <c r="R829" s="2"/>
      <c r="S829" s="2"/>
      <c r="T829" s="2"/>
      <c r="U829" s="2"/>
      <c r="V829" s="2"/>
      <c r="W829" s="2"/>
      <c r="X829" s="1"/>
      <c r="Y829" s="1"/>
      <c r="Z829" s="1"/>
    </row>
    <row r="830" spans="1:26" ht="15.75" customHeight="1">
      <c r="A830" s="20"/>
      <c r="B830" s="21" t="str">
        <f>IFERROR(VLOOKUP(A830,КОДИ!$A$1:$E$1253,2,0),"")</f>
        <v/>
      </c>
      <c r="C830" s="21" t="str">
        <f>IFERROR(VLOOKUP(A830,КОДИ!$A$1:$E$1253,4,0),"")</f>
        <v/>
      </c>
      <c r="D830" s="21" t="str">
        <f>IFERROR(VLOOKUP(A830,КОДИ!$A$1:$E$1253,3,0),"")</f>
        <v/>
      </c>
      <c r="E830" s="22" t="str">
        <f>IFERROR(VLOOKUP(A830,КОДИ!$A$1:$E$1253,5,0),"")</f>
        <v/>
      </c>
      <c r="F830" s="20"/>
      <c r="G830" s="20"/>
      <c r="H830" s="96" t="str">
        <f>IFERROR(VLOOKUP(Table_1[[#This Row],[Номер наказу МОЗ про розподіл (або іншого документу)]],Таблица3[],2,0),"-")</f>
        <v>-</v>
      </c>
      <c r="I830" s="20"/>
      <c r="J830" s="20"/>
      <c r="K830" s="20"/>
      <c r="L830" s="23">
        <f>IF(Титул!$E$4&lt;&gt;0,'Залишки в регіоні'!$J830+'Залишки в регіоні'!$I830,"введіть назву регіону на листі""ТИТУЛ")</f>
        <v>0</v>
      </c>
      <c r="M830" s="2"/>
      <c r="N830" s="2"/>
      <c r="O830" s="2"/>
      <c r="P830" s="2"/>
      <c r="Q830" s="2"/>
      <c r="R830" s="2"/>
      <c r="S830" s="2"/>
      <c r="T830" s="2"/>
      <c r="U830" s="2"/>
      <c r="V830" s="2"/>
      <c r="W830" s="2"/>
      <c r="X830" s="1"/>
      <c r="Y830" s="1"/>
      <c r="Z830" s="1"/>
    </row>
    <row r="831" spans="1:26" ht="15.75" customHeight="1">
      <c r="A831" s="20"/>
      <c r="B831" s="21" t="str">
        <f>IFERROR(VLOOKUP(A831,КОДИ!$A$1:$E$1253,2,0),"")</f>
        <v/>
      </c>
      <c r="C831" s="21" t="str">
        <f>IFERROR(VLOOKUP(A831,КОДИ!$A$1:$E$1253,4,0),"")</f>
        <v/>
      </c>
      <c r="D831" s="21" t="str">
        <f>IFERROR(VLOOKUP(A831,КОДИ!$A$1:$E$1253,3,0),"")</f>
        <v/>
      </c>
      <c r="E831" s="22" t="str">
        <f>IFERROR(VLOOKUP(A831,КОДИ!$A$1:$E$1253,5,0),"")</f>
        <v/>
      </c>
      <c r="F831" s="20"/>
      <c r="G831" s="20"/>
      <c r="H831" s="96" t="str">
        <f>IFERROR(VLOOKUP(Table_1[[#This Row],[Номер наказу МОЗ про розподіл (або іншого документу)]],Таблица3[],2,0),"-")</f>
        <v>-</v>
      </c>
      <c r="I831" s="20"/>
      <c r="J831" s="20"/>
      <c r="K831" s="20"/>
      <c r="L831" s="23">
        <f>IF(Титул!$E$4&lt;&gt;0,'Залишки в регіоні'!$J831+'Залишки в регіоні'!$I831,"введіть назву регіону на листі""ТИТУЛ")</f>
        <v>0</v>
      </c>
      <c r="M831" s="2"/>
      <c r="N831" s="2"/>
      <c r="O831" s="2"/>
      <c r="P831" s="2"/>
      <c r="Q831" s="2"/>
      <c r="R831" s="2"/>
      <c r="S831" s="2"/>
      <c r="T831" s="2"/>
      <c r="U831" s="2"/>
      <c r="V831" s="2"/>
      <c r="W831" s="2"/>
      <c r="X831" s="1"/>
      <c r="Y831" s="1"/>
      <c r="Z831" s="1"/>
    </row>
    <row r="832" spans="1:26" ht="15.75" customHeight="1">
      <c r="A832" s="20"/>
      <c r="B832" s="21" t="str">
        <f>IFERROR(VLOOKUP(A832,КОДИ!$A$1:$E$1253,2,0),"")</f>
        <v/>
      </c>
      <c r="C832" s="21" t="str">
        <f>IFERROR(VLOOKUP(A832,КОДИ!$A$1:$E$1253,4,0),"")</f>
        <v/>
      </c>
      <c r="D832" s="21" t="str">
        <f>IFERROR(VLOOKUP(A832,КОДИ!$A$1:$E$1253,3,0),"")</f>
        <v/>
      </c>
      <c r="E832" s="22" t="str">
        <f>IFERROR(VLOOKUP(A832,КОДИ!$A$1:$E$1253,5,0),"")</f>
        <v/>
      </c>
      <c r="F832" s="20"/>
      <c r="G832" s="20"/>
      <c r="H832" s="96" t="str">
        <f>IFERROR(VLOOKUP(Table_1[[#This Row],[Номер наказу МОЗ про розподіл (або іншого документу)]],Таблица3[],2,0),"-")</f>
        <v>-</v>
      </c>
      <c r="I832" s="20"/>
      <c r="J832" s="20"/>
      <c r="K832" s="20"/>
      <c r="L832" s="23">
        <f>IF(Титул!$E$4&lt;&gt;0,'Залишки в регіоні'!$J832+'Залишки в регіоні'!$I832,"введіть назву регіону на листі""ТИТУЛ")</f>
        <v>0</v>
      </c>
      <c r="M832" s="2"/>
      <c r="N832" s="2"/>
      <c r="O832" s="2"/>
      <c r="P832" s="2"/>
      <c r="Q832" s="2"/>
      <c r="R832" s="2"/>
      <c r="S832" s="2"/>
      <c r="T832" s="2"/>
      <c r="U832" s="2"/>
      <c r="V832" s="2"/>
      <c r="W832" s="2"/>
      <c r="X832" s="1"/>
      <c r="Y832" s="1"/>
      <c r="Z832" s="1"/>
    </row>
    <row r="833" spans="1:26" ht="15.75" customHeight="1">
      <c r="A833" s="20"/>
      <c r="B833" s="21" t="str">
        <f>IFERROR(VLOOKUP(A833,КОДИ!$A$1:$E$1253,2,0),"")</f>
        <v/>
      </c>
      <c r="C833" s="21" t="str">
        <f>IFERROR(VLOOKUP(A833,КОДИ!$A$1:$E$1253,4,0),"")</f>
        <v/>
      </c>
      <c r="D833" s="21" t="str">
        <f>IFERROR(VLOOKUP(A833,КОДИ!$A$1:$E$1253,3,0),"")</f>
        <v/>
      </c>
      <c r="E833" s="22" t="str">
        <f>IFERROR(VLOOKUP(A833,КОДИ!$A$1:$E$1253,5,0),"")</f>
        <v/>
      </c>
      <c r="F833" s="20"/>
      <c r="G833" s="20"/>
      <c r="H833" s="96" t="str">
        <f>IFERROR(VLOOKUP(Table_1[[#This Row],[Номер наказу МОЗ про розподіл (або іншого документу)]],Таблица3[],2,0),"-")</f>
        <v>-</v>
      </c>
      <c r="I833" s="20"/>
      <c r="J833" s="20"/>
      <c r="K833" s="20"/>
      <c r="L833" s="23">
        <f>IF(Титул!$E$4&lt;&gt;0,'Залишки в регіоні'!$J833+'Залишки в регіоні'!$I833,"введіть назву регіону на листі""ТИТУЛ")</f>
        <v>0</v>
      </c>
      <c r="M833" s="2"/>
      <c r="N833" s="2"/>
      <c r="O833" s="2"/>
      <c r="P833" s="2"/>
      <c r="Q833" s="2"/>
      <c r="R833" s="2"/>
      <c r="S833" s="2"/>
      <c r="T833" s="2"/>
      <c r="U833" s="2"/>
      <c r="V833" s="2"/>
      <c r="W833" s="2"/>
      <c r="X833" s="1"/>
      <c r="Y833" s="1"/>
      <c r="Z833" s="1"/>
    </row>
    <row r="834" spans="1:26" ht="15.75" customHeight="1">
      <c r="A834" s="20"/>
      <c r="B834" s="21" t="str">
        <f>IFERROR(VLOOKUP(A834,КОДИ!$A$1:$E$1253,2,0),"")</f>
        <v/>
      </c>
      <c r="C834" s="21" t="str">
        <f>IFERROR(VLOOKUP(A834,КОДИ!$A$1:$E$1253,4,0),"")</f>
        <v/>
      </c>
      <c r="D834" s="21" t="str">
        <f>IFERROR(VLOOKUP(A834,КОДИ!$A$1:$E$1253,3,0),"")</f>
        <v/>
      </c>
      <c r="E834" s="22" t="str">
        <f>IFERROR(VLOOKUP(A834,КОДИ!$A$1:$E$1253,5,0),"")</f>
        <v/>
      </c>
      <c r="F834" s="20"/>
      <c r="G834" s="20"/>
      <c r="H834" s="96" t="str">
        <f>IFERROR(VLOOKUP(Table_1[[#This Row],[Номер наказу МОЗ про розподіл (або іншого документу)]],Таблица3[],2,0),"-")</f>
        <v>-</v>
      </c>
      <c r="I834" s="20"/>
      <c r="J834" s="20"/>
      <c r="K834" s="20"/>
      <c r="L834" s="23">
        <f>IF(Титул!$E$4&lt;&gt;0,'Залишки в регіоні'!$J834+'Залишки в регіоні'!$I834,"введіть назву регіону на листі""ТИТУЛ")</f>
        <v>0</v>
      </c>
      <c r="M834" s="2"/>
      <c r="N834" s="2"/>
      <c r="O834" s="2"/>
      <c r="P834" s="2"/>
      <c r="Q834" s="2"/>
      <c r="R834" s="2"/>
      <c r="S834" s="2"/>
      <c r="T834" s="2"/>
      <c r="U834" s="2"/>
      <c r="V834" s="2"/>
      <c r="W834" s="2"/>
      <c r="X834" s="1"/>
      <c r="Y834" s="1"/>
      <c r="Z834" s="1"/>
    </row>
    <row r="835" spans="1:26" ht="15.75" customHeight="1">
      <c r="A835" s="20"/>
      <c r="B835" s="21" t="str">
        <f>IFERROR(VLOOKUP(A835,КОДИ!$A$1:$E$1253,2,0),"")</f>
        <v/>
      </c>
      <c r="C835" s="21" t="str">
        <f>IFERROR(VLOOKUP(A835,КОДИ!$A$1:$E$1253,4,0),"")</f>
        <v/>
      </c>
      <c r="D835" s="21" t="str">
        <f>IFERROR(VLOOKUP(A835,КОДИ!$A$1:$E$1253,3,0),"")</f>
        <v/>
      </c>
      <c r="E835" s="22" t="str">
        <f>IFERROR(VLOOKUP(A835,КОДИ!$A$1:$E$1253,5,0),"")</f>
        <v/>
      </c>
      <c r="F835" s="20"/>
      <c r="G835" s="20"/>
      <c r="H835" s="96" t="str">
        <f>IFERROR(VLOOKUP(Table_1[[#This Row],[Номер наказу МОЗ про розподіл (або іншого документу)]],Таблица3[],2,0),"-")</f>
        <v>-</v>
      </c>
      <c r="I835" s="20"/>
      <c r="J835" s="20"/>
      <c r="K835" s="20"/>
      <c r="L835" s="23">
        <f>IF(Титул!$E$4&lt;&gt;0,'Залишки в регіоні'!$J835+'Залишки в регіоні'!$I835,"введіть назву регіону на листі""ТИТУЛ")</f>
        <v>0</v>
      </c>
      <c r="M835" s="2"/>
      <c r="N835" s="2"/>
      <c r="O835" s="2"/>
      <c r="P835" s="2"/>
      <c r="Q835" s="2"/>
      <c r="R835" s="2"/>
      <c r="S835" s="2"/>
      <c r="T835" s="2"/>
      <c r="U835" s="2"/>
      <c r="V835" s="2"/>
      <c r="W835" s="2"/>
      <c r="X835" s="1"/>
      <c r="Y835" s="1"/>
      <c r="Z835" s="1"/>
    </row>
    <row r="836" spans="1:26" ht="15.75" customHeight="1">
      <c r="A836" s="20"/>
      <c r="B836" s="21" t="str">
        <f>IFERROR(VLOOKUP(A836,КОДИ!$A$1:$E$1253,2,0),"")</f>
        <v/>
      </c>
      <c r="C836" s="21" t="str">
        <f>IFERROR(VLOOKUP(A836,КОДИ!$A$1:$E$1253,4,0),"")</f>
        <v/>
      </c>
      <c r="D836" s="21" t="str">
        <f>IFERROR(VLOOKUP(A836,КОДИ!$A$1:$E$1253,3,0),"")</f>
        <v/>
      </c>
      <c r="E836" s="22" t="str">
        <f>IFERROR(VLOOKUP(A836,КОДИ!$A$1:$E$1253,5,0),"")</f>
        <v/>
      </c>
      <c r="F836" s="20"/>
      <c r="G836" s="20"/>
      <c r="H836" s="96" t="str">
        <f>IFERROR(VLOOKUP(Table_1[[#This Row],[Номер наказу МОЗ про розподіл (або іншого документу)]],Таблица3[],2,0),"-")</f>
        <v>-</v>
      </c>
      <c r="I836" s="20"/>
      <c r="J836" s="20"/>
      <c r="K836" s="20"/>
      <c r="L836" s="23">
        <f>IF(Титул!$E$4&lt;&gt;0,'Залишки в регіоні'!$J836+'Залишки в регіоні'!$I836,"введіть назву регіону на листі""ТИТУЛ")</f>
        <v>0</v>
      </c>
      <c r="M836" s="2"/>
      <c r="N836" s="2"/>
      <c r="O836" s="2"/>
      <c r="P836" s="2"/>
      <c r="Q836" s="2"/>
      <c r="R836" s="2"/>
      <c r="S836" s="2"/>
      <c r="T836" s="2"/>
      <c r="U836" s="2"/>
      <c r="V836" s="2"/>
      <c r="W836" s="2"/>
      <c r="X836" s="1"/>
      <c r="Y836" s="1"/>
      <c r="Z836" s="1"/>
    </row>
    <row r="837" spans="1:26" ht="15.75" customHeight="1">
      <c r="A837" s="20"/>
      <c r="B837" s="21" t="str">
        <f>IFERROR(VLOOKUP(A837,КОДИ!$A$1:$E$1253,2,0),"")</f>
        <v/>
      </c>
      <c r="C837" s="21" t="str">
        <f>IFERROR(VLOOKUP(A837,КОДИ!$A$1:$E$1253,4,0),"")</f>
        <v/>
      </c>
      <c r="D837" s="21" t="str">
        <f>IFERROR(VLOOKUP(A837,КОДИ!$A$1:$E$1253,3,0),"")</f>
        <v/>
      </c>
      <c r="E837" s="22" t="str">
        <f>IFERROR(VLOOKUP(A837,КОДИ!$A$1:$E$1253,5,0),"")</f>
        <v/>
      </c>
      <c r="F837" s="20"/>
      <c r="G837" s="20"/>
      <c r="H837" s="96" t="str">
        <f>IFERROR(VLOOKUP(Table_1[[#This Row],[Номер наказу МОЗ про розподіл (або іншого документу)]],Таблица3[],2,0),"-")</f>
        <v>-</v>
      </c>
      <c r="I837" s="20"/>
      <c r="J837" s="20"/>
      <c r="K837" s="20"/>
      <c r="L837" s="23">
        <f>IF(Титул!$E$4&lt;&gt;0,'Залишки в регіоні'!$J837+'Залишки в регіоні'!$I837,"введіть назву регіону на листі""ТИТУЛ")</f>
        <v>0</v>
      </c>
      <c r="M837" s="2"/>
      <c r="N837" s="2"/>
      <c r="O837" s="2"/>
      <c r="P837" s="2"/>
      <c r="Q837" s="2"/>
      <c r="R837" s="2"/>
      <c r="S837" s="2"/>
      <c r="T837" s="2"/>
      <c r="U837" s="2"/>
      <c r="V837" s="2"/>
      <c r="W837" s="2"/>
      <c r="X837" s="1"/>
      <c r="Y837" s="1"/>
      <c r="Z837" s="1"/>
    </row>
    <row r="838" spans="1:26" ht="15.75" customHeight="1">
      <c r="A838" s="20"/>
      <c r="B838" s="21" t="str">
        <f>IFERROR(VLOOKUP(A838,КОДИ!$A$1:$E$1253,2,0),"")</f>
        <v/>
      </c>
      <c r="C838" s="21" t="str">
        <f>IFERROR(VLOOKUP(A838,КОДИ!$A$1:$E$1253,4,0),"")</f>
        <v/>
      </c>
      <c r="D838" s="21" t="str">
        <f>IFERROR(VLOOKUP(A838,КОДИ!$A$1:$E$1253,3,0),"")</f>
        <v/>
      </c>
      <c r="E838" s="22" t="str">
        <f>IFERROR(VLOOKUP(A838,КОДИ!$A$1:$E$1253,5,0),"")</f>
        <v/>
      </c>
      <c r="F838" s="20"/>
      <c r="G838" s="20"/>
      <c r="H838" s="96" t="str">
        <f>IFERROR(VLOOKUP(Table_1[[#This Row],[Номер наказу МОЗ про розподіл (або іншого документу)]],Таблица3[],2,0),"-")</f>
        <v>-</v>
      </c>
      <c r="I838" s="20"/>
      <c r="J838" s="20"/>
      <c r="K838" s="20"/>
      <c r="L838" s="23">
        <f>IF(Титул!$E$4&lt;&gt;0,'Залишки в регіоні'!$J838+'Залишки в регіоні'!$I838,"введіть назву регіону на листі""ТИТУЛ")</f>
        <v>0</v>
      </c>
      <c r="M838" s="2"/>
      <c r="N838" s="2"/>
      <c r="O838" s="2"/>
      <c r="P838" s="2"/>
      <c r="Q838" s="2"/>
      <c r="R838" s="2"/>
      <c r="S838" s="2"/>
      <c r="T838" s="2"/>
      <c r="U838" s="2"/>
      <c r="V838" s="2"/>
      <c r="W838" s="2"/>
      <c r="X838" s="1"/>
      <c r="Y838" s="1"/>
      <c r="Z838" s="1"/>
    </row>
    <row r="839" spans="1:26" ht="15.75" customHeight="1">
      <c r="A839" s="20"/>
      <c r="B839" s="21" t="str">
        <f>IFERROR(VLOOKUP(A839,КОДИ!$A$1:$E$1253,2,0),"")</f>
        <v/>
      </c>
      <c r="C839" s="21" t="str">
        <f>IFERROR(VLOOKUP(A839,КОДИ!$A$1:$E$1253,4,0),"")</f>
        <v/>
      </c>
      <c r="D839" s="21" t="str">
        <f>IFERROR(VLOOKUP(A839,КОДИ!$A$1:$E$1253,3,0),"")</f>
        <v/>
      </c>
      <c r="E839" s="22" t="str">
        <f>IFERROR(VLOOKUP(A839,КОДИ!$A$1:$E$1253,5,0),"")</f>
        <v/>
      </c>
      <c r="F839" s="20"/>
      <c r="G839" s="20"/>
      <c r="H839" s="96" t="str">
        <f>IFERROR(VLOOKUP(Table_1[[#This Row],[Номер наказу МОЗ про розподіл (або іншого документу)]],Таблица3[],2,0),"-")</f>
        <v>-</v>
      </c>
      <c r="I839" s="20"/>
      <c r="J839" s="20"/>
      <c r="K839" s="20"/>
      <c r="L839" s="23">
        <f>IF(Титул!$E$4&lt;&gt;0,'Залишки в регіоні'!$J839+'Залишки в регіоні'!$I839,"введіть назву регіону на листі""ТИТУЛ")</f>
        <v>0</v>
      </c>
      <c r="M839" s="2"/>
      <c r="N839" s="2"/>
      <c r="O839" s="2"/>
      <c r="P839" s="2"/>
      <c r="Q839" s="2"/>
      <c r="R839" s="2"/>
      <c r="S839" s="2"/>
      <c r="T839" s="2"/>
      <c r="U839" s="2"/>
      <c r="V839" s="2"/>
      <c r="W839" s="2"/>
      <c r="X839" s="1"/>
      <c r="Y839" s="1"/>
      <c r="Z839" s="1"/>
    </row>
    <row r="840" spans="1:26" ht="15.75" customHeight="1">
      <c r="A840" s="20"/>
      <c r="B840" s="21" t="str">
        <f>IFERROR(VLOOKUP(A840,КОДИ!$A$1:$E$1253,2,0),"")</f>
        <v/>
      </c>
      <c r="C840" s="21" t="str">
        <f>IFERROR(VLOOKUP(A840,КОДИ!$A$1:$E$1253,4,0),"")</f>
        <v/>
      </c>
      <c r="D840" s="21" t="str">
        <f>IFERROR(VLOOKUP(A840,КОДИ!$A$1:$E$1253,3,0),"")</f>
        <v/>
      </c>
      <c r="E840" s="22" t="str">
        <f>IFERROR(VLOOKUP(A840,КОДИ!$A$1:$E$1253,5,0),"")</f>
        <v/>
      </c>
      <c r="F840" s="20"/>
      <c r="G840" s="20"/>
      <c r="H840" s="96" t="str">
        <f>IFERROR(VLOOKUP(Table_1[[#This Row],[Номер наказу МОЗ про розподіл (або іншого документу)]],Таблица3[],2,0),"-")</f>
        <v>-</v>
      </c>
      <c r="I840" s="20"/>
      <c r="J840" s="20"/>
      <c r="K840" s="20"/>
      <c r="L840" s="23">
        <f>IF(Титул!$E$4&lt;&gt;0,'Залишки в регіоні'!$J840+'Залишки в регіоні'!$I840,"введіть назву регіону на листі""ТИТУЛ")</f>
        <v>0</v>
      </c>
      <c r="M840" s="2"/>
      <c r="N840" s="2"/>
      <c r="O840" s="2"/>
      <c r="P840" s="2"/>
      <c r="Q840" s="2"/>
      <c r="R840" s="2"/>
      <c r="S840" s="2"/>
      <c r="T840" s="2"/>
      <c r="U840" s="2"/>
      <c r="V840" s="2"/>
      <c r="W840" s="2"/>
      <c r="X840" s="1"/>
      <c r="Y840" s="1"/>
      <c r="Z840" s="1"/>
    </row>
    <row r="841" spans="1:26" ht="15.75" customHeight="1">
      <c r="A841" s="20"/>
      <c r="B841" s="21" t="str">
        <f>IFERROR(VLOOKUP(A841,КОДИ!$A$1:$E$1253,2,0),"")</f>
        <v/>
      </c>
      <c r="C841" s="21" t="str">
        <f>IFERROR(VLOOKUP(A841,КОДИ!$A$1:$E$1253,4,0),"")</f>
        <v/>
      </c>
      <c r="D841" s="21" t="str">
        <f>IFERROR(VLOOKUP(A841,КОДИ!$A$1:$E$1253,3,0),"")</f>
        <v/>
      </c>
      <c r="E841" s="22" t="str">
        <f>IFERROR(VLOOKUP(A841,КОДИ!$A$1:$E$1253,5,0),"")</f>
        <v/>
      </c>
      <c r="F841" s="20"/>
      <c r="G841" s="20"/>
      <c r="H841" s="96" t="str">
        <f>IFERROR(VLOOKUP(Table_1[[#This Row],[Номер наказу МОЗ про розподіл (або іншого документу)]],Таблица3[],2,0),"-")</f>
        <v>-</v>
      </c>
      <c r="I841" s="20"/>
      <c r="J841" s="20"/>
      <c r="K841" s="20"/>
      <c r="L841" s="23">
        <f>IF(Титул!$E$4&lt;&gt;0,'Залишки в регіоні'!$J841+'Залишки в регіоні'!$I841,"введіть назву регіону на листі""ТИТУЛ")</f>
        <v>0</v>
      </c>
      <c r="M841" s="2"/>
      <c r="N841" s="2"/>
      <c r="O841" s="2"/>
      <c r="P841" s="2"/>
      <c r="Q841" s="2"/>
      <c r="R841" s="2"/>
      <c r="S841" s="2"/>
      <c r="T841" s="2"/>
      <c r="U841" s="2"/>
      <c r="V841" s="2"/>
      <c r="W841" s="2"/>
      <c r="X841" s="1"/>
      <c r="Y841" s="1"/>
      <c r="Z841" s="1"/>
    </row>
    <row r="842" spans="1:26" ht="15.75" customHeight="1">
      <c r="A842" s="20"/>
      <c r="B842" s="21" t="str">
        <f>IFERROR(VLOOKUP(A842,КОДИ!$A$1:$E$1253,2,0),"")</f>
        <v/>
      </c>
      <c r="C842" s="21" t="str">
        <f>IFERROR(VLOOKUP(A842,КОДИ!$A$1:$E$1253,4,0),"")</f>
        <v/>
      </c>
      <c r="D842" s="21" t="str">
        <f>IFERROR(VLOOKUP(A842,КОДИ!$A$1:$E$1253,3,0),"")</f>
        <v/>
      </c>
      <c r="E842" s="22" t="str">
        <f>IFERROR(VLOOKUP(A842,КОДИ!$A$1:$E$1253,5,0),"")</f>
        <v/>
      </c>
      <c r="F842" s="20"/>
      <c r="G842" s="20"/>
      <c r="H842" s="96" t="str">
        <f>IFERROR(VLOOKUP(Table_1[[#This Row],[Номер наказу МОЗ про розподіл (або іншого документу)]],Таблица3[],2,0),"-")</f>
        <v>-</v>
      </c>
      <c r="I842" s="20"/>
      <c r="J842" s="20"/>
      <c r="K842" s="20"/>
      <c r="L842" s="23">
        <f>IF(Титул!$E$4&lt;&gt;0,'Залишки в регіоні'!$J842+'Залишки в регіоні'!$I842,"введіть назву регіону на листі""ТИТУЛ")</f>
        <v>0</v>
      </c>
      <c r="M842" s="2"/>
      <c r="N842" s="2"/>
      <c r="O842" s="2"/>
      <c r="P842" s="2"/>
      <c r="Q842" s="2"/>
      <c r="R842" s="2"/>
      <c r="S842" s="2"/>
      <c r="T842" s="2"/>
      <c r="U842" s="2"/>
      <c r="V842" s="2"/>
      <c r="W842" s="2"/>
      <c r="X842" s="1"/>
      <c r="Y842" s="1"/>
      <c r="Z842" s="1"/>
    </row>
    <row r="843" spans="1:26" ht="15.75" customHeight="1">
      <c r="A843" s="20"/>
      <c r="B843" s="21" t="str">
        <f>IFERROR(VLOOKUP(A843,КОДИ!$A$1:$E$1253,2,0),"")</f>
        <v/>
      </c>
      <c r="C843" s="21" t="str">
        <f>IFERROR(VLOOKUP(A843,КОДИ!$A$1:$E$1253,4,0),"")</f>
        <v/>
      </c>
      <c r="D843" s="21" t="str">
        <f>IFERROR(VLOOKUP(A843,КОДИ!$A$1:$E$1253,3,0),"")</f>
        <v/>
      </c>
      <c r="E843" s="22" t="str">
        <f>IFERROR(VLOOKUP(A843,КОДИ!$A$1:$E$1253,5,0),"")</f>
        <v/>
      </c>
      <c r="F843" s="20"/>
      <c r="G843" s="20"/>
      <c r="H843" s="96" t="str">
        <f>IFERROR(VLOOKUP(Table_1[[#This Row],[Номер наказу МОЗ про розподіл (або іншого документу)]],Таблица3[],2,0),"-")</f>
        <v>-</v>
      </c>
      <c r="I843" s="20"/>
      <c r="J843" s="20"/>
      <c r="K843" s="20"/>
      <c r="L843" s="23">
        <f>IF(Титул!$E$4&lt;&gt;0,'Залишки в регіоні'!$J843+'Залишки в регіоні'!$I843,"введіть назву регіону на листі""ТИТУЛ")</f>
        <v>0</v>
      </c>
      <c r="M843" s="2"/>
      <c r="N843" s="2"/>
      <c r="O843" s="2"/>
      <c r="P843" s="2"/>
      <c r="Q843" s="2"/>
      <c r="R843" s="2"/>
      <c r="S843" s="2"/>
      <c r="T843" s="2"/>
      <c r="U843" s="2"/>
      <c r="V843" s="2"/>
      <c r="W843" s="2"/>
      <c r="X843" s="1"/>
      <c r="Y843" s="1"/>
      <c r="Z843" s="1"/>
    </row>
    <row r="844" spans="1:26" ht="15.75" customHeight="1">
      <c r="A844" s="20"/>
      <c r="B844" s="21" t="str">
        <f>IFERROR(VLOOKUP(A844,КОДИ!$A$1:$E$1253,2,0),"")</f>
        <v/>
      </c>
      <c r="C844" s="21" t="str">
        <f>IFERROR(VLOOKUP(A844,КОДИ!$A$1:$E$1253,4,0),"")</f>
        <v/>
      </c>
      <c r="D844" s="21" t="str">
        <f>IFERROR(VLOOKUP(A844,КОДИ!$A$1:$E$1253,3,0),"")</f>
        <v/>
      </c>
      <c r="E844" s="22" t="str">
        <f>IFERROR(VLOOKUP(A844,КОДИ!$A$1:$E$1253,5,0),"")</f>
        <v/>
      </c>
      <c r="F844" s="20"/>
      <c r="G844" s="20"/>
      <c r="H844" s="96" t="str">
        <f>IFERROR(VLOOKUP(Table_1[[#This Row],[Номер наказу МОЗ про розподіл (або іншого документу)]],Таблица3[],2,0),"-")</f>
        <v>-</v>
      </c>
      <c r="I844" s="20"/>
      <c r="J844" s="20"/>
      <c r="K844" s="20"/>
      <c r="L844" s="23">
        <f>IF(Титул!$E$4&lt;&gt;0,'Залишки в регіоні'!$J844+'Залишки в регіоні'!$I844,"введіть назву регіону на листі""ТИТУЛ")</f>
        <v>0</v>
      </c>
      <c r="M844" s="2"/>
      <c r="N844" s="2"/>
      <c r="O844" s="2"/>
      <c r="P844" s="2"/>
      <c r="Q844" s="2"/>
      <c r="R844" s="2"/>
      <c r="S844" s="2"/>
      <c r="T844" s="2"/>
      <c r="U844" s="2"/>
      <c r="V844" s="2"/>
      <c r="W844" s="2"/>
      <c r="X844" s="1"/>
      <c r="Y844" s="1"/>
      <c r="Z844" s="1"/>
    </row>
    <row r="845" spans="1:26" ht="15.75" customHeight="1">
      <c r="A845" s="20"/>
      <c r="B845" s="21" t="str">
        <f>IFERROR(VLOOKUP(A845,КОДИ!$A$1:$E$1253,2,0),"")</f>
        <v/>
      </c>
      <c r="C845" s="21" t="str">
        <f>IFERROR(VLOOKUP(A845,КОДИ!$A$1:$E$1253,4,0),"")</f>
        <v/>
      </c>
      <c r="D845" s="21" t="str">
        <f>IFERROR(VLOOKUP(A845,КОДИ!$A$1:$E$1253,3,0),"")</f>
        <v/>
      </c>
      <c r="E845" s="22" t="str">
        <f>IFERROR(VLOOKUP(A845,КОДИ!$A$1:$E$1253,5,0),"")</f>
        <v/>
      </c>
      <c r="F845" s="20"/>
      <c r="G845" s="20"/>
      <c r="H845" s="96" t="str">
        <f>IFERROR(VLOOKUP(Table_1[[#This Row],[Номер наказу МОЗ про розподіл (або іншого документу)]],Таблица3[],2,0),"-")</f>
        <v>-</v>
      </c>
      <c r="I845" s="20"/>
      <c r="J845" s="20"/>
      <c r="K845" s="20"/>
      <c r="L845" s="23">
        <f>IF(Титул!$E$4&lt;&gt;0,'Залишки в регіоні'!$J845+'Залишки в регіоні'!$I845,"введіть назву регіону на листі""ТИТУЛ")</f>
        <v>0</v>
      </c>
      <c r="M845" s="2"/>
      <c r="N845" s="2"/>
      <c r="O845" s="2"/>
      <c r="P845" s="2"/>
      <c r="Q845" s="2"/>
      <c r="R845" s="2"/>
      <c r="S845" s="2"/>
      <c r="T845" s="2"/>
      <c r="U845" s="2"/>
      <c r="V845" s="2"/>
      <c r="W845" s="2"/>
      <c r="X845" s="1"/>
      <c r="Y845" s="1"/>
      <c r="Z845" s="1"/>
    </row>
    <row r="846" spans="1:26" ht="15.75" customHeight="1">
      <c r="A846" s="20"/>
      <c r="B846" s="21" t="str">
        <f>IFERROR(VLOOKUP(A846,КОДИ!$A$1:$E$1253,2,0),"")</f>
        <v/>
      </c>
      <c r="C846" s="21" t="str">
        <f>IFERROR(VLOOKUP(A846,КОДИ!$A$1:$E$1253,4,0),"")</f>
        <v/>
      </c>
      <c r="D846" s="21" t="str">
        <f>IFERROR(VLOOKUP(A846,КОДИ!$A$1:$E$1253,3,0),"")</f>
        <v/>
      </c>
      <c r="E846" s="22" t="str">
        <f>IFERROR(VLOOKUP(A846,КОДИ!$A$1:$E$1253,5,0),"")</f>
        <v/>
      </c>
      <c r="F846" s="20"/>
      <c r="G846" s="20"/>
      <c r="H846" s="96" t="str">
        <f>IFERROR(VLOOKUP(Table_1[[#This Row],[Номер наказу МОЗ про розподіл (або іншого документу)]],Таблица3[],2,0),"-")</f>
        <v>-</v>
      </c>
      <c r="I846" s="20"/>
      <c r="J846" s="20"/>
      <c r="K846" s="20"/>
      <c r="L846" s="23">
        <f>IF(Титул!$E$4&lt;&gt;0,'Залишки в регіоні'!$J846+'Залишки в регіоні'!$I846,"введіть назву регіону на листі""ТИТУЛ")</f>
        <v>0</v>
      </c>
      <c r="M846" s="2"/>
      <c r="N846" s="2"/>
      <c r="O846" s="2"/>
      <c r="P846" s="2"/>
      <c r="Q846" s="2"/>
      <c r="R846" s="2"/>
      <c r="S846" s="2"/>
      <c r="T846" s="2"/>
      <c r="U846" s="2"/>
      <c r="V846" s="2"/>
      <c r="W846" s="2"/>
      <c r="X846" s="1"/>
      <c r="Y846" s="1"/>
      <c r="Z846" s="1"/>
    </row>
    <row r="847" spans="1:26" ht="15.75" customHeight="1">
      <c r="A847" s="20"/>
      <c r="B847" s="21" t="str">
        <f>IFERROR(VLOOKUP(A847,КОДИ!$A$1:$E$1253,2,0),"")</f>
        <v/>
      </c>
      <c r="C847" s="21" t="str">
        <f>IFERROR(VLOOKUP(A847,КОДИ!$A$1:$E$1253,4,0),"")</f>
        <v/>
      </c>
      <c r="D847" s="21" t="str">
        <f>IFERROR(VLOOKUP(A847,КОДИ!$A$1:$E$1253,3,0),"")</f>
        <v/>
      </c>
      <c r="E847" s="22" t="str">
        <f>IFERROR(VLOOKUP(A847,КОДИ!$A$1:$E$1253,5,0),"")</f>
        <v/>
      </c>
      <c r="F847" s="20"/>
      <c r="G847" s="20"/>
      <c r="H847" s="96" t="str">
        <f>IFERROR(VLOOKUP(Table_1[[#This Row],[Номер наказу МОЗ про розподіл (або іншого документу)]],Таблица3[],2,0),"-")</f>
        <v>-</v>
      </c>
      <c r="I847" s="20"/>
      <c r="J847" s="20"/>
      <c r="K847" s="20"/>
      <c r="L847" s="23">
        <f>IF(Титул!$E$4&lt;&gt;0,'Залишки в регіоні'!$J847+'Залишки в регіоні'!$I847,"введіть назву регіону на листі""ТИТУЛ")</f>
        <v>0</v>
      </c>
      <c r="M847" s="2"/>
      <c r="N847" s="2"/>
      <c r="O847" s="2"/>
      <c r="P847" s="2"/>
      <c r="Q847" s="2"/>
      <c r="R847" s="2"/>
      <c r="S847" s="2"/>
      <c r="T847" s="2"/>
      <c r="U847" s="2"/>
      <c r="V847" s="2"/>
      <c r="W847" s="2"/>
      <c r="X847" s="1"/>
      <c r="Y847" s="1"/>
      <c r="Z847" s="1"/>
    </row>
    <row r="848" spans="1:26" ht="15.75" customHeight="1">
      <c r="A848" s="20"/>
      <c r="B848" s="21" t="str">
        <f>IFERROR(VLOOKUP(A848,КОДИ!$A$1:$E$1253,2,0),"")</f>
        <v/>
      </c>
      <c r="C848" s="21" t="str">
        <f>IFERROR(VLOOKUP(A848,КОДИ!$A$1:$E$1253,4,0),"")</f>
        <v/>
      </c>
      <c r="D848" s="21" t="str">
        <f>IFERROR(VLOOKUP(A848,КОДИ!$A$1:$E$1253,3,0),"")</f>
        <v/>
      </c>
      <c r="E848" s="22" t="str">
        <f>IFERROR(VLOOKUP(A848,КОДИ!$A$1:$E$1253,5,0),"")</f>
        <v/>
      </c>
      <c r="F848" s="20"/>
      <c r="G848" s="20"/>
      <c r="H848" s="96" t="str">
        <f>IFERROR(VLOOKUP(Table_1[[#This Row],[Номер наказу МОЗ про розподіл (або іншого документу)]],Таблица3[],2,0),"-")</f>
        <v>-</v>
      </c>
      <c r="I848" s="20"/>
      <c r="J848" s="20"/>
      <c r="K848" s="20"/>
      <c r="L848" s="23">
        <f>IF(Титул!$E$4&lt;&gt;0,'Залишки в регіоні'!$J848+'Залишки в регіоні'!$I848,"введіть назву регіону на листі""ТИТУЛ")</f>
        <v>0</v>
      </c>
      <c r="M848" s="2"/>
      <c r="N848" s="2"/>
      <c r="O848" s="2"/>
      <c r="P848" s="2"/>
      <c r="Q848" s="2"/>
      <c r="R848" s="2"/>
      <c r="S848" s="2"/>
      <c r="T848" s="2"/>
      <c r="U848" s="2"/>
      <c r="V848" s="2"/>
      <c r="W848" s="2"/>
      <c r="X848" s="1"/>
      <c r="Y848" s="1"/>
      <c r="Z848" s="1"/>
    </row>
    <row r="849" spans="1:26" ht="15.75" customHeight="1">
      <c r="A849" s="20"/>
      <c r="B849" s="21" t="str">
        <f>IFERROR(VLOOKUP(A849,КОДИ!$A$1:$E$1253,2,0),"")</f>
        <v/>
      </c>
      <c r="C849" s="21" t="str">
        <f>IFERROR(VLOOKUP(A849,КОДИ!$A$1:$E$1253,4,0),"")</f>
        <v/>
      </c>
      <c r="D849" s="21" t="str">
        <f>IFERROR(VLOOKUP(A849,КОДИ!$A$1:$E$1253,3,0),"")</f>
        <v/>
      </c>
      <c r="E849" s="22" t="str">
        <f>IFERROR(VLOOKUP(A849,КОДИ!$A$1:$E$1253,5,0),"")</f>
        <v/>
      </c>
      <c r="F849" s="20"/>
      <c r="G849" s="20"/>
      <c r="H849" s="96" t="str">
        <f>IFERROR(VLOOKUP(Table_1[[#This Row],[Номер наказу МОЗ про розподіл (або іншого документу)]],Таблица3[],2,0),"-")</f>
        <v>-</v>
      </c>
      <c r="I849" s="20"/>
      <c r="J849" s="20"/>
      <c r="K849" s="20"/>
      <c r="L849" s="23">
        <f>IF(Титул!$E$4&lt;&gt;0,'Залишки в регіоні'!$J849+'Залишки в регіоні'!$I849,"введіть назву регіону на листі""ТИТУЛ")</f>
        <v>0</v>
      </c>
      <c r="M849" s="2"/>
      <c r="N849" s="2"/>
      <c r="O849" s="2"/>
      <c r="P849" s="2"/>
      <c r="Q849" s="2"/>
      <c r="R849" s="2"/>
      <c r="S849" s="2"/>
      <c r="T849" s="2"/>
      <c r="U849" s="2"/>
      <c r="V849" s="2"/>
      <c r="W849" s="2"/>
      <c r="X849" s="1"/>
      <c r="Y849" s="1"/>
      <c r="Z849" s="1"/>
    </row>
    <row r="850" spans="1:26" ht="15.75" customHeight="1">
      <c r="A850" s="20"/>
      <c r="B850" s="21" t="str">
        <f>IFERROR(VLOOKUP(A850,КОДИ!$A$1:$E$1253,2,0),"")</f>
        <v/>
      </c>
      <c r="C850" s="21" t="str">
        <f>IFERROR(VLOOKUP(A850,КОДИ!$A$1:$E$1253,4,0),"")</f>
        <v/>
      </c>
      <c r="D850" s="21" t="str">
        <f>IFERROR(VLOOKUP(A850,КОДИ!$A$1:$E$1253,3,0),"")</f>
        <v/>
      </c>
      <c r="E850" s="22" t="str">
        <f>IFERROR(VLOOKUP(A850,КОДИ!$A$1:$E$1253,5,0),"")</f>
        <v/>
      </c>
      <c r="F850" s="20"/>
      <c r="G850" s="20"/>
      <c r="H850" s="96" t="str">
        <f>IFERROR(VLOOKUP(Table_1[[#This Row],[Номер наказу МОЗ про розподіл (або іншого документу)]],Таблица3[],2,0),"-")</f>
        <v>-</v>
      </c>
      <c r="I850" s="20"/>
      <c r="J850" s="20"/>
      <c r="K850" s="20"/>
      <c r="L850" s="23">
        <f>IF(Титул!$E$4&lt;&gt;0,'Залишки в регіоні'!$J850+'Залишки в регіоні'!$I850,"введіть назву регіону на листі""ТИТУЛ")</f>
        <v>0</v>
      </c>
      <c r="M850" s="2"/>
      <c r="N850" s="2"/>
      <c r="O850" s="2"/>
      <c r="P850" s="2"/>
      <c r="Q850" s="2"/>
      <c r="R850" s="2"/>
      <c r="S850" s="2"/>
      <c r="T850" s="2"/>
      <c r="U850" s="2"/>
      <c r="V850" s="2"/>
      <c r="W850" s="2"/>
      <c r="X850" s="1"/>
      <c r="Y850" s="1"/>
      <c r="Z850" s="1"/>
    </row>
    <row r="851" spans="1:26" ht="15.75" customHeight="1">
      <c r="A851" s="20"/>
      <c r="B851" s="21" t="str">
        <f>IFERROR(VLOOKUP(A851,КОДИ!$A$1:$E$1253,2,0),"")</f>
        <v/>
      </c>
      <c r="C851" s="21" t="str">
        <f>IFERROR(VLOOKUP(A851,КОДИ!$A$1:$E$1253,4,0),"")</f>
        <v/>
      </c>
      <c r="D851" s="21" t="str">
        <f>IFERROR(VLOOKUP(A851,КОДИ!$A$1:$E$1253,3,0),"")</f>
        <v/>
      </c>
      <c r="E851" s="22" t="str">
        <f>IFERROR(VLOOKUP(A851,КОДИ!$A$1:$E$1253,5,0),"")</f>
        <v/>
      </c>
      <c r="F851" s="20"/>
      <c r="G851" s="20"/>
      <c r="H851" s="96" t="str">
        <f>IFERROR(VLOOKUP(Table_1[[#This Row],[Номер наказу МОЗ про розподіл (або іншого документу)]],Таблица3[],2,0),"-")</f>
        <v>-</v>
      </c>
      <c r="I851" s="20"/>
      <c r="J851" s="20"/>
      <c r="K851" s="20"/>
      <c r="L851" s="23">
        <f>IF(Титул!$E$4&lt;&gt;0,'Залишки в регіоні'!$J851+'Залишки в регіоні'!$I851,"введіть назву регіону на листі""ТИТУЛ")</f>
        <v>0</v>
      </c>
      <c r="M851" s="2"/>
      <c r="N851" s="2"/>
      <c r="O851" s="2"/>
      <c r="P851" s="2"/>
      <c r="Q851" s="2"/>
      <c r="R851" s="2"/>
      <c r="S851" s="2"/>
      <c r="T851" s="2"/>
      <c r="U851" s="2"/>
      <c r="V851" s="2"/>
      <c r="W851" s="2"/>
      <c r="X851" s="1"/>
      <c r="Y851" s="1"/>
      <c r="Z851" s="1"/>
    </row>
    <row r="852" spans="1:26" ht="15.75" customHeight="1">
      <c r="A852" s="20"/>
      <c r="B852" s="21" t="str">
        <f>IFERROR(VLOOKUP(A852,КОДИ!$A$1:$E$1253,2,0),"")</f>
        <v/>
      </c>
      <c r="C852" s="21" t="str">
        <f>IFERROR(VLOOKUP(A852,КОДИ!$A$1:$E$1253,4,0),"")</f>
        <v/>
      </c>
      <c r="D852" s="21" t="str">
        <f>IFERROR(VLOOKUP(A852,КОДИ!$A$1:$E$1253,3,0),"")</f>
        <v/>
      </c>
      <c r="E852" s="22" t="str">
        <f>IFERROR(VLOOKUP(A852,КОДИ!$A$1:$E$1253,5,0),"")</f>
        <v/>
      </c>
      <c r="F852" s="20"/>
      <c r="G852" s="20"/>
      <c r="H852" s="96" t="str">
        <f>IFERROR(VLOOKUP(Table_1[[#This Row],[Номер наказу МОЗ про розподіл (або іншого документу)]],Таблица3[],2,0),"-")</f>
        <v>-</v>
      </c>
      <c r="I852" s="20"/>
      <c r="J852" s="20"/>
      <c r="K852" s="20"/>
      <c r="L852" s="23">
        <f>IF(Титул!$E$4&lt;&gt;0,'Залишки в регіоні'!$J852+'Залишки в регіоні'!$I852,"введіть назву регіону на листі""ТИТУЛ")</f>
        <v>0</v>
      </c>
      <c r="M852" s="2"/>
      <c r="N852" s="2"/>
      <c r="O852" s="2"/>
      <c r="P852" s="2"/>
      <c r="Q852" s="2"/>
      <c r="R852" s="2"/>
      <c r="S852" s="2"/>
      <c r="T852" s="2"/>
      <c r="U852" s="2"/>
      <c r="V852" s="2"/>
      <c r="W852" s="2"/>
      <c r="X852" s="1"/>
      <c r="Y852" s="1"/>
      <c r="Z852" s="1"/>
    </row>
    <row r="853" spans="1:26" ht="15.75" customHeight="1">
      <c r="A853" s="20"/>
      <c r="B853" s="21" t="str">
        <f>IFERROR(VLOOKUP(A853,КОДИ!$A$1:$E$1253,2,0),"")</f>
        <v/>
      </c>
      <c r="C853" s="21" t="str">
        <f>IFERROR(VLOOKUP(A853,КОДИ!$A$1:$E$1253,4,0),"")</f>
        <v/>
      </c>
      <c r="D853" s="21" t="str">
        <f>IFERROR(VLOOKUP(A853,КОДИ!$A$1:$E$1253,3,0),"")</f>
        <v/>
      </c>
      <c r="E853" s="22" t="str">
        <f>IFERROR(VLOOKUP(A853,КОДИ!$A$1:$E$1253,5,0),"")</f>
        <v/>
      </c>
      <c r="F853" s="20"/>
      <c r="G853" s="20"/>
      <c r="H853" s="96" t="str">
        <f>IFERROR(VLOOKUP(Table_1[[#This Row],[Номер наказу МОЗ про розподіл (або іншого документу)]],Таблица3[],2,0),"-")</f>
        <v>-</v>
      </c>
      <c r="I853" s="20"/>
      <c r="J853" s="20"/>
      <c r="K853" s="20"/>
      <c r="L853" s="23">
        <f>IF(Титул!$E$4&lt;&gt;0,'Залишки в регіоні'!$J853+'Залишки в регіоні'!$I853,"введіть назву регіону на листі""ТИТУЛ")</f>
        <v>0</v>
      </c>
      <c r="M853" s="2"/>
      <c r="N853" s="2"/>
      <c r="O853" s="2"/>
      <c r="P853" s="2"/>
      <c r="Q853" s="2"/>
      <c r="R853" s="2"/>
      <c r="S853" s="2"/>
      <c r="T853" s="2"/>
      <c r="U853" s="2"/>
      <c r="V853" s="2"/>
      <c r="W853" s="2"/>
      <c r="X853" s="1"/>
      <c r="Y853" s="1"/>
      <c r="Z853" s="1"/>
    </row>
    <row r="854" spans="1:26" ht="15.75" customHeight="1">
      <c r="A854" s="20"/>
      <c r="B854" s="21" t="str">
        <f>IFERROR(VLOOKUP(A854,КОДИ!$A$1:$E$1253,2,0),"")</f>
        <v/>
      </c>
      <c r="C854" s="21" t="str">
        <f>IFERROR(VLOOKUP(A854,КОДИ!$A$1:$E$1253,4,0),"")</f>
        <v/>
      </c>
      <c r="D854" s="21" t="str">
        <f>IFERROR(VLOOKUP(A854,КОДИ!$A$1:$E$1253,3,0),"")</f>
        <v/>
      </c>
      <c r="E854" s="22" t="str">
        <f>IFERROR(VLOOKUP(A854,КОДИ!$A$1:$E$1253,5,0),"")</f>
        <v/>
      </c>
      <c r="F854" s="20"/>
      <c r="G854" s="20"/>
      <c r="H854" s="96" t="str">
        <f>IFERROR(VLOOKUP(Table_1[[#This Row],[Номер наказу МОЗ про розподіл (або іншого документу)]],Таблица3[],2,0),"-")</f>
        <v>-</v>
      </c>
      <c r="I854" s="20"/>
      <c r="J854" s="20"/>
      <c r="K854" s="20"/>
      <c r="L854" s="23">
        <f>IF(Титул!$E$4&lt;&gt;0,'Залишки в регіоні'!$J854+'Залишки в регіоні'!$I854,"введіть назву регіону на листі""ТИТУЛ")</f>
        <v>0</v>
      </c>
      <c r="M854" s="2"/>
      <c r="N854" s="2"/>
      <c r="O854" s="2"/>
      <c r="P854" s="2"/>
      <c r="Q854" s="2"/>
      <c r="R854" s="2"/>
      <c r="S854" s="2"/>
      <c r="T854" s="2"/>
      <c r="U854" s="2"/>
      <c r="V854" s="2"/>
      <c r="W854" s="2"/>
      <c r="X854" s="1"/>
      <c r="Y854" s="1"/>
      <c r="Z854" s="1"/>
    </row>
    <row r="855" spans="1:26" ht="15.75" customHeight="1">
      <c r="A855" s="20"/>
      <c r="B855" s="21" t="str">
        <f>IFERROR(VLOOKUP(A855,КОДИ!$A$1:$E$1253,2,0),"")</f>
        <v/>
      </c>
      <c r="C855" s="21" t="str">
        <f>IFERROR(VLOOKUP(A855,КОДИ!$A$1:$E$1253,4,0),"")</f>
        <v/>
      </c>
      <c r="D855" s="21" t="str">
        <f>IFERROR(VLOOKUP(A855,КОДИ!$A$1:$E$1253,3,0),"")</f>
        <v/>
      </c>
      <c r="E855" s="22" t="str">
        <f>IFERROR(VLOOKUP(A855,КОДИ!$A$1:$E$1253,5,0),"")</f>
        <v/>
      </c>
      <c r="F855" s="20"/>
      <c r="G855" s="20"/>
      <c r="H855" s="96" t="str">
        <f>IFERROR(VLOOKUP(Table_1[[#This Row],[Номер наказу МОЗ про розподіл (або іншого документу)]],Таблица3[],2,0),"-")</f>
        <v>-</v>
      </c>
      <c r="I855" s="20"/>
      <c r="J855" s="20"/>
      <c r="K855" s="20"/>
      <c r="L855" s="23">
        <f>IF(Титул!$E$4&lt;&gt;0,'Залишки в регіоні'!$J855+'Залишки в регіоні'!$I855,"введіть назву регіону на листі""ТИТУЛ")</f>
        <v>0</v>
      </c>
      <c r="M855" s="2"/>
      <c r="N855" s="2"/>
      <c r="O855" s="2"/>
      <c r="P855" s="2"/>
      <c r="Q855" s="2"/>
      <c r="R855" s="2"/>
      <c r="S855" s="2"/>
      <c r="T855" s="2"/>
      <c r="U855" s="2"/>
      <c r="V855" s="2"/>
      <c r="W855" s="2"/>
      <c r="X855" s="1"/>
      <c r="Y855" s="1"/>
      <c r="Z855" s="1"/>
    </row>
    <row r="856" spans="1:26" ht="15.75" customHeight="1">
      <c r="A856" s="20"/>
      <c r="B856" s="21" t="str">
        <f>IFERROR(VLOOKUP(A856,КОДИ!$A$1:$E$1253,2,0),"")</f>
        <v/>
      </c>
      <c r="C856" s="21" t="str">
        <f>IFERROR(VLOOKUP(A856,КОДИ!$A$1:$E$1253,4,0),"")</f>
        <v/>
      </c>
      <c r="D856" s="21" t="str">
        <f>IFERROR(VLOOKUP(A856,КОДИ!$A$1:$E$1253,3,0),"")</f>
        <v/>
      </c>
      <c r="E856" s="22" t="str">
        <f>IFERROR(VLOOKUP(A856,КОДИ!$A$1:$E$1253,5,0),"")</f>
        <v/>
      </c>
      <c r="F856" s="20"/>
      <c r="G856" s="20"/>
      <c r="H856" s="96" t="str">
        <f>IFERROR(VLOOKUP(Table_1[[#This Row],[Номер наказу МОЗ про розподіл (або іншого документу)]],Таблица3[],2,0),"-")</f>
        <v>-</v>
      </c>
      <c r="I856" s="20"/>
      <c r="J856" s="20"/>
      <c r="K856" s="20"/>
      <c r="L856" s="23">
        <f>IF(Титул!$E$4&lt;&gt;0,'Залишки в регіоні'!$J856+'Залишки в регіоні'!$I856,"введіть назву регіону на листі""ТИТУЛ")</f>
        <v>0</v>
      </c>
      <c r="M856" s="2"/>
      <c r="N856" s="2"/>
      <c r="O856" s="2"/>
      <c r="P856" s="2"/>
      <c r="Q856" s="2"/>
      <c r="R856" s="2"/>
      <c r="S856" s="2"/>
      <c r="T856" s="2"/>
      <c r="U856" s="2"/>
      <c r="V856" s="2"/>
      <c r="W856" s="2"/>
      <c r="X856" s="1"/>
      <c r="Y856" s="1"/>
      <c r="Z856" s="1"/>
    </row>
    <row r="857" spans="1:26" ht="15.75" customHeight="1">
      <c r="A857" s="20"/>
      <c r="B857" s="21" t="str">
        <f>IFERROR(VLOOKUP(A857,КОДИ!$A$1:$E$1253,2,0),"")</f>
        <v/>
      </c>
      <c r="C857" s="21" t="str">
        <f>IFERROR(VLOOKUP(A857,КОДИ!$A$1:$E$1253,4,0),"")</f>
        <v/>
      </c>
      <c r="D857" s="21" t="str">
        <f>IFERROR(VLOOKUP(A857,КОДИ!$A$1:$E$1253,3,0),"")</f>
        <v/>
      </c>
      <c r="E857" s="22" t="str">
        <f>IFERROR(VLOOKUP(A857,КОДИ!$A$1:$E$1253,5,0),"")</f>
        <v/>
      </c>
      <c r="F857" s="20"/>
      <c r="G857" s="20"/>
      <c r="H857" s="96" t="str">
        <f>IFERROR(VLOOKUP(Table_1[[#This Row],[Номер наказу МОЗ про розподіл (або іншого документу)]],Таблица3[],2,0),"-")</f>
        <v>-</v>
      </c>
      <c r="I857" s="20"/>
      <c r="J857" s="20"/>
      <c r="K857" s="20"/>
      <c r="L857" s="23">
        <f>IF(Титул!$E$4&lt;&gt;0,'Залишки в регіоні'!$J857+'Залишки в регіоні'!$I857,"введіть назву регіону на листі""ТИТУЛ")</f>
        <v>0</v>
      </c>
      <c r="M857" s="2"/>
      <c r="N857" s="2"/>
      <c r="O857" s="2"/>
      <c r="P857" s="2"/>
      <c r="Q857" s="2"/>
      <c r="R857" s="2"/>
      <c r="S857" s="2"/>
      <c r="T857" s="2"/>
      <c r="U857" s="2"/>
      <c r="V857" s="2"/>
      <c r="W857" s="2"/>
      <c r="X857" s="1"/>
      <c r="Y857" s="1"/>
      <c r="Z857" s="1"/>
    </row>
    <row r="858" spans="1:26" ht="15.75" customHeight="1">
      <c r="A858" s="20"/>
      <c r="B858" s="21" t="str">
        <f>IFERROR(VLOOKUP(A858,КОДИ!$A$1:$E$1253,2,0),"")</f>
        <v/>
      </c>
      <c r="C858" s="21" t="str">
        <f>IFERROR(VLOOKUP(A858,КОДИ!$A$1:$E$1253,4,0),"")</f>
        <v/>
      </c>
      <c r="D858" s="21" t="str">
        <f>IFERROR(VLOOKUP(A858,КОДИ!$A$1:$E$1253,3,0),"")</f>
        <v/>
      </c>
      <c r="E858" s="22" t="str">
        <f>IFERROR(VLOOKUP(A858,КОДИ!$A$1:$E$1253,5,0),"")</f>
        <v/>
      </c>
      <c r="F858" s="20"/>
      <c r="G858" s="20"/>
      <c r="H858" s="96" t="str">
        <f>IFERROR(VLOOKUP(Table_1[[#This Row],[Номер наказу МОЗ про розподіл (або іншого документу)]],Таблица3[],2,0),"-")</f>
        <v>-</v>
      </c>
      <c r="I858" s="20"/>
      <c r="J858" s="20"/>
      <c r="K858" s="20"/>
      <c r="L858" s="23">
        <f>IF(Титул!$E$4&lt;&gt;0,'Залишки в регіоні'!$J858+'Залишки в регіоні'!$I858,"введіть назву регіону на листі""ТИТУЛ")</f>
        <v>0</v>
      </c>
      <c r="M858" s="2"/>
      <c r="N858" s="2"/>
      <c r="O858" s="2"/>
      <c r="P858" s="2"/>
      <c r="Q858" s="2"/>
      <c r="R858" s="2"/>
      <c r="S858" s="2"/>
      <c r="T858" s="2"/>
      <c r="U858" s="2"/>
      <c r="V858" s="2"/>
      <c r="W858" s="2"/>
      <c r="X858" s="1"/>
      <c r="Y858" s="1"/>
      <c r="Z858" s="1"/>
    </row>
    <row r="859" spans="1:26" ht="15.75" customHeight="1">
      <c r="A859" s="20"/>
      <c r="B859" s="21" t="str">
        <f>IFERROR(VLOOKUP(A859,КОДИ!$A$1:$E$1253,2,0),"")</f>
        <v/>
      </c>
      <c r="C859" s="21" t="str">
        <f>IFERROR(VLOOKUP(A859,КОДИ!$A$1:$E$1253,4,0),"")</f>
        <v/>
      </c>
      <c r="D859" s="21" t="str">
        <f>IFERROR(VLOOKUP(A859,КОДИ!$A$1:$E$1253,3,0),"")</f>
        <v/>
      </c>
      <c r="E859" s="22" t="str">
        <f>IFERROR(VLOOKUP(A859,КОДИ!$A$1:$E$1253,5,0),"")</f>
        <v/>
      </c>
      <c r="F859" s="20"/>
      <c r="G859" s="20"/>
      <c r="H859" s="96" t="str">
        <f>IFERROR(VLOOKUP(Table_1[[#This Row],[Номер наказу МОЗ про розподіл (або іншого документу)]],Таблица3[],2,0),"-")</f>
        <v>-</v>
      </c>
      <c r="I859" s="20"/>
      <c r="J859" s="20"/>
      <c r="K859" s="20"/>
      <c r="L859" s="23">
        <f>IF(Титул!$E$4&lt;&gt;0,'Залишки в регіоні'!$J859+'Залишки в регіоні'!$I859,"введіть назву регіону на листі""ТИТУЛ")</f>
        <v>0</v>
      </c>
      <c r="M859" s="2"/>
      <c r="N859" s="2"/>
      <c r="O859" s="2"/>
      <c r="P859" s="2"/>
      <c r="Q859" s="2"/>
      <c r="R859" s="2"/>
      <c r="S859" s="2"/>
      <c r="T859" s="2"/>
      <c r="U859" s="2"/>
      <c r="V859" s="2"/>
      <c r="W859" s="2"/>
      <c r="X859" s="1"/>
      <c r="Y859" s="1"/>
      <c r="Z859" s="1"/>
    </row>
    <row r="860" spans="1:26" ht="15.75" customHeight="1">
      <c r="A860" s="20"/>
      <c r="B860" s="21" t="str">
        <f>IFERROR(VLOOKUP(A860,КОДИ!$A$1:$E$1253,2,0),"")</f>
        <v/>
      </c>
      <c r="C860" s="21" t="str">
        <f>IFERROR(VLOOKUP(A860,КОДИ!$A$1:$E$1253,4,0),"")</f>
        <v/>
      </c>
      <c r="D860" s="21" t="str">
        <f>IFERROR(VLOOKUP(A860,КОДИ!$A$1:$E$1253,3,0),"")</f>
        <v/>
      </c>
      <c r="E860" s="22" t="str">
        <f>IFERROR(VLOOKUP(A860,КОДИ!$A$1:$E$1253,5,0),"")</f>
        <v/>
      </c>
      <c r="F860" s="20"/>
      <c r="G860" s="20"/>
      <c r="H860" s="96" t="str">
        <f>IFERROR(VLOOKUP(Table_1[[#This Row],[Номер наказу МОЗ про розподіл (або іншого документу)]],Таблица3[],2,0),"-")</f>
        <v>-</v>
      </c>
      <c r="I860" s="20"/>
      <c r="J860" s="20"/>
      <c r="K860" s="20"/>
      <c r="L860" s="23">
        <f>IF(Титул!$E$4&lt;&gt;0,'Залишки в регіоні'!$J860+'Залишки в регіоні'!$I860,"введіть назву регіону на листі""ТИТУЛ")</f>
        <v>0</v>
      </c>
      <c r="M860" s="2"/>
      <c r="N860" s="2"/>
      <c r="O860" s="2"/>
      <c r="P860" s="2"/>
      <c r="Q860" s="2"/>
      <c r="R860" s="2"/>
      <c r="S860" s="2"/>
      <c r="T860" s="2"/>
      <c r="U860" s="2"/>
      <c r="V860" s="2"/>
      <c r="W860" s="2"/>
      <c r="X860" s="1"/>
      <c r="Y860" s="1"/>
      <c r="Z860" s="1"/>
    </row>
    <row r="861" spans="1:26" ht="15.75" customHeight="1">
      <c r="A861" s="20"/>
      <c r="B861" s="21" t="str">
        <f>IFERROR(VLOOKUP(A861,КОДИ!$A$1:$E$1253,2,0),"")</f>
        <v/>
      </c>
      <c r="C861" s="21" t="str">
        <f>IFERROR(VLOOKUP(A861,КОДИ!$A$1:$E$1253,4,0),"")</f>
        <v/>
      </c>
      <c r="D861" s="21" t="str">
        <f>IFERROR(VLOOKUP(A861,КОДИ!$A$1:$E$1253,3,0),"")</f>
        <v/>
      </c>
      <c r="E861" s="22" t="str">
        <f>IFERROR(VLOOKUP(A861,КОДИ!$A$1:$E$1253,5,0),"")</f>
        <v/>
      </c>
      <c r="F861" s="20"/>
      <c r="G861" s="20"/>
      <c r="H861" s="96" t="str">
        <f>IFERROR(VLOOKUP(Table_1[[#This Row],[Номер наказу МОЗ про розподіл (або іншого документу)]],Таблица3[],2,0),"-")</f>
        <v>-</v>
      </c>
      <c r="I861" s="20"/>
      <c r="J861" s="20"/>
      <c r="K861" s="20"/>
      <c r="L861" s="23">
        <f>IF(Титул!$E$4&lt;&gt;0,'Залишки в регіоні'!$J861+'Залишки в регіоні'!$I861,"введіть назву регіону на листі""ТИТУЛ")</f>
        <v>0</v>
      </c>
      <c r="M861" s="2"/>
      <c r="N861" s="2"/>
      <c r="O861" s="2"/>
      <c r="P861" s="2"/>
      <c r="Q861" s="2"/>
      <c r="R861" s="2"/>
      <c r="S861" s="2"/>
      <c r="T861" s="2"/>
      <c r="U861" s="2"/>
      <c r="V861" s="2"/>
      <c r="W861" s="2"/>
      <c r="X861" s="1"/>
      <c r="Y861" s="1"/>
      <c r="Z861" s="1"/>
    </row>
    <row r="862" spans="1:26" ht="15.75" customHeight="1">
      <c r="A862" s="20"/>
      <c r="B862" s="21" t="str">
        <f>IFERROR(VLOOKUP(A862,КОДИ!$A$1:$E$1253,2,0),"")</f>
        <v/>
      </c>
      <c r="C862" s="21" t="str">
        <f>IFERROR(VLOOKUP(A862,КОДИ!$A$1:$E$1253,4,0),"")</f>
        <v/>
      </c>
      <c r="D862" s="21" t="str">
        <f>IFERROR(VLOOKUP(A862,КОДИ!$A$1:$E$1253,3,0),"")</f>
        <v/>
      </c>
      <c r="E862" s="22" t="str">
        <f>IFERROR(VLOOKUP(A862,КОДИ!$A$1:$E$1253,5,0),"")</f>
        <v/>
      </c>
      <c r="F862" s="20"/>
      <c r="G862" s="20"/>
      <c r="H862" s="96" t="str">
        <f>IFERROR(VLOOKUP(Table_1[[#This Row],[Номер наказу МОЗ про розподіл (або іншого документу)]],Таблица3[],2,0),"-")</f>
        <v>-</v>
      </c>
      <c r="I862" s="20"/>
      <c r="J862" s="20"/>
      <c r="K862" s="20"/>
      <c r="L862" s="23">
        <f>IF(Титул!$E$4&lt;&gt;0,'Залишки в регіоні'!$J862+'Залишки в регіоні'!$I862,"введіть назву регіону на листі""ТИТУЛ")</f>
        <v>0</v>
      </c>
      <c r="M862" s="2"/>
      <c r="N862" s="2"/>
      <c r="O862" s="2"/>
      <c r="P862" s="2"/>
      <c r="Q862" s="2"/>
      <c r="R862" s="2"/>
      <c r="S862" s="2"/>
      <c r="T862" s="2"/>
      <c r="U862" s="2"/>
      <c r="V862" s="2"/>
      <c r="W862" s="2"/>
      <c r="X862" s="1"/>
      <c r="Y862" s="1"/>
      <c r="Z862" s="1"/>
    </row>
    <row r="863" spans="1:26" ht="15.75" customHeight="1">
      <c r="A863" s="20"/>
      <c r="B863" s="21" t="str">
        <f>IFERROR(VLOOKUP(A863,КОДИ!$A$1:$E$1253,2,0),"")</f>
        <v/>
      </c>
      <c r="C863" s="21" t="str">
        <f>IFERROR(VLOOKUP(A863,КОДИ!$A$1:$E$1253,4,0),"")</f>
        <v/>
      </c>
      <c r="D863" s="21" t="str">
        <f>IFERROR(VLOOKUP(A863,КОДИ!$A$1:$E$1253,3,0),"")</f>
        <v/>
      </c>
      <c r="E863" s="22" t="str">
        <f>IFERROR(VLOOKUP(A863,КОДИ!$A$1:$E$1253,5,0),"")</f>
        <v/>
      </c>
      <c r="F863" s="20"/>
      <c r="G863" s="20"/>
      <c r="H863" s="96" t="str">
        <f>IFERROR(VLOOKUP(Table_1[[#This Row],[Номер наказу МОЗ про розподіл (або іншого документу)]],Таблица3[],2,0),"-")</f>
        <v>-</v>
      </c>
      <c r="I863" s="20"/>
      <c r="J863" s="20"/>
      <c r="K863" s="20"/>
      <c r="L863" s="23">
        <f>IF(Титул!$E$4&lt;&gt;0,'Залишки в регіоні'!$J863+'Залишки в регіоні'!$I863,"введіть назву регіону на листі""ТИТУЛ")</f>
        <v>0</v>
      </c>
      <c r="M863" s="2"/>
      <c r="N863" s="2"/>
      <c r="O863" s="2"/>
      <c r="P863" s="2"/>
      <c r="Q863" s="2"/>
      <c r="R863" s="2"/>
      <c r="S863" s="2"/>
      <c r="T863" s="2"/>
      <c r="U863" s="2"/>
      <c r="V863" s="2"/>
      <c r="W863" s="2"/>
      <c r="X863" s="1"/>
      <c r="Y863" s="1"/>
      <c r="Z863" s="1"/>
    </row>
    <row r="864" spans="1:26" ht="15.75" customHeight="1">
      <c r="A864" s="20"/>
      <c r="B864" s="21" t="str">
        <f>IFERROR(VLOOKUP(A864,КОДИ!$A$1:$E$1253,2,0),"")</f>
        <v/>
      </c>
      <c r="C864" s="21" t="str">
        <f>IFERROR(VLOOKUP(A864,КОДИ!$A$1:$E$1253,4,0),"")</f>
        <v/>
      </c>
      <c r="D864" s="21" t="str">
        <f>IFERROR(VLOOKUP(A864,КОДИ!$A$1:$E$1253,3,0),"")</f>
        <v/>
      </c>
      <c r="E864" s="22" t="str">
        <f>IFERROR(VLOOKUP(A864,КОДИ!$A$1:$E$1253,5,0),"")</f>
        <v/>
      </c>
      <c r="F864" s="20"/>
      <c r="G864" s="20"/>
      <c r="H864" s="96" t="str">
        <f>IFERROR(VLOOKUP(Table_1[[#This Row],[Номер наказу МОЗ про розподіл (або іншого документу)]],Таблица3[],2,0),"-")</f>
        <v>-</v>
      </c>
      <c r="I864" s="20"/>
      <c r="J864" s="20"/>
      <c r="K864" s="20"/>
      <c r="L864" s="23">
        <f>IF(Титул!$E$4&lt;&gt;0,'Залишки в регіоні'!$J864+'Залишки в регіоні'!$I864,"введіть назву регіону на листі""ТИТУЛ")</f>
        <v>0</v>
      </c>
      <c r="M864" s="2"/>
      <c r="N864" s="2"/>
      <c r="O864" s="2"/>
      <c r="P864" s="2"/>
      <c r="Q864" s="2"/>
      <c r="R864" s="2"/>
      <c r="S864" s="2"/>
      <c r="T864" s="2"/>
      <c r="U864" s="2"/>
      <c r="V864" s="2"/>
      <c r="W864" s="2"/>
      <c r="X864" s="1"/>
      <c r="Y864" s="1"/>
      <c r="Z864" s="1"/>
    </row>
    <row r="865" spans="1:26" ht="15.75" customHeight="1">
      <c r="A865" s="20"/>
      <c r="B865" s="21" t="str">
        <f>IFERROR(VLOOKUP(A865,КОДИ!$A$1:$E$1253,2,0),"")</f>
        <v/>
      </c>
      <c r="C865" s="21" t="str">
        <f>IFERROR(VLOOKUP(A865,КОДИ!$A$1:$E$1253,4,0),"")</f>
        <v/>
      </c>
      <c r="D865" s="21" t="str">
        <f>IFERROR(VLOOKUP(A865,КОДИ!$A$1:$E$1253,3,0),"")</f>
        <v/>
      </c>
      <c r="E865" s="22" t="str">
        <f>IFERROR(VLOOKUP(A865,КОДИ!$A$1:$E$1253,5,0),"")</f>
        <v/>
      </c>
      <c r="F865" s="20"/>
      <c r="G865" s="20"/>
      <c r="H865" s="96" t="str">
        <f>IFERROR(VLOOKUP(Table_1[[#This Row],[Номер наказу МОЗ про розподіл (або іншого документу)]],Таблица3[],2,0),"-")</f>
        <v>-</v>
      </c>
      <c r="I865" s="20"/>
      <c r="J865" s="20"/>
      <c r="K865" s="20"/>
      <c r="L865" s="23">
        <f>IF(Титул!$E$4&lt;&gt;0,'Залишки в регіоні'!$J865+'Залишки в регіоні'!$I865,"введіть назву регіону на листі""ТИТУЛ")</f>
        <v>0</v>
      </c>
      <c r="M865" s="2"/>
      <c r="N865" s="2"/>
      <c r="O865" s="2"/>
      <c r="P865" s="2"/>
      <c r="Q865" s="2"/>
      <c r="R865" s="2"/>
      <c r="S865" s="2"/>
      <c r="T865" s="2"/>
      <c r="U865" s="2"/>
      <c r="V865" s="2"/>
      <c r="W865" s="2"/>
      <c r="X865" s="1"/>
      <c r="Y865" s="1"/>
      <c r="Z865" s="1"/>
    </row>
    <row r="866" spans="1:26" ht="15.75" customHeight="1">
      <c r="A866" s="20"/>
      <c r="B866" s="21" t="str">
        <f>IFERROR(VLOOKUP(A866,КОДИ!$A$1:$E$1253,2,0),"")</f>
        <v/>
      </c>
      <c r="C866" s="21" t="str">
        <f>IFERROR(VLOOKUP(A866,КОДИ!$A$1:$E$1253,4,0),"")</f>
        <v/>
      </c>
      <c r="D866" s="21" t="str">
        <f>IFERROR(VLOOKUP(A866,КОДИ!$A$1:$E$1253,3,0),"")</f>
        <v/>
      </c>
      <c r="E866" s="22" t="str">
        <f>IFERROR(VLOOKUP(A866,КОДИ!$A$1:$E$1253,5,0),"")</f>
        <v/>
      </c>
      <c r="F866" s="20"/>
      <c r="G866" s="20"/>
      <c r="H866" s="96" t="str">
        <f>IFERROR(VLOOKUP(Table_1[[#This Row],[Номер наказу МОЗ про розподіл (або іншого документу)]],Таблица3[],2,0),"-")</f>
        <v>-</v>
      </c>
      <c r="I866" s="20"/>
      <c r="J866" s="20"/>
      <c r="K866" s="20"/>
      <c r="L866" s="23">
        <f>IF(Титул!$E$4&lt;&gt;0,'Залишки в регіоні'!$J866+'Залишки в регіоні'!$I866,"введіть назву регіону на листі""ТИТУЛ")</f>
        <v>0</v>
      </c>
      <c r="M866" s="2"/>
      <c r="N866" s="2"/>
      <c r="O866" s="2"/>
      <c r="P866" s="2"/>
      <c r="Q866" s="2"/>
      <c r="R866" s="2"/>
      <c r="S866" s="2"/>
      <c r="T866" s="2"/>
      <c r="U866" s="2"/>
      <c r="V866" s="2"/>
      <c r="W866" s="2"/>
      <c r="X866" s="1"/>
      <c r="Y866" s="1"/>
      <c r="Z866" s="1"/>
    </row>
    <row r="867" spans="1:26" ht="15.75" customHeight="1">
      <c r="A867" s="20"/>
      <c r="B867" s="21" t="str">
        <f>IFERROR(VLOOKUP(A867,КОДИ!$A$1:$E$1253,2,0),"")</f>
        <v/>
      </c>
      <c r="C867" s="21" t="str">
        <f>IFERROR(VLOOKUP(A867,КОДИ!$A$1:$E$1253,4,0),"")</f>
        <v/>
      </c>
      <c r="D867" s="21" t="str">
        <f>IFERROR(VLOOKUP(A867,КОДИ!$A$1:$E$1253,3,0),"")</f>
        <v/>
      </c>
      <c r="E867" s="22" t="str">
        <f>IFERROR(VLOOKUP(A867,КОДИ!$A$1:$E$1253,5,0),"")</f>
        <v/>
      </c>
      <c r="F867" s="20"/>
      <c r="G867" s="20"/>
      <c r="H867" s="96" t="str">
        <f>IFERROR(VLOOKUP(Table_1[[#This Row],[Номер наказу МОЗ про розподіл (або іншого документу)]],Таблица3[],2,0),"-")</f>
        <v>-</v>
      </c>
      <c r="I867" s="20"/>
      <c r="J867" s="20"/>
      <c r="K867" s="20"/>
      <c r="L867" s="23">
        <f>IF(Титул!$E$4&lt;&gt;0,'Залишки в регіоні'!$J867+'Залишки в регіоні'!$I867,"введіть назву регіону на листі""ТИТУЛ")</f>
        <v>0</v>
      </c>
      <c r="M867" s="2"/>
      <c r="N867" s="2"/>
      <c r="O867" s="2"/>
      <c r="P867" s="2"/>
      <c r="Q867" s="2"/>
      <c r="R867" s="2"/>
      <c r="S867" s="2"/>
      <c r="T867" s="2"/>
      <c r="U867" s="2"/>
      <c r="V867" s="2"/>
      <c r="W867" s="2"/>
      <c r="X867" s="1"/>
      <c r="Y867" s="1"/>
      <c r="Z867" s="1"/>
    </row>
    <row r="868" spans="1:26" ht="15.75" customHeight="1">
      <c r="A868" s="20"/>
      <c r="B868" s="21" t="str">
        <f>IFERROR(VLOOKUP(A868,КОДИ!$A$1:$E$1253,2,0),"")</f>
        <v/>
      </c>
      <c r="C868" s="21" t="str">
        <f>IFERROR(VLOOKUP(A868,КОДИ!$A$1:$E$1253,4,0),"")</f>
        <v/>
      </c>
      <c r="D868" s="21" t="str">
        <f>IFERROR(VLOOKUP(A868,КОДИ!$A$1:$E$1253,3,0),"")</f>
        <v/>
      </c>
      <c r="E868" s="22" t="str">
        <f>IFERROR(VLOOKUP(A868,КОДИ!$A$1:$E$1253,5,0),"")</f>
        <v/>
      </c>
      <c r="F868" s="20"/>
      <c r="G868" s="20"/>
      <c r="H868" s="96" t="str">
        <f>IFERROR(VLOOKUP(Table_1[[#This Row],[Номер наказу МОЗ про розподіл (або іншого документу)]],Таблица3[],2,0),"-")</f>
        <v>-</v>
      </c>
      <c r="I868" s="20"/>
      <c r="J868" s="20"/>
      <c r="K868" s="20"/>
      <c r="L868" s="23">
        <f>IF(Титул!$E$4&lt;&gt;0,'Залишки в регіоні'!$J868+'Залишки в регіоні'!$I868,"введіть назву регіону на листі""ТИТУЛ")</f>
        <v>0</v>
      </c>
      <c r="M868" s="2"/>
      <c r="N868" s="2"/>
      <c r="O868" s="2"/>
      <c r="P868" s="2"/>
      <c r="Q868" s="2"/>
      <c r="R868" s="2"/>
      <c r="S868" s="2"/>
      <c r="T868" s="2"/>
      <c r="U868" s="2"/>
      <c r="V868" s="2"/>
      <c r="W868" s="2"/>
      <c r="X868" s="1"/>
      <c r="Y868" s="1"/>
      <c r="Z868" s="1"/>
    </row>
    <row r="869" spans="1:26" ht="15.75" customHeight="1">
      <c r="A869" s="20"/>
      <c r="B869" s="21" t="str">
        <f>IFERROR(VLOOKUP(A869,КОДИ!$A$1:$E$1253,2,0),"")</f>
        <v/>
      </c>
      <c r="C869" s="21" t="str">
        <f>IFERROR(VLOOKUP(A869,КОДИ!$A$1:$E$1253,4,0),"")</f>
        <v/>
      </c>
      <c r="D869" s="21" t="str">
        <f>IFERROR(VLOOKUP(A869,КОДИ!$A$1:$E$1253,3,0),"")</f>
        <v/>
      </c>
      <c r="E869" s="22" t="str">
        <f>IFERROR(VLOOKUP(A869,КОДИ!$A$1:$E$1253,5,0),"")</f>
        <v/>
      </c>
      <c r="F869" s="20"/>
      <c r="G869" s="20"/>
      <c r="H869" s="96" t="str">
        <f>IFERROR(VLOOKUP(Table_1[[#This Row],[Номер наказу МОЗ про розподіл (або іншого документу)]],Таблица3[],2,0),"-")</f>
        <v>-</v>
      </c>
      <c r="I869" s="20"/>
      <c r="J869" s="20"/>
      <c r="K869" s="20"/>
      <c r="L869" s="23">
        <f>IF(Титул!$E$4&lt;&gt;0,'Залишки в регіоні'!$J869+'Залишки в регіоні'!$I869,"введіть назву регіону на листі""ТИТУЛ")</f>
        <v>0</v>
      </c>
      <c r="M869" s="2"/>
      <c r="N869" s="2"/>
      <c r="O869" s="2"/>
      <c r="P869" s="2"/>
      <c r="Q869" s="2"/>
      <c r="R869" s="2"/>
      <c r="S869" s="2"/>
      <c r="T869" s="2"/>
      <c r="U869" s="2"/>
      <c r="V869" s="2"/>
      <c r="W869" s="2"/>
      <c r="X869" s="1"/>
      <c r="Y869" s="1"/>
      <c r="Z869" s="1"/>
    </row>
    <row r="870" spans="1:26" ht="15.75" customHeight="1">
      <c r="A870" s="20"/>
      <c r="B870" s="21" t="str">
        <f>IFERROR(VLOOKUP(A870,КОДИ!$A$1:$E$1253,2,0),"")</f>
        <v/>
      </c>
      <c r="C870" s="21" t="str">
        <f>IFERROR(VLOOKUP(A870,КОДИ!$A$1:$E$1253,4,0),"")</f>
        <v/>
      </c>
      <c r="D870" s="21" t="str">
        <f>IFERROR(VLOOKUP(A870,КОДИ!$A$1:$E$1253,3,0),"")</f>
        <v/>
      </c>
      <c r="E870" s="22" t="str">
        <f>IFERROR(VLOOKUP(A870,КОДИ!$A$1:$E$1253,5,0),"")</f>
        <v/>
      </c>
      <c r="F870" s="20"/>
      <c r="G870" s="20"/>
      <c r="H870" s="96" t="str">
        <f>IFERROR(VLOOKUP(Table_1[[#This Row],[Номер наказу МОЗ про розподіл (або іншого документу)]],Таблица3[],2,0),"-")</f>
        <v>-</v>
      </c>
      <c r="I870" s="20"/>
      <c r="J870" s="20"/>
      <c r="K870" s="20"/>
      <c r="L870" s="23">
        <f>IF(Титул!$E$4&lt;&gt;0,'Залишки в регіоні'!$J870+'Залишки в регіоні'!$I870,"введіть назву регіону на листі""ТИТУЛ")</f>
        <v>0</v>
      </c>
      <c r="M870" s="2"/>
      <c r="N870" s="2"/>
      <c r="O870" s="2"/>
      <c r="P870" s="2"/>
      <c r="Q870" s="2"/>
      <c r="R870" s="2"/>
      <c r="S870" s="2"/>
      <c r="T870" s="2"/>
      <c r="U870" s="2"/>
      <c r="V870" s="2"/>
      <c r="W870" s="2"/>
      <c r="X870" s="1"/>
      <c r="Y870" s="1"/>
      <c r="Z870" s="1"/>
    </row>
    <row r="871" spans="1:26" ht="15.75" customHeight="1">
      <c r="A871" s="20"/>
      <c r="B871" s="21" t="str">
        <f>IFERROR(VLOOKUP(A871,КОДИ!$A$1:$E$1253,2,0),"")</f>
        <v/>
      </c>
      <c r="C871" s="21" t="str">
        <f>IFERROR(VLOOKUP(A871,КОДИ!$A$1:$E$1253,4,0),"")</f>
        <v/>
      </c>
      <c r="D871" s="21" t="str">
        <f>IFERROR(VLOOKUP(A871,КОДИ!$A$1:$E$1253,3,0),"")</f>
        <v/>
      </c>
      <c r="E871" s="22" t="str">
        <f>IFERROR(VLOOKUP(A871,КОДИ!$A$1:$E$1253,5,0),"")</f>
        <v/>
      </c>
      <c r="F871" s="20"/>
      <c r="G871" s="20"/>
      <c r="H871" s="96" t="str">
        <f>IFERROR(VLOOKUP(Table_1[[#This Row],[Номер наказу МОЗ про розподіл (або іншого документу)]],Таблица3[],2,0),"-")</f>
        <v>-</v>
      </c>
      <c r="I871" s="20"/>
      <c r="J871" s="20"/>
      <c r="K871" s="20"/>
      <c r="L871" s="23">
        <f>IF(Титул!$E$4&lt;&gt;0,'Залишки в регіоні'!$J871+'Залишки в регіоні'!$I871,"введіть назву регіону на листі""ТИТУЛ")</f>
        <v>0</v>
      </c>
      <c r="M871" s="2"/>
      <c r="N871" s="2"/>
      <c r="O871" s="2"/>
      <c r="P871" s="2"/>
      <c r="Q871" s="2"/>
      <c r="R871" s="2"/>
      <c r="S871" s="2"/>
      <c r="T871" s="2"/>
      <c r="U871" s="2"/>
      <c r="V871" s="2"/>
      <c r="W871" s="2"/>
      <c r="X871" s="1"/>
      <c r="Y871" s="1"/>
      <c r="Z871" s="1"/>
    </row>
    <row r="872" spans="1:26" ht="15.75" customHeight="1">
      <c r="A872" s="20"/>
      <c r="B872" s="21" t="str">
        <f>IFERROR(VLOOKUP(A872,КОДИ!$A$1:$E$1253,2,0),"")</f>
        <v/>
      </c>
      <c r="C872" s="21" t="str">
        <f>IFERROR(VLOOKUP(A872,КОДИ!$A$1:$E$1253,4,0),"")</f>
        <v/>
      </c>
      <c r="D872" s="21" t="str">
        <f>IFERROR(VLOOKUP(A872,КОДИ!$A$1:$E$1253,3,0),"")</f>
        <v/>
      </c>
      <c r="E872" s="22" t="str">
        <f>IFERROR(VLOOKUP(A872,КОДИ!$A$1:$E$1253,5,0),"")</f>
        <v/>
      </c>
      <c r="F872" s="20"/>
      <c r="G872" s="20"/>
      <c r="H872" s="96" t="str">
        <f>IFERROR(VLOOKUP(Table_1[[#This Row],[Номер наказу МОЗ про розподіл (або іншого документу)]],Таблица3[],2,0),"-")</f>
        <v>-</v>
      </c>
      <c r="I872" s="20"/>
      <c r="J872" s="20"/>
      <c r="K872" s="20"/>
      <c r="L872" s="23">
        <f>IF(Титул!$E$4&lt;&gt;0,'Залишки в регіоні'!$J872+'Залишки в регіоні'!$I872,"введіть назву регіону на листі""ТИТУЛ")</f>
        <v>0</v>
      </c>
      <c r="M872" s="2"/>
      <c r="N872" s="2"/>
      <c r="O872" s="2"/>
      <c r="P872" s="2"/>
      <c r="Q872" s="2"/>
      <c r="R872" s="2"/>
      <c r="S872" s="2"/>
      <c r="T872" s="2"/>
      <c r="U872" s="2"/>
      <c r="V872" s="2"/>
      <c r="W872" s="2"/>
      <c r="X872" s="1"/>
      <c r="Y872" s="1"/>
      <c r="Z872" s="1"/>
    </row>
    <row r="873" spans="1:26" ht="15.75" customHeight="1">
      <c r="A873" s="20"/>
      <c r="B873" s="21" t="str">
        <f>IFERROR(VLOOKUP(A873,КОДИ!$A$1:$E$1253,2,0),"")</f>
        <v/>
      </c>
      <c r="C873" s="21" t="str">
        <f>IFERROR(VLOOKUP(A873,КОДИ!$A$1:$E$1253,4,0),"")</f>
        <v/>
      </c>
      <c r="D873" s="21" t="str">
        <f>IFERROR(VLOOKUP(A873,КОДИ!$A$1:$E$1253,3,0),"")</f>
        <v/>
      </c>
      <c r="E873" s="22" t="str">
        <f>IFERROR(VLOOKUP(A873,КОДИ!$A$1:$E$1253,5,0),"")</f>
        <v/>
      </c>
      <c r="F873" s="20"/>
      <c r="G873" s="20"/>
      <c r="H873" s="96" t="str">
        <f>IFERROR(VLOOKUP(Table_1[[#This Row],[Номер наказу МОЗ про розподіл (або іншого документу)]],Таблица3[],2,0),"-")</f>
        <v>-</v>
      </c>
      <c r="I873" s="20"/>
      <c r="J873" s="20"/>
      <c r="K873" s="20"/>
      <c r="L873" s="23">
        <f>IF(Титул!$E$4&lt;&gt;0,'Залишки в регіоні'!$J873+'Залишки в регіоні'!$I873,"введіть назву регіону на листі""ТИТУЛ")</f>
        <v>0</v>
      </c>
      <c r="M873" s="2"/>
      <c r="N873" s="2"/>
      <c r="O873" s="2"/>
      <c r="P873" s="2"/>
      <c r="Q873" s="2"/>
      <c r="R873" s="2"/>
      <c r="S873" s="2"/>
      <c r="T873" s="2"/>
      <c r="U873" s="2"/>
      <c r="V873" s="2"/>
      <c r="W873" s="2"/>
      <c r="X873" s="1"/>
      <c r="Y873" s="1"/>
      <c r="Z873" s="1"/>
    </row>
    <row r="874" spans="1:26" ht="15.75" customHeight="1">
      <c r="A874" s="20"/>
      <c r="B874" s="21" t="str">
        <f>IFERROR(VLOOKUP(A874,КОДИ!$A$1:$E$1253,2,0),"")</f>
        <v/>
      </c>
      <c r="C874" s="21" t="str">
        <f>IFERROR(VLOOKUP(A874,КОДИ!$A$1:$E$1253,4,0),"")</f>
        <v/>
      </c>
      <c r="D874" s="21" t="str">
        <f>IFERROR(VLOOKUP(A874,КОДИ!$A$1:$E$1253,3,0),"")</f>
        <v/>
      </c>
      <c r="E874" s="22" t="str">
        <f>IFERROR(VLOOKUP(A874,КОДИ!$A$1:$E$1253,5,0),"")</f>
        <v/>
      </c>
      <c r="F874" s="20"/>
      <c r="G874" s="20"/>
      <c r="H874" s="96" t="str">
        <f>IFERROR(VLOOKUP(Table_1[[#This Row],[Номер наказу МОЗ про розподіл (або іншого документу)]],Таблица3[],2,0),"-")</f>
        <v>-</v>
      </c>
      <c r="I874" s="20"/>
      <c r="J874" s="20"/>
      <c r="K874" s="20"/>
      <c r="L874" s="23">
        <f>IF(Титул!$E$4&lt;&gt;0,'Залишки в регіоні'!$J874+'Залишки в регіоні'!$I874,"введіть назву регіону на листі""ТИТУЛ")</f>
        <v>0</v>
      </c>
      <c r="M874" s="2"/>
      <c r="N874" s="2"/>
      <c r="O874" s="2"/>
      <c r="P874" s="2"/>
      <c r="Q874" s="2"/>
      <c r="R874" s="2"/>
      <c r="S874" s="2"/>
      <c r="T874" s="2"/>
      <c r="U874" s="2"/>
      <c r="V874" s="2"/>
      <c r="W874" s="2"/>
      <c r="X874" s="1"/>
      <c r="Y874" s="1"/>
      <c r="Z874" s="1"/>
    </row>
    <row r="875" spans="1:26" ht="15.75" customHeight="1">
      <c r="A875" s="20"/>
      <c r="B875" s="21" t="str">
        <f>IFERROR(VLOOKUP(A875,КОДИ!$A$1:$E$1253,2,0),"")</f>
        <v/>
      </c>
      <c r="C875" s="21" t="str">
        <f>IFERROR(VLOOKUP(A875,КОДИ!$A$1:$E$1253,4,0),"")</f>
        <v/>
      </c>
      <c r="D875" s="21" t="str">
        <f>IFERROR(VLOOKUP(A875,КОДИ!$A$1:$E$1253,3,0),"")</f>
        <v/>
      </c>
      <c r="E875" s="22" t="str">
        <f>IFERROR(VLOOKUP(A875,КОДИ!$A$1:$E$1253,5,0),"")</f>
        <v/>
      </c>
      <c r="F875" s="20"/>
      <c r="G875" s="20"/>
      <c r="H875" s="96" t="str">
        <f>IFERROR(VLOOKUP(Table_1[[#This Row],[Номер наказу МОЗ про розподіл (або іншого документу)]],Таблица3[],2,0),"-")</f>
        <v>-</v>
      </c>
      <c r="I875" s="20"/>
      <c r="J875" s="20"/>
      <c r="K875" s="20"/>
      <c r="L875" s="23">
        <f>IF(Титул!$E$4&lt;&gt;0,'Залишки в регіоні'!$J875+'Залишки в регіоні'!$I875,"введіть назву регіону на листі""ТИТУЛ")</f>
        <v>0</v>
      </c>
      <c r="M875" s="2"/>
      <c r="N875" s="2"/>
      <c r="O875" s="2"/>
      <c r="P875" s="2"/>
      <c r="Q875" s="2"/>
      <c r="R875" s="2"/>
      <c r="S875" s="2"/>
      <c r="T875" s="2"/>
      <c r="U875" s="2"/>
      <c r="V875" s="2"/>
      <c r="W875" s="2"/>
      <c r="X875" s="1"/>
      <c r="Y875" s="1"/>
      <c r="Z875" s="1"/>
    </row>
    <row r="876" spans="1:26" ht="15.75" customHeight="1">
      <c r="A876" s="20"/>
      <c r="B876" s="21" t="str">
        <f>IFERROR(VLOOKUP(A876,КОДИ!$A$1:$E$1253,2,0),"")</f>
        <v/>
      </c>
      <c r="C876" s="21" t="str">
        <f>IFERROR(VLOOKUP(A876,КОДИ!$A$1:$E$1253,4,0),"")</f>
        <v/>
      </c>
      <c r="D876" s="21" t="str">
        <f>IFERROR(VLOOKUP(A876,КОДИ!$A$1:$E$1253,3,0),"")</f>
        <v/>
      </c>
      <c r="E876" s="22" t="str">
        <f>IFERROR(VLOOKUP(A876,КОДИ!$A$1:$E$1253,5,0),"")</f>
        <v/>
      </c>
      <c r="F876" s="20"/>
      <c r="G876" s="20"/>
      <c r="H876" s="96" t="str">
        <f>IFERROR(VLOOKUP(Table_1[[#This Row],[Номер наказу МОЗ про розподіл (або іншого документу)]],Таблица3[],2,0),"-")</f>
        <v>-</v>
      </c>
      <c r="I876" s="20"/>
      <c r="J876" s="20"/>
      <c r="K876" s="20"/>
      <c r="L876" s="23">
        <f>IF(Титул!$E$4&lt;&gt;0,'Залишки в регіоні'!$J876+'Залишки в регіоні'!$I876,"введіть назву регіону на листі""ТИТУЛ")</f>
        <v>0</v>
      </c>
      <c r="M876" s="2"/>
      <c r="N876" s="2"/>
      <c r="O876" s="2"/>
      <c r="P876" s="2"/>
      <c r="Q876" s="2"/>
      <c r="R876" s="2"/>
      <c r="S876" s="2"/>
      <c r="T876" s="2"/>
      <c r="U876" s="2"/>
      <c r="V876" s="2"/>
      <c r="W876" s="2"/>
      <c r="X876" s="1"/>
      <c r="Y876" s="1"/>
      <c r="Z876" s="1"/>
    </row>
    <row r="877" spans="1:26" ht="15.75" customHeight="1">
      <c r="A877" s="20"/>
      <c r="B877" s="21" t="str">
        <f>IFERROR(VLOOKUP(A877,КОДИ!$A$1:$E$1253,2,0),"")</f>
        <v/>
      </c>
      <c r="C877" s="21" t="str">
        <f>IFERROR(VLOOKUP(A877,КОДИ!$A$1:$E$1253,4,0),"")</f>
        <v/>
      </c>
      <c r="D877" s="21" t="str">
        <f>IFERROR(VLOOKUP(A877,КОДИ!$A$1:$E$1253,3,0),"")</f>
        <v/>
      </c>
      <c r="E877" s="22" t="str">
        <f>IFERROR(VLOOKUP(A877,КОДИ!$A$1:$E$1253,5,0),"")</f>
        <v/>
      </c>
      <c r="F877" s="20"/>
      <c r="G877" s="20"/>
      <c r="H877" s="96" t="str">
        <f>IFERROR(VLOOKUP(Table_1[[#This Row],[Номер наказу МОЗ про розподіл (або іншого документу)]],Таблица3[],2,0),"-")</f>
        <v>-</v>
      </c>
      <c r="I877" s="20"/>
      <c r="J877" s="20"/>
      <c r="K877" s="20"/>
      <c r="L877" s="23">
        <f>IF(Титул!$E$4&lt;&gt;0,'Залишки в регіоні'!$J877+'Залишки в регіоні'!$I877,"введіть назву регіону на листі""ТИТУЛ")</f>
        <v>0</v>
      </c>
      <c r="M877" s="2"/>
      <c r="N877" s="2"/>
      <c r="O877" s="2"/>
      <c r="P877" s="2"/>
      <c r="Q877" s="2"/>
      <c r="R877" s="2"/>
      <c r="S877" s="2"/>
      <c r="T877" s="2"/>
      <c r="U877" s="2"/>
      <c r="V877" s="2"/>
      <c r="W877" s="2"/>
      <c r="X877" s="1"/>
      <c r="Y877" s="1"/>
      <c r="Z877" s="1"/>
    </row>
    <row r="878" spans="1:26" ht="15.75" customHeight="1">
      <c r="A878" s="20"/>
      <c r="B878" s="21" t="str">
        <f>IFERROR(VLOOKUP(A878,КОДИ!$A$1:$E$1253,2,0),"")</f>
        <v/>
      </c>
      <c r="C878" s="21" t="str">
        <f>IFERROR(VLOOKUP(A878,КОДИ!$A$1:$E$1253,4,0),"")</f>
        <v/>
      </c>
      <c r="D878" s="21" t="str">
        <f>IFERROR(VLOOKUP(A878,КОДИ!$A$1:$E$1253,3,0),"")</f>
        <v/>
      </c>
      <c r="E878" s="22" t="str">
        <f>IFERROR(VLOOKUP(A878,КОДИ!$A$1:$E$1253,5,0),"")</f>
        <v/>
      </c>
      <c r="F878" s="20"/>
      <c r="G878" s="20"/>
      <c r="H878" s="96" t="str">
        <f>IFERROR(VLOOKUP(Table_1[[#This Row],[Номер наказу МОЗ про розподіл (або іншого документу)]],Таблица3[],2,0),"-")</f>
        <v>-</v>
      </c>
      <c r="I878" s="20"/>
      <c r="J878" s="20"/>
      <c r="K878" s="20"/>
      <c r="L878" s="23">
        <f>IF(Титул!$E$4&lt;&gt;0,'Залишки в регіоні'!$J878+'Залишки в регіоні'!$I878,"введіть назву регіону на листі""ТИТУЛ")</f>
        <v>0</v>
      </c>
      <c r="M878" s="2"/>
      <c r="N878" s="2"/>
      <c r="O878" s="2"/>
      <c r="P878" s="2"/>
      <c r="Q878" s="2"/>
      <c r="R878" s="2"/>
      <c r="S878" s="2"/>
      <c r="T878" s="2"/>
      <c r="U878" s="2"/>
      <c r="V878" s="2"/>
      <c r="W878" s="2"/>
      <c r="X878" s="1"/>
      <c r="Y878" s="1"/>
      <c r="Z878" s="1"/>
    </row>
    <row r="879" spans="1:26" ht="15.75" customHeight="1">
      <c r="A879" s="20"/>
      <c r="B879" s="21" t="str">
        <f>IFERROR(VLOOKUP(A879,КОДИ!$A$1:$E$1253,2,0),"")</f>
        <v/>
      </c>
      <c r="C879" s="21" t="str">
        <f>IFERROR(VLOOKUP(A879,КОДИ!$A$1:$E$1253,4,0),"")</f>
        <v/>
      </c>
      <c r="D879" s="21" t="str">
        <f>IFERROR(VLOOKUP(A879,КОДИ!$A$1:$E$1253,3,0),"")</f>
        <v/>
      </c>
      <c r="E879" s="22" t="str">
        <f>IFERROR(VLOOKUP(A879,КОДИ!$A$1:$E$1253,5,0),"")</f>
        <v/>
      </c>
      <c r="F879" s="20"/>
      <c r="G879" s="20"/>
      <c r="H879" s="96" t="str">
        <f>IFERROR(VLOOKUP(Table_1[[#This Row],[Номер наказу МОЗ про розподіл (або іншого документу)]],Таблица3[],2,0),"-")</f>
        <v>-</v>
      </c>
      <c r="I879" s="20"/>
      <c r="J879" s="20"/>
      <c r="K879" s="20"/>
      <c r="L879" s="23">
        <f>IF(Титул!$E$4&lt;&gt;0,'Залишки в регіоні'!$J879+'Залишки в регіоні'!$I879,"введіть назву регіону на листі""ТИТУЛ")</f>
        <v>0</v>
      </c>
      <c r="M879" s="2"/>
      <c r="N879" s="2"/>
      <c r="O879" s="2"/>
      <c r="P879" s="2"/>
      <c r="Q879" s="2"/>
      <c r="R879" s="2"/>
      <c r="S879" s="2"/>
      <c r="T879" s="2"/>
      <c r="U879" s="2"/>
      <c r="V879" s="2"/>
      <c r="W879" s="2"/>
      <c r="X879" s="1"/>
      <c r="Y879" s="1"/>
      <c r="Z879" s="1"/>
    </row>
    <row r="880" spans="1:26" ht="15.75" customHeight="1">
      <c r="A880" s="20"/>
      <c r="B880" s="21" t="str">
        <f>IFERROR(VLOOKUP(A880,КОДИ!$A$1:$E$1253,2,0),"")</f>
        <v/>
      </c>
      <c r="C880" s="21" t="str">
        <f>IFERROR(VLOOKUP(A880,КОДИ!$A$1:$E$1253,4,0),"")</f>
        <v/>
      </c>
      <c r="D880" s="21" t="str">
        <f>IFERROR(VLOOKUP(A880,КОДИ!$A$1:$E$1253,3,0),"")</f>
        <v/>
      </c>
      <c r="E880" s="22" t="str">
        <f>IFERROR(VLOOKUP(A880,КОДИ!$A$1:$E$1253,5,0),"")</f>
        <v/>
      </c>
      <c r="F880" s="20"/>
      <c r="G880" s="20"/>
      <c r="H880" s="96" t="str">
        <f>IFERROR(VLOOKUP(Table_1[[#This Row],[Номер наказу МОЗ про розподіл (або іншого документу)]],Таблица3[],2,0),"-")</f>
        <v>-</v>
      </c>
      <c r="I880" s="20"/>
      <c r="J880" s="20"/>
      <c r="K880" s="20"/>
      <c r="L880" s="23">
        <f>IF(Титул!$E$4&lt;&gt;0,'Залишки в регіоні'!$J880+'Залишки в регіоні'!$I880,"введіть назву регіону на листі""ТИТУЛ")</f>
        <v>0</v>
      </c>
      <c r="M880" s="2"/>
      <c r="N880" s="2"/>
      <c r="O880" s="2"/>
      <c r="P880" s="2"/>
      <c r="Q880" s="2"/>
      <c r="R880" s="2"/>
      <c r="S880" s="2"/>
      <c r="T880" s="2"/>
      <c r="U880" s="2"/>
      <c r="V880" s="2"/>
      <c r="W880" s="2"/>
      <c r="X880" s="1"/>
      <c r="Y880" s="1"/>
      <c r="Z880" s="1"/>
    </row>
    <row r="881" spans="1:26" ht="15.75" customHeight="1">
      <c r="A881" s="20"/>
      <c r="B881" s="21" t="str">
        <f>IFERROR(VLOOKUP(A881,КОДИ!$A$1:$E$1253,2,0),"")</f>
        <v/>
      </c>
      <c r="C881" s="21" t="str">
        <f>IFERROR(VLOOKUP(A881,КОДИ!$A$1:$E$1253,4,0),"")</f>
        <v/>
      </c>
      <c r="D881" s="21" t="str">
        <f>IFERROR(VLOOKUP(A881,КОДИ!$A$1:$E$1253,3,0),"")</f>
        <v/>
      </c>
      <c r="E881" s="22" t="str">
        <f>IFERROR(VLOOKUP(A881,КОДИ!$A$1:$E$1253,5,0),"")</f>
        <v/>
      </c>
      <c r="F881" s="20"/>
      <c r="G881" s="20"/>
      <c r="H881" s="96" t="str">
        <f>IFERROR(VLOOKUP(Table_1[[#This Row],[Номер наказу МОЗ про розподіл (або іншого документу)]],Таблица3[],2,0),"-")</f>
        <v>-</v>
      </c>
      <c r="I881" s="20"/>
      <c r="J881" s="20"/>
      <c r="K881" s="20"/>
      <c r="L881" s="23">
        <f>IF(Титул!$E$4&lt;&gt;0,'Залишки в регіоні'!$J881+'Залишки в регіоні'!$I881,"введіть назву регіону на листі""ТИТУЛ")</f>
        <v>0</v>
      </c>
      <c r="M881" s="2"/>
      <c r="N881" s="2"/>
      <c r="O881" s="2"/>
      <c r="P881" s="2"/>
      <c r="Q881" s="2"/>
      <c r="R881" s="2"/>
      <c r="S881" s="2"/>
      <c r="T881" s="2"/>
      <c r="U881" s="2"/>
      <c r="V881" s="2"/>
      <c r="W881" s="2"/>
      <c r="X881" s="1"/>
      <c r="Y881" s="1"/>
      <c r="Z881" s="1"/>
    </row>
    <row r="882" spans="1:26" ht="15.75" customHeight="1">
      <c r="A882" s="20"/>
      <c r="B882" s="21" t="str">
        <f>IFERROR(VLOOKUP(A882,КОДИ!$A$1:$E$1253,2,0),"")</f>
        <v/>
      </c>
      <c r="C882" s="21" t="str">
        <f>IFERROR(VLOOKUP(A882,КОДИ!$A$1:$E$1253,4,0),"")</f>
        <v/>
      </c>
      <c r="D882" s="21" t="str">
        <f>IFERROR(VLOOKUP(A882,КОДИ!$A$1:$E$1253,3,0),"")</f>
        <v/>
      </c>
      <c r="E882" s="22" t="str">
        <f>IFERROR(VLOOKUP(A882,КОДИ!$A$1:$E$1253,5,0),"")</f>
        <v/>
      </c>
      <c r="F882" s="20"/>
      <c r="G882" s="20"/>
      <c r="H882" s="96" t="str">
        <f>IFERROR(VLOOKUP(Table_1[[#This Row],[Номер наказу МОЗ про розподіл (або іншого документу)]],Таблица3[],2,0),"-")</f>
        <v>-</v>
      </c>
      <c r="I882" s="20"/>
      <c r="J882" s="20"/>
      <c r="K882" s="20"/>
      <c r="L882" s="23">
        <f>IF(Титул!$E$4&lt;&gt;0,'Залишки в регіоні'!$J882+'Залишки в регіоні'!$I882,"введіть назву регіону на листі""ТИТУЛ")</f>
        <v>0</v>
      </c>
      <c r="M882" s="2"/>
      <c r="N882" s="2"/>
      <c r="O882" s="2"/>
      <c r="P882" s="2"/>
      <c r="Q882" s="2"/>
      <c r="R882" s="2"/>
      <c r="S882" s="2"/>
      <c r="T882" s="2"/>
      <c r="U882" s="2"/>
      <c r="V882" s="2"/>
      <c r="W882" s="2"/>
      <c r="X882" s="1"/>
      <c r="Y882" s="1"/>
      <c r="Z882" s="1"/>
    </row>
    <row r="883" spans="1:26" ht="15.75" customHeight="1">
      <c r="A883" s="20"/>
      <c r="B883" s="21" t="str">
        <f>IFERROR(VLOOKUP(A883,КОДИ!$A$1:$E$1253,2,0),"")</f>
        <v/>
      </c>
      <c r="C883" s="21" t="str">
        <f>IFERROR(VLOOKUP(A883,КОДИ!$A$1:$E$1253,4,0),"")</f>
        <v/>
      </c>
      <c r="D883" s="21" t="str">
        <f>IFERROR(VLOOKUP(A883,КОДИ!$A$1:$E$1253,3,0),"")</f>
        <v/>
      </c>
      <c r="E883" s="22" t="str">
        <f>IFERROR(VLOOKUP(A883,КОДИ!$A$1:$E$1253,5,0),"")</f>
        <v/>
      </c>
      <c r="F883" s="20"/>
      <c r="G883" s="20"/>
      <c r="H883" s="96" t="str">
        <f>IFERROR(VLOOKUP(Table_1[[#This Row],[Номер наказу МОЗ про розподіл (або іншого документу)]],Таблица3[],2,0),"-")</f>
        <v>-</v>
      </c>
      <c r="I883" s="20"/>
      <c r="J883" s="20"/>
      <c r="K883" s="20"/>
      <c r="L883" s="23">
        <f>IF(Титул!$E$4&lt;&gt;0,'Залишки в регіоні'!$J883+'Залишки в регіоні'!$I883,"введіть назву регіону на листі""ТИТУЛ")</f>
        <v>0</v>
      </c>
      <c r="M883" s="2"/>
      <c r="N883" s="2"/>
      <c r="O883" s="2"/>
      <c r="P883" s="2"/>
      <c r="Q883" s="2"/>
      <c r="R883" s="2"/>
      <c r="S883" s="2"/>
      <c r="T883" s="2"/>
      <c r="U883" s="2"/>
      <c r="V883" s="2"/>
      <c r="W883" s="2"/>
      <c r="X883" s="1"/>
      <c r="Y883" s="1"/>
      <c r="Z883" s="1"/>
    </row>
    <row r="884" spans="1:26" ht="15.75" customHeight="1">
      <c r="A884" s="20"/>
      <c r="B884" s="21" t="str">
        <f>IFERROR(VLOOKUP(A884,КОДИ!$A$1:$E$1253,2,0),"")</f>
        <v/>
      </c>
      <c r="C884" s="21" t="str">
        <f>IFERROR(VLOOKUP(A884,КОДИ!$A$1:$E$1253,4,0),"")</f>
        <v/>
      </c>
      <c r="D884" s="21" t="str">
        <f>IFERROR(VLOOKUP(A884,КОДИ!$A$1:$E$1253,3,0),"")</f>
        <v/>
      </c>
      <c r="E884" s="22" t="str">
        <f>IFERROR(VLOOKUP(A884,КОДИ!$A$1:$E$1253,5,0),"")</f>
        <v/>
      </c>
      <c r="F884" s="20"/>
      <c r="G884" s="20"/>
      <c r="H884" s="96" t="str">
        <f>IFERROR(VLOOKUP(Table_1[[#This Row],[Номер наказу МОЗ про розподіл (або іншого документу)]],Таблица3[],2,0),"-")</f>
        <v>-</v>
      </c>
      <c r="I884" s="20"/>
      <c r="J884" s="20"/>
      <c r="K884" s="20"/>
      <c r="L884" s="23">
        <f>IF(Титул!$E$4&lt;&gt;0,'Залишки в регіоні'!$J884+'Залишки в регіоні'!$I884,"введіть назву регіону на листі""ТИТУЛ")</f>
        <v>0</v>
      </c>
      <c r="M884" s="2"/>
      <c r="N884" s="2"/>
      <c r="O884" s="2"/>
      <c r="P884" s="2"/>
      <c r="Q884" s="2"/>
      <c r="R884" s="2"/>
      <c r="S884" s="2"/>
      <c r="T884" s="2"/>
      <c r="U884" s="2"/>
      <c r="V884" s="2"/>
      <c r="W884" s="2"/>
      <c r="X884" s="1"/>
      <c r="Y884" s="1"/>
      <c r="Z884" s="1"/>
    </row>
    <row r="885" spans="1:26" ht="15.75" customHeight="1">
      <c r="A885" s="20"/>
      <c r="B885" s="21" t="str">
        <f>IFERROR(VLOOKUP(A885,КОДИ!$A$1:$E$1253,2,0),"")</f>
        <v/>
      </c>
      <c r="C885" s="21" t="str">
        <f>IFERROR(VLOOKUP(A885,КОДИ!$A$1:$E$1253,4,0),"")</f>
        <v/>
      </c>
      <c r="D885" s="21" t="str">
        <f>IFERROR(VLOOKUP(A885,КОДИ!$A$1:$E$1253,3,0),"")</f>
        <v/>
      </c>
      <c r="E885" s="22" t="str">
        <f>IFERROR(VLOOKUP(A885,КОДИ!$A$1:$E$1253,5,0),"")</f>
        <v/>
      </c>
      <c r="F885" s="20"/>
      <c r="G885" s="20"/>
      <c r="H885" s="96" t="str">
        <f>IFERROR(VLOOKUP(Table_1[[#This Row],[Номер наказу МОЗ про розподіл (або іншого документу)]],Таблица3[],2,0),"-")</f>
        <v>-</v>
      </c>
      <c r="I885" s="20"/>
      <c r="J885" s="20"/>
      <c r="K885" s="20"/>
      <c r="L885" s="23">
        <f>IF(Титул!$E$4&lt;&gt;0,'Залишки в регіоні'!$J885+'Залишки в регіоні'!$I885,"введіть назву регіону на листі""ТИТУЛ")</f>
        <v>0</v>
      </c>
      <c r="M885" s="2"/>
      <c r="N885" s="2"/>
      <c r="O885" s="2"/>
      <c r="P885" s="2"/>
      <c r="Q885" s="2"/>
      <c r="R885" s="2"/>
      <c r="S885" s="2"/>
      <c r="T885" s="2"/>
      <c r="U885" s="2"/>
      <c r="V885" s="2"/>
      <c r="W885" s="2"/>
      <c r="X885" s="1"/>
      <c r="Y885" s="1"/>
      <c r="Z885" s="1"/>
    </row>
    <row r="886" spans="1:26" ht="15.75" customHeight="1">
      <c r="A886" s="20"/>
      <c r="B886" s="21" t="str">
        <f>IFERROR(VLOOKUP(A886,КОДИ!$A$1:$E$1253,2,0),"")</f>
        <v/>
      </c>
      <c r="C886" s="21" t="str">
        <f>IFERROR(VLOOKUP(A886,КОДИ!$A$1:$E$1253,4,0),"")</f>
        <v/>
      </c>
      <c r="D886" s="21" t="str">
        <f>IFERROR(VLOOKUP(A886,КОДИ!$A$1:$E$1253,3,0),"")</f>
        <v/>
      </c>
      <c r="E886" s="22" t="str">
        <f>IFERROR(VLOOKUP(A886,КОДИ!$A$1:$E$1253,5,0),"")</f>
        <v/>
      </c>
      <c r="F886" s="20"/>
      <c r="G886" s="20"/>
      <c r="H886" s="96" t="str">
        <f>IFERROR(VLOOKUP(Table_1[[#This Row],[Номер наказу МОЗ про розподіл (або іншого документу)]],Таблица3[],2,0),"-")</f>
        <v>-</v>
      </c>
      <c r="I886" s="20"/>
      <c r="J886" s="20"/>
      <c r="K886" s="20"/>
      <c r="L886" s="23">
        <f>IF(Титул!$E$4&lt;&gt;0,'Залишки в регіоні'!$J886+'Залишки в регіоні'!$I886,"введіть назву регіону на листі""ТИТУЛ")</f>
        <v>0</v>
      </c>
      <c r="M886" s="2"/>
      <c r="N886" s="2"/>
      <c r="O886" s="2"/>
      <c r="P886" s="2"/>
      <c r="Q886" s="2"/>
      <c r="R886" s="2"/>
      <c r="S886" s="2"/>
      <c r="T886" s="2"/>
      <c r="U886" s="2"/>
      <c r="V886" s="2"/>
      <c r="W886" s="2"/>
      <c r="X886" s="1"/>
      <c r="Y886" s="1"/>
      <c r="Z886" s="1"/>
    </row>
    <row r="887" spans="1:26" ht="15.75" customHeight="1">
      <c r="A887" s="20"/>
      <c r="B887" s="21" t="str">
        <f>IFERROR(VLOOKUP(A887,КОДИ!$A$1:$E$1253,2,0),"")</f>
        <v/>
      </c>
      <c r="C887" s="21" t="str">
        <f>IFERROR(VLOOKUP(A887,КОДИ!$A$1:$E$1253,4,0),"")</f>
        <v/>
      </c>
      <c r="D887" s="21" t="str">
        <f>IFERROR(VLOOKUP(A887,КОДИ!$A$1:$E$1253,3,0),"")</f>
        <v/>
      </c>
      <c r="E887" s="22" t="str">
        <f>IFERROR(VLOOKUP(A887,КОДИ!$A$1:$E$1253,5,0),"")</f>
        <v/>
      </c>
      <c r="F887" s="20"/>
      <c r="G887" s="20"/>
      <c r="H887" s="96" t="str">
        <f>IFERROR(VLOOKUP(Table_1[[#This Row],[Номер наказу МОЗ про розподіл (або іншого документу)]],Таблица3[],2,0),"-")</f>
        <v>-</v>
      </c>
      <c r="I887" s="20"/>
      <c r="J887" s="20"/>
      <c r="K887" s="20"/>
      <c r="L887" s="23">
        <f>IF(Титул!$E$4&lt;&gt;0,'Залишки в регіоні'!$J887+'Залишки в регіоні'!$I887,"введіть назву регіону на листі""ТИТУЛ")</f>
        <v>0</v>
      </c>
      <c r="M887" s="2"/>
      <c r="N887" s="2"/>
      <c r="O887" s="2"/>
      <c r="P887" s="2"/>
      <c r="Q887" s="2"/>
      <c r="R887" s="2"/>
      <c r="S887" s="2"/>
      <c r="T887" s="2"/>
      <c r="U887" s="2"/>
      <c r="V887" s="2"/>
      <c r="W887" s="2"/>
      <c r="X887" s="1"/>
      <c r="Y887" s="1"/>
      <c r="Z887" s="1"/>
    </row>
    <row r="888" spans="1:26" ht="15.75" customHeight="1">
      <c r="A888" s="20"/>
      <c r="B888" s="21" t="str">
        <f>IFERROR(VLOOKUP(A888,КОДИ!$A$1:$E$1253,2,0),"")</f>
        <v/>
      </c>
      <c r="C888" s="21" t="str">
        <f>IFERROR(VLOOKUP(A888,КОДИ!$A$1:$E$1253,4,0),"")</f>
        <v/>
      </c>
      <c r="D888" s="21" t="str">
        <f>IFERROR(VLOOKUP(A888,КОДИ!$A$1:$E$1253,3,0),"")</f>
        <v/>
      </c>
      <c r="E888" s="22" t="str">
        <f>IFERROR(VLOOKUP(A888,КОДИ!$A$1:$E$1253,5,0),"")</f>
        <v/>
      </c>
      <c r="F888" s="20"/>
      <c r="G888" s="20"/>
      <c r="H888" s="96" t="str">
        <f>IFERROR(VLOOKUP(Table_1[[#This Row],[Номер наказу МОЗ про розподіл (або іншого документу)]],Таблица3[],2,0),"-")</f>
        <v>-</v>
      </c>
      <c r="I888" s="20"/>
      <c r="J888" s="20"/>
      <c r="K888" s="20"/>
      <c r="L888" s="23">
        <f>IF(Титул!$E$4&lt;&gt;0,'Залишки в регіоні'!$J888+'Залишки в регіоні'!$I888,"введіть назву регіону на листі""ТИТУЛ")</f>
        <v>0</v>
      </c>
      <c r="M888" s="2"/>
      <c r="N888" s="2"/>
      <c r="O888" s="2"/>
      <c r="P888" s="2"/>
      <c r="Q888" s="2"/>
      <c r="R888" s="2"/>
      <c r="S888" s="2"/>
      <c r="T888" s="2"/>
      <c r="U888" s="2"/>
      <c r="V888" s="2"/>
      <c r="W888" s="2"/>
      <c r="X888" s="1"/>
      <c r="Y888" s="1"/>
      <c r="Z888" s="1"/>
    </row>
    <row r="889" spans="1:26" ht="15.75" customHeight="1">
      <c r="A889" s="20"/>
      <c r="B889" s="21" t="str">
        <f>IFERROR(VLOOKUP(A889,КОДИ!$A$1:$E$1253,2,0),"")</f>
        <v/>
      </c>
      <c r="C889" s="21" t="str">
        <f>IFERROR(VLOOKUP(A889,КОДИ!$A$1:$E$1253,4,0),"")</f>
        <v/>
      </c>
      <c r="D889" s="21" t="str">
        <f>IFERROR(VLOOKUP(A889,КОДИ!$A$1:$E$1253,3,0),"")</f>
        <v/>
      </c>
      <c r="E889" s="22" t="str">
        <f>IFERROR(VLOOKUP(A889,КОДИ!$A$1:$E$1253,5,0),"")</f>
        <v/>
      </c>
      <c r="F889" s="20"/>
      <c r="G889" s="20"/>
      <c r="H889" s="96" t="str">
        <f>IFERROR(VLOOKUP(Table_1[[#This Row],[Номер наказу МОЗ про розподіл (або іншого документу)]],Таблица3[],2,0),"-")</f>
        <v>-</v>
      </c>
      <c r="I889" s="20"/>
      <c r="J889" s="20"/>
      <c r="K889" s="20"/>
      <c r="L889" s="23">
        <f>IF(Титул!$E$4&lt;&gt;0,'Залишки в регіоні'!$J889+'Залишки в регіоні'!$I889,"введіть назву регіону на листі""ТИТУЛ")</f>
        <v>0</v>
      </c>
      <c r="M889" s="2"/>
      <c r="N889" s="2"/>
      <c r="O889" s="2"/>
      <c r="P889" s="2"/>
      <c r="Q889" s="2"/>
      <c r="R889" s="2"/>
      <c r="S889" s="2"/>
      <c r="T889" s="2"/>
      <c r="U889" s="2"/>
      <c r="V889" s="2"/>
      <c r="W889" s="2"/>
      <c r="X889" s="1"/>
      <c r="Y889" s="1"/>
      <c r="Z889" s="1"/>
    </row>
    <row r="890" spans="1:26" ht="15.75" customHeight="1">
      <c r="A890" s="20"/>
      <c r="B890" s="21" t="str">
        <f>IFERROR(VLOOKUP(A890,КОДИ!$A$1:$E$1253,2,0),"")</f>
        <v/>
      </c>
      <c r="C890" s="21" t="str">
        <f>IFERROR(VLOOKUP(A890,КОДИ!$A$1:$E$1253,4,0),"")</f>
        <v/>
      </c>
      <c r="D890" s="21" t="str">
        <f>IFERROR(VLOOKUP(A890,КОДИ!$A$1:$E$1253,3,0),"")</f>
        <v/>
      </c>
      <c r="E890" s="22" t="str">
        <f>IFERROR(VLOOKUP(A890,КОДИ!$A$1:$E$1253,5,0),"")</f>
        <v/>
      </c>
      <c r="F890" s="20"/>
      <c r="G890" s="20"/>
      <c r="H890" s="96" t="str">
        <f>IFERROR(VLOOKUP(Table_1[[#This Row],[Номер наказу МОЗ про розподіл (або іншого документу)]],Таблица3[],2,0),"-")</f>
        <v>-</v>
      </c>
      <c r="I890" s="20"/>
      <c r="J890" s="20"/>
      <c r="K890" s="20"/>
      <c r="L890" s="23">
        <f>IF(Титул!$E$4&lt;&gt;0,'Залишки в регіоні'!$J890+'Залишки в регіоні'!$I890,"введіть назву регіону на листі""ТИТУЛ")</f>
        <v>0</v>
      </c>
      <c r="M890" s="2"/>
      <c r="N890" s="2"/>
      <c r="O890" s="2"/>
      <c r="P890" s="2"/>
      <c r="Q890" s="2"/>
      <c r="R890" s="2"/>
      <c r="S890" s="2"/>
      <c r="T890" s="2"/>
      <c r="U890" s="2"/>
      <c r="V890" s="2"/>
      <c r="W890" s="2"/>
      <c r="X890" s="1"/>
      <c r="Y890" s="1"/>
      <c r="Z890" s="1"/>
    </row>
    <row r="891" spans="1:26" ht="15.75" customHeight="1">
      <c r="A891" s="20"/>
      <c r="B891" s="21" t="str">
        <f>IFERROR(VLOOKUP(A891,КОДИ!$A$1:$E$1253,2,0),"")</f>
        <v/>
      </c>
      <c r="C891" s="21" t="str">
        <f>IFERROR(VLOOKUP(A891,КОДИ!$A$1:$E$1253,4,0),"")</f>
        <v/>
      </c>
      <c r="D891" s="21" t="str">
        <f>IFERROR(VLOOKUP(A891,КОДИ!$A$1:$E$1253,3,0),"")</f>
        <v/>
      </c>
      <c r="E891" s="22" t="str">
        <f>IFERROR(VLOOKUP(A891,КОДИ!$A$1:$E$1253,5,0),"")</f>
        <v/>
      </c>
      <c r="F891" s="20"/>
      <c r="G891" s="20"/>
      <c r="H891" s="96" t="str">
        <f>IFERROR(VLOOKUP(Table_1[[#This Row],[Номер наказу МОЗ про розподіл (або іншого документу)]],Таблица3[],2,0),"-")</f>
        <v>-</v>
      </c>
      <c r="I891" s="20"/>
      <c r="J891" s="20"/>
      <c r="K891" s="20"/>
      <c r="L891" s="23">
        <f>IF(Титул!$E$4&lt;&gt;0,'Залишки в регіоні'!$J891+'Залишки в регіоні'!$I891,"введіть назву регіону на листі""ТИТУЛ")</f>
        <v>0</v>
      </c>
      <c r="M891" s="2"/>
      <c r="N891" s="2"/>
      <c r="O891" s="2"/>
      <c r="P891" s="2"/>
      <c r="Q891" s="2"/>
      <c r="R891" s="2"/>
      <c r="S891" s="2"/>
      <c r="T891" s="2"/>
      <c r="U891" s="2"/>
      <c r="V891" s="2"/>
      <c r="W891" s="2"/>
      <c r="X891" s="1"/>
      <c r="Y891" s="1"/>
      <c r="Z891" s="1"/>
    </row>
    <row r="892" spans="1:26" ht="15.75" customHeight="1">
      <c r="A892" s="20"/>
      <c r="B892" s="21" t="str">
        <f>IFERROR(VLOOKUP(A892,КОДИ!$A$1:$E$1253,2,0),"")</f>
        <v/>
      </c>
      <c r="C892" s="21" t="str">
        <f>IFERROR(VLOOKUP(A892,КОДИ!$A$1:$E$1253,4,0),"")</f>
        <v/>
      </c>
      <c r="D892" s="21" t="str">
        <f>IFERROR(VLOOKUP(A892,КОДИ!$A$1:$E$1253,3,0),"")</f>
        <v/>
      </c>
      <c r="E892" s="22" t="str">
        <f>IFERROR(VLOOKUP(A892,КОДИ!$A$1:$E$1253,5,0),"")</f>
        <v/>
      </c>
      <c r="F892" s="20"/>
      <c r="G892" s="20"/>
      <c r="H892" s="96" t="str">
        <f>IFERROR(VLOOKUP(Table_1[[#This Row],[Номер наказу МОЗ про розподіл (або іншого документу)]],Таблица3[],2,0),"-")</f>
        <v>-</v>
      </c>
      <c r="I892" s="20"/>
      <c r="J892" s="20"/>
      <c r="K892" s="20"/>
      <c r="L892" s="23">
        <f>IF(Титул!$E$4&lt;&gt;0,'Залишки в регіоні'!$J892+'Залишки в регіоні'!$I892,"введіть назву регіону на листі""ТИТУЛ")</f>
        <v>0</v>
      </c>
      <c r="M892" s="2"/>
      <c r="N892" s="2"/>
      <c r="O892" s="2"/>
      <c r="P892" s="2"/>
      <c r="Q892" s="2"/>
      <c r="R892" s="2"/>
      <c r="S892" s="2"/>
      <c r="T892" s="2"/>
      <c r="U892" s="2"/>
      <c r="V892" s="2"/>
      <c r="W892" s="2"/>
      <c r="X892" s="1"/>
      <c r="Y892" s="1"/>
      <c r="Z892" s="1"/>
    </row>
    <row r="893" spans="1:26" ht="15.75" customHeight="1">
      <c r="A893" s="20"/>
      <c r="B893" s="21" t="str">
        <f>IFERROR(VLOOKUP(A893,КОДИ!$A$1:$E$1253,2,0),"")</f>
        <v/>
      </c>
      <c r="C893" s="21" t="str">
        <f>IFERROR(VLOOKUP(A893,КОДИ!$A$1:$E$1253,4,0),"")</f>
        <v/>
      </c>
      <c r="D893" s="21" t="str">
        <f>IFERROR(VLOOKUP(A893,КОДИ!$A$1:$E$1253,3,0),"")</f>
        <v/>
      </c>
      <c r="E893" s="22" t="str">
        <f>IFERROR(VLOOKUP(A893,КОДИ!$A$1:$E$1253,5,0),"")</f>
        <v/>
      </c>
      <c r="F893" s="20"/>
      <c r="G893" s="20"/>
      <c r="H893" s="96" t="str">
        <f>IFERROR(VLOOKUP(Table_1[[#This Row],[Номер наказу МОЗ про розподіл (або іншого документу)]],Таблица3[],2,0),"-")</f>
        <v>-</v>
      </c>
      <c r="I893" s="20"/>
      <c r="J893" s="20"/>
      <c r="K893" s="20"/>
      <c r="L893" s="23">
        <f>IF(Титул!$E$4&lt;&gt;0,'Залишки в регіоні'!$J893+'Залишки в регіоні'!$I893,"введіть назву регіону на листі""ТИТУЛ")</f>
        <v>0</v>
      </c>
      <c r="M893" s="2"/>
      <c r="N893" s="2"/>
      <c r="O893" s="2"/>
      <c r="P893" s="2"/>
      <c r="Q893" s="2"/>
      <c r="R893" s="2"/>
      <c r="S893" s="2"/>
      <c r="T893" s="2"/>
      <c r="U893" s="2"/>
      <c r="V893" s="2"/>
      <c r="W893" s="2"/>
      <c r="X893" s="1"/>
      <c r="Y893" s="1"/>
      <c r="Z893" s="1"/>
    </row>
    <row r="894" spans="1:26" ht="15.75" customHeight="1">
      <c r="A894" s="20"/>
      <c r="B894" s="21" t="str">
        <f>IFERROR(VLOOKUP(A894,КОДИ!$A$1:$E$1253,2,0),"")</f>
        <v/>
      </c>
      <c r="C894" s="21" t="str">
        <f>IFERROR(VLOOKUP(A894,КОДИ!$A$1:$E$1253,4,0),"")</f>
        <v/>
      </c>
      <c r="D894" s="21" t="str">
        <f>IFERROR(VLOOKUP(A894,КОДИ!$A$1:$E$1253,3,0),"")</f>
        <v/>
      </c>
      <c r="E894" s="22" t="str">
        <f>IFERROR(VLOOKUP(A894,КОДИ!$A$1:$E$1253,5,0),"")</f>
        <v/>
      </c>
      <c r="F894" s="20"/>
      <c r="G894" s="20"/>
      <c r="H894" s="96" t="str">
        <f>IFERROR(VLOOKUP(Table_1[[#This Row],[Номер наказу МОЗ про розподіл (або іншого документу)]],Таблица3[],2,0),"-")</f>
        <v>-</v>
      </c>
      <c r="I894" s="20"/>
      <c r="J894" s="20"/>
      <c r="K894" s="20"/>
      <c r="L894" s="23">
        <f>IF(Титул!$E$4&lt;&gt;0,'Залишки в регіоні'!$J894+'Залишки в регіоні'!$I894,"введіть назву регіону на листі""ТИТУЛ")</f>
        <v>0</v>
      </c>
      <c r="M894" s="2"/>
      <c r="N894" s="2"/>
      <c r="O894" s="2"/>
      <c r="P894" s="2"/>
      <c r="Q894" s="2"/>
      <c r="R894" s="2"/>
      <c r="S894" s="2"/>
      <c r="T894" s="2"/>
      <c r="U894" s="2"/>
      <c r="V894" s="2"/>
      <c r="W894" s="2"/>
      <c r="X894" s="1"/>
      <c r="Y894" s="1"/>
      <c r="Z894" s="1"/>
    </row>
    <row r="895" spans="1:26" ht="15.75" customHeight="1">
      <c r="A895" s="20"/>
      <c r="B895" s="21" t="str">
        <f>IFERROR(VLOOKUP(A895,КОДИ!$A$1:$E$1253,2,0),"")</f>
        <v/>
      </c>
      <c r="C895" s="21" t="str">
        <f>IFERROR(VLOOKUP(A895,КОДИ!$A$1:$E$1253,4,0),"")</f>
        <v/>
      </c>
      <c r="D895" s="21" t="str">
        <f>IFERROR(VLOOKUP(A895,КОДИ!$A$1:$E$1253,3,0),"")</f>
        <v/>
      </c>
      <c r="E895" s="22" t="str">
        <f>IFERROR(VLOOKUP(A895,КОДИ!$A$1:$E$1253,5,0),"")</f>
        <v/>
      </c>
      <c r="F895" s="20"/>
      <c r="G895" s="20"/>
      <c r="H895" s="96" t="str">
        <f>IFERROR(VLOOKUP(Table_1[[#This Row],[Номер наказу МОЗ про розподіл (або іншого документу)]],Таблица3[],2,0),"-")</f>
        <v>-</v>
      </c>
      <c r="I895" s="20"/>
      <c r="J895" s="20"/>
      <c r="K895" s="20"/>
      <c r="L895" s="23">
        <f>IF(Титул!$E$4&lt;&gt;0,'Залишки в регіоні'!$J895+'Залишки в регіоні'!$I895,"введіть назву регіону на листі""ТИТУЛ")</f>
        <v>0</v>
      </c>
      <c r="M895" s="2"/>
      <c r="N895" s="2"/>
      <c r="O895" s="2"/>
      <c r="P895" s="2"/>
      <c r="Q895" s="2"/>
      <c r="R895" s="2"/>
      <c r="S895" s="2"/>
      <c r="T895" s="2"/>
      <c r="U895" s="2"/>
      <c r="V895" s="2"/>
      <c r="W895" s="2"/>
      <c r="X895" s="1"/>
      <c r="Y895" s="1"/>
      <c r="Z895" s="1"/>
    </row>
    <row r="896" spans="1:26" ht="15.75" customHeight="1">
      <c r="A896" s="20"/>
      <c r="B896" s="21" t="str">
        <f>IFERROR(VLOOKUP(A896,КОДИ!$A$1:$E$1253,2,0),"")</f>
        <v/>
      </c>
      <c r="C896" s="21" t="str">
        <f>IFERROR(VLOOKUP(A896,КОДИ!$A$1:$E$1253,4,0),"")</f>
        <v/>
      </c>
      <c r="D896" s="21" t="str">
        <f>IFERROR(VLOOKUP(A896,КОДИ!$A$1:$E$1253,3,0),"")</f>
        <v/>
      </c>
      <c r="E896" s="22" t="str">
        <f>IFERROR(VLOOKUP(A896,КОДИ!$A$1:$E$1253,5,0),"")</f>
        <v/>
      </c>
      <c r="F896" s="20"/>
      <c r="G896" s="20"/>
      <c r="H896" s="96" t="str">
        <f>IFERROR(VLOOKUP(Table_1[[#This Row],[Номер наказу МОЗ про розподіл (або іншого документу)]],Таблица3[],2,0),"-")</f>
        <v>-</v>
      </c>
      <c r="I896" s="20"/>
      <c r="J896" s="20"/>
      <c r="K896" s="20"/>
      <c r="L896" s="23">
        <f>IF(Титул!$E$4&lt;&gt;0,'Залишки в регіоні'!$J896+'Залишки в регіоні'!$I896,"введіть назву регіону на листі""ТИТУЛ")</f>
        <v>0</v>
      </c>
      <c r="M896" s="2"/>
      <c r="N896" s="2"/>
      <c r="O896" s="2"/>
      <c r="P896" s="2"/>
      <c r="Q896" s="2"/>
      <c r="R896" s="2"/>
      <c r="S896" s="2"/>
      <c r="T896" s="2"/>
      <c r="U896" s="2"/>
      <c r="V896" s="2"/>
      <c r="W896" s="2"/>
      <c r="X896" s="1"/>
      <c r="Y896" s="1"/>
      <c r="Z896" s="1"/>
    </row>
    <row r="897" spans="1:26" ht="15.75" customHeight="1">
      <c r="A897" s="20"/>
      <c r="B897" s="21" t="str">
        <f>IFERROR(VLOOKUP(A897,КОДИ!$A$1:$E$1253,2,0),"")</f>
        <v/>
      </c>
      <c r="C897" s="21" t="str">
        <f>IFERROR(VLOOKUP(A897,КОДИ!$A$1:$E$1253,4,0),"")</f>
        <v/>
      </c>
      <c r="D897" s="21" t="str">
        <f>IFERROR(VLOOKUP(A897,КОДИ!$A$1:$E$1253,3,0),"")</f>
        <v/>
      </c>
      <c r="E897" s="22" t="str">
        <f>IFERROR(VLOOKUP(A897,КОДИ!$A$1:$E$1253,5,0),"")</f>
        <v/>
      </c>
      <c r="F897" s="20"/>
      <c r="G897" s="20"/>
      <c r="H897" s="96" t="str">
        <f>IFERROR(VLOOKUP(Table_1[[#This Row],[Номер наказу МОЗ про розподіл (або іншого документу)]],Таблица3[],2,0),"-")</f>
        <v>-</v>
      </c>
      <c r="I897" s="20"/>
      <c r="J897" s="20"/>
      <c r="K897" s="20"/>
      <c r="L897" s="23">
        <f>IF(Титул!$E$4&lt;&gt;0,'Залишки в регіоні'!$J897+'Залишки в регіоні'!$I897,"введіть назву регіону на листі""ТИТУЛ")</f>
        <v>0</v>
      </c>
      <c r="M897" s="2"/>
      <c r="N897" s="2"/>
      <c r="O897" s="2"/>
      <c r="P897" s="2"/>
      <c r="Q897" s="2"/>
      <c r="R897" s="2"/>
      <c r="S897" s="2"/>
      <c r="T897" s="2"/>
      <c r="U897" s="2"/>
      <c r="V897" s="2"/>
      <c r="W897" s="2"/>
      <c r="X897" s="1"/>
      <c r="Y897" s="1"/>
      <c r="Z897" s="1"/>
    </row>
    <row r="898" spans="1:26" ht="15.75" customHeight="1">
      <c r="A898" s="20"/>
      <c r="B898" s="21" t="str">
        <f>IFERROR(VLOOKUP(A898,КОДИ!$A$1:$E$1253,2,0),"")</f>
        <v/>
      </c>
      <c r="C898" s="21" t="str">
        <f>IFERROR(VLOOKUP(A898,КОДИ!$A$1:$E$1253,4,0),"")</f>
        <v/>
      </c>
      <c r="D898" s="21" t="str">
        <f>IFERROR(VLOOKUP(A898,КОДИ!$A$1:$E$1253,3,0),"")</f>
        <v/>
      </c>
      <c r="E898" s="22" t="str">
        <f>IFERROR(VLOOKUP(A898,КОДИ!$A$1:$E$1253,5,0),"")</f>
        <v/>
      </c>
      <c r="F898" s="20"/>
      <c r="G898" s="20"/>
      <c r="H898" s="96" t="str">
        <f>IFERROR(VLOOKUP(Table_1[[#This Row],[Номер наказу МОЗ про розподіл (або іншого документу)]],Таблица3[],2,0),"-")</f>
        <v>-</v>
      </c>
      <c r="I898" s="20"/>
      <c r="J898" s="20"/>
      <c r="K898" s="20"/>
      <c r="L898" s="23">
        <f>IF(Титул!$E$4&lt;&gt;0,'Залишки в регіоні'!$J898+'Залишки в регіоні'!$I898,"введіть назву регіону на листі""ТИТУЛ")</f>
        <v>0</v>
      </c>
      <c r="M898" s="2"/>
      <c r="N898" s="2"/>
      <c r="O898" s="2"/>
      <c r="P898" s="2"/>
      <c r="Q898" s="2"/>
      <c r="R898" s="2"/>
      <c r="S898" s="2"/>
      <c r="T898" s="2"/>
      <c r="U898" s="2"/>
      <c r="V898" s="2"/>
      <c r="W898" s="2"/>
      <c r="X898" s="1"/>
      <c r="Y898" s="1"/>
      <c r="Z898" s="1"/>
    </row>
    <row r="899" spans="1:26" ht="15.75" customHeight="1">
      <c r="A899" s="20"/>
      <c r="B899" s="21" t="str">
        <f>IFERROR(VLOOKUP(A899,КОДИ!$A$1:$E$1253,2,0),"")</f>
        <v/>
      </c>
      <c r="C899" s="21" t="str">
        <f>IFERROR(VLOOKUP(A899,КОДИ!$A$1:$E$1253,4,0),"")</f>
        <v/>
      </c>
      <c r="D899" s="21" t="str">
        <f>IFERROR(VLOOKUP(A899,КОДИ!$A$1:$E$1253,3,0),"")</f>
        <v/>
      </c>
      <c r="E899" s="22" t="str">
        <f>IFERROR(VLOOKUP(A899,КОДИ!$A$1:$E$1253,5,0),"")</f>
        <v/>
      </c>
      <c r="F899" s="20"/>
      <c r="G899" s="20"/>
      <c r="H899" s="96" t="str">
        <f>IFERROR(VLOOKUP(Table_1[[#This Row],[Номер наказу МОЗ про розподіл (або іншого документу)]],Таблица3[],2,0),"-")</f>
        <v>-</v>
      </c>
      <c r="I899" s="20"/>
      <c r="J899" s="20"/>
      <c r="K899" s="20"/>
      <c r="L899" s="23">
        <f>IF(Титул!$E$4&lt;&gt;0,'Залишки в регіоні'!$J899+'Залишки в регіоні'!$I899,"введіть назву регіону на листі""ТИТУЛ")</f>
        <v>0</v>
      </c>
      <c r="M899" s="2"/>
      <c r="N899" s="2"/>
      <c r="O899" s="2"/>
      <c r="P899" s="2"/>
      <c r="Q899" s="2"/>
      <c r="R899" s="2"/>
      <c r="S899" s="2"/>
      <c r="T899" s="2"/>
      <c r="U899" s="2"/>
      <c r="V899" s="2"/>
      <c r="W899" s="2"/>
      <c r="X899" s="1"/>
      <c r="Y899" s="1"/>
      <c r="Z899" s="1"/>
    </row>
    <row r="900" spans="1:26" ht="15.75" customHeight="1">
      <c r="A900" s="20"/>
      <c r="B900" s="21" t="str">
        <f>IFERROR(VLOOKUP(A900,КОДИ!$A$1:$E$1253,2,0),"")</f>
        <v/>
      </c>
      <c r="C900" s="21" t="str">
        <f>IFERROR(VLOOKUP(A900,КОДИ!$A$1:$E$1253,4,0),"")</f>
        <v/>
      </c>
      <c r="D900" s="21" t="str">
        <f>IFERROR(VLOOKUP(A900,КОДИ!$A$1:$E$1253,3,0),"")</f>
        <v/>
      </c>
      <c r="E900" s="22" t="str">
        <f>IFERROR(VLOOKUP(A900,КОДИ!$A$1:$E$1253,5,0),"")</f>
        <v/>
      </c>
      <c r="F900" s="20"/>
      <c r="G900" s="20"/>
      <c r="H900" s="96" t="str">
        <f>IFERROR(VLOOKUP(Table_1[[#This Row],[Номер наказу МОЗ про розподіл (або іншого документу)]],Таблица3[],2,0),"-")</f>
        <v>-</v>
      </c>
      <c r="I900" s="20"/>
      <c r="J900" s="20"/>
      <c r="K900" s="20"/>
      <c r="L900" s="23">
        <f>IF(Титул!$E$4&lt;&gt;0,'Залишки в регіоні'!$J900+'Залишки в регіоні'!$I900,"введіть назву регіону на листі""ТИТУЛ")</f>
        <v>0</v>
      </c>
      <c r="M900" s="2"/>
      <c r="N900" s="2"/>
      <c r="O900" s="2"/>
      <c r="P900" s="2"/>
      <c r="Q900" s="2"/>
      <c r="R900" s="2"/>
      <c r="S900" s="2"/>
      <c r="T900" s="2"/>
      <c r="U900" s="2"/>
      <c r="V900" s="2"/>
      <c r="W900" s="2"/>
      <c r="X900" s="1"/>
      <c r="Y900" s="1"/>
      <c r="Z900" s="1"/>
    </row>
    <row r="901" spans="1:26" ht="15.75" customHeight="1">
      <c r="A901" s="20"/>
      <c r="B901" s="21" t="str">
        <f>IFERROR(VLOOKUP(A901,КОДИ!$A$1:$E$1253,2,0),"")</f>
        <v/>
      </c>
      <c r="C901" s="21" t="str">
        <f>IFERROR(VLOOKUP(A901,КОДИ!$A$1:$E$1253,4,0),"")</f>
        <v/>
      </c>
      <c r="D901" s="21" t="str">
        <f>IFERROR(VLOOKUP(A901,КОДИ!$A$1:$E$1253,3,0),"")</f>
        <v/>
      </c>
      <c r="E901" s="22" t="str">
        <f>IFERROR(VLOOKUP(A901,КОДИ!$A$1:$E$1253,5,0),"")</f>
        <v/>
      </c>
      <c r="F901" s="20"/>
      <c r="G901" s="20"/>
      <c r="H901" s="96" t="str">
        <f>IFERROR(VLOOKUP(Table_1[[#This Row],[Номер наказу МОЗ про розподіл (або іншого документу)]],Таблица3[],2,0),"-")</f>
        <v>-</v>
      </c>
      <c r="I901" s="20"/>
      <c r="J901" s="20"/>
      <c r="K901" s="20"/>
      <c r="L901" s="23">
        <f>IF(Титул!$E$4&lt;&gt;0,'Залишки в регіоні'!$J901+'Залишки в регіоні'!$I901,"введіть назву регіону на листі""ТИТУЛ")</f>
        <v>0</v>
      </c>
      <c r="M901" s="2"/>
      <c r="N901" s="2"/>
      <c r="O901" s="2"/>
      <c r="P901" s="2"/>
      <c r="Q901" s="2"/>
      <c r="R901" s="2"/>
      <c r="S901" s="2"/>
      <c r="T901" s="2"/>
      <c r="U901" s="2"/>
      <c r="V901" s="2"/>
      <c r="W901" s="2"/>
      <c r="X901" s="1"/>
      <c r="Y901" s="1"/>
      <c r="Z901" s="1"/>
    </row>
    <row r="902" spans="1:26" ht="15.75" customHeight="1">
      <c r="A902" s="20"/>
      <c r="B902" s="21" t="str">
        <f>IFERROR(VLOOKUP(A902,КОДИ!$A$1:$E$1253,2,0),"")</f>
        <v/>
      </c>
      <c r="C902" s="21" t="str">
        <f>IFERROR(VLOOKUP(A902,КОДИ!$A$1:$E$1253,4,0),"")</f>
        <v/>
      </c>
      <c r="D902" s="21" t="str">
        <f>IFERROR(VLOOKUP(A902,КОДИ!$A$1:$E$1253,3,0),"")</f>
        <v/>
      </c>
      <c r="E902" s="22" t="str">
        <f>IFERROR(VLOOKUP(A902,КОДИ!$A$1:$E$1253,5,0),"")</f>
        <v/>
      </c>
      <c r="F902" s="20"/>
      <c r="G902" s="20"/>
      <c r="H902" s="96" t="str">
        <f>IFERROR(VLOOKUP(Table_1[[#This Row],[Номер наказу МОЗ про розподіл (або іншого документу)]],Таблица3[],2,0),"-")</f>
        <v>-</v>
      </c>
      <c r="I902" s="20"/>
      <c r="J902" s="20"/>
      <c r="K902" s="20"/>
      <c r="L902" s="23">
        <f>IF(Титул!$E$4&lt;&gt;0,'Залишки в регіоні'!$J902+'Залишки в регіоні'!$I902,"введіть назву регіону на листі""ТИТУЛ")</f>
        <v>0</v>
      </c>
      <c r="M902" s="2"/>
      <c r="N902" s="2"/>
      <c r="O902" s="2"/>
      <c r="P902" s="2"/>
      <c r="Q902" s="2"/>
      <c r="R902" s="2"/>
      <c r="S902" s="2"/>
      <c r="T902" s="2"/>
      <c r="U902" s="2"/>
      <c r="V902" s="2"/>
      <c r="W902" s="2"/>
      <c r="X902" s="1"/>
      <c r="Y902" s="1"/>
      <c r="Z902" s="1"/>
    </row>
    <row r="903" spans="1:26" ht="15.75" customHeight="1">
      <c r="A903" s="20"/>
      <c r="B903" s="21" t="str">
        <f>IFERROR(VLOOKUP(A903,КОДИ!$A$1:$E$1253,2,0),"")</f>
        <v/>
      </c>
      <c r="C903" s="21" t="str">
        <f>IFERROR(VLOOKUP(A903,КОДИ!$A$1:$E$1253,4,0),"")</f>
        <v/>
      </c>
      <c r="D903" s="21" t="str">
        <f>IFERROR(VLOOKUP(A903,КОДИ!$A$1:$E$1253,3,0),"")</f>
        <v/>
      </c>
      <c r="E903" s="22" t="str">
        <f>IFERROR(VLOOKUP(A903,КОДИ!$A$1:$E$1253,5,0),"")</f>
        <v/>
      </c>
      <c r="F903" s="20"/>
      <c r="G903" s="20"/>
      <c r="H903" s="96" t="str">
        <f>IFERROR(VLOOKUP(Table_1[[#This Row],[Номер наказу МОЗ про розподіл (або іншого документу)]],Таблица3[],2,0),"-")</f>
        <v>-</v>
      </c>
      <c r="I903" s="20"/>
      <c r="J903" s="20"/>
      <c r="K903" s="20"/>
      <c r="L903" s="23">
        <f>IF(Титул!$E$4&lt;&gt;0,'Залишки в регіоні'!$J903+'Залишки в регіоні'!$I903,"введіть назву регіону на листі""ТИТУЛ")</f>
        <v>0</v>
      </c>
      <c r="M903" s="2"/>
      <c r="N903" s="2"/>
      <c r="O903" s="2"/>
      <c r="P903" s="2"/>
      <c r="Q903" s="2"/>
      <c r="R903" s="2"/>
      <c r="S903" s="2"/>
      <c r="T903" s="2"/>
      <c r="U903" s="2"/>
      <c r="V903" s="2"/>
      <c r="W903" s="2"/>
      <c r="X903" s="1"/>
      <c r="Y903" s="1"/>
      <c r="Z903" s="1"/>
    </row>
    <row r="904" spans="1:26" ht="15.75" customHeight="1">
      <c r="A904" s="20"/>
      <c r="B904" s="21" t="str">
        <f>IFERROR(VLOOKUP(A904,КОДИ!$A$1:$E$1253,2,0),"")</f>
        <v/>
      </c>
      <c r="C904" s="21" t="str">
        <f>IFERROR(VLOOKUP(A904,КОДИ!$A$1:$E$1253,4,0),"")</f>
        <v/>
      </c>
      <c r="D904" s="21" t="str">
        <f>IFERROR(VLOOKUP(A904,КОДИ!$A$1:$E$1253,3,0),"")</f>
        <v/>
      </c>
      <c r="E904" s="22" t="str">
        <f>IFERROR(VLOOKUP(A904,КОДИ!$A$1:$E$1253,5,0),"")</f>
        <v/>
      </c>
      <c r="F904" s="20"/>
      <c r="G904" s="20"/>
      <c r="H904" s="96" t="str">
        <f>IFERROR(VLOOKUP(Table_1[[#This Row],[Номер наказу МОЗ про розподіл (або іншого документу)]],Таблица3[],2,0),"-")</f>
        <v>-</v>
      </c>
      <c r="I904" s="20"/>
      <c r="J904" s="20"/>
      <c r="K904" s="20"/>
      <c r="L904" s="23">
        <f>IF(Титул!$E$4&lt;&gt;0,'Залишки в регіоні'!$J904+'Залишки в регіоні'!$I904,"введіть назву регіону на листі""ТИТУЛ")</f>
        <v>0</v>
      </c>
      <c r="M904" s="2"/>
      <c r="N904" s="2"/>
      <c r="O904" s="2"/>
      <c r="P904" s="2"/>
      <c r="Q904" s="2"/>
      <c r="R904" s="2"/>
      <c r="S904" s="2"/>
      <c r="T904" s="2"/>
      <c r="U904" s="2"/>
      <c r="V904" s="2"/>
      <c r="W904" s="2"/>
      <c r="X904" s="1"/>
      <c r="Y904" s="1"/>
      <c r="Z904" s="1"/>
    </row>
    <row r="905" spans="1:26" ht="15.75" customHeight="1">
      <c r="A905" s="20"/>
      <c r="B905" s="21" t="str">
        <f>IFERROR(VLOOKUP(A905,КОДИ!$A$1:$E$1253,2,0),"")</f>
        <v/>
      </c>
      <c r="C905" s="21" t="str">
        <f>IFERROR(VLOOKUP(A905,КОДИ!$A$1:$E$1253,4,0),"")</f>
        <v/>
      </c>
      <c r="D905" s="21" t="str">
        <f>IFERROR(VLOOKUP(A905,КОДИ!$A$1:$E$1253,3,0),"")</f>
        <v/>
      </c>
      <c r="E905" s="22" t="str">
        <f>IFERROR(VLOOKUP(A905,КОДИ!$A$1:$E$1253,5,0),"")</f>
        <v/>
      </c>
      <c r="F905" s="20"/>
      <c r="G905" s="20"/>
      <c r="H905" s="96" t="str">
        <f>IFERROR(VLOOKUP(Table_1[[#This Row],[Номер наказу МОЗ про розподіл (або іншого документу)]],Таблица3[],2,0),"-")</f>
        <v>-</v>
      </c>
      <c r="I905" s="20"/>
      <c r="J905" s="20"/>
      <c r="K905" s="20"/>
      <c r="L905" s="23">
        <f>IF(Титул!$E$4&lt;&gt;0,'Залишки в регіоні'!$J905+'Залишки в регіоні'!$I905,"введіть назву регіону на листі""ТИТУЛ")</f>
        <v>0</v>
      </c>
      <c r="M905" s="2"/>
      <c r="N905" s="2"/>
      <c r="O905" s="2"/>
      <c r="P905" s="2"/>
      <c r="Q905" s="2"/>
      <c r="R905" s="2"/>
      <c r="S905" s="2"/>
      <c r="T905" s="2"/>
      <c r="U905" s="2"/>
      <c r="V905" s="2"/>
      <c r="W905" s="2"/>
      <c r="X905" s="1"/>
      <c r="Y905" s="1"/>
      <c r="Z905" s="1"/>
    </row>
    <row r="906" spans="1:26" ht="15.75" customHeight="1">
      <c r="A906" s="20"/>
      <c r="B906" s="21" t="str">
        <f>IFERROR(VLOOKUP(A906,КОДИ!$A$1:$E$1253,2,0),"")</f>
        <v/>
      </c>
      <c r="C906" s="21" t="str">
        <f>IFERROR(VLOOKUP(A906,КОДИ!$A$1:$E$1253,4,0),"")</f>
        <v/>
      </c>
      <c r="D906" s="21" t="str">
        <f>IFERROR(VLOOKUP(A906,КОДИ!$A$1:$E$1253,3,0),"")</f>
        <v/>
      </c>
      <c r="E906" s="22" t="str">
        <f>IFERROR(VLOOKUP(A906,КОДИ!$A$1:$E$1253,5,0),"")</f>
        <v/>
      </c>
      <c r="F906" s="20"/>
      <c r="G906" s="20"/>
      <c r="H906" s="96" t="str">
        <f>IFERROR(VLOOKUP(Table_1[[#This Row],[Номер наказу МОЗ про розподіл (або іншого документу)]],Таблица3[],2,0),"-")</f>
        <v>-</v>
      </c>
      <c r="I906" s="20"/>
      <c r="J906" s="20"/>
      <c r="K906" s="20"/>
      <c r="L906" s="23">
        <f>IF(Титул!$E$4&lt;&gt;0,'Залишки в регіоні'!$J906+'Залишки в регіоні'!$I906,"введіть назву регіону на листі""ТИТУЛ")</f>
        <v>0</v>
      </c>
      <c r="M906" s="2"/>
      <c r="N906" s="2"/>
      <c r="O906" s="2"/>
      <c r="P906" s="2"/>
      <c r="Q906" s="2"/>
      <c r="R906" s="2"/>
      <c r="S906" s="2"/>
      <c r="T906" s="2"/>
      <c r="U906" s="2"/>
      <c r="V906" s="2"/>
      <c r="W906" s="2"/>
      <c r="X906" s="1"/>
      <c r="Y906" s="1"/>
      <c r="Z906" s="1"/>
    </row>
    <row r="907" spans="1:26" ht="15.75" customHeight="1">
      <c r="A907" s="20"/>
      <c r="B907" s="21" t="str">
        <f>IFERROR(VLOOKUP(A907,КОДИ!$A$1:$E$1253,2,0),"")</f>
        <v/>
      </c>
      <c r="C907" s="21" t="str">
        <f>IFERROR(VLOOKUP(A907,КОДИ!$A$1:$E$1253,4,0),"")</f>
        <v/>
      </c>
      <c r="D907" s="21" t="str">
        <f>IFERROR(VLOOKUP(A907,КОДИ!$A$1:$E$1253,3,0),"")</f>
        <v/>
      </c>
      <c r="E907" s="22" t="str">
        <f>IFERROR(VLOOKUP(A907,КОДИ!$A$1:$E$1253,5,0),"")</f>
        <v/>
      </c>
      <c r="F907" s="20"/>
      <c r="G907" s="20"/>
      <c r="H907" s="96" t="str">
        <f>IFERROR(VLOOKUP(Table_1[[#This Row],[Номер наказу МОЗ про розподіл (або іншого документу)]],Таблица3[],2,0),"-")</f>
        <v>-</v>
      </c>
      <c r="I907" s="20"/>
      <c r="J907" s="20"/>
      <c r="K907" s="20"/>
      <c r="L907" s="23">
        <f>IF(Титул!$E$4&lt;&gt;0,'Залишки в регіоні'!$J907+'Залишки в регіоні'!$I907,"введіть назву регіону на листі""ТИТУЛ")</f>
        <v>0</v>
      </c>
      <c r="M907" s="2"/>
      <c r="N907" s="2"/>
      <c r="O907" s="2"/>
      <c r="P907" s="2"/>
      <c r="Q907" s="2"/>
      <c r="R907" s="2"/>
      <c r="S907" s="2"/>
      <c r="T907" s="2"/>
      <c r="U907" s="2"/>
      <c r="V907" s="2"/>
      <c r="W907" s="2"/>
      <c r="X907" s="1"/>
      <c r="Y907" s="1"/>
      <c r="Z907" s="1"/>
    </row>
    <row r="908" spans="1:26" ht="15.75" customHeight="1">
      <c r="A908" s="20"/>
      <c r="B908" s="21" t="str">
        <f>IFERROR(VLOOKUP(A908,КОДИ!$A$1:$E$1253,2,0),"")</f>
        <v/>
      </c>
      <c r="C908" s="21" t="str">
        <f>IFERROR(VLOOKUP(A908,КОДИ!$A$1:$E$1253,4,0),"")</f>
        <v/>
      </c>
      <c r="D908" s="21" t="str">
        <f>IFERROR(VLOOKUP(A908,КОДИ!$A$1:$E$1253,3,0),"")</f>
        <v/>
      </c>
      <c r="E908" s="22" t="str">
        <f>IFERROR(VLOOKUP(A908,КОДИ!$A$1:$E$1253,5,0),"")</f>
        <v/>
      </c>
      <c r="F908" s="20"/>
      <c r="G908" s="20"/>
      <c r="H908" s="96" t="str">
        <f>IFERROR(VLOOKUP(Table_1[[#This Row],[Номер наказу МОЗ про розподіл (або іншого документу)]],Таблица3[],2,0),"-")</f>
        <v>-</v>
      </c>
      <c r="I908" s="20"/>
      <c r="J908" s="20"/>
      <c r="K908" s="20"/>
      <c r="L908" s="23">
        <f>IF(Титул!$E$4&lt;&gt;0,'Залишки в регіоні'!$J908+'Залишки в регіоні'!$I908,"введіть назву регіону на листі""ТИТУЛ")</f>
        <v>0</v>
      </c>
      <c r="M908" s="2"/>
      <c r="N908" s="2"/>
      <c r="O908" s="2"/>
      <c r="P908" s="2"/>
      <c r="Q908" s="2"/>
      <c r="R908" s="2"/>
      <c r="S908" s="2"/>
      <c r="T908" s="2"/>
      <c r="U908" s="2"/>
      <c r="V908" s="2"/>
      <c r="W908" s="2"/>
      <c r="X908" s="1"/>
      <c r="Y908" s="1"/>
      <c r="Z908" s="1"/>
    </row>
    <row r="909" spans="1:26" ht="15.75" customHeight="1">
      <c r="A909" s="20"/>
      <c r="B909" s="21" t="str">
        <f>IFERROR(VLOOKUP(A909,КОДИ!$A$1:$E$1253,2,0),"")</f>
        <v/>
      </c>
      <c r="C909" s="21" t="str">
        <f>IFERROR(VLOOKUP(A909,КОДИ!$A$1:$E$1253,4,0),"")</f>
        <v/>
      </c>
      <c r="D909" s="21" t="str">
        <f>IFERROR(VLOOKUP(A909,КОДИ!$A$1:$E$1253,3,0),"")</f>
        <v/>
      </c>
      <c r="E909" s="22" t="str">
        <f>IFERROR(VLOOKUP(A909,КОДИ!$A$1:$E$1253,5,0),"")</f>
        <v/>
      </c>
      <c r="F909" s="20"/>
      <c r="G909" s="20"/>
      <c r="H909" s="96" t="str">
        <f>IFERROR(VLOOKUP(Table_1[[#This Row],[Номер наказу МОЗ про розподіл (або іншого документу)]],Таблица3[],2,0),"-")</f>
        <v>-</v>
      </c>
      <c r="I909" s="20"/>
      <c r="J909" s="20"/>
      <c r="K909" s="20"/>
      <c r="L909" s="23">
        <f>IF(Титул!$E$4&lt;&gt;0,'Залишки в регіоні'!$J909+'Залишки в регіоні'!$I909,"введіть назву регіону на листі""ТИТУЛ")</f>
        <v>0</v>
      </c>
      <c r="M909" s="2"/>
      <c r="N909" s="2"/>
      <c r="O909" s="2"/>
      <c r="P909" s="2"/>
      <c r="Q909" s="2"/>
      <c r="R909" s="2"/>
      <c r="S909" s="2"/>
      <c r="T909" s="2"/>
      <c r="U909" s="2"/>
      <c r="V909" s="2"/>
      <c r="W909" s="2"/>
      <c r="X909" s="1"/>
      <c r="Y909" s="1"/>
      <c r="Z909" s="1"/>
    </row>
    <row r="910" spans="1:26" ht="15.75" customHeight="1">
      <c r="A910" s="20"/>
      <c r="B910" s="21" t="str">
        <f>IFERROR(VLOOKUP(A910,КОДИ!$A$1:$E$1253,2,0),"")</f>
        <v/>
      </c>
      <c r="C910" s="21" t="str">
        <f>IFERROR(VLOOKUP(A910,КОДИ!$A$1:$E$1253,4,0),"")</f>
        <v/>
      </c>
      <c r="D910" s="21" t="str">
        <f>IFERROR(VLOOKUP(A910,КОДИ!$A$1:$E$1253,3,0),"")</f>
        <v/>
      </c>
      <c r="E910" s="22" t="str">
        <f>IFERROR(VLOOKUP(A910,КОДИ!$A$1:$E$1253,5,0),"")</f>
        <v/>
      </c>
      <c r="F910" s="20"/>
      <c r="G910" s="20"/>
      <c r="H910" s="96" t="str">
        <f>IFERROR(VLOOKUP(Table_1[[#This Row],[Номер наказу МОЗ про розподіл (або іншого документу)]],Таблица3[],2,0),"-")</f>
        <v>-</v>
      </c>
      <c r="I910" s="20"/>
      <c r="J910" s="20"/>
      <c r="K910" s="20"/>
      <c r="L910" s="23">
        <f>IF(Титул!$E$4&lt;&gt;0,'Залишки в регіоні'!$J910+'Залишки в регіоні'!$I910,"введіть назву регіону на листі""ТИТУЛ")</f>
        <v>0</v>
      </c>
      <c r="M910" s="2"/>
      <c r="N910" s="2"/>
      <c r="O910" s="2"/>
      <c r="P910" s="2"/>
      <c r="Q910" s="2"/>
      <c r="R910" s="2"/>
      <c r="S910" s="2"/>
      <c r="T910" s="2"/>
      <c r="U910" s="2"/>
      <c r="V910" s="2"/>
      <c r="W910" s="2"/>
      <c r="X910" s="1"/>
      <c r="Y910" s="1"/>
      <c r="Z910" s="1"/>
    </row>
    <row r="911" spans="1:26" ht="15.75" customHeight="1">
      <c r="A911" s="20"/>
      <c r="B911" s="21" t="str">
        <f>IFERROR(VLOOKUP(A911,КОДИ!$A$1:$E$1253,2,0),"")</f>
        <v/>
      </c>
      <c r="C911" s="21" t="str">
        <f>IFERROR(VLOOKUP(A911,КОДИ!$A$1:$E$1253,4,0),"")</f>
        <v/>
      </c>
      <c r="D911" s="21" t="str">
        <f>IFERROR(VLOOKUP(A911,КОДИ!$A$1:$E$1253,3,0),"")</f>
        <v/>
      </c>
      <c r="E911" s="22" t="str">
        <f>IFERROR(VLOOKUP(A911,КОДИ!$A$1:$E$1253,5,0),"")</f>
        <v/>
      </c>
      <c r="F911" s="20"/>
      <c r="G911" s="20"/>
      <c r="H911" s="96" t="str">
        <f>IFERROR(VLOOKUP(Table_1[[#This Row],[Номер наказу МОЗ про розподіл (або іншого документу)]],Таблица3[],2,0),"-")</f>
        <v>-</v>
      </c>
      <c r="I911" s="20"/>
      <c r="J911" s="20"/>
      <c r="K911" s="20"/>
      <c r="L911" s="23">
        <f>IF(Титул!$E$4&lt;&gt;0,'Залишки в регіоні'!$J911+'Залишки в регіоні'!$I911,"введіть назву регіону на листі""ТИТУЛ")</f>
        <v>0</v>
      </c>
      <c r="M911" s="2"/>
      <c r="N911" s="2"/>
      <c r="O911" s="2"/>
      <c r="P911" s="2"/>
      <c r="Q911" s="2"/>
      <c r="R911" s="2"/>
      <c r="S911" s="2"/>
      <c r="T911" s="2"/>
      <c r="U911" s="2"/>
      <c r="V911" s="2"/>
      <c r="W911" s="2"/>
      <c r="X911" s="1"/>
      <c r="Y911" s="1"/>
      <c r="Z911" s="1"/>
    </row>
    <row r="912" spans="1:26" ht="15.75" customHeight="1">
      <c r="A912" s="20"/>
      <c r="B912" s="21" t="str">
        <f>IFERROR(VLOOKUP(A912,КОДИ!$A$1:$E$1253,2,0),"")</f>
        <v/>
      </c>
      <c r="C912" s="21" t="str">
        <f>IFERROR(VLOOKUP(A912,КОДИ!$A$1:$E$1253,4,0),"")</f>
        <v/>
      </c>
      <c r="D912" s="21" t="str">
        <f>IFERROR(VLOOKUP(A912,КОДИ!$A$1:$E$1253,3,0),"")</f>
        <v/>
      </c>
      <c r="E912" s="22" t="str">
        <f>IFERROR(VLOOKUP(A912,КОДИ!$A$1:$E$1253,5,0),"")</f>
        <v/>
      </c>
      <c r="F912" s="20"/>
      <c r="G912" s="20"/>
      <c r="H912" s="96" t="str">
        <f>IFERROR(VLOOKUP(Table_1[[#This Row],[Номер наказу МОЗ про розподіл (або іншого документу)]],Таблица3[],2,0),"-")</f>
        <v>-</v>
      </c>
      <c r="I912" s="20"/>
      <c r="J912" s="20"/>
      <c r="K912" s="20"/>
      <c r="L912" s="23">
        <f>IF(Титул!$E$4&lt;&gt;0,'Залишки в регіоні'!$J912+'Залишки в регіоні'!$I912,"введіть назву регіону на листі""ТИТУЛ")</f>
        <v>0</v>
      </c>
      <c r="M912" s="2"/>
      <c r="N912" s="2"/>
      <c r="O912" s="2"/>
      <c r="P912" s="2"/>
      <c r="Q912" s="2"/>
      <c r="R912" s="2"/>
      <c r="S912" s="2"/>
      <c r="T912" s="2"/>
      <c r="U912" s="2"/>
      <c r="V912" s="2"/>
      <c r="W912" s="2"/>
      <c r="X912" s="1"/>
      <c r="Y912" s="1"/>
      <c r="Z912" s="1"/>
    </row>
    <row r="913" spans="1:26" ht="15.75" customHeight="1">
      <c r="A913" s="20"/>
      <c r="B913" s="21" t="str">
        <f>IFERROR(VLOOKUP(A913,КОДИ!$A$1:$E$1253,2,0),"")</f>
        <v/>
      </c>
      <c r="C913" s="21" t="str">
        <f>IFERROR(VLOOKUP(A913,КОДИ!$A$1:$E$1253,4,0),"")</f>
        <v/>
      </c>
      <c r="D913" s="21" t="str">
        <f>IFERROR(VLOOKUP(A913,КОДИ!$A$1:$E$1253,3,0),"")</f>
        <v/>
      </c>
      <c r="E913" s="22" t="str">
        <f>IFERROR(VLOOKUP(A913,КОДИ!$A$1:$E$1253,5,0),"")</f>
        <v/>
      </c>
      <c r="F913" s="20"/>
      <c r="G913" s="20"/>
      <c r="H913" s="96" t="str">
        <f>IFERROR(VLOOKUP(Table_1[[#This Row],[Номер наказу МОЗ про розподіл (або іншого документу)]],Таблица3[],2,0),"-")</f>
        <v>-</v>
      </c>
      <c r="I913" s="20"/>
      <c r="J913" s="20"/>
      <c r="K913" s="20"/>
      <c r="L913" s="23">
        <f>IF(Титул!$E$4&lt;&gt;0,'Залишки в регіоні'!$J913+'Залишки в регіоні'!$I913,"введіть назву регіону на листі""ТИТУЛ")</f>
        <v>0</v>
      </c>
      <c r="M913" s="2"/>
      <c r="N913" s="2"/>
      <c r="O913" s="2"/>
      <c r="P913" s="2"/>
      <c r="Q913" s="2"/>
      <c r="R913" s="2"/>
      <c r="S913" s="2"/>
      <c r="T913" s="2"/>
      <c r="U913" s="2"/>
      <c r="V913" s="2"/>
      <c r="W913" s="2"/>
      <c r="X913" s="1"/>
      <c r="Y913" s="1"/>
      <c r="Z913" s="1"/>
    </row>
    <row r="914" spans="1:26" ht="15.75" customHeight="1">
      <c r="A914" s="20"/>
      <c r="B914" s="21" t="str">
        <f>IFERROR(VLOOKUP(A914,КОДИ!$A$1:$E$1253,2,0),"")</f>
        <v/>
      </c>
      <c r="C914" s="21" t="str">
        <f>IFERROR(VLOOKUP(A914,КОДИ!$A$1:$E$1253,4,0),"")</f>
        <v/>
      </c>
      <c r="D914" s="21" t="str">
        <f>IFERROR(VLOOKUP(A914,КОДИ!$A$1:$E$1253,3,0),"")</f>
        <v/>
      </c>
      <c r="E914" s="22" t="str">
        <f>IFERROR(VLOOKUP(A914,КОДИ!$A$1:$E$1253,5,0),"")</f>
        <v/>
      </c>
      <c r="F914" s="20"/>
      <c r="G914" s="20"/>
      <c r="H914" s="96" t="str">
        <f>IFERROR(VLOOKUP(Table_1[[#This Row],[Номер наказу МОЗ про розподіл (або іншого документу)]],Таблица3[],2,0),"-")</f>
        <v>-</v>
      </c>
      <c r="I914" s="20"/>
      <c r="J914" s="20"/>
      <c r="K914" s="20"/>
      <c r="L914" s="23">
        <f>IF(Титул!$E$4&lt;&gt;0,'Залишки в регіоні'!$J914+'Залишки в регіоні'!$I914,"введіть назву регіону на листі""ТИТУЛ")</f>
        <v>0</v>
      </c>
      <c r="M914" s="2"/>
      <c r="N914" s="2"/>
      <c r="O914" s="2"/>
      <c r="P914" s="2"/>
      <c r="Q914" s="2"/>
      <c r="R914" s="2"/>
      <c r="S914" s="2"/>
      <c r="T914" s="2"/>
      <c r="U914" s="2"/>
      <c r="V914" s="2"/>
      <c r="W914" s="2"/>
      <c r="X914" s="1"/>
      <c r="Y914" s="1"/>
      <c r="Z914" s="1"/>
    </row>
    <row r="915" spans="1:26" ht="15.75" customHeight="1">
      <c r="A915" s="20"/>
      <c r="B915" s="21" t="str">
        <f>IFERROR(VLOOKUP(A915,КОДИ!$A$1:$E$1253,2,0),"")</f>
        <v/>
      </c>
      <c r="C915" s="21" t="str">
        <f>IFERROR(VLOOKUP(A915,КОДИ!$A$1:$E$1253,4,0),"")</f>
        <v/>
      </c>
      <c r="D915" s="21" t="str">
        <f>IFERROR(VLOOKUP(A915,КОДИ!$A$1:$E$1253,3,0),"")</f>
        <v/>
      </c>
      <c r="E915" s="22" t="str">
        <f>IFERROR(VLOOKUP(A915,КОДИ!$A$1:$E$1253,5,0),"")</f>
        <v/>
      </c>
      <c r="F915" s="20"/>
      <c r="G915" s="20"/>
      <c r="H915" s="96" t="str">
        <f>IFERROR(VLOOKUP(Table_1[[#This Row],[Номер наказу МОЗ про розподіл (або іншого документу)]],Таблица3[],2,0),"-")</f>
        <v>-</v>
      </c>
      <c r="I915" s="20"/>
      <c r="J915" s="20"/>
      <c r="K915" s="20"/>
      <c r="L915" s="23">
        <f>IF(Титул!$E$4&lt;&gt;0,'Залишки в регіоні'!$J915+'Залишки в регіоні'!$I915,"введіть назву регіону на листі""ТИТУЛ")</f>
        <v>0</v>
      </c>
      <c r="M915" s="2"/>
      <c r="N915" s="2"/>
      <c r="O915" s="2"/>
      <c r="P915" s="2"/>
      <c r="Q915" s="2"/>
      <c r="R915" s="2"/>
      <c r="S915" s="2"/>
      <c r="T915" s="2"/>
      <c r="U915" s="2"/>
      <c r="V915" s="2"/>
      <c r="W915" s="2"/>
      <c r="X915" s="1"/>
      <c r="Y915" s="1"/>
      <c r="Z915" s="1"/>
    </row>
    <row r="916" spans="1:26" ht="15.75" customHeight="1">
      <c r="A916" s="20"/>
      <c r="B916" s="21" t="str">
        <f>IFERROR(VLOOKUP(A916,КОДИ!$A$1:$E$1253,2,0),"")</f>
        <v/>
      </c>
      <c r="C916" s="21" t="str">
        <f>IFERROR(VLOOKUP(A916,КОДИ!$A$1:$E$1253,4,0),"")</f>
        <v/>
      </c>
      <c r="D916" s="21" t="str">
        <f>IFERROR(VLOOKUP(A916,КОДИ!$A$1:$E$1253,3,0),"")</f>
        <v/>
      </c>
      <c r="E916" s="22" t="str">
        <f>IFERROR(VLOOKUP(A916,КОДИ!$A$1:$E$1253,5,0),"")</f>
        <v/>
      </c>
      <c r="F916" s="20"/>
      <c r="G916" s="20"/>
      <c r="H916" s="96" t="str">
        <f>IFERROR(VLOOKUP(Table_1[[#This Row],[Номер наказу МОЗ про розподіл (або іншого документу)]],Таблица3[],2,0),"-")</f>
        <v>-</v>
      </c>
      <c r="I916" s="20"/>
      <c r="J916" s="20"/>
      <c r="K916" s="20"/>
      <c r="L916" s="23">
        <f>IF(Титул!$E$4&lt;&gt;0,'Залишки в регіоні'!$J916+'Залишки в регіоні'!$I916,"введіть назву регіону на листі""ТИТУЛ")</f>
        <v>0</v>
      </c>
      <c r="M916" s="2"/>
      <c r="N916" s="2"/>
      <c r="O916" s="2"/>
      <c r="P916" s="2"/>
      <c r="Q916" s="2"/>
      <c r="R916" s="2"/>
      <c r="S916" s="2"/>
      <c r="T916" s="2"/>
      <c r="U916" s="2"/>
      <c r="V916" s="2"/>
      <c r="W916" s="2"/>
      <c r="X916" s="1"/>
      <c r="Y916" s="1"/>
      <c r="Z916" s="1"/>
    </row>
    <row r="917" spans="1:26" ht="15.75" customHeight="1">
      <c r="A917" s="20"/>
      <c r="B917" s="21" t="str">
        <f>IFERROR(VLOOKUP(A917,КОДИ!$A$1:$E$1253,2,0),"")</f>
        <v/>
      </c>
      <c r="C917" s="21" t="str">
        <f>IFERROR(VLOOKUP(A917,КОДИ!$A$1:$E$1253,4,0),"")</f>
        <v/>
      </c>
      <c r="D917" s="21" t="str">
        <f>IFERROR(VLOOKUP(A917,КОДИ!$A$1:$E$1253,3,0),"")</f>
        <v/>
      </c>
      <c r="E917" s="22" t="str">
        <f>IFERROR(VLOOKUP(A917,КОДИ!$A$1:$E$1253,5,0),"")</f>
        <v/>
      </c>
      <c r="F917" s="20"/>
      <c r="G917" s="20"/>
      <c r="H917" s="96" t="str">
        <f>IFERROR(VLOOKUP(Table_1[[#This Row],[Номер наказу МОЗ про розподіл (або іншого документу)]],Таблица3[],2,0),"-")</f>
        <v>-</v>
      </c>
      <c r="I917" s="20"/>
      <c r="J917" s="20"/>
      <c r="K917" s="20"/>
      <c r="L917" s="23">
        <f>IF(Титул!$E$4&lt;&gt;0,'Залишки в регіоні'!$J917+'Залишки в регіоні'!$I917,"введіть назву регіону на листі""ТИТУЛ")</f>
        <v>0</v>
      </c>
      <c r="M917" s="2"/>
      <c r="N917" s="2"/>
      <c r="O917" s="2"/>
      <c r="P917" s="2"/>
      <c r="Q917" s="2"/>
      <c r="R917" s="2"/>
      <c r="S917" s="2"/>
      <c r="T917" s="2"/>
      <c r="U917" s="2"/>
      <c r="V917" s="2"/>
      <c r="W917" s="2"/>
      <c r="X917" s="1"/>
      <c r="Y917" s="1"/>
      <c r="Z917" s="1"/>
    </row>
    <row r="918" spans="1:26" ht="15.75" customHeight="1">
      <c r="A918" s="20"/>
      <c r="B918" s="21" t="str">
        <f>IFERROR(VLOOKUP(A918,КОДИ!$A$1:$E$1253,2,0),"")</f>
        <v/>
      </c>
      <c r="C918" s="21" t="str">
        <f>IFERROR(VLOOKUP(A918,КОДИ!$A$1:$E$1253,4,0),"")</f>
        <v/>
      </c>
      <c r="D918" s="21" t="str">
        <f>IFERROR(VLOOKUP(A918,КОДИ!$A$1:$E$1253,3,0),"")</f>
        <v/>
      </c>
      <c r="E918" s="22" t="str">
        <f>IFERROR(VLOOKUP(A918,КОДИ!$A$1:$E$1253,5,0),"")</f>
        <v/>
      </c>
      <c r="F918" s="20"/>
      <c r="G918" s="20"/>
      <c r="H918" s="96" t="str">
        <f>IFERROR(VLOOKUP(Table_1[[#This Row],[Номер наказу МОЗ про розподіл (або іншого документу)]],Таблица3[],2,0),"-")</f>
        <v>-</v>
      </c>
      <c r="I918" s="20"/>
      <c r="J918" s="20"/>
      <c r="K918" s="20"/>
      <c r="L918" s="23">
        <f>IF(Титул!$E$4&lt;&gt;0,'Залишки в регіоні'!$J918+'Залишки в регіоні'!$I918,"введіть назву регіону на листі""ТИТУЛ")</f>
        <v>0</v>
      </c>
      <c r="M918" s="2"/>
      <c r="N918" s="2"/>
      <c r="O918" s="2"/>
      <c r="P918" s="2"/>
      <c r="Q918" s="2"/>
      <c r="R918" s="2"/>
      <c r="S918" s="2"/>
      <c r="T918" s="2"/>
      <c r="U918" s="2"/>
      <c r="V918" s="2"/>
      <c r="W918" s="2"/>
      <c r="X918" s="1"/>
      <c r="Y918" s="1"/>
      <c r="Z918" s="1"/>
    </row>
    <row r="919" spans="1:26" ht="15.75" customHeight="1">
      <c r="A919" s="20"/>
      <c r="B919" s="21" t="str">
        <f>IFERROR(VLOOKUP(A919,КОДИ!$A$1:$E$1253,2,0),"")</f>
        <v/>
      </c>
      <c r="C919" s="21" t="str">
        <f>IFERROR(VLOOKUP(A919,КОДИ!$A$1:$E$1253,4,0),"")</f>
        <v/>
      </c>
      <c r="D919" s="21" t="str">
        <f>IFERROR(VLOOKUP(A919,КОДИ!$A$1:$E$1253,3,0),"")</f>
        <v/>
      </c>
      <c r="E919" s="22" t="str">
        <f>IFERROR(VLOOKUP(A919,КОДИ!$A$1:$E$1253,5,0),"")</f>
        <v/>
      </c>
      <c r="F919" s="20"/>
      <c r="G919" s="20"/>
      <c r="H919" s="96" t="str">
        <f>IFERROR(VLOOKUP(Table_1[[#This Row],[Номер наказу МОЗ про розподіл (або іншого документу)]],Таблица3[],2,0),"-")</f>
        <v>-</v>
      </c>
      <c r="I919" s="20"/>
      <c r="J919" s="20"/>
      <c r="K919" s="20"/>
      <c r="L919" s="23">
        <f>IF(Титул!$E$4&lt;&gt;0,'Залишки в регіоні'!$J919+'Залишки в регіоні'!$I919,"введіть назву регіону на листі""ТИТУЛ")</f>
        <v>0</v>
      </c>
      <c r="M919" s="2"/>
      <c r="N919" s="2"/>
      <c r="O919" s="2"/>
      <c r="P919" s="2"/>
      <c r="Q919" s="2"/>
      <c r="R919" s="2"/>
      <c r="S919" s="2"/>
      <c r="T919" s="2"/>
      <c r="U919" s="2"/>
      <c r="V919" s="2"/>
      <c r="W919" s="2"/>
      <c r="X919" s="1"/>
      <c r="Y919" s="1"/>
      <c r="Z919" s="1"/>
    </row>
    <row r="920" spans="1:26" ht="15.75" customHeight="1">
      <c r="A920" s="20"/>
      <c r="B920" s="21" t="str">
        <f>IFERROR(VLOOKUP(A920,КОДИ!$A$1:$E$1253,2,0),"")</f>
        <v/>
      </c>
      <c r="C920" s="21" t="str">
        <f>IFERROR(VLOOKUP(A920,КОДИ!$A$1:$E$1253,4,0),"")</f>
        <v/>
      </c>
      <c r="D920" s="21" t="str">
        <f>IFERROR(VLOOKUP(A920,КОДИ!$A$1:$E$1253,3,0),"")</f>
        <v/>
      </c>
      <c r="E920" s="22" t="str">
        <f>IFERROR(VLOOKUP(A920,КОДИ!$A$1:$E$1253,5,0),"")</f>
        <v/>
      </c>
      <c r="F920" s="20"/>
      <c r="G920" s="20"/>
      <c r="H920" s="96" t="str">
        <f>IFERROR(VLOOKUP(Table_1[[#This Row],[Номер наказу МОЗ про розподіл (або іншого документу)]],Таблица3[],2,0),"-")</f>
        <v>-</v>
      </c>
      <c r="I920" s="20"/>
      <c r="J920" s="20"/>
      <c r="K920" s="20"/>
      <c r="L920" s="23">
        <f>IF(Титул!$E$4&lt;&gt;0,'Залишки в регіоні'!$J920+'Залишки в регіоні'!$I920,"введіть назву регіону на листі""ТИТУЛ")</f>
        <v>0</v>
      </c>
      <c r="M920" s="2"/>
      <c r="N920" s="2"/>
      <c r="O920" s="2"/>
      <c r="P920" s="2"/>
      <c r="Q920" s="2"/>
      <c r="R920" s="2"/>
      <c r="S920" s="2"/>
      <c r="T920" s="2"/>
      <c r="U920" s="2"/>
      <c r="V920" s="2"/>
      <c r="W920" s="2"/>
      <c r="X920" s="1"/>
      <c r="Y920" s="1"/>
      <c r="Z920" s="1"/>
    </row>
    <row r="921" spans="1:26" ht="15.75" customHeight="1">
      <c r="A921" s="20"/>
      <c r="B921" s="21" t="str">
        <f>IFERROR(VLOOKUP(A921,КОДИ!$A$1:$E$1253,2,0),"")</f>
        <v/>
      </c>
      <c r="C921" s="21" t="str">
        <f>IFERROR(VLOOKUP(A921,КОДИ!$A$1:$E$1253,4,0),"")</f>
        <v/>
      </c>
      <c r="D921" s="21" t="str">
        <f>IFERROR(VLOOKUP(A921,КОДИ!$A$1:$E$1253,3,0),"")</f>
        <v/>
      </c>
      <c r="E921" s="22" t="str">
        <f>IFERROR(VLOOKUP(A921,КОДИ!$A$1:$E$1253,5,0),"")</f>
        <v/>
      </c>
      <c r="F921" s="20"/>
      <c r="G921" s="20"/>
      <c r="H921" s="96" t="str">
        <f>IFERROR(VLOOKUP(Table_1[[#This Row],[Номер наказу МОЗ про розподіл (або іншого документу)]],Таблица3[],2,0),"-")</f>
        <v>-</v>
      </c>
      <c r="I921" s="20"/>
      <c r="J921" s="20"/>
      <c r="K921" s="20"/>
      <c r="L921" s="23">
        <f>IF(Титул!$E$4&lt;&gt;0,'Залишки в регіоні'!$J921+'Залишки в регіоні'!$I921,"введіть назву регіону на листі""ТИТУЛ")</f>
        <v>0</v>
      </c>
      <c r="M921" s="2"/>
      <c r="N921" s="2"/>
      <c r="O921" s="2"/>
      <c r="P921" s="2"/>
      <c r="Q921" s="2"/>
      <c r="R921" s="2"/>
      <c r="S921" s="2"/>
      <c r="T921" s="2"/>
      <c r="U921" s="2"/>
      <c r="V921" s="2"/>
      <c r="W921" s="2"/>
      <c r="X921" s="1"/>
      <c r="Y921" s="1"/>
      <c r="Z921" s="1"/>
    </row>
    <row r="922" spans="1:26" ht="15.75" customHeight="1">
      <c r="A922" s="20"/>
      <c r="B922" s="21" t="str">
        <f>IFERROR(VLOOKUP(A922,КОДИ!$A$1:$E$1253,2,0),"")</f>
        <v/>
      </c>
      <c r="C922" s="21" t="str">
        <f>IFERROR(VLOOKUP(A922,КОДИ!$A$1:$E$1253,4,0),"")</f>
        <v/>
      </c>
      <c r="D922" s="21" t="str">
        <f>IFERROR(VLOOKUP(A922,КОДИ!$A$1:$E$1253,3,0),"")</f>
        <v/>
      </c>
      <c r="E922" s="22" t="str">
        <f>IFERROR(VLOOKUP(A922,КОДИ!$A$1:$E$1253,5,0),"")</f>
        <v/>
      </c>
      <c r="F922" s="20"/>
      <c r="G922" s="20"/>
      <c r="H922" s="96" t="str">
        <f>IFERROR(VLOOKUP(Table_1[[#This Row],[Номер наказу МОЗ про розподіл (або іншого документу)]],Таблица3[],2,0),"-")</f>
        <v>-</v>
      </c>
      <c r="I922" s="20"/>
      <c r="J922" s="20"/>
      <c r="K922" s="20"/>
      <c r="L922" s="23">
        <f>IF(Титул!$E$4&lt;&gt;0,'Залишки в регіоні'!$J922+'Залишки в регіоні'!$I922,"введіть назву регіону на листі""ТИТУЛ")</f>
        <v>0</v>
      </c>
      <c r="M922" s="2"/>
      <c r="N922" s="2"/>
      <c r="O922" s="2"/>
      <c r="P922" s="2"/>
      <c r="Q922" s="2"/>
      <c r="R922" s="2"/>
      <c r="S922" s="2"/>
      <c r="T922" s="2"/>
      <c r="U922" s="2"/>
      <c r="V922" s="2"/>
      <c r="W922" s="2"/>
      <c r="X922" s="1"/>
      <c r="Y922" s="1"/>
      <c r="Z922" s="1"/>
    </row>
    <row r="923" spans="1:26" ht="15.75" customHeight="1">
      <c r="A923" s="20"/>
      <c r="B923" s="21" t="str">
        <f>IFERROR(VLOOKUP(A923,КОДИ!$A$1:$E$1253,2,0),"")</f>
        <v/>
      </c>
      <c r="C923" s="21" t="str">
        <f>IFERROR(VLOOKUP(A923,КОДИ!$A$1:$E$1253,4,0),"")</f>
        <v/>
      </c>
      <c r="D923" s="21" t="str">
        <f>IFERROR(VLOOKUP(A923,КОДИ!$A$1:$E$1253,3,0),"")</f>
        <v/>
      </c>
      <c r="E923" s="22" t="str">
        <f>IFERROR(VLOOKUP(A923,КОДИ!$A$1:$E$1253,5,0),"")</f>
        <v/>
      </c>
      <c r="F923" s="20"/>
      <c r="G923" s="20"/>
      <c r="H923" s="96" t="str">
        <f>IFERROR(VLOOKUP(Table_1[[#This Row],[Номер наказу МОЗ про розподіл (або іншого документу)]],Таблица3[],2,0),"-")</f>
        <v>-</v>
      </c>
      <c r="I923" s="20"/>
      <c r="J923" s="20"/>
      <c r="K923" s="20"/>
      <c r="L923" s="23">
        <f>IF(Титул!$E$4&lt;&gt;0,'Залишки в регіоні'!$J923+'Залишки в регіоні'!$I923,"введіть назву регіону на листі""ТИТУЛ")</f>
        <v>0</v>
      </c>
      <c r="M923" s="2"/>
      <c r="N923" s="2"/>
      <c r="O923" s="2"/>
      <c r="P923" s="2"/>
      <c r="Q923" s="2"/>
      <c r="R923" s="2"/>
      <c r="S923" s="2"/>
      <c r="T923" s="2"/>
      <c r="U923" s="2"/>
      <c r="V923" s="2"/>
      <c r="W923" s="2"/>
      <c r="X923" s="1"/>
      <c r="Y923" s="1"/>
      <c r="Z923" s="1"/>
    </row>
    <row r="924" spans="1:26" ht="15.75" customHeight="1">
      <c r="A924" s="20"/>
      <c r="B924" s="21" t="str">
        <f>IFERROR(VLOOKUP(A924,КОДИ!$A$1:$E$1253,2,0),"")</f>
        <v/>
      </c>
      <c r="C924" s="21" t="str">
        <f>IFERROR(VLOOKUP(A924,КОДИ!$A$1:$E$1253,4,0),"")</f>
        <v/>
      </c>
      <c r="D924" s="21" t="str">
        <f>IFERROR(VLOOKUP(A924,КОДИ!$A$1:$E$1253,3,0),"")</f>
        <v/>
      </c>
      <c r="E924" s="22" t="str">
        <f>IFERROR(VLOOKUP(A924,КОДИ!$A$1:$E$1253,5,0),"")</f>
        <v/>
      </c>
      <c r="F924" s="20"/>
      <c r="G924" s="20"/>
      <c r="H924" s="96" t="str">
        <f>IFERROR(VLOOKUP(Table_1[[#This Row],[Номер наказу МОЗ про розподіл (або іншого документу)]],Таблица3[],2,0),"-")</f>
        <v>-</v>
      </c>
      <c r="I924" s="20"/>
      <c r="J924" s="20"/>
      <c r="K924" s="20"/>
      <c r="L924" s="23">
        <f>IF(Титул!$E$4&lt;&gt;0,'Залишки в регіоні'!$J924+'Залишки в регіоні'!$I924,"введіть назву регіону на листі""ТИТУЛ")</f>
        <v>0</v>
      </c>
      <c r="M924" s="2"/>
      <c r="N924" s="2"/>
      <c r="O924" s="2"/>
      <c r="P924" s="2"/>
      <c r="Q924" s="2"/>
      <c r="R924" s="2"/>
      <c r="S924" s="2"/>
      <c r="T924" s="2"/>
      <c r="U924" s="2"/>
      <c r="V924" s="2"/>
      <c r="W924" s="2"/>
      <c r="X924" s="1"/>
      <c r="Y924" s="1"/>
      <c r="Z924" s="1"/>
    </row>
    <row r="925" spans="1:26" ht="15.75" customHeight="1">
      <c r="A925" s="20"/>
      <c r="B925" s="21" t="str">
        <f>IFERROR(VLOOKUP(A925,КОДИ!$A$1:$E$1253,2,0),"")</f>
        <v/>
      </c>
      <c r="C925" s="21" t="str">
        <f>IFERROR(VLOOKUP(A925,КОДИ!$A$1:$E$1253,4,0),"")</f>
        <v/>
      </c>
      <c r="D925" s="21" t="str">
        <f>IFERROR(VLOOKUP(A925,КОДИ!$A$1:$E$1253,3,0),"")</f>
        <v/>
      </c>
      <c r="E925" s="22" t="str">
        <f>IFERROR(VLOOKUP(A925,КОДИ!$A$1:$E$1253,5,0),"")</f>
        <v/>
      </c>
      <c r="F925" s="20"/>
      <c r="G925" s="20"/>
      <c r="H925" s="96" t="str">
        <f>IFERROR(VLOOKUP(Table_1[[#This Row],[Номер наказу МОЗ про розподіл (або іншого документу)]],Таблица3[],2,0),"-")</f>
        <v>-</v>
      </c>
      <c r="I925" s="20"/>
      <c r="J925" s="20"/>
      <c r="K925" s="20"/>
      <c r="L925" s="23">
        <f>IF(Титул!$E$4&lt;&gt;0,'Залишки в регіоні'!$J925+'Залишки в регіоні'!$I925,"введіть назву регіону на листі""ТИТУЛ")</f>
        <v>0</v>
      </c>
      <c r="M925" s="2"/>
      <c r="N925" s="2"/>
      <c r="O925" s="2"/>
      <c r="P925" s="2"/>
      <c r="Q925" s="2"/>
      <c r="R925" s="2"/>
      <c r="S925" s="2"/>
      <c r="T925" s="2"/>
      <c r="U925" s="2"/>
      <c r="V925" s="2"/>
      <c r="W925" s="2"/>
      <c r="X925" s="1"/>
      <c r="Y925" s="1"/>
      <c r="Z925" s="1"/>
    </row>
    <row r="926" spans="1:26" ht="15.75" customHeight="1">
      <c r="A926" s="20"/>
      <c r="B926" s="21" t="str">
        <f>IFERROR(VLOOKUP(A926,КОДИ!$A$1:$E$1253,2,0),"")</f>
        <v/>
      </c>
      <c r="C926" s="21" t="str">
        <f>IFERROR(VLOOKUP(A926,КОДИ!$A$1:$E$1253,4,0),"")</f>
        <v/>
      </c>
      <c r="D926" s="21" t="str">
        <f>IFERROR(VLOOKUP(A926,КОДИ!$A$1:$E$1253,3,0),"")</f>
        <v/>
      </c>
      <c r="E926" s="22" t="str">
        <f>IFERROR(VLOOKUP(A926,КОДИ!$A$1:$E$1253,5,0),"")</f>
        <v/>
      </c>
      <c r="F926" s="20"/>
      <c r="G926" s="20"/>
      <c r="H926" s="96" t="str">
        <f>IFERROR(VLOOKUP(Table_1[[#This Row],[Номер наказу МОЗ про розподіл (або іншого документу)]],Таблица3[],2,0),"-")</f>
        <v>-</v>
      </c>
      <c r="I926" s="20"/>
      <c r="J926" s="20"/>
      <c r="K926" s="20"/>
      <c r="L926" s="23">
        <f>IF(Титул!$E$4&lt;&gt;0,'Залишки в регіоні'!$J926+'Залишки в регіоні'!$I926,"введіть назву регіону на листі""ТИТУЛ")</f>
        <v>0</v>
      </c>
      <c r="M926" s="2"/>
      <c r="N926" s="2"/>
      <c r="O926" s="2"/>
      <c r="P926" s="2"/>
      <c r="Q926" s="2"/>
      <c r="R926" s="2"/>
      <c r="S926" s="2"/>
      <c r="T926" s="2"/>
      <c r="U926" s="2"/>
      <c r="V926" s="2"/>
      <c r="W926" s="2"/>
      <c r="X926" s="1"/>
      <c r="Y926" s="1"/>
      <c r="Z926" s="1"/>
    </row>
    <row r="927" spans="1:26" ht="15.75" customHeight="1">
      <c r="A927" s="20"/>
      <c r="B927" s="21" t="str">
        <f>IFERROR(VLOOKUP(A927,КОДИ!$A$1:$E$1253,2,0),"")</f>
        <v/>
      </c>
      <c r="C927" s="21" t="str">
        <f>IFERROR(VLOOKUP(A927,КОДИ!$A$1:$E$1253,4,0),"")</f>
        <v/>
      </c>
      <c r="D927" s="21" t="str">
        <f>IFERROR(VLOOKUP(A927,КОДИ!$A$1:$E$1253,3,0),"")</f>
        <v/>
      </c>
      <c r="E927" s="22" t="str">
        <f>IFERROR(VLOOKUP(A927,КОДИ!$A$1:$E$1253,5,0),"")</f>
        <v/>
      </c>
      <c r="F927" s="20"/>
      <c r="G927" s="20"/>
      <c r="H927" s="96" t="str">
        <f>IFERROR(VLOOKUP(Table_1[[#This Row],[Номер наказу МОЗ про розподіл (або іншого документу)]],Таблица3[],2,0),"-")</f>
        <v>-</v>
      </c>
      <c r="I927" s="20"/>
      <c r="J927" s="20"/>
      <c r="K927" s="20"/>
      <c r="L927" s="23">
        <f>IF(Титул!$E$4&lt;&gt;0,'Залишки в регіоні'!$J927+'Залишки в регіоні'!$I927,"введіть назву регіону на листі""ТИТУЛ")</f>
        <v>0</v>
      </c>
      <c r="M927" s="2"/>
      <c r="N927" s="2"/>
      <c r="O927" s="2"/>
      <c r="P927" s="2"/>
      <c r="Q927" s="2"/>
      <c r="R927" s="2"/>
      <c r="S927" s="2"/>
      <c r="T927" s="2"/>
      <c r="U927" s="2"/>
      <c r="V927" s="2"/>
      <c r="W927" s="2"/>
      <c r="X927" s="1"/>
      <c r="Y927" s="1"/>
      <c r="Z927" s="1"/>
    </row>
    <row r="928" spans="1:26" ht="15.75" customHeight="1">
      <c r="A928" s="20"/>
      <c r="B928" s="21" t="str">
        <f>IFERROR(VLOOKUP(A928,КОДИ!$A$1:$E$1253,2,0),"")</f>
        <v/>
      </c>
      <c r="C928" s="21" t="str">
        <f>IFERROR(VLOOKUP(A928,КОДИ!$A$1:$E$1253,4,0),"")</f>
        <v/>
      </c>
      <c r="D928" s="21" t="str">
        <f>IFERROR(VLOOKUP(A928,КОДИ!$A$1:$E$1253,3,0),"")</f>
        <v/>
      </c>
      <c r="E928" s="22" t="str">
        <f>IFERROR(VLOOKUP(A928,КОДИ!$A$1:$E$1253,5,0),"")</f>
        <v/>
      </c>
      <c r="F928" s="20"/>
      <c r="G928" s="20"/>
      <c r="H928" s="96" t="str">
        <f>IFERROR(VLOOKUP(Table_1[[#This Row],[Номер наказу МОЗ про розподіл (або іншого документу)]],Таблица3[],2,0),"-")</f>
        <v>-</v>
      </c>
      <c r="I928" s="20"/>
      <c r="J928" s="20"/>
      <c r="K928" s="20"/>
      <c r="L928" s="23">
        <f>IF(Титул!$E$4&lt;&gt;0,'Залишки в регіоні'!$J928+'Залишки в регіоні'!$I928,"введіть назву регіону на листі""ТИТУЛ")</f>
        <v>0</v>
      </c>
      <c r="M928" s="2"/>
      <c r="N928" s="2"/>
      <c r="O928" s="2"/>
      <c r="P928" s="2"/>
      <c r="Q928" s="2"/>
      <c r="R928" s="2"/>
      <c r="S928" s="2"/>
      <c r="T928" s="2"/>
      <c r="U928" s="2"/>
      <c r="V928" s="2"/>
      <c r="W928" s="2"/>
      <c r="X928" s="1"/>
      <c r="Y928" s="1"/>
      <c r="Z928" s="1"/>
    </row>
    <row r="929" spans="1:26" ht="15.75" customHeight="1">
      <c r="A929" s="20"/>
      <c r="B929" s="21" t="str">
        <f>IFERROR(VLOOKUP(A929,КОДИ!$A$1:$E$1253,2,0),"")</f>
        <v/>
      </c>
      <c r="C929" s="21" t="str">
        <f>IFERROR(VLOOKUP(A929,КОДИ!$A$1:$E$1253,4,0),"")</f>
        <v/>
      </c>
      <c r="D929" s="21" t="str">
        <f>IFERROR(VLOOKUP(A929,КОДИ!$A$1:$E$1253,3,0),"")</f>
        <v/>
      </c>
      <c r="E929" s="22" t="str">
        <f>IFERROR(VLOOKUP(A929,КОДИ!$A$1:$E$1253,5,0),"")</f>
        <v/>
      </c>
      <c r="F929" s="20"/>
      <c r="G929" s="20"/>
      <c r="H929" s="96" t="str">
        <f>IFERROR(VLOOKUP(Table_1[[#This Row],[Номер наказу МОЗ про розподіл (або іншого документу)]],Таблица3[],2,0),"-")</f>
        <v>-</v>
      </c>
      <c r="I929" s="20"/>
      <c r="J929" s="20"/>
      <c r="K929" s="20"/>
      <c r="L929" s="23">
        <f>IF(Титул!$E$4&lt;&gt;0,'Залишки в регіоні'!$J929+'Залишки в регіоні'!$I929,"введіть назву регіону на листі""ТИТУЛ")</f>
        <v>0</v>
      </c>
      <c r="M929" s="2"/>
      <c r="N929" s="2"/>
      <c r="O929" s="2"/>
      <c r="P929" s="2"/>
      <c r="Q929" s="2"/>
      <c r="R929" s="2"/>
      <c r="S929" s="2"/>
      <c r="T929" s="2"/>
      <c r="U929" s="2"/>
      <c r="V929" s="2"/>
      <c r="W929" s="2"/>
      <c r="X929" s="1"/>
      <c r="Y929" s="1"/>
      <c r="Z929" s="1"/>
    </row>
    <row r="930" spans="1:26" ht="15.75" customHeight="1">
      <c r="A930" s="20"/>
      <c r="B930" s="21" t="str">
        <f>IFERROR(VLOOKUP(A930,КОДИ!$A$1:$E$1253,2,0),"")</f>
        <v/>
      </c>
      <c r="C930" s="21" t="str">
        <f>IFERROR(VLOOKUP(A930,КОДИ!$A$1:$E$1253,4,0),"")</f>
        <v/>
      </c>
      <c r="D930" s="21" t="str">
        <f>IFERROR(VLOOKUP(A930,КОДИ!$A$1:$E$1253,3,0),"")</f>
        <v/>
      </c>
      <c r="E930" s="22" t="str">
        <f>IFERROR(VLOOKUP(A930,КОДИ!$A$1:$E$1253,5,0),"")</f>
        <v/>
      </c>
      <c r="F930" s="20"/>
      <c r="G930" s="20"/>
      <c r="H930" s="96" t="str">
        <f>IFERROR(VLOOKUP(Table_1[[#This Row],[Номер наказу МОЗ про розподіл (або іншого документу)]],Таблица3[],2,0),"-")</f>
        <v>-</v>
      </c>
      <c r="I930" s="20"/>
      <c r="J930" s="20"/>
      <c r="K930" s="20"/>
      <c r="L930" s="23">
        <f>IF(Титул!$E$4&lt;&gt;0,'Залишки в регіоні'!$J930+'Залишки в регіоні'!$I930,"введіть назву регіону на листі""ТИТУЛ")</f>
        <v>0</v>
      </c>
      <c r="M930" s="2"/>
      <c r="N930" s="2"/>
      <c r="O930" s="2"/>
      <c r="P930" s="2"/>
      <c r="Q930" s="2"/>
      <c r="R930" s="2"/>
      <c r="S930" s="2"/>
      <c r="T930" s="2"/>
      <c r="U930" s="2"/>
      <c r="V930" s="2"/>
      <c r="W930" s="2"/>
      <c r="X930" s="1"/>
      <c r="Y930" s="1"/>
      <c r="Z930" s="1"/>
    </row>
    <row r="931" spans="1:26" ht="15.75" customHeight="1">
      <c r="A931" s="20"/>
      <c r="B931" s="21" t="str">
        <f>IFERROR(VLOOKUP(A931,КОДИ!$A$1:$E$1253,2,0),"")</f>
        <v/>
      </c>
      <c r="C931" s="21" t="str">
        <f>IFERROR(VLOOKUP(A931,КОДИ!$A$1:$E$1253,4,0),"")</f>
        <v/>
      </c>
      <c r="D931" s="21" t="str">
        <f>IFERROR(VLOOKUP(A931,КОДИ!$A$1:$E$1253,3,0),"")</f>
        <v/>
      </c>
      <c r="E931" s="22" t="str">
        <f>IFERROR(VLOOKUP(A931,КОДИ!$A$1:$E$1253,5,0),"")</f>
        <v/>
      </c>
      <c r="F931" s="20"/>
      <c r="G931" s="20"/>
      <c r="H931" s="96" t="str">
        <f>IFERROR(VLOOKUP(Table_1[[#This Row],[Номер наказу МОЗ про розподіл (або іншого документу)]],Таблица3[],2,0),"-")</f>
        <v>-</v>
      </c>
      <c r="I931" s="20"/>
      <c r="J931" s="20"/>
      <c r="K931" s="20"/>
      <c r="L931" s="23">
        <f>IF(Титул!$E$4&lt;&gt;0,'Залишки в регіоні'!$J931+'Залишки в регіоні'!$I931,"введіть назву регіону на листі""ТИТУЛ")</f>
        <v>0</v>
      </c>
      <c r="M931" s="2"/>
      <c r="N931" s="2"/>
      <c r="O931" s="2"/>
      <c r="P931" s="2"/>
      <c r="Q931" s="2"/>
      <c r="R931" s="2"/>
      <c r="S931" s="2"/>
      <c r="T931" s="2"/>
      <c r="U931" s="2"/>
      <c r="V931" s="2"/>
      <c r="W931" s="2"/>
      <c r="X931" s="1"/>
      <c r="Y931" s="1"/>
      <c r="Z931" s="1"/>
    </row>
    <row r="932" spans="1:26" ht="15.75" customHeight="1">
      <c r="A932" s="20"/>
      <c r="B932" s="21" t="str">
        <f>IFERROR(VLOOKUP(A932,КОДИ!$A$1:$E$1253,2,0),"")</f>
        <v/>
      </c>
      <c r="C932" s="21" t="str">
        <f>IFERROR(VLOOKUP(A932,КОДИ!$A$1:$E$1253,4,0),"")</f>
        <v/>
      </c>
      <c r="D932" s="21" t="str">
        <f>IFERROR(VLOOKUP(A932,КОДИ!$A$1:$E$1253,3,0),"")</f>
        <v/>
      </c>
      <c r="E932" s="22" t="str">
        <f>IFERROR(VLOOKUP(A932,КОДИ!$A$1:$E$1253,5,0),"")</f>
        <v/>
      </c>
      <c r="F932" s="20"/>
      <c r="G932" s="20"/>
      <c r="H932" s="96" t="str">
        <f>IFERROR(VLOOKUP(Table_1[[#This Row],[Номер наказу МОЗ про розподіл (або іншого документу)]],Таблица3[],2,0),"-")</f>
        <v>-</v>
      </c>
      <c r="I932" s="20"/>
      <c r="J932" s="20"/>
      <c r="K932" s="20"/>
      <c r="L932" s="23">
        <f>IF(Титул!$E$4&lt;&gt;0,'Залишки в регіоні'!$J932+'Залишки в регіоні'!$I932,"введіть назву регіону на листі""ТИТУЛ")</f>
        <v>0</v>
      </c>
      <c r="M932" s="2"/>
      <c r="N932" s="2"/>
      <c r="O932" s="2"/>
      <c r="P932" s="2"/>
      <c r="Q932" s="2"/>
      <c r="R932" s="2"/>
      <c r="S932" s="2"/>
      <c r="T932" s="2"/>
      <c r="U932" s="2"/>
      <c r="V932" s="2"/>
      <c r="W932" s="2"/>
      <c r="X932" s="1"/>
      <c r="Y932" s="1"/>
      <c r="Z932" s="1"/>
    </row>
    <row r="933" spans="1:26" ht="15.75" customHeight="1">
      <c r="A933" s="20"/>
      <c r="B933" s="21" t="str">
        <f>IFERROR(VLOOKUP(A933,КОДИ!$A$1:$E$1253,2,0),"")</f>
        <v/>
      </c>
      <c r="C933" s="21" t="str">
        <f>IFERROR(VLOOKUP(A933,КОДИ!$A$1:$E$1253,4,0),"")</f>
        <v/>
      </c>
      <c r="D933" s="21" t="str">
        <f>IFERROR(VLOOKUP(A933,КОДИ!$A$1:$E$1253,3,0),"")</f>
        <v/>
      </c>
      <c r="E933" s="22" t="str">
        <f>IFERROR(VLOOKUP(A933,КОДИ!$A$1:$E$1253,5,0),"")</f>
        <v/>
      </c>
      <c r="F933" s="20"/>
      <c r="G933" s="20"/>
      <c r="H933" s="96" t="str">
        <f>IFERROR(VLOOKUP(Table_1[[#This Row],[Номер наказу МОЗ про розподіл (або іншого документу)]],Таблица3[],2,0),"-")</f>
        <v>-</v>
      </c>
      <c r="I933" s="20"/>
      <c r="J933" s="20"/>
      <c r="K933" s="20"/>
      <c r="L933" s="23">
        <f>IF(Титул!$E$4&lt;&gt;0,'Залишки в регіоні'!$J933+'Залишки в регіоні'!$I933,"введіть назву регіону на листі""ТИТУЛ")</f>
        <v>0</v>
      </c>
      <c r="M933" s="2"/>
      <c r="N933" s="2"/>
      <c r="O933" s="2"/>
      <c r="P933" s="2"/>
      <c r="Q933" s="2"/>
      <c r="R933" s="2"/>
      <c r="S933" s="2"/>
      <c r="T933" s="2"/>
      <c r="U933" s="2"/>
      <c r="V933" s="2"/>
      <c r="W933" s="2"/>
      <c r="X933" s="1"/>
      <c r="Y933" s="1"/>
      <c r="Z933" s="1"/>
    </row>
    <row r="934" spans="1:26" ht="15.75" customHeight="1">
      <c r="A934" s="20"/>
      <c r="B934" s="21" t="str">
        <f>IFERROR(VLOOKUP(A934,КОДИ!$A$1:$E$1253,2,0),"")</f>
        <v/>
      </c>
      <c r="C934" s="21" t="str">
        <f>IFERROR(VLOOKUP(A934,КОДИ!$A$1:$E$1253,4,0),"")</f>
        <v/>
      </c>
      <c r="D934" s="21" t="str">
        <f>IFERROR(VLOOKUP(A934,КОДИ!$A$1:$E$1253,3,0),"")</f>
        <v/>
      </c>
      <c r="E934" s="22" t="str">
        <f>IFERROR(VLOOKUP(A934,КОДИ!$A$1:$E$1253,5,0),"")</f>
        <v/>
      </c>
      <c r="F934" s="20"/>
      <c r="G934" s="20"/>
      <c r="H934" s="96" t="str">
        <f>IFERROR(VLOOKUP(Table_1[[#This Row],[Номер наказу МОЗ про розподіл (або іншого документу)]],Таблица3[],2,0),"-")</f>
        <v>-</v>
      </c>
      <c r="I934" s="20"/>
      <c r="J934" s="20"/>
      <c r="K934" s="20"/>
      <c r="L934" s="23">
        <f>IF(Титул!$E$4&lt;&gt;0,'Залишки в регіоні'!$J934+'Залишки в регіоні'!$I934,"введіть назву регіону на листі""ТИТУЛ")</f>
        <v>0</v>
      </c>
      <c r="M934" s="2"/>
      <c r="N934" s="2"/>
      <c r="O934" s="2"/>
      <c r="P934" s="2"/>
      <c r="Q934" s="2"/>
      <c r="R934" s="2"/>
      <c r="S934" s="2"/>
      <c r="T934" s="2"/>
      <c r="U934" s="2"/>
      <c r="V934" s="2"/>
      <c r="W934" s="2"/>
      <c r="X934" s="1"/>
      <c r="Y934" s="1"/>
      <c r="Z934" s="1"/>
    </row>
    <row r="935" spans="1:26" ht="15.75" customHeight="1">
      <c r="A935" s="20"/>
      <c r="B935" s="21" t="str">
        <f>IFERROR(VLOOKUP(A935,КОДИ!$A$1:$E$1253,2,0),"")</f>
        <v/>
      </c>
      <c r="C935" s="21" t="str">
        <f>IFERROR(VLOOKUP(A935,КОДИ!$A$1:$E$1253,4,0),"")</f>
        <v/>
      </c>
      <c r="D935" s="21" t="str">
        <f>IFERROR(VLOOKUP(A935,КОДИ!$A$1:$E$1253,3,0),"")</f>
        <v/>
      </c>
      <c r="E935" s="22" t="str">
        <f>IFERROR(VLOOKUP(A935,КОДИ!$A$1:$E$1253,5,0),"")</f>
        <v/>
      </c>
      <c r="F935" s="20"/>
      <c r="G935" s="20"/>
      <c r="H935" s="96" t="str">
        <f>IFERROR(VLOOKUP(Table_1[[#This Row],[Номер наказу МОЗ про розподіл (або іншого документу)]],Таблица3[],2,0),"-")</f>
        <v>-</v>
      </c>
      <c r="I935" s="20"/>
      <c r="J935" s="20"/>
      <c r="K935" s="20"/>
      <c r="L935" s="23">
        <f>IF(Титул!$E$4&lt;&gt;0,'Залишки в регіоні'!$J935+'Залишки в регіоні'!$I935,"введіть назву регіону на листі""ТИТУЛ")</f>
        <v>0</v>
      </c>
      <c r="M935" s="2"/>
      <c r="N935" s="2"/>
      <c r="O935" s="2"/>
      <c r="P935" s="2"/>
      <c r="Q935" s="2"/>
      <c r="R935" s="2"/>
      <c r="S935" s="2"/>
      <c r="T935" s="2"/>
      <c r="U935" s="2"/>
      <c r="V935" s="2"/>
      <c r="W935" s="2"/>
      <c r="X935" s="1"/>
      <c r="Y935" s="1"/>
      <c r="Z935" s="1"/>
    </row>
    <row r="936" spans="1:26" ht="15.75" customHeight="1">
      <c r="A936" s="20"/>
      <c r="B936" s="21" t="str">
        <f>IFERROR(VLOOKUP(A936,КОДИ!$A$1:$E$1253,2,0),"")</f>
        <v/>
      </c>
      <c r="C936" s="21" t="str">
        <f>IFERROR(VLOOKUP(A936,КОДИ!$A$1:$E$1253,4,0),"")</f>
        <v/>
      </c>
      <c r="D936" s="21" t="str">
        <f>IFERROR(VLOOKUP(A936,КОДИ!$A$1:$E$1253,3,0),"")</f>
        <v/>
      </c>
      <c r="E936" s="22" t="str">
        <f>IFERROR(VLOOKUP(A936,КОДИ!$A$1:$E$1253,5,0),"")</f>
        <v/>
      </c>
      <c r="F936" s="20"/>
      <c r="G936" s="20"/>
      <c r="H936" s="96" t="str">
        <f>IFERROR(VLOOKUP(Table_1[[#This Row],[Номер наказу МОЗ про розподіл (або іншого документу)]],Таблица3[],2,0),"-")</f>
        <v>-</v>
      </c>
      <c r="I936" s="20"/>
      <c r="J936" s="20"/>
      <c r="K936" s="20"/>
      <c r="L936" s="23">
        <f>IF(Титул!$E$4&lt;&gt;0,'Залишки в регіоні'!$J936+'Залишки в регіоні'!$I936,"введіть назву регіону на листі""ТИТУЛ")</f>
        <v>0</v>
      </c>
      <c r="M936" s="2"/>
      <c r="N936" s="2"/>
      <c r="O936" s="2"/>
      <c r="P936" s="2"/>
      <c r="Q936" s="2"/>
      <c r="R936" s="2"/>
      <c r="S936" s="2"/>
      <c r="T936" s="2"/>
      <c r="U936" s="2"/>
      <c r="V936" s="2"/>
      <c r="W936" s="2"/>
      <c r="X936" s="1"/>
      <c r="Y936" s="1"/>
      <c r="Z936" s="1"/>
    </row>
    <row r="937" spans="1:26" ht="15.75" customHeight="1">
      <c r="A937" s="20"/>
      <c r="B937" s="21" t="str">
        <f>IFERROR(VLOOKUP(A937,КОДИ!$A$1:$E$1253,2,0),"")</f>
        <v/>
      </c>
      <c r="C937" s="21" t="str">
        <f>IFERROR(VLOOKUP(A937,КОДИ!$A$1:$E$1253,4,0),"")</f>
        <v/>
      </c>
      <c r="D937" s="21" t="str">
        <f>IFERROR(VLOOKUP(A937,КОДИ!$A$1:$E$1253,3,0),"")</f>
        <v/>
      </c>
      <c r="E937" s="22" t="str">
        <f>IFERROR(VLOOKUP(A937,КОДИ!$A$1:$E$1253,5,0),"")</f>
        <v/>
      </c>
      <c r="F937" s="20"/>
      <c r="G937" s="20"/>
      <c r="H937" s="96" t="str">
        <f>IFERROR(VLOOKUP(Table_1[[#This Row],[Номер наказу МОЗ про розподіл (або іншого документу)]],Таблица3[],2,0),"-")</f>
        <v>-</v>
      </c>
      <c r="I937" s="20"/>
      <c r="J937" s="20"/>
      <c r="K937" s="20"/>
      <c r="L937" s="23">
        <f>IF(Титул!$E$4&lt;&gt;0,'Залишки в регіоні'!$J937+'Залишки в регіоні'!$I937,"введіть назву регіону на листі""ТИТУЛ")</f>
        <v>0</v>
      </c>
      <c r="M937" s="2"/>
      <c r="N937" s="2"/>
      <c r="O937" s="2"/>
      <c r="P937" s="2"/>
      <c r="Q937" s="2"/>
      <c r="R937" s="2"/>
      <c r="S937" s="2"/>
      <c r="T937" s="2"/>
      <c r="U937" s="2"/>
      <c r="V937" s="2"/>
      <c r="W937" s="2"/>
      <c r="X937" s="1"/>
      <c r="Y937" s="1"/>
      <c r="Z937" s="1"/>
    </row>
    <row r="938" spans="1:26" ht="15.75" customHeight="1">
      <c r="A938" s="20"/>
      <c r="B938" s="21" t="str">
        <f>IFERROR(VLOOKUP(A938,КОДИ!$A$1:$E$1253,2,0),"")</f>
        <v/>
      </c>
      <c r="C938" s="21" t="str">
        <f>IFERROR(VLOOKUP(A938,КОДИ!$A$1:$E$1253,4,0),"")</f>
        <v/>
      </c>
      <c r="D938" s="21" t="str">
        <f>IFERROR(VLOOKUP(A938,КОДИ!$A$1:$E$1253,3,0),"")</f>
        <v/>
      </c>
      <c r="E938" s="22" t="str">
        <f>IFERROR(VLOOKUP(A938,КОДИ!$A$1:$E$1253,5,0),"")</f>
        <v/>
      </c>
      <c r="F938" s="20"/>
      <c r="G938" s="20"/>
      <c r="H938" s="96" t="str">
        <f>IFERROR(VLOOKUP(Table_1[[#This Row],[Номер наказу МОЗ про розподіл (або іншого документу)]],Таблица3[],2,0),"-")</f>
        <v>-</v>
      </c>
      <c r="I938" s="20"/>
      <c r="J938" s="20"/>
      <c r="K938" s="20"/>
      <c r="L938" s="23">
        <f>IF(Титул!$E$4&lt;&gt;0,'Залишки в регіоні'!$J938+'Залишки в регіоні'!$I938,"введіть назву регіону на листі""ТИТУЛ")</f>
        <v>0</v>
      </c>
      <c r="M938" s="2"/>
      <c r="N938" s="2"/>
      <c r="O938" s="2"/>
      <c r="P938" s="2"/>
      <c r="Q938" s="2"/>
      <c r="R938" s="2"/>
      <c r="S938" s="2"/>
      <c r="T938" s="2"/>
      <c r="U938" s="2"/>
      <c r="V938" s="2"/>
      <c r="W938" s="2"/>
      <c r="X938" s="1"/>
      <c r="Y938" s="1"/>
      <c r="Z938" s="1"/>
    </row>
    <row r="939" spans="1:26" ht="15.75" customHeight="1">
      <c r="A939" s="20"/>
      <c r="B939" s="21" t="str">
        <f>IFERROR(VLOOKUP(A939,КОДИ!$A$1:$E$1253,2,0),"")</f>
        <v/>
      </c>
      <c r="C939" s="21" t="str">
        <f>IFERROR(VLOOKUP(A939,КОДИ!$A$1:$E$1253,4,0),"")</f>
        <v/>
      </c>
      <c r="D939" s="21" t="str">
        <f>IFERROR(VLOOKUP(A939,КОДИ!$A$1:$E$1253,3,0),"")</f>
        <v/>
      </c>
      <c r="E939" s="22" t="str">
        <f>IFERROR(VLOOKUP(A939,КОДИ!$A$1:$E$1253,5,0),"")</f>
        <v/>
      </c>
      <c r="F939" s="20"/>
      <c r="G939" s="20"/>
      <c r="H939" s="96" t="str">
        <f>IFERROR(VLOOKUP(Table_1[[#This Row],[Номер наказу МОЗ про розподіл (або іншого документу)]],Таблица3[],2,0),"-")</f>
        <v>-</v>
      </c>
      <c r="I939" s="20"/>
      <c r="J939" s="20"/>
      <c r="K939" s="20"/>
      <c r="L939" s="23">
        <f>IF(Титул!$E$4&lt;&gt;0,'Залишки в регіоні'!$J939+'Залишки в регіоні'!$I939,"введіть назву регіону на листі""ТИТУЛ")</f>
        <v>0</v>
      </c>
      <c r="M939" s="2"/>
      <c r="N939" s="2"/>
      <c r="O939" s="2"/>
      <c r="P939" s="2"/>
      <c r="Q939" s="2"/>
      <c r="R939" s="2"/>
      <c r="S939" s="2"/>
      <c r="T939" s="2"/>
      <c r="U939" s="2"/>
      <c r="V939" s="2"/>
      <c r="W939" s="2"/>
      <c r="X939" s="1"/>
      <c r="Y939" s="1"/>
      <c r="Z939" s="1"/>
    </row>
    <row r="940" spans="1:26" ht="15.75" customHeight="1">
      <c r="A940" s="20"/>
      <c r="B940" s="21" t="str">
        <f>IFERROR(VLOOKUP(A940,КОДИ!$A$1:$E$1253,2,0),"")</f>
        <v/>
      </c>
      <c r="C940" s="21" t="str">
        <f>IFERROR(VLOOKUP(A940,КОДИ!$A$1:$E$1253,4,0),"")</f>
        <v/>
      </c>
      <c r="D940" s="21" t="str">
        <f>IFERROR(VLOOKUP(A940,КОДИ!$A$1:$E$1253,3,0),"")</f>
        <v/>
      </c>
      <c r="E940" s="22" t="str">
        <f>IFERROR(VLOOKUP(A940,КОДИ!$A$1:$E$1253,5,0),"")</f>
        <v/>
      </c>
      <c r="F940" s="20"/>
      <c r="G940" s="20"/>
      <c r="H940" s="96" t="str">
        <f>IFERROR(VLOOKUP(Table_1[[#This Row],[Номер наказу МОЗ про розподіл (або іншого документу)]],Таблица3[],2,0),"-")</f>
        <v>-</v>
      </c>
      <c r="I940" s="20"/>
      <c r="J940" s="20"/>
      <c r="K940" s="20"/>
      <c r="L940" s="23">
        <f>IF(Титул!$E$4&lt;&gt;0,'Залишки в регіоні'!$J940+'Залишки в регіоні'!$I940,"введіть назву регіону на листі""ТИТУЛ")</f>
        <v>0</v>
      </c>
      <c r="M940" s="2"/>
      <c r="N940" s="2"/>
      <c r="O940" s="2"/>
      <c r="P940" s="2"/>
      <c r="Q940" s="2"/>
      <c r="R940" s="2"/>
      <c r="S940" s="2"/>
      <c r="T940" s="2"/>
      <c r="U940" s="2"/>
      <c r="V940" s="2"/>
      <c r="W940" s="2"/>
      <c r="X940" s="1"/>
      <c r="Y940" s="1"/>
      <c r="Z940" s="1"/>
    </row>
    <row r="941" spans="1:26" ht="15.75" customHeight="1">
      <c r="A941" s="20"/>
      <c r="B941" s="21" t="str">
        <f>IFERROR(VLOOKUP(A941,КОДИ!$A$1:$E$1253,2,0),"")</f>
        <v/>
      </c>
      <c r="C941" s="21" t="str">
        <f>IFERROR(VLOOKUP(A941,КОДИ!$A$1:$E$1253,4,0),"")</f>
        <v/>
      </c>
      <c r="D941" s="21" t="str">
        <f>IFERROR(VLOOKUP(A941,КОДИ!$A$1:$E$1253,3,0),"")</f>
        <v/>
      </c>
      <c r="E941" s="22" t="str">
        <f>IFERROR(VLOOKUP(A941,КОДИ!$A$1:$E$1253,5,0),"")</f>
        <v/>
      </c>
      <c r="F941" s="20"/>
      <c r="G941" s="20"/>
      <c r="H941" s="96" t="str">
        <f>IFERROR(VLOOKUP(Table_1[[#This Row],[Номер наказу МОЗ про розподіл (або іншого документу)]],Таблица3[],2,0),"-")</f>
        <v>-</v>
      </c>
      <c r="I941" s="20"/>
      <c r="J941" s="20"/>
      <c r="K941" s="20"/>
      <c r="L941" s="23">
        <f>IF(Титул!$E$4&lt;&gt;0,'Залишки в регіоні'!$J941+'Залишки в регіоні'!$I941,"введіть назву регіону на листі""ТИТУЛ")</f>
        <v>0</v>
      </c>
      <c r="M941" s="2"/>
      <c r="N941" s="2"/>
      <c r="O941" s="2"/>
      <c r="P941" s="2"/>
      <c r="Q941" s="2"/>
      <c r="R941" s="2"/>
      <c r="S941" s="2"/>
      <c r="T941" s="2"/>
      <c r="U941" s="2"/>
      <c r="V941" s="2"/>
      <c r="W941" s="2"/>
      <c r="X941" s="1"/>
      <c r="Y941" s="1"/>
      <c r="Z941" s="1"/>
    </row>
    <row r="942" spans="1:26" ht="15.75" customHeight="1">
      <c r="A942" s="20"/>
      <c r="B942" s="21" t="str">
        <f>IFERROR(VLOOKUP(A942,КОДИ!$A$1:$E$1253,2,0),"")</f>
        <v/>
      </c>
      <c r="C942" s="21" t="str">
        <f>IFERROR(VLOOKUP(A942,КОДИ!$A$1:$E$1253,4,0),"")</f>
        <v/>
      </c>
      <c r="D942" s="21" t="str">
        <f>IFERROR(VLOOKUP(A942,КОДИ!$A$1:$E$1253,3,0),"")</f>
        <v/>
      </c>
      <c r="E942" s="22" t="str">
        <f>IFERROR(VLOOKUP(A942,КОДИ!$A$1:$E$1253,5,0),"")</f>
        <v/>
      </c>
      <c r="F942" s="20"/>
      <c r="G942" s="20"/>
      <c r="H942" s="96" t="str">
        <f>IFERROR(VLOOKUP(Table_1[[#This Row],[Номер наказу МОЗ про розподіл (або іншого документу)]],Таблица3[],2,0),"-")</f>
        <v>-</v>
      </c>
      <c r="I942" s="20"/>
      <c r="J942" s="20"/>
      <c r="K942" s="20"/>
      <c r="L942" s="23">
        <f>IF(Титул!$E$4&lt;&gt;0,'Залишки в регіоні'!$J942+'Залишки в регіоні'!$I942,"введіть назву регіону на листі""ТИТУЛ")</f>
        <v>0</v>
      </c>
      <c r="M942" s="2"/>
      <c r="N942" s="2"/>
      <c r="O942" s="2"/>
      <c r="P942" s="2"/>
      <c r="Q942" s="2"/>
      <c r="R942" s="2"/>
      <c r="S942" s="2"/>
      <c r="T942" s="2"/>
      <c r="U942" s="2"/>
      <c r="V942" s="2"/>
      <c r="W942" s="2"/>
      <c r="X942" s="1"/>
      <c r="Y942" s="1"/>
      <c r="Z942" s="1"/>
    </row>
    <row r="943" spans="1:26" ht="15.75" customHeight="1">
      <c r="A943" s="20"/>
      <c r="B943" s="21" t="str">
        <f>IFERROR(VLOOKUP(A943,КОДИ!$A$1:$E$1253,2,0),"")</f>
        <v/>
      </c>
      <c r="C943" s="21" t="str">
        <f>IFERROR(VLOOKUP(A943,КОДИ!$A$1:$E$1253,4,0),"")</f>
        <v/>
      </c>
      <c r="D943" s="21" t="str">
        <f>IFERROR(VLOOKUP(A943,КОДИ!$A$1:$E$1253,3,0),"")</f>
        <v/>
      </c>
      <c r="E943" s="22" t="str">
        <f>IFERROR(VLOOKUP(A943,КОДИ!$A$1:$E$1253,5,0),"")</f>
        <v/>
      </c>
      <c r="F943" s="20"/>
      <c r="G943" s="20"/>
      <c r="H943" s="96" t="str">
        <f>IFERROR(VLOOKUP(Table_1[[#This Row],[Номер наказу МОЗ про розподіл (або іншого документу)]],Таблица3[],2,0),"-")</f>
        <v>-</v>
      </c>
      <c r="I943" s="20"/>
      <c r="J943" s="20"/>
      <c r="K943" s="20"/>
      <c r="L943" s="23">
        <f>IF(Титул!$E$4&lt;&gt;0,'Залишки в регіоні'!$J943+'Залишки в регіоні'!$I943,"введіть назву регіону на листі""ТИТУЛ")</f>
        <v>0</v>
      </c>
      <c r="M943" s="2"/>
      <c r="N943" s="2"/>
      <c r="O943" s="2"/>
      <c r="P943" s="2"/>
      <c r="Q943" s="2"/>
      <c r="R943" s="2"/>
      <c r="S943" s="2"/>
      <c r="T943" s="2"/>
      <c r="U943" s="2"/>
      <c r="V943" s="2"/>
      <c r="W943" s="2"/>
      <c r="X943" s="1"/>
      <c r="Y943" s="1"/>
      <c r="Z943" s="1"/>
    </row>
    <row r="944" spans="1:26" ht="15.75" customHeight="1">
      <c r="A944" s="20"/>
      <c r="B944" s="21" t="str">
        <f>IFERROR(VLOOKUP(A944,КОДИ!$A$1:$E$1253,2,0),"")</f>
        <v/>
      </c>
      <c r="C944" s="21" t="str">
        <f>IFERROR(VLOOKUP(A944,КОДИ!$A$1:$E$1253,4,0),"")</f>
        <v/>
      </c>
      <c r="D944" s="21" t="str">
        <f>IFERROR(VLOOKUP(A944,КОДИ!$A$1:$E$1253,3,0),"")</f>
        <v/>
      </c>
      <c r="E944" s="22" t="str">
        <f>IFERROR(VLOOKUP(A944,КОДИ!$A$1:$E$1253,5,0),"")</f>
        <v/>
      </c>
      <c r="F944" s="20"/>
      <c r="G944" s="20"/>
      <c r="H944" s="96" t="str">
        <f>IFERROR(VLOOKUP(Table_1[[#This Row],[Номер наказу МОЗ про розподіл (або іншого документу)]],Таблица3[],2,0),"-")</f>
        <v>-</v>
      </c>
      <c r="I944" s="20"/>
      <c r="J944" s="20"/>
      <c r="K944" s="20"/>
      <c r="L944" s="23">
        <f>IF(Титул!$E$4&lt;&gt;0,'Залишки в регіоні'!$J944+'Залишки в регіоні'!$I944,"введіть назву регіону на листі""ТИТУЛ")</f>
        <v>0</v>
      </c>
      <c r="M944" s="2"/>
      <c r="N944" s="2"/>
      <c r="O944" s="2"/>
      <c r="P944" s="2"/>
      <c r="Q944" s="2"/>
      <c r="R944" s="2"/>
      <c r="S944" s="2"/>
      <c r="T944" s="2"/>
      <c r="U944" s="2"/>
      <c r="V944" s="2"/>
      <c r="W944" s="2"/>
      <c r="X944" s="1"/>
      <c r="Y944" s="1"/>
      <c r="Z944" s="1"/>
    </row>
    <row r="945" spans="1:26" ht="15.75" customHeight="1">
      <c r="A945" s="20"/>
      <c r="B945" s="21" t="str">
        <f>IFERROR(VLOOKUP(A945,КОДИ!$A$1:$E$1253,2,0),"")</f>
        <v/>
      </c>
      <c r="C945" s="21" t="str">
        <f>IFERROR(VLOOKUP(A945,КОДИ!$A$1:$E$1253,4,0),"")</f>
        <v/>
      </c>
      <c r="D945" s="21" t="str">
        <f>IFERROR(VLOOKUP(A945,КОДИ!$A$1:$E$1253,3,0),"")</f>
        <v/>
      </c>
      <c r="E945" s="22" t="str">
        <f>IFERROR(VLOOKUP(A945,КОДИ!$A$1:$E$1253,5,0),"")</f>
        <v/>
      </c>
      <c r="F945" s="20"/>
      <c r="G945" s="20"/>
      <c r="H945" s="96" t="str">
        <f>IFERROR(VLOOKUP(Table_1[[#This Row],[Номер наказу МОЗ про розподіл (або іншого документу)]],Таблица3[],2,0),"-")</f>
        <v>-</v>
      </c>
      <c r="I945" s="20"/>
      <c r="J945" s="20"/>
      <c r="K945" s="20"/>
      <c r="L945" s="23">
        <f>IF(Титул!$E$4&lt;&gt;0,'Залишки в регіоні'!$J945+'Залишки в регіоні'!$I945,"введіть назву регіону на листі""ТИТУЛ")</f>
        <v>0</v>
      </c>
      <c r="M945" s="2"/>
      <c r="N945" s="2"/>
      <c r="O945" s="2"/>
      <c r="P945" s="2"/>
      <c r="Q945" s="2"/>
      <c r="R945" s="2"/>
      <c r="S945" s="2"/>
      <c r="T945" s="2"/>
      <c r="U945" s="2"/>
      <c r="V945" s="2"/>
      <c r="W945" s="2"/>
      <c r="X945" s="1"/>
      <c r="Y945" s="1"/>
      <c r="Z945" s="1"/>
    </row>
    <row r="946" spans="1:26" ht="15.75" customHeight="1">
      <c r="A946" s="20"/>
      <c r="B946" s="21" t="str">
        <f>IFERROR(VLOOKUP(A946,КОДИ!$A$1:$E$1253,2,0),"")</f>
        <v/>
      </c>
      <c r="C946" s="21" t="str">
        <f>IFERROR(VLOOKUP(A946,КОДИ!$A$1:$E$1253,4,0),"")</f>
        <v/>
      </c>
      <c r="D946" s="21" t="str">
        <f>IFERROR(VLOOKUP(A946,КОДИ!$A$1:$E$1253,3,0),"")</f>
        <v/>
      </c>
      <c r="E946" s="22" t="str">
        <f>IFERROR(VLOOKUP(A946,КОДИ!$A$1:$E$1253,5,0),"")</f>
        <v/>
      </c>
      <c r="F946" s="20"/>
      <c r="G946" s="20"/>
      <c r="H946" s="96" t="str">
        <f>IFERROR(VLOOKUP(Table_1[[#This Row],[Номер наказу МОЗ про розподіл (або іншого документу)]],Таблица3[],2,0),"-")</f>
        <v>-</v>
      </c>
      <c r="I946" s="20"/>
      <c r="J946" s="20"/>
      <c r="K946" s="20"/>
      <c r="L946" s="23">
        <f>IF(Титул!$E$4&lt;&gt;0,'Залишки в регіоні'!$J946+'Залишки в регіоні'!$I946,"введіть назву регіону на листі""ТИТУЛ")</f>
        <v>0</v>
      </c>
      <c r="M946" s="2"/>
      <c r="N946" s="2"/>
      <c r="O946" s="2"/>
      <c r="P946" s="2"/>
      <c r="Q946" s="2"/>
      <c r="R946" s="2"/>
      <c r="S946" s="2"/>
      <c r="T946" s="2"/>
      <c r="U946" s="2"/>
      <c r="V946" s="2"/>
      <c r="W946" s="2"/>
      <c r="X946" s="1"/>
      <c r="Y946" s="1"/>
      <c r="Z946" s="1"/>
    </row>
    <row r="947" spans="1:26" ht="15.75" customHeight="1">
      <c r="A947" s="20"/>
      <c r="B947" s="21" t="str">
        <f>IFERROR(VLOOKUP(A947,КОДИ!$A$1:$E$1253,2,0),"")</f>
        <v/>
      </c>
      <c r="C947" s="21" t="str">
        <f>IFERROR(VLOOKUP(A947,КОДИ!$A$1:$E$1253,4,0),"")</f>
        <v/>
      </c>
      <c r="D947" s="21" t="str">
        <f>IFERROR(VLOOKUP(A947,КОДИ!$A$1:$E$1253,3,0),"")</f>
        <v/>
      </c>
      <c r="E947" s="22" t="str">
        <f>IFERROR(VLOOKUP(A947,КОДИ!$A$1:$E$1253,5,0),"")</f>
        <v/>
      </c>
      <c r="F947" s="20"/>
      <c r="G947" s="20"/>
      <c r="H947" s="96" t="str">
        <f>IFERROR(VLOOKUP(Table_1[[#This Row],[Номер наказу МОЗ про розподіл (або іншого документу)]],Таблица3[],2,0),"-")</f>
        <v>-</v>
      </c>
      <c r="I947" s="20"/>
      <c r="J947" s="20"/>
      <c r="K947" s="20"/>
      <c r="L947" s="23">
        <f>IF(Титул!$E$4&lt;&gt;0,'Залишки в регіоні'!$J947+'Залишки в регіоні'!$I947,"введіть назву регіону на листі""ТИТУЛ")</f>
        <v>0</v>
      </c>
      <c r="M947" s="2"/>
      <c r="N947" s="2"/>
      <c r="O947" s="2"/>
      <c r="P947" s="2"/>
      <c r="Q947" s="2"/>
      <c r="R947" s="2"/>
      <c r="S947" s="2"/>
      <c r="T947" s="2"/>
      <c r="U947" s="2"/>
      <c r="V947" s="2"/>
      <c r="W947" s="2"/>
      <c r="X947" s="1"/>
      <c r="Y947" s="1"/>
      <c r="Z947" s="1"/>
    </row>
    <row r="948" spans="1:26" ht="15.75" customHeight="1">
      <c r="A948" s="20"/>
      <c r="B948" s="21" t="str">
        <f>IFERROR(VLOOKUP(A948,КОДИ!$A$1:$E$1253,2,0),"")</f>
        <v/>
      </c>
      <c r="C948" s="21" t="str">
        <f>IFERROR(VLOOKUP(A948,КОДИ!$A$1:$E$1253,4,0),"")</f>
        <v/>
      </c>
      <c r="D948" s="21" t="str">
        <f>IFERROR(VLOOKUP(A948,КОДИ!$A$1:$E$1253,3,0),"")</f>
        <v/>
      </c>
      <c r="E948" s="22" t="str">
        <f>IFERROR(VLOOKUP(A948,КОДИ!$A$1:$E$1253,5,0),"")</f>
        <v/>
      </c>
      <c r="F948" s="20"/>
      <c r="G948" s="20"/>
      <c r="H948" s="96" t="str">
        <f>IFERROR(VLOOKUP(Table_1[[#This Row],[Номер наказу МОЗ про розподіл (або іншого документу)]],Таблица3[],2,0),"-")</f>
        <v>-</v>
      </c>
      <c r="I948" s="20"/>
      <c r="J948" s="20"/>
      <c r="K948" s="20"/>
      <c r="L948" s="23">
        <f>IF(Титул!$E$4&lt;&gt;0,'Залишки в регіоні'!$J948+'Залишки в регіоні'!$I948,"введіть назву регіону на листі""ТИТУЛ")</f>
        <v>0</v>
      </c>
      <c r="M948" s="2"/>
      <c r="N948" s="2"/>
      <c r="O948" s="2"/>
      <c r="P948" s="2"/>
      <c r="Q948" s="2"/>
      <c r="R948" s="2"/>
      <c r="S948" s="2"/>
      <c r="T948" s="2"/>
      <c r="U948" s="2"/>
      <c r="V948" s="2"/>
      <c r="W948" s="2"/>
      <c r="X948" s="1"/>
      <c r="Y948" s="1"/>
      <c r="Z948" s="1"/>
    </row>
    <row r="949" spans="1:26" ht="15.75" customHeight="1">
      <c r="A949" s="20"/>
      <c r="B949" s="21" t="str">
        <f>IFERROR(VLOOKUP(A949,КОДИ!$A$1:$E$1253,2,0),"")</f>
        <v/>
      </c>
      <c r="C949" s="21" t="str">
        <f>IFERROR(VLOOKUP(A949,КОДИ!$A$1:$E$1253,4,0),"")</f>
        <v/>
      </c>
      <c r="D949" s="21" t="str">
        <f>IFERROR(VLOOKUP(A949,КОДИ!$A$1:$E$1253,3,0),"")</f>
        <v/>
      </c>
      <c r="E949" s="22" t="str">
        <f>IFERROR(VLOOKUP(A949,КОДИ!$A$1:$E$1253,5,0),"")</f>
        <v/>
      </c>
      <c r="F949" s="20"/>
      <c r="G949" s="20"/>
      <c r="H949" s="96" t="str">
        <f>IFERROR(VLOOKUP(Table_1[[#This Row],[Номер наказу МОЗ про розподіл (або іншого документу)]],Таблица3[],2,0),"-")</f>
        <v>-</v>
      </c>
      <c r="I949" s="20"/>
      <c r="J949" s="20"/>
      <c r="K949" s="20"/>
      <c r="L949" s="23">
        <f>IF(Титул!$E$4&lt;&gt;0,'Залишки в регіоні'!$J949+'Залишки в регіоні'!$I949,"введіть назву регіону на листі""ТИТУЛ")</f>
        <v>0</v>
      </c>
      <c r="M949" s="2"/>
      <c r="N949" s="2"/>
      <c r="O949" s="2"/>
      <c r="P949" s="2"/>
      <c r="Q949" s="2"/>
      <c r="R949" s="2"/>
      <c r="S949" s="2"/>
      <c r="T949" s="2"/>
      <c r="U949" s="2"/>
      <c r="V949" s="2"/>
      <c r="W949" s="2"/>
      <c r="X949" s="1"/>
      <c r="Y949" s="1"/>
      <c r="Z949" s="1"/>
    </row>
    <row r="950" spans="1:26" ht="15.75" customHeight="1">
      <c r="A950" s="20"/>
      <c r="B950" s="21" t="str">
        <f>IFERROR(VLOOKUP(A950,КОДИ!$A$1:$E$1253,2,0),"")</f>
        <v/>
      </c>
      <c r="C950" s="21" t="str">
        <f>IFERROR(VLOOKUP(A950,КОДИ!$A$1:$E$1253,4,0),"")</f>
        <v/>
      </c>
      <c r="D950" s="21" t="str">
        <f>IFERROR(VLOOKUP(A950,КОДИ!$A$1:$E$1253,3,0),"")</f>
        <v/>
      </c>
      <c r="E950" s="22" t="str">
        <f>IFERROR(VLOOKUP(A950,КОДИ!$A$1:$E$1253,5,0),"")</f>
        <v/>
      </c>
      <c r="F950" s="20"/>
      <c r="G950" s="20"/>
      <c r="H950" s="96" t="str">
        <f>IFERROR(VLOOKUP(Table_1[[#This Row],[Номер наказу МОЗ про розподіл (або іншого документу)]],Таблица3[],2,0),"-")</f>
        <v>-</v>
      </c>
      <c r="I950" s="20"/>
      <c r="J950" s="20"/>
      <c r="K950" s="20"/>
      <c r="L950" s="23">
        <f>IF(Титул!$E$4&lt;&gt;0,'Залишки в регіоні'!$J950+'Залишки в регіоні'!$I950,"введіть назву регіону на листі""ТИТУЛ")</f>
        <v>0</v>
      </c>
      <c r="M950" s="2"/>
      <c r="N950" s="2"/>
      <c r="O950" s="2"/>
      <c r="P950" s="2"/>
      <c r="Q950" s="2"/>
      <c r="R950" s="2"/>
      <c r="S950" s="2"/>
      <c r="T950" s="2"/>
      <c r="U950" s="2"/>
      <c r="V950" s="2"/>
      <c r="W950" s="2"/>
      <c r="X950" s="1"/>
      <c r="Y950" s="1"/>
      <c r="Z950" s="1"/>
    </row>
    <row r="951" spans="1:26" ht="15.75" customHeight="1">
      <c r="A951" s="20"/>
      <c r="B951" s="21" t="str">
        <f>IFERROR(VLOOKUP(A951,КОДИ!$A$1:$E$1253,2,0),"")</f>
        <v/>
      </c>
      <c r="C951" s="21" t="str">
        <f>IFERROR(VLOOKUP(A951,КОДИ!$A$1:$E$1253,4,0),"")</f>
        <v/>
      </c>
      <c r="D951" s="21" t="str">
        <f>IFERROR(VLOOKUP(A951,КОДИ!$A$1:$E$1253,3,0),"")</f>
        <v/>
      </c>
      <c r="E951" s="22" t="str">
        <f>IFERROR(VLOOKUP(A951,КОДИ!$A$1:$E$1253,5,0),"")</f>
        <v/>
      </c>
      <c r="F951" s="20"/>
      <c r="G951" s="20"/>
      <c r="H951" s="96" t="str">
        <f>IFERROR(VLOOKUP(Table_1[[#This Row],[Номер наказу МОЗ про розподіл (або іншого документу)]],Таблица3[],2,0),"-")</f>
        <v>-</v>
      </c>
      <c r="I951" s="20"/>
      <c r="J951" s="20"/>
      <c r="K951" s="20"/>
      <c r="L951" s="23">
        <f>IF(Титул!$E$4&lt;&gt;0,'Залишки в регіоні'!$J951+'Залишки в регіоні'!$I951,"введіть назву регіону на листі""ТИТУЛ")</f>
        <v>0</v>
      </c>
      <c r="M951" s="2"/>
      <c r="N951" s="2"/>
      <c r="O951" s="2"/>
      <c r="P951" s="2"/>
      <c r="Q951" s="2"/>
      <c r="R951" s="2"/>
      <c r="S951" s="2"/>
      <c r="T951" s="2"/>
      <c r="U951" s="2"/>
      <c r="V951" s="2"/>
      <c r="W951" s="2"/>
      <c r="X951" s="1"/>
      <c r="Y951" s="1"/>
      <c r="Z951" s="1"/>
    </row>
    <row r="952" spans="1:26" ht="15.75" customHeight="1">
      <c r="A952" s="20"/>
      <c r="B952" s="21" t="str">
        <f>IFERROR(VLOOKUP(A952,КОДИ!$A$1:$E$1253,2,0),"")</f>
        <v/>
      </c>
      <c r="C952" s="21" t="str">
        <f>IFERROR(VLOOKUP(A952,КОДИ!$A$1:$E$1253,4,0),"")</f>
        <v/>
      </c>
      <c r="D952" s="21" t="str">
        <f>IFERROR(VLOOKUP(A952,КОДИ!$A$1:$E$1253,3,0),"")</f>
        <v/>
      </c>
      <c r="E952" s="22" t="str">
        <f>IFERROR(VLOOKUP(A952,КОДИ!$A$1:$E$1253,5,0),"")</f>
        <v/>
      </c>
      <c r="F952" s="20"/>
      <c r="G952" s="20"/>
      <c r="H952" s="96" t="str">
        <f>IFERROR(VLOOKUP(Table_1[[#This Row],[Номер наказу МОЗ про розподіл (або іншого документу)]],Таблица3[],2,0),"-")</f>
        <v>-</v>
      </c>
      <c r="I952" s="20"/>
      <c r="J952" s="20"/>
      <c r="K952" s="20"/>
      <c r="L952" s="23">
        <f>IF(Титул!$E$4&lt;&gt;0,'Залишки в регіоні'!$J952+'Залишки в регіоні'!$I952,"введіть назву регіону на листі""ТИТУЛ")</f>
        <v>0</v>
      </c>
      <c r="M952" s="2"/>
      <c r="N952" s="2"/>
      <c r="O952" s="2"/>
      <c r="P952" s="2"/>
      <c r="Q952" s="2"/>
      <c r="R952" s="2"/>
      <c r="S952" s="2"/>
      <c r="T952" s="2"/>
      <c r="U952" s="2"/>
      <c r="V952" s="2"/>
      <c r="W952" s="2"/>
      <c r="X952" s="1"/>
      <c r="Y952" s="1"/>
      <c r="Z952" s="1"/>
    </row>
    <row r="953" spans="1:26" ht="15.75" customHeight="1">
      <c r="A953" s="20"/>
      <c r="B953" s="21" t="str">
        <f>IFERROR(VLOOKUP(A953,КОДИ!$A$1:$E$1253,2,0),"")</f>
        <v/>
      </c>
      <c r="C953" s="21" t="str">
        <f>IFERROR(VLOOKUP(A953,КОДИ!$A$1:$E$1253,4,0),"")</f>
        <v/>
      </c>
      <c r="D953" s="21" t="str">
        <f>IFERROR(VLOOKUP(A953,КОДИ!$A$1:$E$1253,3,0),"")</f>
        <v/>
      </c>
      <c r="E953" s="22" t="str">
        <f>IFERROR(VLOOKUP(A953,КОДИ!$A$1:$E$1253,5,0),"")</f>
        <v/>
      </c>
      <c r="F953" s="20"/>
      <c r="G953" s="20"/>
      <c r="H953" s="96" t="str">
        <f>IFERROR(VLOOKUP(Table_1[[#This Row],[Номер наказу МОЗ про розподіл (або іншого документу)]],Таблица3[],2,0),"-")</f>
        <v>-</v>
      </c>
      <c r="I953" s="20"/>
      <c r="J953" s="20"/>
      <c r="K953" s="20"/>
      <c r="L953" s="23">
        <f>IF(Титул!$E$4&lt;&gt;0,'Залишки в регіоні'!$J953+'Залишки в регіоні'!$I953,"введіть назву регіону на листі""ТИТУЛ")</f>
        <v>0</v>
      </c>
      <c r="M953" s="2"/>
      <c r="N953" s="2"/>
      <c r="O953" s="2"/>
      <c r="P953" s="2"/>
      <c r="Q953" s="2"/>
      <c r="R953" s="2"/>
      <c r="S953" s="2"/>
      <c r="T953" s="2"/>
      <c r="U953" s="2"/>
      <c r="V953" s="2"/>
      <c r="W953" s="2"/>
      <c r="X953" s="1"/>
      <c r="Y953" s="1"/>
      <c r="Z953" s="1"/>
    </row>
    <row r="954" spans="1:26" ht="15.75" customHeight="1">
      <c r="A954" s="20"/>
      <c r="B954" s="21" t="str">
        <f>IFERROR(VLOOKUP(A954,КОДИ!$A$1:$E$1253,2,0),"")</f>
        <v/>
      </c>
      <c r="C954" s="21" t="str">
        <f>IFERROR(VLOOKUP(A954,КОДИ!$A$1:$E$1253,4,0),"")</f>
        <v/>
      </c>
      <c r="D954" s="21" t="str">
        <f>IFERROR(VLOOKUP(A954,КОДИ!$A$1:$E$1253,3,0),"")</f>
        <v/>
      </c>
      <c r="E954" s="22" t="str">
        <f>IFERROR(VLOOKUP(A954,КОДИ!$A$1:$E$1253,5,0),"")</f>
        <v/>
      </c>
      <c r="F954" s="20"/>
      <c r="G954" s="20"/>
      <c r="H954" s="96" t="str">
        <f>IFERROR(VLOOKUP(Table_1[[#This Row],[Номер наказу МОЗ про розподіл (або іншого документу)]],Таблица3[],2,0),"-")</f>
        <v>-</v>
      </c>
      <c r="I954" s="20"/>
      <c r="J954" s="20"/>
      <c r="K954" s="20"/>
      <c r="L954" s="23">
        <f>IF(Титул!$E$4&lt;&gt;0,'Залишки в регіоні'!$J954+'Залишки в регіоні'!$I954,"введіть назву регіону на листі""ТИТУЛ")</f>
        <v>0</v>
      </c>
      <c r="M954" s="2"/>
      <c r="N954" s="2"/>
      <c r="O954" s="2"/>
      <c r="P954" s="2"/>
      <c r="Q954" s="2"/>
      <c r="R954" s="2"/>
      <c r="S954" s="2"/>
      <c r="T954" s="2"/>
      <c r="U954" s="2"/>
      <c r="V954" s="2"/>
      <c r="W954" s="2"/>
      <c r="X954" s="1"/>
      <c r="Y954" s="1"/>
      <c r="Z954" s="1"/>
    </row>
    <row r="955" spans="1:26" ht="15.75" customHeight="1">
      <c r="A955" s="20"/>
      <c r="B955" s="21" t="str">
        <f>IFERROR(VLOOKUP(A955,КОДИ!$A$1:$E$1253,2,0),"")</f>
        <v/>
      </c>
      <c r="C955" s="21" t="str">
        <f>IFERROR(VLOOKUP(A955,КОДИ!$A$1:$E$1253,4,0),"")</f>
        <v/>
      </c>
      <c r="D955" s="21" t="str">
        <f>IFERROR(VLOOKUP(A955,КОДИ!$A$1:$E$1253,3,0),"")</f>
        <v/>
      </c>
      <c r="E955" s="22" t="str">
        <f>IFERROR(VLOOKUP(A955,КОДИ!$A$1:$E$1253,5,0),"")</f>
        <v/>
      </c>
      <c r="F955" s="20"/>
      <c r="G955" s="20"/>
      <c r="H955" s="96" t="str">
        <f>IFERROR(VLOOKUP(Table_1[[#This Row],[Номер наказу МОЗ про розподіл (або іншого документу)]],Таблица3[],2,0),"-")</f>
        <v>-</v>
      </c>
      <c r="I955" s="20"/>
      <c r="J955" s="20"/>
      <c r="K955" s="20"/>
      <c r="L955" s="23">
        <f>IF(Титул!$E$4&lt;&gt;0,'Залишки в регіоні'!$J955+'Залишки в регіоні'!$I955,"введіть назву регіону на листі""ТИТУЛ")</f>
        <v>0</v>
      </c>
      <c r="M955" s="2"/>
      <c r="N955" s="2"/>
      <c r="O955" s="2"/>
      <c r="P955" s="2"/>
      <c r="Q955" s="2"/>
      <c r="R955" s="2"/>
      <c r="S955" s="2"/>
      <c r="T955" s="2"/>
      <c r="U955" s="2"/>
      <c r="V955" s="2"/>
      <c r="W955" s="2"/>
      <c r="X955" s="1"/>
      <c r="Y955" s="1"/>
      <c r="Z955" s="1"/>
    </row>
    <row r="956" spans="1:26" ht="15.75" customHeight="1">
      <c r="A956" s="20"/>
      <c r="B956" s="21" t="str">
        <f>IFERROR(VLOOKUP(A956,КОДИ!$A$1:$E$1253,2,0),"")</f>
        <v/>
      </c>
      <c r="C956" s="21" t="str">
        <f>IFERROR(VLOOKUP(A956,КОДИ!$A$1:$E$1253,4,0),"")</f>
        <v/>
      </c>
      <c r="D956" s="21" t="str">
        <f>IFERROR(VLOOKUP(A956,КОДИ!$A$1:$E$1253,3,0),"")</f>
        <v/>
      </c>
      <c r="E956" s="22" t="str">
        <f>IFERROR(VLOOKUP(A956,КОДИ!$A$1:$E$1253,5,0),"")</f>
        <v/>
      </c>
      <c r="F956" s="20"/>
      <c r="G956" s="20"/>
      <c r="H956" s="96" t="str">
        <f>IFERROR(VLOOKUP(Table_1[[#This Row],[Номер наказу МОЗ про розподіл (або іншого документу)]],Таблица3[],2,0),"-")</f>
        <v>-</v>
      </c>
      <c r="I956" s="20"/>
      <c r="J956" s="20"/>
      <c r="K956" s="20"/>
      <c r="L956" s="23">
        <f>IF(Титул!$E$4&lt;&gt;0,'Залишки в регіоні'!$J956+'Залишки в регіоні'!$I956,"введіть назву регіону на листі""ТИТУЛ")</f>
        <v>0</v>
      </c>
      <c r="M956" s="2"/>
      <c r="N956" s="2"/>
      <c r="O956" s="2"/>
      <c r="P956" s="2"/>
      <c r="Q956" s="2"/>
      <c r="R956" s="2"/>
      <c r="S956" s="2"/>
      <c r="T956" s="2"/>
      <c r="U956" s="2"/>
      <c r="V956" s="2"/>
      <c r="W956" s="2"/>
      <c r="X956" s="1"/>
      <c r="Y956" s="1"/>
      <c r="Z956" s="1"/>
    </row>
    <row r="957" spans="1:26" ht="15.75" customHeight="1">
      <c r="A957" s="20"/>
      <c r="B957" s="21" t="str">
        <f>IFERROR(VLOOKUP(A957,КОДИ!$A$1:$E$1253,2,0),"")</f>
        <v/>
      </c>
      <c r="C957" s="21" t="str">
        <f>IFERROR(VLOOKUP(A957,КОДИ!$A$1:$E$1253,4,0),"")</f>
        <v/>
      </c>
      <c r="D957" s="21" t="str">
        <f>IFERROR(VLOOKUP(A957,КОДИ!$A$1:$E$1253,3,0),"")</f>
        <v/>
      </c>
      <c r="E957" s="22" t="str">
        <f>IFERROR(VLOOKUP(A957,КОДИ!$A$1:$E$1253,5,0),"")</f>
        <v/>
      </c>
      <c r="F957" s="20"/>
      <c r="G957" s="20"/>
      <c r="H957" s="96" t="str">
        <f>IFERROR(VLOOKUP(Table_1[[#This Row],[Номер наказу МОЗ про розподіл (або іншого документу)]],Таблица3[],2,0),"-")</f>
        <v>-</v>
      </c>
      <c r="I957" s="20"/>
      <c r="J957" s="20"/>
      <c r="K957" s="20"/>
      <c r="L957" s="23">
        <f>IF(Титул!$E$4&lt;&gt;0,'Залишки в регіоні'!$J957+'Залишки в регіоні'!$I957,"введіть назву регіону на листі""ТИТУЛ")</f>
        <v>0</v>
      </c>
      <c r="M957" s="2"/>
      <c r="N957" s="2"/>
      <c r="O957" s="2"/>
      <c r="P957" s="2"/>
      <c r="Q957" s="2"/>
      <c r="R957" s="2"/>
      <c r="S957" s="2"/>
      <c r="T957" s="2"/>
      <c r="U957" s="2"/>
      <c r="V957" s="2"/>
      <c r="W957" s="2"/>
      <c r="X957" s="1"/>
      <c r="Y957" s="1"/>
      <c r="Z957" s="1"/>
    </row>
    <row r="958" spans="1:26" ht="15.75" customHeight="1">
      <c r="A958" s="20"/>
      <c r="B958" s="21" t="str">
        <f>IFERROR(VLOOKUP(A958,КОДИ!$A$1:$E$1253,2,0),"")</f>
        <v/>
      </c>
      <c r="C958" s="21" t="str">
        <f>IFERROR(VLOOKUP(A958,КОДИ!$A$1:$E$1253,4,0),"")</f>
        <v/>
      </c>
      <c r="D958" s="21" t="str">
        <f>IFERROR(VLOOKUP(A958,КОДИ!$A$1:$E$1253,3,0),"")</f>
        <v/>
      </c>
      <c r="E958" s="22" t="str">
        <f>IFERROR(VLOOKUP(A958,КОДИ!$A$1:$E$1253,5,0),"")</f>
        <v/>
      </c>
      <c r="F958" s="20"/>
      <c r="G958" s="20"/>
      <c r="H958" s="96" t="str">
        <f>IFERROR(VLOOKUP(Table_1[[#This Row],[Номер наказу МОЗ про розподіл (або іншого документу)]],Таблица3[],2,0),"-")</f>
        <v>-</v>
      </c>
      <c r="I958" s="20"/>
      <c r="J958" s="20"/>
      <c r="K958" s="20"/>
      <c r="L958" s="23">
        <f>IF(Титул!$E$4&lt;&gt;0,'Залишки в регіоні'!$J958+'Залишки в регіоні'!$I958,"введіть назву регіону на листі""ТИТУЛ")</f>
        <v>0</v>
      </c>
      <c r="M958" s="2"/>
      <c r="N958" s="2"/>
      <c r="O958" s="2"/>
      <c r="P958" s="2"/>
      <c r="Q958" s="2"/>
      <c r="R958" s="2"/>
      <c r="S958" s="2"/>
      <c r="T958" s="2"/>
      <c r="U958" s="2"/>
      <c r="V958" s="2"/>
      <c r="W958" s="2"/>
      <c r="X958" s="1"/>
      <c r="Y958" s="1"/>
      <c r="Z958" s="1"/>
    </row>
    <row r="959" spans="1:26" ht="15.75" customHeight="1">
      <c r="A959" s="20"/>
      <c r="B959" s="21" t="str">
        <f>IFERROR(VLOOKUP(A959,КОДИ!$A$1:$E$1253,2,0),"")</f>
        <v/>
      </c>
      <c r="C959" s="21" t="str">
        <f>IFERROR(VLOOKUP(A959,КОДИ!$A$1:$E$1253,4,0),"")</f>
        <v/>
      </c>
      <c r="D959" s="21" t="str">
        <f>IFERROR(VLOOKUP(A959,КОДИ!$A$1:$E$1253,3,0),"")</f>
        <v/>
      </c>
      <c r="E959" s="22" t="str">
        <f>IFERROR(VLOOKUP(A959,КОДИ!$A$1:$E$1253,5,0),"")</f>
        <v/>
      </c>
      <c r="F959" s="20"/>
      <c r="G959" s="20"/>
      <c r="H959" s="96" t="str">
        <f>IFERROR(VLOOKUP(Table_1[[#This Row],[Номер наказу МОЗ про розподіл (або іншого документу)]],Таблица3[],2,0),"-")</f>
        <v>-</v>
      </c>
      <c r="I959" s="20"/>
      <c r="J959" s="20"/>
      <c r="K959" s="20"/>
      <c r="L959" s="23">
        <f>IF(Титул!$E$4&lt;&gt;0,'Залишки в регіоні'!$J959+'Залишки в регіоні'!$I959,"введіть назву регіону на листі""ТИТУЛ")</f>
        <v>0</v>
      </c>
      <c r="M959" s="2"/>
      <c r="N959" s="2"/>
      <c r="O959" s="2"/>
      <c r="P959" s="2"/>
      <c r="Q959" s="2"/>
      <c r="R959" s="2"/>
      <c r="S959" s="2"/>
      <c r="T959" s="2"/>
      <c r="U959" s="2"/>
      <c r="V959" s="2"/>
      <c r="W959" s="2"/>
      <c r="X959" s="1"/>
      <c r="Y959" s="1"/>
      <c r="Z959" s="1"/>
    </row>
    <row r="960" spans="1:26" ht="15.75" customHeight="1">
      <c r="A960" s="20"/>
      <c r="B960" s="21" t="str">
        <f>IFERROR(VLOOKUP(A960,КОДИ!$A$1:$E$1253,2,0),"")</f>
        <v/>
      </c>
      <c r="C960" s="21" t="str">
        <f>IFERROR(VLOOKUP(A960,КОДИ!$A$1:$E$1253,4,0),"")</f>
        <v/>
      </c>
      <c r="D960" s="21" t="str">
        <f>IFERROR(VLOOKUP(A960,КОДИ!$A$1:$E$1253,3,0),"")</f>
        <v/>
      </c>
      <c r="E960" s="22" t="str">
        <f>IFERROR(VLOOKUP(A960,КОДИ!$A$1:$E$1253,5,0),"")</f>
        <v/>
      </c>
      <c r="F960" s="20"/>
      <c r="G960" s="20"/>
      <c r="H960" s="96" t="str">
        <f>IFERROR(VLOOKUP(Table_1[[#This Row],[Номер наказу МОЗ про розподіл (або іншого документу)]],Таблица3[],2,0),"-")</f>
        <v>-</v>
      </c>
      <c r="I960" s="20"/>
      <c r="J960" s="20"/>
      <c r="K960" s="20"/>
      <c r="L960" s="23">
        <f>IF(Титул!$E$4&lt;&gt;0,'Залишки в регіоні'!$J960+'Залишки в регіоні'!$I960,"введіть назву регіону на листі""ТИТУЛ")</f>
        <v>0</v>
      </c>
      <c r="M960" s="2"/>
      <c r="N960" s="2"/>
      <c r="O960" s="2"/>
      <c r="P960" s="2"/>
      <c r="Q960" s="2"/>
      <c r="R960" s="2"/>
      <c r="S960" s="2"/>
      <c r="T960" s="2"/>
      <c r="U960" s="2"/>
      <c r="V960" s="2"/>
      <c r="W960" s="2"/>
      <c r="X960" s="1"/>
      <c r="Y960" s="1"/>
      <c r="Z960" s="1"/>
    </row>
    <row r="961" spans="1:26" ht="15.75" customHeight="1">
      <c r="A961" s="20"/>
      <c r="B961" s="21" t="str">
        <f>IFERROR(VLOOKUP(A961,КОДИ!$A$1:$E$1253,2,0),"")</f>
        <v/>
      </c>
      <c r="C961" s="21" t="str">
        <f>IFERROR(VLOOKUP(A961,КОДИ!$A$1:$E$1253,4,0),"")</f>
        <v/>
      </c>
      <c r="D961" s="21" t="str">
        <f>IFERROR(VLOOKUP(A961,КОДИ!$A$1:$E$1253,3,0),"")</f>
        <v/>
      </c>
      <c r="E961" s="22" t="str">
        <f>IFERROR(VLOOKUP(A961,КОДИ!$A$1:$E$1253,5,0),"")</f>
        <v/>
      </c>
      <c r="F961" s="20"/>
      <c r="G961" s="20"/>
      <c r="H961" s="96" t="str">
        <f>IFERROR(VLOOKUP(Table_1[[#This Row],[Номер наказу МОЗ про розподіл (або іншого документу)]],Таблица3[],2,0),"-")</f>
        <v>-</v>
      </c>
      <c r="I961" s="20"/>
      <c r="J961" s="20"/>
      <c r="K961" s="20"/>
      <c r="L961" s="23">
        <f>IF(Титул!$E$4&lt;&gt;0,'Залишки в регіоні'!$J961+'Залишки в регіоні'!$I961,"введіть назву регіону на листі""ТИТУЛ")</f>
        <v>0</v>
      </c>
      <c r="M961" s="2"/>
      <c r="N961" s="2"/>
      <c r="O961" s="2"/>
      <c r="P961" s="2"/>
      <c r="Q961" s="2"/>
      <c r="R961" s="2"/>
      <c r="S961" s="2"/>
      <c r="T961" s="2"/>
      <c r="U961" s="2"/>
      <c r="V961" s="2"/>
      <c r="W961" s="2"/>
      <c r="X961" s="1"/>
      <c r="Y961" s="1"/>
      <c r="Z961" s="1"/>
    </row>
    <row r="962" spans="1:26" ht="15.75" customHeight="1">
      <c r="A962" s="20"/>
      <c r="B962" s="21" t="str">
        <f>IFERROR(VLOOKUP(A962,КОДИ!$A$1:$E$1253,2,0),"")</f>
        <v/>
      </c>
      <c r="C962" s="21" t="str">
        <f>IFERROR(VLOOKUP(A962,КОДИ!$A$1:$E$1253,4,0),"")</f>
        <v/>
      </c>
      <c r="D962" s="21" t="str">
        <f>IFERROR(VLOOKUP(A962,КОДИ!$A$1:$E$1253,3,0),"")</f>
        <v/>
      </c>
      <c r="E962" s="22" t="str">
        <f>IFERROR(VLOOKUP(A962,КОДИ!$A$1:$E$1253,5,0),"")</f>
        <v/>
      </c>
      <c r="F962" s="20"/>
      <c r="G962" s="20"/>
      <c r="H962" s="96" t="str">
        <f>IFERROR(VLOOKUP(Table_1[[#This Row],[Номер наказу МОЗ про розподіл (або іншого документу)]],Таблица3[],2,0),"-")</f>
        <v>-</v>
      </c>
      <c r="I962" s="20"/>
      <c r="J962" s="20"/>
      <c r="K962" s="20"/>
      <c r="L962" s="23">
        <f>IF(Титул!$E$4&lt;&gt;0,'Залишки в регіоні'!$J962+'Залишки в регіоні'!$I962,"введіть назву регіону на листі""ТИТУЛ")</f>
        <v>0</v>
      </c>
      <c r="M962" s="2"/>
      <c r="N962" s="2"/>
      <c r="O962" s="2"/>
      <c r="P962" s="2"/>
      <c r="Q962" s="2"/>
      <c r="R962" s="2"/>
      <c r="S962" s="2"/>
      <c r="T962" s="2"/>
      <c r="U962" s="2"/>
      <c r="V962" s="2"/>
      <c r="W962" s="2"/>
      <c r="X962" s="1"/>
      <c r="Y962" s="1"/>
      <c r="Z962" s="1"/>
    </row>
    <row r="963" spans="1:26" ht="15.75" customHeight="1">
      <c r="A963" s="20"/>
      <c r="B963" s="21" t="str">
        <f>IFERROR(VLOOKUP(A963,КОДИ!$A$1:$E$1253,2,0),"")</f>
        <v/>
      </c>
      <c r="C963" s="21" t="str">
        <f>IFERROR(VLOOKUP(A963,КОДИ!$A$1:$E$1253,4,0),"")</f>
        <v/>
      </c>
      <c r="D963" s="21" t="str">
        <f>IFERROR(VLOOKUP(A963,КОДИ!$A$1:$E$1253,3,0),"")</f>
        <v/>
      </c>
      <c r="E963" s="22" t="str">
        <f>IFERROR(VLOOKUP(A963,КОДИ!$A$1:$E$1253,5,0),"")</f>
        <v/>
      </c>
      <c r="F963" s="20"/>
      <c r="G963" s="20"/>
      <c r="H963" s="96" t="str">
        <f>IFERROR(VLOOKUP(Table_1[[#This Row],[Номер наказу МОЗ про розподіл (або іншого документу)]],Таблица3[],2,0),"-")</f>
        <v>-</v>
      </c>
      <c r="I963" s="20"/>
      <c r="J963" s="20"/>
      <c r="K963" s="20"/>
      <c r="L963" s="23">
        <f>IF(Титул!$E$4&lt;&gt;0,'Залишки в регіоні'!$J963+'Залишки в регіоні'!$I963,"введіть назву регіону на листі""ТИТУЛ")</f>
        <v>0</v>
      </c>
      <c r="M963" s="2"/>
      <c r="N963" s="2"/>
      <c r="O963" s="2"/>
      <c r="P963" s="2"/>
      <c r="Q963" s="2"/>
      <c r="R963" s="2"/>
      <c r="S963" s="2"/>
      <c r="T963" s="2"/>
      <c r="U963" s="2"/>
      <c r="V963" s="2"/>
      <c r="W963" s="2"/>
      <c r="X963" s="1"/>
      <c r="Y963" s="1"/>
      <c r="Z963" s="1"/>
    </row>
    <row r="964" spans="1:26" ht="15.75" customHeight="1">
      <c r="A964" s="20"/>
      <c r="B964" s="21" t="str">
        <f>IFERROR(VLOOKUP(A964,КОДИ!$A$1:$E$1253,2,0),"")</f>
        <v/>
      </c>
      <c r="C964" s="21" t="str">
        <f>IFERROR(VLOOKUP(A964,КОДИ!$A$1:$E$1253,4,0),"")</f>
        <v/>
      </c>
      <c r="D964" s="21" t="str">
        <f>IFERROR(VLOOKUP(A964,КОДИ!$A$1:$E$1253,3,0),"")</f>
        <v/>
      </c>
      <c r="E964" s="22" t="str">
        <f>IFERROR(VLOOKUP(A964,КОДИ!$A$1:$E$1253,5,0),"")</f>
        <v/>
      </c>
      <c r="F964" s="20"/>
      <c r="G964" s="20"/>
      <c r="H964" s="96" t="str">
        <f>IFERROR(VLOOKUP(Table_1[[#This Row],[Номер наказу МОЗ про розподіл (або іншого документу)]],Таблица3[],2,0),"-")</f>
        <v>-</v>
      </c>
      <c r="I964" s="20"/>
      <c r="J964" s="20"/>
      <c r="K964" s="20"/>
      <c r="L964" s="23">
        <f>IF(Титул!$E$4&lt;&gt;0,'Залишки в регіоні'!$J964+'Залишки в регіоні'!$I964,"введіть назву регіону на листі""ТИТУЛ")</f>
        <v>0</v>
      </c>
      <c r="M964" s="2"/>
      <c r="N964" s="2"/>
      <c r="O964" s="2"/>
      <c r="P964" s="2"/>
      <c r="Q964" s="2"/>
      <c r="R964" s="2"/>
      <c r="S964" s="2"/>
      <c r="T964" s="2"/>
      <c r="U964" s="2"/>
      <c r="V964" s="2"/>
      <c r="W964" s="2"/>
      <c r="X964" s="1"/>
      <c r="Y964" s="1"/>
      <c r="Z964" s="1"/>
    </row>
    <row r="965" spans="1:26" ht="15.75" customHeight="1">
      <c r="A965" s="20"/>
      <c r="B965" s="21" t="str">
        <f>IFERROR(VLOOKUP(A965,КОДИ!$A$1:$E$1253,2,0),"")</f>
        <v/>
      </c>
      <c r="C965" s="21" t="str">
        <f>IFERROR(VLOOKUP(A965,КОДИ!$A$1:$E$1253,4,0),"")</f>
        <v/>
      </c>
      <c r="D965" s="21" t="str">
        <f>IFERROR(VLOOKUP(A965,КОДИ!$A$1:$E$1253,3,0),"")</f>
        <v/>
      </c>
      <c r="E965" s="22" t="str">
        <f>IFERROR(VLOOKUP(A965,КОДИ!$A$1:$E$1253,5,0),"")</f>
        <v/>
      </c>
      <c r="F965" s="20"/>
      <c r="G965" s="20"/>
      <c r="H965" s="96" t="str">
        <f>IFERROR(VLOOKUP(Table_1[[#This Row],[Номер наказу МОЗ про розподіл (або іншого документу)]],Таблица3[],2,0),"-")</f>
        <v>-</v>
      </c>
      <c r="I965" s="20"/>
      <c r="J965" s="20"/>
      <c r="K965" s="20"/>
      <c r="L965" s="23">
        <f>IF(Титул!$E$4&lt;&gt;0,'Залишки в регіоні'!$J965+'Залишки в регіоні'!$I965,"введіть назву регіону на листі""ТИТУЛ")</f>
        <v>0</v>
      </c>
      <c r="M965" s="2"/>
      <c r="N965" s="2"/>
      <c r="O965" s="2"/>
      <c r="P965" s="2"/>
      <c r="Q965" s="2"/>
      <c r="R965" s="2"/>
      <c r="S965" s="2"/>
      <c r="T965" s="2"/>
      <c r="U965" s="2"/>
      <c r="V965" s="2"/>
      <c r="W965" s="2"/>
      <c r="X965" s="1"/>
      <c r="Y965" s="1"/>
      <c r="Z965" s="1"/>
    </row>
    <row r="966" spans="1:26" ht="15.75" customHeight="1">
      <c r="A966" s="20"/>
      <c r="B966" s="21" t="str">
        <f>IFERROR(VLOOKUP(A966,КОДИ!$A$1:$E$1253,2,0),"")</f>
        <v/>
      </c>
      <c r="C966" s="21" t="str">
        <f>IFERROR(VLOOKUP(A966,КОДИ!$A$1:$E$1253,4,0),"")</f>
        <v/>
      </c>
      <c r="D966" s="21" t="str">
        <f>IFERROR(VLOOKUP(A966,КОДИ!$A$1:$E$1253,3,0),"")</f>
        <v/>
      </c>
      <c r="E966" s="22" t="str">
        <f>IFERROR(VLOOKUP(A966,КОДИ!$A$1:$E$1253,5,0),"")</f>
        <v/>
      </c>
      <c r="F966" s="20"/>
      <c r="G966" s="20"/>
      <c r="H966" s="96" t="str">
        <f>IFERROR(VLOOKUP(Table_1[[#This Row],[Номер наказу МОЗ про розподіл (або іншого документу)]],Таблица3[],2,0),"-")</f>
        <v>-</v>
      </c>
      <c r="I966" s="20"/>
      <c r="J966" s="20"/>
      <c r="K966" s="20"/>
      <c r="L966" s="23">
        <f>IF(Титул!$E$4&lt;&gt;0,'Залишки в регіоні'!$J966+'Залишки в регіоні'!$I966,"введіть назву регіону на листі""ТИТУЛ")</f>
        <v>0</v>
      </c>
      <c r="M966" s="2"/>
      <c r="N966" s="2"/>
      <c r="O966" s="2"/>
      <c r="P966" s="2"/>
      <c r="Q966" s="2"/>
      <c r="R966" s="2"/>
      <c r="S966" s="2"/>
      <c r="T966" s="2"/>
      <c r="U966" s="2"/>
      <c r="V966" s="2"/>
      <c r="W966" s="2"/>
      <c r="X966" s="1"/>
      <c r="Y966" s="1"/>
      <c r="Z966" s="1"/>
    </row>
    <row r="967" spans="1:26" ht="15.75" customHeight="1">
      <c r="A967" s="20"/>
      <c r="B967" s="21" t="str">
        <f>IFERROR(VLOOKUP(A967,КОДИ!$A$1:$E$1253,2,0),"")</f>
        <v/>
      </c>
      <c r="C967" s="21" t="str">
        <f>IFERROR(VLOOKUP(A967,КОДИ!$A$1:$E$1253,4,0),"")</f>
        <v/>
      </c>
      <c r="D967" s="21" t="str">
        <f>IFERROR(VLOOKUP(A967,КОДИ!$A$1:$E$1253,3,0),"")</f>
        <v/>
      </c>
      <c r="E967" s="22" t="str">
        <f>IFERROR(VLOOKUP(A967,КОДИ!$A$1:$E$1253,5,0),"")</f>
        <v/>
      </c>
      <c r="F967" s="20"/>
      <c r="G967" s="20"/>
      <c r="H967" s="96" t="str">
        <f>IFERROR(VLOOKUP(Table_1[[#This Row],[Номер наказу МОЗ про розподіл (або іншого документу)]],Таблица3[],2,0),"-")</f>
        <v>-</v>
      </c>
      <c r="I967" s="20"/>
      <c r="J967" s="20"/>
      <c r="K967" s="20"/>
      <c r="L967" s="23">
        <f>IF(Титул!$E$4&lt;&gt;0,'Залишки в регіоні'!$J967+'Залишки в регіоні'!$I967,"введіть назву регіону на листі""ТИТУЛ")</f>
        <v>0</v>
      </c>
      <c r="M967" s="2"/>
      <c r="N967" s="2"/>
      <c r="O967" s="2"/>
      <c r="P967" s="2"/>
      <c r="Q967" s="2"/>
      <c r="R967" s="2"/>
      <c r="S967" s="2"/>
      <c r="T967" s="2"/>
      <c r="U967" s="2"/>
      <c r="V967" s="2"/>
      <c r="W967" s="2"/>
      <c r="X967" s="1"/>
      <c r="Y967" s="1"/>
      <c r="Z967" s="1"/>
    </row>
    <row r="968" spans="1:26" ht="15.75" customHeight="1">
      <c r="A968" s="20"/>
      <c r="B968" s="21" t="str">
        <f>IFERROR(VLOOKUP(A968,КОДИ!$A$1:$E$1253,2,0),"")</f>
        <v/>
      </c>
      <c r="C968" s="21" t="str">
        <f>IFERROR(VLOOKUP(A968,КОДИ!$A$1:$E$1253,4,0),"")</f>
        <v/>
      </c>
      <c r="D968" s="21" t="str">
        <f>IFERROR(VLOOKUP(A968,КОДИ!$A$1:$E$1253,3,0),"")</f>
        <v/>
      </c>
      <c r="E968" s="22" t="str">
        <f>IFERROR(VLOOKUP(A968,КОДИ!$A$1:$E$1253,5,0),"")</f>
        <v/>
      </c>
      <c r="F968" s="20"/>
      <c r="G968" s="20"/>
      <c r="H968" s="96" t="str">
        <f>IFERROR(VLOOKUP(Table_1[[#This Row],[Номер наказу МОЗ про розподіл (або іншого документу)]],Таблица3[],2,0),"-")</f>
        <v>-</v>
      </c>
      <c r="I968" s="20"/>
      <c r="J968" s="20"/>
      <c r="K968" s="20"/>
      <c r="L968" s="23">
        <f>IF(Титул!$E$4&lt;&gt;0,'Залишки в регіоні'!$J968+'Залишки в регіоні'!$I968,"введіть назву регіону на листі""ТИТУЛ")</f>
        <v>0</v>
      </c>
      <c r="M968" s="2"/>
      <c r="N968" s="2"/>
      <c r="O968" s="2"/>
      <c r="P968" s="2"/>
      <c r="Q968" s="2"/>
      <c r="R968" s="2"/>
      <c r="S968" s="2"/>
      <c r="T968" s="2"/>
      <c r="U968" s="2"/>
      <c r="V968" s="2"/>
      <c r="W968" s="2"/>
      <c r="X968" s="1"/>
      <c r="Y968" s="1"/>
      <c r="Z968" s="1"/>
    </row>
    <row r="969" spans="1:26" ht="15.75" customHeight="1">
      <c r="A969" s="20"/>
      <c r="B969" s="21" t="str">
        <f>IFERROR(VLOOKUP(A969,КОДИ!$A$1:$E$1253,2,0),"")</f>
        <v/>
      </c>
      <c r="C969" s="21" t="str">
        <f>IFERROR(VLOOKUP(A969,КОДИ!$A$1:$E$1253,4,0),"")</f>
        <v/>
      </c>
      <c r="D969" s="21" t="str">
        <f>IFERROR(VLOOKUP(A969,КОДИ!$A$1:$E$1253,3,0),"")</f>
        <v/>
      </c>
      <c r="E969" s="22" t="str">
        <f>IFERROR(VLOOKUP(A969,КОДИ!$A$1:$E$1253,5,0),"")</f>
        <v/>
      </c>
      <c r="F969" s="20"/>
      <c r="G969" s="20"/>
      <c r="H969" s="96" t="str">
        <f>IFERROR(VLOOKUP(Table_1[[#This Row],[Номер наказу МОЗ про розподіл (або іншого документу)]],Таблица3[],2,0),"-")</f>
        <v>-</v>
      </c>
      <c r="I969" s="20"/>
      <c r="J969" s="20"/>
      <c r="K969" s="20"/>
      <c r="L969" s="23">
        <f>IF(Титул!$E$4&lt;&gt;0,'Залишки в регіоні'!$J969+'Залишки в регіоні'!$I969,"введіть назву регіону на листі""ТИТУЛ")</f>
        <v>0</v>
      </c>
      <c r="M969" s="2"/>
      <c r="N969" s="2"/>
      <c r="O969" s="2"/>
      <c r="P969" s="2"/>
      <c r="Q969" s="2"/>
      <c r="R969" s="2"/>
      <c r="S969" s="2"/>
      <c r="T969" s="2"/>
      <c r="U969" s="2"/>
      <c r="V969" s="2"/>
      <c r="W969" s="2"/>
      <c r="X969" s="1"/>
      <c r="Y969" s="1"/>
      <c r="Z969" s="1"/>
    </row>
    <row r="970" spans="1:26" ht="15.75" customHeight="1">
      <c r="A970" s="20"/>
      <c r="B970" s="21" t="str">
        <f>IFERROR(VLOOKUP(A970,КОДИ!$A$1:$E$1253,2,0),"")</f>
        <v/>
      </c>
      <c r="C970" s="21" t="str">
        <f>IFERROR(VLOOKUP(A970,КОДИ!$A$1:$E$1253,4,0),"")</f>
        <v/>
      </c>
      <c r="D970" s="21" t="str">
        <f>IFERROR(VLOOKUP(A970,КОДИ!$A$1:$E$1253,3,0),"")</f>
        <v/>
      </c>
      <c r="E970" s="22" t="str">
        <f>IFERROR(VLOOKUP(A970,КОДИ!$A$1:$E$1253,5,0),"")</f>
        <v/>
      </c>
      <c r="F970" s="20"/>
      <c r="G970" s="20"/>
      <c r="H970" s="96" t="str">
        <f>IFERROR(VLOOKUP(Table_1[[#This Row],[Номер наказу МОЗ про розподіл (або іншого документу)]],Таблица3[],2,0),"-")</f>
        <v>-</v>
      </c>
      <c r="I970" s="20"/>
      <c r="J970" s="20"/>
      <c r="K970" s="20"/>
      <c r="L970" s="23">
        <f>IF(Титул!$E$4&lt;&gt;0,'Залишки в регіоні'!$J970+'Залишки в регіоні'!$I970,"введіть назву регіону на листі""ТИТУЛ")</f>
        <v>0</v>
      </c>
      <c r="M970" s="2"/>
      <c r="N970" s="2"/>
      <c r="O970" s="2"/>
      <c r="P970" s="2"/>
      <c r="Q970" s="2"/>
      <c r="R970" s="2"/>
      <c r="S970" s="2"/>
      <c r="T970" s="2"/>
      <c r="U970" s="2"/>
      <c r="V970" s="2"/>
      <c r="W970" s="2"/>
      <c r="X970" s="1"/>
      <c r="Y970" s="1"/>
      <c r="Z970" s="1"/>
    </row>
    <row r="971" spans="1:26" ht="15.75" customHeight="1">
      <c r="A971" s="20"/>
      <c r="B971" s="21" t="str">
        <f>IFERROR(VLOOKUP(A971,КОДИ!$A$1:$E$1253,2,0),"")</f>
        <v/>
      </c>
      <c r="C971" s="21" t="str">
        <f>IFERROR(VLOOKUP(A971,КОДИ!$A$1:$E$1253,4,0),"")</f>
        <v/>
      </c>
      <c r="D971" s="21" t="str">
        <f>IFERROR(VLOOKUP(A971,КОДИ!$A$1:$E$1253,3,0),"")</f>
        <v/>
      </c>
      <c r="E971" s="22" t="str">
        <f>IFERROR(VLOOKUP(A971,КОДИ!$A$1:$E$1253,5,0),"")</f>
        <v/>
      </c>
      <c r="F971" s="20"/>
      <c r="G971" s="20"/>
      <c r="H971" s="96" t="str">
        <f>IFERROR(VLOOKUP(Table_1[[#This Row],[Номер наказу МОЗ про розподіл (або іншого документу)]],Таблица3[],2,0),"-")</f>
        <v>-</v>
      </c>
      <c r="I971" s="20"/>
      <c r="J971" s="20"/>
      <c r="K971" s="20"/>
      <c r="L971" s="23">
        <f>IF(Титул!$E$4&lt;&gt;0,'Залишки в регіоні'!$J971+'Залишки в регіоні'!$I971,"введіть назву регіону на листі""ТИТУЛ")</f>
        <v>0</v>
      </c>
      <c r="M971" s="2"/>
      <c r="N971" s="2"/>
      <c r="O971" s="2"/>
      <c r="P971" s="2"/>
      <c r="Q971" s="2"/>
      <c r="R971" s="2"/>
      <c r="S971" s="2"/>
      <c r="T971" s="2"/>
      <c r="U971" s="2"/>
      <c r="V971" s="2"/>
      <c r="W971" s="2"/>
      <c r="X971" s="1"/>
      <c r="Y971" s="1"/>
      <c r="Z971" s="1"/>
    </row>
    <row r="972" spans="1:26" ht="15.75" customHeight="1">
      <c r="A972" s="20"/>
      <c r="B972" s="21" t="str">
        <f>IFERROR(VLOOKUP(A972,КОДИ!$A$1:$E$1253,2,0),"")</f>
        <v/>
      </c>
      <c r="C972" s="21" t="str">
        <f>IFERROR(VLOOKUP(A972,КОДИ!$A$1:$E$1253,4,0),"")</f>
        <v/>
      </c>
      <c r="D972" s="21" t="str">
        <f>IFERROR(VLOOKUP(A972,КОДИ!$A$1:$E$1253,3,0),"")</f>
        <v/>
      </c>
      <c r="E972" s="22" t="str">
        <f>IFERROR(VLOOKUP(A972,КОДИ!$A$1:$E$1253,5,0),"")</f>
        <v/>
      </c>
      <c r="F972" s="20"/>
      <c r="G972" s="20"/>
      <c r="H972" s="96" t="str">
        <f>IFERROR(VLOOKUP(Table_1[[#This Row],[Номер наказу МОЗ про розподіл (або іншого документу)]],Таблица3[],2,0),"-")</f>
        <v>-</v>
      </c>
      <c r="I972" s="20"/>
      <c r="J972" s="20"/>
      <c r="K972" s="20"/>
      <c r="L972" s="23">
        <f>IF(Титул!$E$4&lt;&gt;0,'Залишки в регіоні'!$J972+'Залишки в регіоні'!$I972,"введіть назву регіону на листі""ТИТУЛ")</f>
        <v>0</v>
      </c>
      <c r="M972" s="2"/>
      <c r="N972" s="2"/>
      <c r="O972" s="2"/>
      <c r="P972" s="2"/>
      <c r="Q972" s="2"/>
      <c r="R972" s="2"/>
      <c r="S972" s="2"/>
      <c r="T972" s="2"/>
      <c r="U972" s="2"/>
      <c r="V972" s="2"/>
      <c r="W972" s="2"/>
      <c r="X972" s="1"/>
      <c r="Y972" s="1"/>
      <c r="Z972" s="1"/>
    </row>
    <row r="973" spans="1:26" ht="15.75" customHeight="1">
      <c r="A973" s="20"/>
      <c r="B973" s="21" t="str">
        <f>IFERROR(VLOOKUP(A973,КОДИ!$A$1:$E$1253,2,0),"")</f>
        <v/>
      </c>
      <c r="C973" s="21" t="str">
        <f>IFERROR(VLOOKUP(A973,КОДИ!$A$1:$E$1253,4,0),"")</f>
        <v/>
      </c>
      <c r="D973" s="21" t="str">
        <f>IFERROR(VLOOKUP(A973,КОДИ!$A$1:$E$1253,3,0),"")</f>
        <v/>
      </c>
      <c r="E973" s="22" t="str">
        <f>IFERROR(VLOOKUP(A973,КОДИ!$A$1:$E$1253,5,0),"")</f>
        <v/>
      </c>
      <c r="F973" s="20"/>
      <c r="G973" s="20"/>
      <c r="H973" s="96" t="str">
        <f>IFERROR(VLOOKUP(Table_1[[#This Row],[Номер наказу МОЗ про розподіл (або іншого документу)]],Таблица3[],2,0),"-")</f>
        <v>-</v>
      </c>
      <c r="I973" s="20"/>
      <c r="J973" s="20"/>
      <c r="K973" s="20"/>
      <c r="L973" s="23">
        <f>IF(Титул!$E$4&lt;&gt;0,'Залишки в регіоні'!$J973+'Залишки в регіоні'!$I973,"введіть назву регіону на листі""ТИТУЛ")</f>
        <v>0</v>
      </c>
      <c r="M973" s="2"/>
      <c r="N973" s="2"/>
      <c r="O973" s="2"/>
      <c r="P973" s="2"/>
      <c r="Q973" s="2"/>
      <c r="R973" s="2"/>
      <c r="S973" s="2"/>
      <c r="T973" s="2"/>
      <c r="U973" s="2"/>
      <c r="V973" s="2"/>
      <c r="W973" s="2"/>
      <c r="X973" s="1"/>
      <c r="Y973" s="1"/>
      <c r="Z973" s="1"/>
    </row>
    <row r="974" spans="1:26" ht="15.75" customHeight="1">
      <c r="A974" s="20"/>
      <c r="B974" s="21" t="str">
        <f>IFERROR(VLOOKUP(A974,КОДИ!$A$1:$E$1253,2,0),"")</f>
        <v/>
      </c>
      <c r="C974" s="21" t="str">
        <f>IFERROR(VLOOKUP(A974,КОДИ!$A$1:$E$1253,4,0),"")</f>
        <v/>
      </c>
      <c r="D974" s="21" t="str">
        <f>IFERROR(VLOOKUP(A974,КОДИ!$A$1:$E$1253,3,0),"")</f>
        <v/>
      </c>
      <c r="E974" s="22" t="str">
        <f>IFERROR(VLOOKUP(A974,КОДИ!$A$1:$E$1253,5,0),"")</f>
        <v/>
      </c>
      <c r="F974" s="20"/>
      <c r="G974" s="20"/>
      <c r="H974" s="96" t="str">
        <f>IFERROR(VLOOKUP(Table_1[[#This Row],[Номер наказу МОЗ про розподіл (або іншого документу)]],Таблица3[],2,0),"-")</f>
        <v>-</v>
      </c>
      <c r="I974" s="20"/>
      <c r="J974" s="20"/>
      <c r="K974" s="20"/>
      <c r="L974" s="23">
        <f>IF(Титул!$E$4&lt;&gt;0,'Залишки в регіоні'!$J974+'Залишки в регіоні'!$I974,"введіть назву регіону на листі""ТИТУЛ")</f>
        <v>0</v>
      </c>
      <c r="M974" s="2"/>
      <c r="N974" s="2"/>
      <c r="O974" s="2"/>
      <c r="P974" s="2"/>
      <c r="Q974" s="2"/>
      <c r="R974" s="2"/>
      <c r="S974" s="2"/>
      <c r="T974" s="2"/>
      <c r="U974" s="2"/>
      <c r="V974" s="2"/>
      <c r="W974" s="2"/>
      <c r="X974" s="1"/>
      <c r="Y974" s="1"/>
      <c r="Z974" s="1"/>
    </row>
    <row r="975" spans="1:26" ht="15.75" customHeight="1">
      <c r="A975" s="20"/>
      <c r="B975" s="21" t="str">
        <f>IFERROR(VLOOKUP(A975,КОДИ!$A$1:$E$1253,2,0),"")</f>
        <v/>
      </c>
      <c r="C975" s="21" t="str">
        <f>IFERROR(VLOOKUP(A975,КОДИ!$A$1:$E$1253,4,0),"")</f>
        <v/>
      </c>
      <c r="D975" s="21" t="str">
        <f>IFERROR(VLOOKUP(A975,КОДИ!$A$1:$E$1253,3,0),"")</f>
        <v/>
      </c>
      <c r="E975" s="22" t="str">
        <f>IFERROR(VLOOKUP(A975,КОДИ!$A$1:$E$1253,5,0),"")</f>
        <v/>
      </c>
      <c r="F975" s="20"/>
      <c r="G975" s="20"/>
      <c r="H975" s="96" t="str">
        <f>IFERROR(VLOOKUP(Table_1[[#This Row],[Номер наказу МОЗ про розподіл (або іншого документу)]],Таблица3[],2,0),"-")</f>
        <v>-</v>
      </c>
      <c r="I975" s="20"/>
      <c r="J975" s="20"/>
      <c r="K975" s="20"/>
      <c r="L975" s="23">
        <f>IF(Титул!$E$4&lt;&gt;0,'Залишки в регіоні'!$J975+'Залишки в регіоні'!$I975,"введіть назву регіону на листі""ТИТУЛ")</f>
        <v>0</v>
      </c>
      <c r="M975" s="2"/>
      <c r="N975" s="2"/>
      <c r="O975" s="2"/>
      <c r="P975" s="2"/>
      <c r="Q975" s="2"/>
      <c r="R975" s="2"/>
      <c r="S975" s="2"/>
      <c r="T975" s="2"/>
      <c r="U975" s="2"/>
      <c r="V975" s="2"/>
      <c r="W975" s="2"/>
      <c r="X975" s="1"/>
      <c r="Y975" s="1"/>
      <c r="Z975" s="1"/>
    </row>
    <row r="976" spans="1:26" ht="15.75" customHeight="1">
      <c r="A976" s="20"/>
      <c r="B976" s="21" t="str">
        <f>IFERROR(VLOOKUP(A976,КОДИ!$A$1:$E$1253,2,0),"")</f>
        <v/>
      </c>
      <c r="C976" s="21" t="str">
        <f>IFERROR(VLOOKUP(A976,КОДИ!$A$1:$E$1253,4,0),"")</f>
        <v/>
      </c>
      <c r="D976" s="21" t="str">
        <f>IFERROR(VLOOKUP(A976,КОДИ!$A$1:$E$1253,3,0),"")</f>
        <v/>
      </c>
      <c r="E976" s="22" t="str">
        <f>IFERROR(VLOOKUP(A976,КОДИ!$A$1:$E$1253,5,0),"")</f>
        <v/>
      </c>
      <c r="F976" s="20"/>
      <c r="G976" s="20"/>
      <c r="H976" s="96" t="str">
        <f>IFERROR(VLOOKUP(Table_1[[#This Row],[Номер наказу МОЗ про розподіл (або іншого документу)]],Таблица3[],2,0),"-")</f>
        <v>-</v>
      </c>
      <c r="I976" s="20"/>
      <c r="J976" s="20"/>
      <c r="K976" s="20"/>
      <c r="L976" s="23">
        <f>IF(Титул!$E$4&lt;&gt;0,'Залишки в регіоні'!$J976+'Залишки в регіоні'!$I976,"введіть назву регіону на листі""ТИТУЛ")</f>
        <v>0</v>
      </c>
      <c r="M976" s="2"/>
      <c r="N976" s="2"/>
      <c r="O976" s="2"/>
      <c r="P976" s="2"/>
      <c r="Q976" s="2"/>
      <c r="R976" s="2"/>
      <c r="S976" s="2"/>
      <c r="T976" s="2"/>
      <c r="U976" s="2"/>
      <c r="V976" s="2"/>
      <c r="W976" s="2"/>
      <c r="X976" s="1"/>
      <c r="Y976" s="1"/>
      <c r="Z976" s="1"/>
    </row>
    <row r="977" spans="1:26" ht="15.75" customHeight="1">
      <c r="A977" s="20"/>
      <c r="B977" s="21" t="str">
        <f>IFERROR(VLOOKUP(A977,КОДИ!$A$1:$E$1253,2,0),"")</f>
        <v/>
      </c>
      <c r="C977" s="21" t="str">
        <f>IFERROR(VLOOKUP(A977,КОДИ!$A$1:$E$1253,4,0),"")</f>
        <v/>
      </c>
      <c r="D977" s="21" t="str">
        <f>IFERROR(VLOOKUP(A977,КОДИ!$A$1:$E$1253,3,0),"")</f>
        <v/>
      </c>
      <c r="E977" s="22" t="str">
        <f>IFERROR(VLOOKUP(A977,КОДИ!$A$1:$E$1253,5,0),"")</f>
        <v/>
      </c>
      <c r="F977" s="20"/>
      <c r="G977" s="20"/>
      <c r="H977" s="96" t="str">
        <f>IFERROR(VLOOKUP(Table_1[[#This Row],[Номер наказу МОЗ про розподіл (або іншого документу)]],Таблица3[],2,0),"-")</f>
        <v>-</v>
      </c>
      <c r="I977" s="20"/>
      <c r="J977" s="20"/>
      <c r="K977" s="20"/>
      <c r="L977" s="23">
        <f>IF(Титул!$E$4&lt;&gt;0,'Залишки в регіоні'!$J977+'Залишки в регіоні'!$I977,"введіть назву регіону на листі""ТИТУЛ")</f>
        <v>0</v>
      </c>
      <c r="M977" s="2"/>
      <c r="N977" s="2"/>
      <c r="O977" s="2"/>
      <c r="P977" s="2"/>
      <c r="Q977" s="2"/>
      <c r="R977" s="2"/>
      <c r="S977" s="2"/>
      <c r="T977" s="2"/>
      <c r="U977" s="2"/>
      <c r="V977" s="2"/>
      <c r="W977" s="2"/>
      <c r="X977" s="1"/>
      <c r="Y977" s="1"/>
      <c r="Z977" s="1"/>
    </row>
    <row r="978" spans="1:26" ht="15.75" customHeight="1">
      <c r="A978" s="20"/>
      <c r="B978" s="21" t="str">
        <f>IFERROR(VLOOKUP(A978,КОДИ!$A$1:$E$1253,2,0),"")</f>
        <v/>
      </c>
      <c r="C978" s="21" t="str">
        <f>IFERROR(VLOOKUP(A978,КОДИ!$A$1:$E$1253,4,0),"")</f>
        <v/>
      </c>
      <c r="D978" s="21" t="str">
        <f>IFERROR(VLOOKUP(A978,КОДИ!$A$1:$E$1253,3,0),"")</f>
        <v/>
      </c>
      <c r="E978" s="22" t="str">
        <f>IFERROR(VLOOKUP(A978,КОДИ!$A$1:$E$1253,5,0),"")</f>
        <v/>
      </c>
      <c r="F978" s="20"/>
      <c r="G978" s="20"/>
      <c r="H978" s="96" t="str">
        <f>IFERROR(VLOOKUP(Table_1[[#This Row],[Номер наказу МОЗ про розподіл (або іншого документу)]],Таблица3[],2,0),"-")</f>
        <v>-</v>
      </c>
      <c r="I978" s="20"/>
      <c r="J978" s="20"/>
      <c r="K978" s="20"/>
      <c r="L978" s="23">
        <f>IF(Титул!$E$4&lt;&gt;0,'Залишки в регіоні'!$J978+'Залишки в регіоні'!$I978,"введіть назву регіону на листі""ТИТУЛ")</f>
        <v>0</v>
      </c>
      <c r="M978" s="2"/>
      <c r="N978" s="2"/>
      <c r="O978" s="2"/>
      <c r="P978" s="2"/>
      <c r="Q978" s="2"/>
      <c r="R978" s="2"/>
      <c r="S978" s="2"/>
      <c r="T978" s="2"/>
      <c r="U978" s="2"/>
      <c r="V978" s="2"/>
      <c r="W978" s="2"/>
      <c r="X978" s="1"/>
      <c r="Y978" s="1"/>
      <c r="Z978" s="1"/>
    </row>
    <row r="979" spans="1:26" ht="15.75" customHeight="1">
      <c r="A979" s="20"/>
      <c r="B979" s="21" t="str">
        <f>IFERROR(VLOOKUP(A979,КОДИ!$A$1:$E$1253,2,0),"")</f>
        <v/>
      </c>
      <c r="C979" s="21" t="str">
        <f>IFERROR(VLOOKUP(A979,КОДИ!$A$1:$E$1253,4,0),"")</f>
        <v/>
      </c>
      <c r="D979" s="21" t="str">
        <f>IFERROR(VLOOKUP(A979,КОДИ!$A$1:$E$1253,3,0),"")</f>
        <v/>
      </c>
      <c r="E979" s="22" t="str">
        <f>IFERROR(VLOOKUP(A979,КОДИ!$A$1:$E$1253,5,0),"")</f>
        <v/>
      </c>
      <c r="F979" s="20"/>
      <c r="G979" s="20"/>
      <c r="H979" s="96" t="str">
        <f>IFERROR(VLOOKUP(Table_1[[#This Row],[Номер наказу МОЗ про розподіл (або іншого документу)]],Таблица3[],2,0),"-")</f>
        <v>-</v>
      </c>
      <c r="I979" s="20"/>
      <c r="J979" s="20"/>
      <c r="K979" s="20"/>
      <c r="L979" s="23">
        <f>IF(Титул!$E$4&lt;&gt;0,'Залишки в регіоні'!$J979+'Залишки в регіоні'!$I979,"введіть назву регіону на листі""ТИТУЛ")</f>
        <v>0</v>
      </c>
      <c r="M979" s="2"/>
      <c r="N979" s="2"/>
      <c r="O979" s="2"/>
      <c r="P979" s="2"/>
      <c r="Q979" s="2"/>
      <c r="R979" s="2"/>
      <c r="S979" s="2"/>
      <c r="T979" s="2"/>
      <c r="U979" s="2"/>
      <c r="V979" s="2"/>
      <c r="W979" s="2"/>
      <c r="X979" s="1"/>
      <c r="Y979" s="1"/>
      <c r="Z979" s="1"/>
    </row>
    <row r="980" spans="1:26" ht="15.75" customHeight="1">
      <c r="A980" s="20"/>
      <c r="B980" s="21" t="str">
        <f>IFERROR(VLOOKUP(A980,КОДИ!$A$1:$E$1253,2,0),"")</f>
        <v/>
      </c>
      <c r="C980" s="21" t="str">
        <f>IFERROR(VLOOKUP(A980,КОДИ!$A$1:$E$1253,4,0),"")</f>
        <v/>
      </c>
      <c r="D980" s="21" t="str">
        <f>IFERROR(VLOOKUP(A980,КОДИ!$A$1:$E$1253,3,0),"")</f>
        <v/>
      </c>
      <c r="E980" s="22" t="str">
        <f>IFERROR(VLOOKUP(A980,КОДИ!$A$1:$E$1253,5,0),"")</f>
        <v/>
      </c>
      <c r="F980" s="20"/>
      <c r="G980" s="20"/>
      <c r="H980" s="96" t="str">
        <f>IFERROR(VLOOKUP(Table_1[[#This Row],[Номер наказу МОЗ про розподіл (або іншого документу)]],Таблица3[],2,0),"-")</f>
        <v>-</v>
      </c>
      <c r="I980" s="20"/>
      <c r="J980" s="20"/>
      <c r="K980" s="20"/>
      <c r="L980" s="23">
        <f>IF(Титул!$E$4&lt;&gt;0,'Залишки в регіоні'!$J980+'Залишки в регіоні'!$I980,"введіть назву регіону на листі""ТИТУЛ")</f>
        <v>0</v>
      </c>
      <c r="M980" s="2"/>
      <c r="N980" s="2"/>
      <c r="O980" s="2"/>
      <c r="P980" s="2"/>
      <c r="Q980" s="2"/>
      <c r="R980" s="2"/>
      <c r="S980" s="2"/>
      <c r="T980" s="2"/>
      <c r="U980" s="2"/>
      <c r="V980" s="2"/>
      <c r="W980" s="2"/>
      <c r="X980" s="1"/>
      <c r="Y980" s="1"/>
      <c r="Z980" s="1"/>
    </row>
    <row r="981" spans="1:26" ht="15.75" customHeight="1">
      <c r="A981" s="20"/>
      <c r="B981" s="21" t="str">
        <f>IFERROR(VLOOKUP(A981,КОДИ!$A$1:$E$1253,2,0),"")</f>
        <v/>
      </c>
      <c r="C981" s="21" t="str">
        <f>IFERROR(VLOOKUP(A981,КОДИ!$A$1:$E$1253,4,0),"")</f>
        <v/>
      </c>
      <c r="D981" s="21" t="str">
        <f>IFERROR(VLOOKUP(A981,КОДИ!$A$1:$E$1253,3,0),"")</f>
        <v/>
      </c>
      <c r="E981" s="22" t="str">
        <f>IFERROR(VLOOKUP(A981,КОДИ!$A$1:$E$1253,5,0),"")</f>
        <v/>
      </c>
      <c r="F981" s="20"/>
      <c r="G981" s="20"/>
      <c r="H981" s="96" t="str">
        <f>IFERROR(VLOOKUP(Table_1[[#This Row],[Номер наказу МОЗ про розподіл (або іншого документу)]],Таблица3[],2,0),"-")</f>
        <v>-</v>
      </c>
      <c r="I981" s="20"/>
      <c r="J981" s="20"/>
      <c r="K981" s="20"/>
      <c r="L981" s="23">
        <f>IF(Титул!$E$4&lt;&gt;0,'Залишки в регіоні'!$J981+'Залишки в регіоні'!$I981,"введіть назву регіону на листі""ТИТУЛ")</f>
        <v>0</v>
      </c>
      <c r="M981" s="2"/>
      <c r="N981" s="2"/>
      <c r="O981" s="2"/>
      <c r="P981" s="2"/>
      <c r="Q981" s="2"/>
      <c r="R981" s="2"/>
      <c r="S981" s="2"/>
      <c r="T981" s="2"/>
      <c r="U981" s="2"/>
      <c r="V981" s="2"/>
      <c r="W981" s="2"/>
      <c r="X981" s="1"/>
      <c r="Y981" s="1"/>
      <c r="Z981" s="1"/>
    </row>
    <row r="982" spans="1:26" ht="15.75" customHeight="1">
      <c r="A982" s="20"/>
      <c r="B982" s="21" t="str">
        <f>IFERROR(VLOOKUP(A982,КОДИ!$A$1:$E$1253,2,0),"")</f>
        <v/>
      </c>
      <c r="C982" s="21" t="str">
        <f>IFERROR(VLOOKUP(A982,КОДИ!$A$1:$E$1253,4,0),"")</f>
        <v/>
      </c>
      <c r="D982" s="21" t="str">
        <f>IFERROR(VLOOKUP(A982,КОДИ!$A$1:$E$1253,3,0),"")</f>
        <v/>
      </c>
      <c r="E982" s="22" t="str">
        <f>IFERROR(VLOOKUP(A982,КОДИ!$A$1:$E$1253,5,0),"")</f>
        <v/>
      </c>
      <c r="F982" s="20"/>
      <c r="G982" s="20"/>
      <c r="H982" s="96" t="str">
        <f>IFERROR(VLOOKUP(Table_1[[#This Row],[Номер наказу МОЗ про розподіл (або іншого документу)]],Таблица3[],2,0),"-")</f>
        <v>-</v>
      </c>
      <c r="I982" s="20"/>
      <c r="J982" s="20"/>
      <c r="K982" s="20"/>
      <c r="L982" s="23">
        <f>IF(Титул!$E$4&lt;&gt;0,'Залишки в регіоні'!$J982+'Залишки в регіоні'!$I982,"введіть назву регіону на листі""ТИТУЛ")</f>
        <v>0</v>
      </c>
      <c r="M982" s="2"/>
      <c r="N982" s="2"/>
      <c r="O982" s="2"/>
      <c r="P982" s="2"/>
      <c r="Q982" s="2"/>
      <c r="R982" s="2"/>
      <c r="S982" s="2"/>
      <c r="T982" s="2"/>
      <c r="U982" s="2"/>
      <c r="V982" s="2"/>
      <c r="W982" s="2"/>
      <c r="X982" s="1"/>
      <c r="Y982" s="1"/>
      <c r="Z982" s="1"/>
    </row>
    <row r="983" spans="1:26" ht="15.75" customHeight="1">
      <c r="A983" s="20"/>
      <c r="B983" s="21" t="str">
        <f>IFERROR(VLOOKUP(A983,КОДИ!$A$1:$E$1253,2,0),"")</f>
        <v/>
      </c>
      <c r="C983" s="21" t="str">
        <f>IFERROR(VLOOKUP(A983,КОДИ!$A$1:$E$1253,4,0),"")</f>
        <v/>
      </c>
      <c r="D983" s="21" t="str">
        <f>IFERROR(VLOOKUP(A983,КОДИ!$A$1:$E$1253,3,0),"")</f>
        <v/>
      </c>
      <c r="E983" s="22" t="str">
        <f>IFERROR(VLOOKUP(A983,КОДИ!$A$1:$E$1253,5,0),"")</f>
        <v/>
      </c>
      <c r="F983" s="20"/>
      <c r="G983" s="20"/>
      <c r="H983" s="96" t="str">
        <f>IFERROR(VLOOKUP(Table_1[[#This Row],[Номер наказу МОЗ про розподіл (або іншого документу)]],Таблица3[],2,0),"-")</f>
        <v>-</v>
      </c>
      <c r="I983" s="20"/>
      <c r="J983" s="20"/>
      <c r="K983" s="20"/>
      <c r="L983" s="23">
        <f>IF(Титул!$E$4&lt;&gt;0,'Залишки в регіоні'!$J983+'Залишки в регіоні'!$I983,"введіть назву регіону на листі""ТИТУЛ")</f>
        <v>0</v>
      </c>
      <c r="M983" s="2"/>
      <c r="N983" s="2"/>
      <c r="O983" s="2"/>
      <c r="P983" s="2"/>
      <c r="Q983" s="2"/>
      <c r="R983" s="2"/>
      <c r="S983" s="2"/>
      <c r="T983" s="2"/>
      <c r="U983" s="2"/>
      <c r="V983" s="2"/>
      <c r="W983" s="2"/>
      <c r="X983" s="1"/>
      <c r="Y983" s="1"/>
      <c r="Z983" s="1"/>
    </row>
    <row r="984" spans="1:26" ht="15.75" customHeight="1">
      <c r="A984" s="20"/>
      <c r="B984" s="21" t="str">
        <f>IFERROR(VLOOKUP(A984,КОДИ!$A$1:$E$1253,2,0),"")</f>
        <v/>
      </c>
      <c r="C984" s="21" t="str">
        <f>IFERROR(VLOOKUP(A984,КОДИ!$A$1:$E$1253,4,0),"")</f>
        <v/>
      </c>
      <c r="D984" s="21" t="str">
        <f>IFERROR(VLOOKUP(A984,КОДИ!$A$1:$E$1253,3,0),"")</f>
        <v/>
      </c>
      <c r="E984" s="22" t="str">
        <f>IFERROR(VLOOKUP(A984,КОДИ!$A$1:$E$1253,5,0),"")</f>
        <v/>
      </c>
      <c r="F984" s="20"/>
      <c r="G984" s="20"/>
      <c r="H984" s="96" t="str">
        <f>IFERROR(VLOOKUP(Table_1[[#This Row],[Номер наказу МОЗ про розподіл (або іншого документу)]],Таблица3[],2,0),"-")</f>
        <v>-</v>
      </c>
      <c r="I984" s="20"/>
      <c r="J984" s="20"/>
      <c r="K984" s="20"/>
      <c r="L984" s="23">
        <f>IF(Титул!$E$4&lt;&gt;0,'Залишки в регіоні'!$J984+'Залишки в регіоні'!$I984,"введіть назву регіону на листі""ТИТУЛ")</f>
        <v>0</v>
      </c>
      <c r="M984" s="2"/>
      <c r="N984" s="2"/>
      <c r="O984" s="2"/>
      <c r="P984" s="2"/>
      <c r="Q984" s="2"/>
      <c r="R984" s="2"/>
      <c r="S984" s="2"/>
      <c r="T984" s="2"/>
      <c r="U984" s="2"/>
      <c r="V984" s="2"/>
      <c r="W984" s="2"/>
      <c r="X984" s="1"/>
      <c r="Y984" s="1"/>
      <c r="Z984" s="1"/>
    </row>
    <row r="985" spans="1:26" ht="15.75" customHeight="1">
      <c r="A985" s="20"/>
      <c r="B985" s="21" t="str">
        <f>IFERROR(VLOOKUP(A985,КОДИ!$A$1:$E$1253,2,0),"")</f>
        <v/>
      </c>
      <c r="C985" s="21" t="str">
        <f>IFERROR(VLOOKUP(A985,КОДИ!$A$1:$E$1253,4,0),"")</f>
        <v/>
      </c>
      <c r="D985" s="21" t="str">
        <f>IFERROR(VLOOKUP(A985,КОДИ!$A$1:$E$1253,3,0),"")</f>
        <v/>
      </c>
      <c r="E985" s="22" t="str">
        <f>IFERROR(VLOOKUP(A985,КОДИ!$A$1:$E$1253,5,0),"")</f>
        <v/>
      </c>
      <c r="F985" s="20"/>
      <c r="G985" s="20"/>
      <c r="H985" s="96" t="str">
        <f>IFERROR(VLOOKUP(Table_1[[#This Row],[Номер наказу МОЗ про розподіл (або іншого документу)]],Таблица3[],2,0),"-")</f>
        <v>-</v>
      </c>
      <c r="I985" s="20"/>
      <c r="J985" s="20"/>
      <c r="K985" s="20"/>
      <c r="L985" s="23">
        <f>IF(Титул!$E$4&lt;&gt;0,'Залишки в регіоні'!$J985+'Залишки в регіоні'!$I985,"введіть назву регіону на листі""ТИТУЛ")</f>
        <v>0</v>
      </c>
      <c r="M985" s="2"/>
      <c r="N985" s="2"/>
      <c r="O985" s="2"/>
      <c r="P985" s="2"/>
      <c r="Q985" s="2"/>
      <c r="R985" s="2"/>
      <c r="S985" s="2"/>
      <c r="T985" s="2"/>
      <c r="U985" s="2"/>
      <c r="V985" s="2"/>
      <c r="W985" s="2"/>
      <c r="X985" s="1"/>
      <c r="Y985" s="1"/>
      <c r="Z985" s="1"/>
    </row>
    <row r="986" spans="1:26" ht="15.75" customHeight="1">
      <c r="A986" s="20"/>
      <c r="B986" s="21" t="str">
        <f>IFERROR(VLOOKUP(A986,КОДИ!$A$1:$E$1253,2,0),"")</f>
        <v/>
      </c>
      <c r="C986" s="21" t="str">
        <f>IFERROR(VLOOKUP(A986,КОДИ!$A$1:$E$1253,4,0),"")</f>
        <v/>
      </c>
      <c r="D986" s="21" t="str">
        <f>IFERROR(VLOOKUP(A986,КОДИ!$A$1:$E$1253,3,0),"")</f>
        <v/>
      </c>
      <c r="E986" s="22" t="str">
        <f>IFERROR(VLOOKUP(A986,КОДИ!$A$1:$E$1253,5,0),"")</f>
        <v/>
      </c>
      <c r="F986" s="20"/>
      <c r="G986" s="20"/>
      <c r="H986" s="96" t="str">
        <f>IFERROR(VLOOKUP(Table_1[[#This Row],[Номер наказу МОЗ про розподіл (або іншого документу)]],Таблица3[],2,0),"-")</f>
        <v>-</v>
      </c>
      <c r="I986" s="20"/>
      <c r="J986" s="20"/>
      <c r="K986" s="20"/>
      <c r="L986" s="23">
        <f>IF(Титул!$E$4&lt;&gt;0,'Залишки в регіоні'!$J986+'Залишки в регіоні'!$I986,"введіть назву регіону на листі""ТИТУЛ")</f>
        <v>0</v>
      </c>
      <c r="M986" s="2"/>
      <c r="N986" s="2"/>
      <c r="O986" s="2"/>
      <c r="P986" s="2"/>
      <c r="Q986" s="2"/>
      <c r="R986" s="2"/>
      <c r="S986" s="2"/>
      <c r="T986" s="2"/>
      <c r="U986" s="2"/>
      <c r="V986" s="2"/>
      <c r="W986" s="2"/>
      <c r="X986" s="1"/>
      <c r="Y986" s="1"/>
      <c r="Z986" s="1"/>
    </row>
    <row r="987" spans="1:26" ht="15.75" customHeight="1">
      <c r="A987" s="20"/>
      <c r="B987" s="21" t="str">
        <f>IFERROR(VLOOKUP(A987,КОДИ!$A$1:$E$1253,2,0),"")</f>
        <v/>
      </c>
      <c r="C987" s="21" t="str">
        <f>IFERROR(VLOOKUP(A987,КОДИ!$A$1:$E$1253,4,0),"")</f>
        <v/>
      </c>
      <c r="D987" s="21" t="str">
        <f>IFERROR(VLOOKUP(A987,КОДИ!$A$1:$E$1253,3,0),"")</f>
        <v/>
      </c>
      <c r="E987" s="22" t="str">
        <f>IFERROR(VLOOKUP(A987,КОДИ!$A$1:$E$1253,5,0),"")</f>
        <v/>
      </c>
      <c r="F987" s="20"/>
      <c r="G987" s="20"/>
      <c r="H987" s="96" t="str">
        <f>IFERROR(VLOOKUP(Table_1[[#This Row],[Номер наказу МОЗ про розподіл (або іншого документу)]],Таблица3[],2,0),"-")</f>
        <v>-</v>
      </c>
      <c r="I987" s="20"/>
      <c r="J987" s="20"/>
      <c r="K987" s="20"/>
      <c r="L987" s="23">
        <f>IF(Титул!$E$4&lt;&gt;0,'Залишки в регіоні'!$J987+'Залишки в регіоні'!$I987,"введіть назву регіону на листі""ТИТУЛ")</f>
        <v>0</v>
      </c>
      <c r="M987" s="2"/>
      <c r="N987" s="2"/>
      <c r="O987" s="2"/>
      <c r="P987" s="2"/>
      <c r="Q987" s="2"/>
      <c r="R987" s="2"/>
      <c r="S987" s="2"/>
      <c r="T987" s="2"/>
      <c r="U987" s="2"/>
      <c r="V987" s="2"/>
      <c r="W987" s="2"/>
      <c r="X987" s="1"/>
      <c r="Y987" s="1"/>
      <c r="Z987" s="1"/>
    </row>
    <row r="988" spans="1:26" ht="15.75" customHeight="1">
      <c r="A988" s="20"/>
      <c r="B988" s="21" t="str">
        <f>IFERROR(VLOOKUP(A988,КОДИ!$A$1:$E$1253,2,0),"")</f>
        <v/>
      </c>
      <c r="C988" s="21" t="str">
        <f>IFERROR(VLOOKUP(A988,КОДИ!$A$1:$E$1253,4,0),"")</f>
        <v/>
      </c>
      <c r="D988" s="21" t="str">
        <f>IFERROR(VLOOKUP(A988,КОДИ!$A$1:$E$1253,3,0),"")</f>
        <v/>
      </c>
      <c r="E988" s="22" t="str">
        <f>IFERROR(VLOOKUP(A988,КОДИ!$A$1:$E$1253,5,0),"")</f>
        <v/>
      </c>
      <c r="F988" s="20"/>
      <c r="G988" s="20"/>
      <c r="H988" s="96" t="str">
        <f>IFERROR(VLOOKUP(Table_1[[#This Row],[Номер наказу МОЗ про розподіл (або іншого документу)]],Таблица3[],2,0),"-")</f>
        <v>-</v>
      </c>
      <c r="I988" s="20"/>
      <c r="J988" s="20"/>
      <c r="K988" s="20"/>
      <c r="L988" s="23">
        <f>IF(Титул!$E$4&lt;&gt;0,'Залишки в регіоні'!$J988+'Залишки в регіоні'!$I988,"введіть назву регіону на листі""ТИТУЛ")</f>
        <v>0</v>
      </c>
      <c r="M988" s="2"/>
      <c r="N988" s="2"/>
      <c r="O988" s="2"/>
      <c r="P988" s="2"/>
      <c r="Q988" s="2"/>
      <c r="R988" s="2"/>
      <c r="S988" s="2"/>
      <c r="T988" s="2"/>
      <c r="U988" s="2"/>
      <c r="V988" s="2"/>
      <c r="W988" s="2"/>
      <c r="X988" s="1"/>
      <c r="Y988" s="1"/>
      <c r="Z988" s="1"/>
    </row>
    <row r="989" spans="1:26" ht="15.75" customHeight="1">
      <c r="A989" s="20"/>
      <c r="B989" s="21" t="str">
        <f>IFERROR(VLOOKUP(A989,КОДИ!$A$1:$E$1253,2,0),"")</f>
        <v/>
      </c>
      <c r="C989" s="21" t="str">
        <f>IFERROR(VLOOKUP(A989,КОДИ!$A$1:$E$1253,4,0),"")</f>
        <v/>
      </c>
      <c r="D989" s="21" t="str">
        <f>IFERROR(VLOOKUP(A989,КОДИ!$A$1:$E$1253,3,0),"")</f>
        <v/>
      </c>
      <c r="E989" s="22" t="str">
        <f>IFERROR(VLOOKUP(A989,КОДИ!$A$1:$E$1253,5,0),"")</f>
        <v/>
      </c>
      <c r="F989" s="20"/>
      <c r="G989" s="20"/>
      <c r="H989" s="96" t="str">
        <f>IFERROR(VLOOKUP(Table_1[[#This Row],[Номер наказу МОЗ про розподіл (або іншого документу)]],Таблица3[],2,0),"-")</f>
        <v>-</v>
      </c>
      <c r="I989" s="20"/>
      <c r="J989" s="20"/>
      <c r="K989" s="20"/>
      <c r="L989" s="23">
        <f>IF(Титул!$E$4&lt;&gt;0,'Залишки в регіоні'!$J989+'Залишки в регіоні'!$I989,"введіть назву регіону на листі""ТИТУЛ")</f>
        <v>0</v>
      </c>
      <c r="M989" s="2"/>
      <c r="N989" s="2"/>
      <c r="O989" s="2"/>
      <c r="P989" s="2"/>
      <c r="Q989" s="2"/>
      <c r="R989" s="2"/>
      <c r="S989" s="2"/>
      <c r="T989" s="2"/>
      <c r="U989" s="2"/>
      <c r="V989" s="2"/>
      <c r="W989" s="2"/>
      <c r="X989" s="1"/>
      <c r="Y989" s="1"/>
      <c r="Z989" s="1"/>
    </row>
    <row r="990" spans="1:26" ht="15.75" customHeight="1">
      <c r="A990" s="20"/>
      <c r="B990" s="21" t="str">
        <f>IFERROR(VLOOKUP(A990,КОДИ!$A$1:$E$1253,2,0),"")</f>
        <v/>
      </c>
      <c r="C990" s="21" t="str">
        <f>IFERROR(VLOOKUP(A990,КОДИ!$A$1:$E$1253,4,0),"")</f>
        <v/>
      </c>
      <c r="D990" s="21" t="str">
        <f>IFERROR(VLOOKUP(A990,КОДИ!$A$1:$E$1253,3,0),"")</f>
        <v/>
      </c>
      <c r="E990" s="22" t="str">
        <f>IFERROR(VLOOKUP(A990,КОДИ!$A$1:$E$1253,5,0),"")</f>
        <v/>
      </c>
      <c r="F990" s="20"/>
      <c r="G990" s="20"/>
      <c r="H990" s="96" t="str">
        <f>IFERROR(VLOOKUP(Table_1[[#This Row],[Номер наказу МОЗ про розподіл (або іншого документу)]],Таблица3[],2,0),"-")</f>
        <v>-</v>
      </c>
      <c r="I990" s="20"/>
      <c r="J990" s="20"/>
      <c r="K990" s="20"/>
      <c r="L990" s="23">
        <f>IF(Титул!$E$4&lt;&gt;0,'Залишки в регіоні'!$J990+'Залишки в регіоні'!$I990,"введіть назву регіону на листі""ТИТУЛ")</f>
        <v>0</v>
      </c>
      <c r="M990" s="2"/>
      <c r="N990" s="2"/>
      <c r="O990" s="2"/>
      <c r="P990" s="2"/>
      <c r="Q990" s="2"/>
      <c r="R990" s="2"/>
      <c r="S990" s="2"/>
      <c r="T990" s="2"/>
      <c r="U990" s="2"/>
      <c r="V990" s="2"/>
      <c r="W990" s="2"/>
      <c r="X990" s="1"/>
      <c r="Y990" s="1"/>
      <c r="Z990" s="1"/>
    </row>
    <row r="991" spans="1:26" ht="15.75" customHeight="1">
      <c r="A991" s="20"/>
      <c r="B991" s="21" t="str">
        <f>IFERROR(VLOOKUP(A991,КОДИ!$A$1:$E$1253,2,0),"")</f>
        <v/>
      </c>
      <c r="C991" s="21" t="str">
        <f>IFERROR(VLOOKUP(A991,КОДИ!$A$1:$E$1253,4,0),"")</f>
        <v/>
      </c>
      <c r="D991" s="21" t="str">
        <f>IFERROR(VLOOKUP(A991,КОДИ!$A$1:$E$1253,3,0),"")</f>
        <v/>
      </c>
      <c r="E991" s="22" t="str">
        <f>IFERROR(VLOOKUP(A991,КОДИ!$A$1:$E$1253,5,0),"")</f>
        <v/>
      </c>
      <c r="F991" s="20"/>
      <c r="G991" s="20"/>
      <c r="H991" s="96" t="str">
        <f>IFERROR(VLOOKUP(Table_1[[#This Row],[Номер наказу МОЗ про розподіл (або іншого документу)]],Таблица3[],2,0),"-")</f>
        <v>-</v>
      </c>
      <c r="I991" s="20"/>
      <c r="J991" s="20"/>
      <c r="K991" s="20"/>
      <c r="L991" s="23">
        <f>IF(Титул!$E$4&lt;&gt;0,'Залишки в регіоні'!$J991+'Залишки в регіоні'!$I991,"введіть назву регіону на листі""ТИТУЛ")</f>
        <v>0</v>
      </c>
      <c r="M991" s="2"/>
      <c r="N991" s="2"/>
      <c r="O991" s="2"/>
      <c r="P991" s="2"/>
      <c r="Q991" s="2"/>
      <c r="R991" s="2"/>
      <c r="S991" s="2"/>
      <c r="T991" s="2"/>
      <c r="U991" s="2"/>
      <c r="V991" s="2"/>
      <c r="W991" s="2"/>
      <c r="X991" s="1"/>
      <c r="Y991" s="1"/>
      <c r="Z991" s="1"/>
    </row>
    <row r="992" spans="1:26" ht="15.75" customHeight="1">
      <c r="A992" s="20"/>
      <c r="B992" s="21" t="str">
        <f>IFERROR(VLOOKUP(A992,КОДИ!$A$1:$E$1253,2,0),"")</f>
        <v/>
      </c>
      <c r="C992" s="21" t="str">
        <f>IFERROR(VLOOKUP(A992,КОДИ!$A$1:$E$1253,4,0),"")</f>
        <v/>
      </c>
      <c r="D992" s="21" t="str">
        <f>IFERROR(VLOOKUP(A992,КОДИ!$A$1:$E$1253,3,0),"")</f>
        <v/>
      </c>
      <c r="E992" s="22" t="str">
        <f>IFERROR(VLOOKUP(A992,КОДИ!$A$1:$E$1253,5,0),"")</f>
        <v/>
      </c>
      <c r="F992" s="20"/>
      <c r="G992" s="20"/>
      <c r="H992" s="96" t="str">
        <f>IFERROR(VLOOKUP(Table_1[[#This Row],[Номер наказу МОЗ про розподіл (або іншого документу)]],Таблица3[],2,0),"-")</f>
        <v>-</v>
      </c>
      <c r="I992" s="20"/>
      <c r="J992" s="20"/>
      <c r="K992" s="20"/>
      <c r="L992" s="23">
        <f>IF(Титул!$E$4&lt;&gt;0,'Залишки в регіоні'!$J992+'Залишки в регіоні'!$I992,"введіть назву регіону на листі""ТИТУЛ")</f>
        <v>0</v>
      </c>
      <c r="M992" s="2"/>
      <c r="N992" s="2"/>
      <c r="O992" s="2"/>
      <c r="P992" s="2"/>
      <c r="Q992" s="2"/>
      <c r="R992" s="2"/>
      <c r="S992" s="2"/>
      <c r="T992" s="2"/>
      <c r="U992" s="2"/>
      <c r="V992" s="2"/>
      <c r="W992" s="2"/>
      <c r="X992" s="1"/>
      <c r="Y992" s="1"/>
      <c r="Z992" s="1"/>
    </row>
    <row r="993" spans="1:26" ht="15.75" customHeight="1">
      <c r="A993" s="20"/>
      <c r="B993" s="21" t="str">
        <f>IFERROR(VLOOKUP(A993,КОДИ!$A$1:$E$1253,2,0),"")</f>
        <v/>
      </c>
      <c r="C993" s="21" t="str">
        <f>IFERROR(VLOOKUP(A993,КОДИ!$A$1:$E$1253,4,0),"")</f>
        <v/>
      </c>
      <c r="D993" s="21" t="str">
        <f>IFERROR(VLOOKUP(A993,КОДИ!$A$1:$E$1253,3,0),"")</f>
        <v/>
      </c>
      <c r="E993" s="22" t="str">
        <f>IFERROR(VLOOKUP(A993,КОДИ!$A$1:$E$1253,5,0),"")</f>
        <v/>
      </c>
      <c r="F993" s="20"/>
      <c r="G993" s="20"/>
      <c r="H993" s="96" t="str">
        <f>IFERROR(VLOOKUP(Table_1[[#This Row],[Номер наказу МОЗ про розподіл (або іншого документу)]],Таблица3[],2,0),"-")</f>
        <v>-</v>
      </c>
      <c r="I993" s="20"/>
      <c r="J993" s="20"/>
      <c r="K993" s="20"/>
      <c r="L993" s="23">
        <f>IF(Титул!$E$4&lt;&gt;0,'Залишки в регіоні'!$J993+'Залишки в регіоні'!$I993,"введіть назву регіону на листі""ТИТУЛ")</f>
        <v>0</v>
      </c>
      <c r="M993" s="2"/>
      <c r="N993" s="2"/>
      <c r="O993" s="2"/>
      <c r="P993" s="2"/>
      <c r="Q993" s="2"/>
      <c r="R993" s="2"/>
      <c r="S993" s="2"/>
      <c r="T993" s="2"/>
      <c r="U993" s="2"/>
      <c r="V993" s="2"/>
      <c r="W993" s="2"/>
      <c r="X993" s="1"/>
      <c r="Y993" s="1"/>
      <c r="Z993" s="1"/>
    </row>
    <row r="994" spans="1:26" ht="15.75" customHeight="1">
      <c r="A994" s="20"/>
      <c r="B994" s="21" t="str">
        <f>IFERROR(VLOOKUP(A994,КОДИ!$A$1:$E$1253,2,0),"")</f>
        <v/>
      </c>
      <c r="C994" s="21" t="str">
        <f>IFERROR(VLOOKUP(A994,КОДИ!$A$1:$E$1253,4,0),"")</f>
        <v/>
      </c>
      <c r="D994" s="21" t="str">
        <f>IFERROR(VLOOKUP(A994,КОДИ!$A$1:$E$1253,3,0),"")</f>
        <v/>
      </c>
      <c r="E994" s="22" t="str">
        <f>IFERROR(VLOOKUP(A994,КОДИ!$A$1:$E$1253,5,0),"")</f>
        <v/>
      </c>
      <c r="F994" s="20"/>
      <c r="G994" s="20"/>
      <c r="H994" s="96" t="str">
        <f>IFERROR(VLOOKUP(Table_1[[#This Row],[Номер наказу МОЗ про розподіл (або іншого документу)]],Таблица3[],2,0),"-")</f>
        <v>-</v>
      </c>
      <c r="I994" s="20"/>
      <c r="J994" s="20"/>
      <c r="K994" s="20"/>
      <c r="L994" s="23">
        <f>IF(Титул!$E$4&lt;&gt;0,'Залишки в регіоні'!$J994+'Залишки в регіоні'!$I994,"введіть назву регіону на листі""ТИТУЛ")</f>
        <v>0</v>
      </c>
      <c r="M994" s="2"/>
      <c r="N994" s="2"/>
      <c r="O994" s="2"/>
      <c r="P994" s="2"/>
      <c r="Q994" s="2"/>
      <c r="R994" s="2"/>
      <c r="S994" s="2"/>
      <c r="T994" s="2"/>
      <c r="U994" s="2"/>
      <c r="V994" s="2"/>
      <c r="W994" s="2"/>
      <c r="X994" s="1"/>
      <c r="Y994" s="1"/>
      <c r="Z994" s="1"/>
    </row>
    <row r="995" spans="1:26" ht="15.75" customHeight="1">
      <c r="A995" s="20"/>
      <c r="B995" s="21" t="str">
        <f>IFERROR(VLOOKUP(A995,КОДИ!$A$1:$E$1253,2,0),"")</f>
        <v/>
      </c>
      <c r="C995" s="21" t="str">
        <f>IFERROR(VLOOKUP(A995,КОДИ!$A$1:$E$1253,4,0),"")</f>
        <v/>
      </c>
      <c r="D995" s="21" t="str">
        <f>IFERROR(VLOOKUP(A995,КОДИ!$A$1:$E$1253,3,0),"")</f>
        <v/>
      </c>
      <c r="E995" s="22" t="str">
        <f>IFERROR(VLOOKUP(A995,КОДИ!$A$1:$E$1253,5,0),"")</f>
        <v/>
      </c>
      <c r="F995" s="20"/>
      <c r="G995" s="20"/>
      <c r="H995" s="96" t="str">
        <f>IFERROR(VLOOKUP(Table_1[[#This Row],[Номер наказу МОЗ про розподіл (або іншого документу)]],Таблица3[],2,0),"-")</f>
        <v>-</v>
      </c>
      <c r="I995" s="20"/>
      <c r="J995" s="20"/>
      <c r="K995" s="20"/>
      <c r="L995" s="23">
        <f>IF(Титул!$E$4&lt;&gt;0,'Залишки в регіоні'!$J995+'Залишки в регіоні'!$I995,"введіть назву регіону на листі""ТИТУЛ")</f>
        <v>0</v>
      </c>
      <c r="M995" s="2"/>
      <c r="N995" s="2"/>
      <c r="O995" s="2"/>
      <c r="P995" s="2"/>
      <c r="Q995" s="2"/>
      <c r="R995" s="2"/>
      <c r="S995" s="2"/>
      <c r="T995" s="2"/>
      <c r="U995" s="2"/>
      <c r="V995" s="2"/>
      <c r="W995" s="2"/>
      <c r="X995" s="1"/>
      <c r="Y995" s="1"/>
      <c r="Z995" s="1"/>
    </row>
    <row r="996" spans="1:26" ht="15.75" customHeight="1">
      <c r="A996" s="20"/>
      <c r="B996" s="21" t="str">
        <f>IFERROR(VLOOKUP(A996,КОДИ!$A$1:$E$1253,2,0),"")</f>
        <v/>
      </c>
      <c r="C996" s="21" t="str">
        <f>IFERROR(VLOOKUP(A996,КОДИ!$A$1:$E$1253,4,0),"")</f>
        <v/>
      </c>
      <c r="D996" s="21" t="str">
        <f>IFERROR(VLOOKUP(A996,КОДИ!$A$1:$E$1253,3,0),"")</f>
        <v/>
      </c>
      <c r="E996" s="22" t="str">
        <f>IFERROR(VLOOKUP(A996,КОДИ!$A$1:$E$1253,5,0),"")</f>
        <v/>
      </c>
      <c r="F996" s="20"/>
      <c r="G996" s="20"/>
      <c r="H996" s="96" t="str">
        <f>IFERROR(VLOOKUP(Table_1[[#This Row],[Номер наказу МОЗ про розподіл (або іншого документу)]],Таблица3[],2,0),"-")</f>
        <v>-</v>
      </c>
      <c r="I996" s="20"/>
      <c r="J996" s="20"/>
      <c r="K996" s="20"/>
      <c r="L996" s="23">
        <f>IF(Титул!$E$4&lt;&gt;0,'Залишки в регіоні'!$J996+'Залишки в регіоні'!$I996,"введіть назву регіону на листі""ТИТУЛ")</f>
        <v>0</v>
      </c>
      <c r="M996" s="2"/>
      <c r="N996" s="2"/>
      <c r="O996" s="2"/>
      <c r="P996" s="2"/>
      <c r="Q996" s="2"/>
      <c r="R996" s="2"/>
      <c r="S996" s="2"/>
      <c r="T996" s="2"/>
      <c r="U996" s="2"/>
      <c r="V996" s="2"/>
      <c r="W996" s="2"/>
      <c r="X996" s="1"/>
      <c r="Y996" s="1"/>
      <c r="Z996" s="1"/>
    </row>
    <row r="997" spans="1:26" ht="15.75" customHeight="1">
      <c r="A997" s="20"/>
      <c r="B997" s="21" t="str">
        <f>IFERROR(VLOOKUP(A997,КОДИ!$A$1:$E$1253,2,0),"")</f>
        <v/>
      </c>
      <c r="C997" s="21" t="str">
        <f>IFERROR(VLOOKUP(A997,КОДИ!$A$1:$E$1253,4,0),"")</f>
        <v/>
      </c>
      <c r="D997" s="21" t="str">
        <f>IFERROR(VLOOKUP(A997,КОДИ!$A$1:$E$1253,3,0),"")</f>
        <v/>
      </c>
      <c r="E997" s="22" t="str">
        <f>IFERROR(VLOOKUP(A997,КОДИ!$A$1:$E$1253,5,0),"")</f>
        <v/>
      </c>
      <c r="F997" s="20"/>
      <c r="G997" s="20"/>
      <c r="H997" s="96" t="str">
        <f>IFERROR(VLOOKUP(Table_1[[#This Row],[Номер наказу МОЗ про розподіл (або іншого документу)]],Таблица3[],2,0),"-")</f>
        <v>-</v>
      </c>
      <c r="I997" s="20"/>
      <c r="J997" s="20"/>
      <c r="K997" s="20"/>
      <c r="L997" s="23">
        <f>IF(Титул!$E$4&lt;&gt;0,'Залишки в регіоні'!$J997+'Залишки в регіоні'!$I997,"введіть назву регіону на листі""ТИТУЛ")</f>
        <v>0</v>
      </c>
      <c r="M997" s="2"/>
      <c r="N997" s="2"/>
      <c r="O997" s="2"/>
      <c r="P997" s="2"/>
      <c r="Q997" s="2"/>
      <c r="R997" s="2"/>
      <c r="S997" s="2"/>
      <c r="T997" s="2"/>
      <c r="U997" s="2"/>
      <c r="V997" s="2"/>
      <c r="W997" s="2"/>
      <c r="X997" s="1"/>
      <c r="Y997" s="1"/>
      <c r="Z997" s="1"/>
    </row>
    <row r="998" spans="1:26" ht="15.75" customHeight="1">
      <c r="A998" s="20"/>
      <c r="B998" s="21" t="str">
        <f>IFERROR(VLOOKUP(A998,КОДИ!$A$1:$E$1253,2,0),"")</f>
        <v/>
      </c>
      <c r="C998" s="21" t="str">
        <f>IFERROR(VLOOKUP(A998,КОДИ!$A$1:$E$1253,4,0),"")</f>
        <v/>
      </c>
      <c r="D998" s="21" t="str">
        <f>IFERROR(VLOOKUP(A998,КОДИ!$A$1:$E$1253,3,0),"")</f>
        <v/>
      </c>
      <c r="E998" s="22" t="str">
        <f>IFERROR(VLOOKUP(A998,КОДИ!$A$1:$E$1253,5,0),"")</f>
        <v/>
      </c>
      <c r="F998" s="20"/>
      <c r="G998" s="20"/>
      <c r="H998" s="96" t="str">
        <f>IFERROR(VLOOKUP(Table_1[[#This Row],[Номер наказу МОЗ про розподіл (або іншого документу)]],Таблица3[],2,0),"-")</f>
        <v>-</v>
      </c>
      <c r="I998" s="20"/>
      <c r="J998" s="20"/>
      <c r="K998" s="20"/>
      <c r="L998" s="23">
        <f>IF(Титул!$E$4&lt;&gt;0,'Залишки в регіоні'!$J998+'Залишки в регіоні'!$I998,"введіть назву регіону на листі""ТИТУЛ")</f>
        <v>0</v>
      </c>
      <c r="M998" s="2"/>
      <c r="N998" s="2"/>
      <c r="O998" s="2"/>
      <c r="P998" s="2"/>
      <c r="Q998" s="2"/>
      <c r="R998" s="2"/>
      <c r="S998" s="2"/>
      <c r="T998" s="2"/>
      <c r="U998" s="2"/>
      <c r="V998" s="2"/>
      <c r="W998" s="2"/>
      <c r="X998" s="1"/>
      <c r="Y998" s="1"/>
      <c r="Z998" s="1"/>
    </row>
    <row r="999" spans="1:26" ht="15.75" customHeight="1">
      <c r="A999" s="20"/>
      <c r="B999" s="21" t="str">
        <f>IFERROR(VLOOKUP(A999,КОДИ!$A$1:$E$1253,2,0),"")</f>
        <v/>
      </c>
      <c r="C999" s="21" t="str">
        <f>IFERROR(VLOOKUP(A999,КОДИ!$A$1:$E$1253,4,0),"")</f>
        <v/>
      </c>
      <c r="D999" s="21" t="str">
        <f>IFERROR(VLOOKUP(A999,КОДИ!$A$1:$E$1253,3,0),"")</f>
        <v/>
      </c>
      <c r="E999" s="22" t="str">
        <f>IFERROR(VLOOKUP(A999,КОДИ!$A$1:$E$1253,5,0),"")</f>
        <v/>
      </c>
      <c r="F999" s="20"/>
      <c r="G999" s="20"/>
      <c r="H999" s="96" t="str">
        <f>IFERROR(VLOOKUP(Table_1[[#This Row],[Номер наказу МОЗ про розподіл (або іншого документу)]],Таблица3[],2,0),"-")</f>
        <v>-</v>
      </c>
      <c r="I999" s="20"/>
      <c r="J999" s="20"/>
      <c r="K999" s="20"/>
      <c r="L999" s="23">
        <f>IF(Титул!$E$4&lt;&gt;0,'Залишки в регіоні'!$J999+'Залишки в регіоні'!$I999,"введіть назву регіону на листі""ТИТУЛ")</f>
        <v>0</v>
      </c>
      <c r="M999" s="2"/>
      <c r="N999" s="2"/>
      <c r="O999" s="2"/>
      <c r="P999" s="2"/>
      <c r="Q999" s="2"/>
      <c r="R999" s="2"/>
      <c r="S999" s="2"/>
      <c r="T999" s="2"/>
      <c r="U999" s="2"/>
      <c r="V999" s="2"/>
      <c r="W999" s="2"/>
      <c r="X999" s="1"/>
      <c r="Y999" s="1"/>
      <c r="Z999" s="1"/>
    </row>
    <row r="1000" spans="1:26" ht="15.75" customHeight="1">
      <c r="A1000" s="20"/>
      <c r="B1000" s="21" t="str">
        <f>IFERROR(VLOOKUP(A1000,КОДИ!$A$1:$E$1253,2,0),"")</f>
        <v/>
      </c>
      <c r="C1000" s="21" t="str">
        <f>IFERROR(VLOOKUP(A1000,КОДИ!$A$1:$E$1253,4,0),"")</f>
        <v/>
      </c>
      <c r="D1000" s="21" t="str">
        <f>IFERROR(VLOOKUP(A1000,КОДИ!$A$1:$E$1253,3,0),"")</f>
        <v/>
      </c>
      <c r="E1000" s="22" t="str">
        <f>IFERROR(VLOOKUP(A1000,КОДИ!$A$1:$E$1253,5,0),"")</f>
        <v/>
      </c>
      <c r="F1000" s="20"/>
      <c r="G1000" s="20"/>
      <c r="H1000" s="96" t="str">
        <f>IFERROR(VLOOKUP(Table_1[[#This Row],[Номер наказу МОЗ про розподіл (або іншого документу)]],Таблица3[],2,0),"-")</f>
        <v>-</v>
      </c>
      <c r="I1000" s="20"/>
      <c r="J1000" s="20"/>
      <c r="K1000" s="20"/>
      <c r="L1000" s="23">
        <f>IF(Титул!$E$4&lt;&gt;0,'Залишки в регіоні'!$J1000+'Залишки в регіоні'!$I1000,"введіть назву регіону на листі""ТИТУЛ")</f>
        <v>0</v>
      </c>
      <c r="M1000" s="2"/>
      <c r="N1000" s="2"/>
      <c r="O1000" s="2"/>
      <c r="P1000" s="2"/>
      <c r="Q1000" s="2"/>
      <c r="R1000" s="2"/>
      <c r="S1000" s="2"/>
      <c r="T1000" s="2"/>
      <c r="U1000" s="2"/>
      <c r="V1000" s="2"/>
      <c r="W1000" s="2"/>
      <c r="X1000" s="1"/>
      <c r="Y1000" s="1"/>
      <c r="Z1000" s="1"/>
    </row>
    <row r="1001" spans="1:26" ht="15.75" customHeight="1">
      <c r="A1001" s="20"/>
      <c r="B1001" s="21" t="str">
        <f>IFERROR(VLOOKUP(A1001,КОДИ!$A$1:$E$1253,2,0),"")</f>
        <v/>
      </c>
      <c r="C1001" s="21" t="str">
        <f>IFERROR(VLOOKUP(A1001,КОДИ!$A$1:$E$1253,4,0),"")</f>
        <v/>
      </c>
      <c r="D1001" s="21" t="str">
        <f>IFERROR(VLOOKUP(A1001,КОДИ!$A$1:$E$1253,3,0),"")</f>
        <v/>
      </c>
      <c r="E1001" s="22" t="str">
        <f>IFERROR(VLOOKUP(A1001,КОДИ!$A$1:$E$1253,5,0),"")</f>
        <v/>
      </c>
      <c r="F1001" s="20"/>
      <c r="G1001" s="20"/>
      <c r="H1001" s="96" t="str">
        <f>IFERROR(VLOOKUP(Table_1[[#This Row],[Номер наказу МОЗ про розподіл (або іншого документу)]],Таблица3[],2,0),"-")</f>
        <v>-</v>
      </c>
      <c r="I1001" s="20"/>
      <c r="J1001" s="20"/>
      <c r="K1001" s="20"/>
      <c r="L1001" s="23">
        <f>IF(Титул!$E$4&lt;&gt;0,'Залишки в регіоні'!$J1001+'Залишки в регіоні'!$I1001,"введіть назву регіону на листі""ТИТУЛ")</f>
        <v>0</v>
      </c>
      <c r="M1001" s="2"/>
      <c r="N1001" s="2"/>
      <c r="O1001" s="2"/>
      <c r="P1001" s="2"/>
      <c r="Q1001" s="2"/>
      <c r="R1001" s="2"/>
      <c r="S1001" s="2"/>
      <c r="T1001" s="2"/>
      <c r="U1001" s="2"/>
      <c r="V1001" s="2"/>
      <c r="W1001" s="2"/>
      <c r="X1001" s="1"/>
      <c r="Y1001" s="1"/>
      <c r="Z1001" s="1"/>
    </row>
    <row r="1002" spans="1:26" ht="15.75" customHeight="1">
      <c r="A1002" s="20"/>
      <c r="B1002" s="21" t="str">
        <f>IFERROR(VLOOKUP(A1002,КОДИ!$A$1:$E$1253,2,0),"")</f>
        <v/>
      </c>
      <c r="C1002" s="21" t="str">
        <f>IFERROR(VLOOKUP(A1002,КОДИ!$A$1:$E$1253,4,0),"")</f>
        <v/>
      </c>
      <c r="D1002" s="21" t="str">
        <f>IFERROR(VLOOKUP(A1002,КОДИ!$A$1:$E$1253,3,0),"")</f>
        <v/>
      </c>
      <c r="E1002" s="22" t="str">
        <f>IFERROR(VLOOKUP(A1002,КОДИ!$A$1:$E$1253,5,0),"")</f>
        <v/>
      </c>
      <c r="F1002" s="20"/>
      <c r="G1002" s="20"/>
      <c r="H1002" s="96" t="str">
        <f>IFERROR(VLOOKUP(Table_1[[#This Row],[Номер наказу МОЗ про розподіл (або іншого документу)]],Таблица3[],2,0),"-")</f>
        <v>-</v>
      </c>
      <c r="I1002" s="20"/>
      <c r="J1002" s="20"/>
      <c r="K1002" s="20"/>
      <c r="L1002" s="23">
        <f>IF(Титул!$E$4&lt;&gt;0,'Залишки в регіоні'!$J1002+'Залишки в регіоні'!$I1002,"введіть назву регіону на листі""ТИТУЛ")</f>
        <v>0</v>
      </c>
      <c r="M1002" s="2"/>
      <c r="N1002" s="2"/>
      <c r="O1002" s="2"/>
      <c r="P1002" s="2"/>
      <c r="Q1002" s="2"/>
      <c r="R1002" s="2"/>
      <c r="S1002" s="2"/>
      <c r="T1002" s="2"/>
      <c r="U1002" s="2"/>
      <c r="V1002" s="2"/>
      <c r="W1002" s="2"/>
      <c r="X1002" s="1"/>
      <c r="Y1002" s="1"/>
      <c r="Z1002" s="1"/>
    </row>
    <row r="1003" spans="1:26" ht="15.75" customHeight="1">
      <c r="A1003" s="20"/>
      <c r="B1003" s="21" t="str">
        <f>IFERROR(VLOOKUP(A1003,КОДИ!$A$1:$E$1253,2,0),"")</f>
        <v/>
      </c>
      <c r="C1003" s="21" t="str">
        <f>IFERROR(VLOOKUP(A1003,КОДИ!$A$1:$E$1253,4,0),"")</f>
        <v/>
      </c>
      <c r="D1003" s="21" t="str">
        <f>IFERROR(VLOOKUP(A1003,КОДИ!$A$1:$E$1253,3,0),"")</f>
        <v/>
      </c>
      <c r="E1003" s="22" t="str">
        <f>IFERROR(VLOOKUP(A1003,КОДИ!$A$1:$E$1253,5,0),"")</f>
        <v/>
      </c>
      <c r="F1003" s="20"/>
      <c r="G1003" s="20"/>
      <c r="H1003" s="96" t="str">
        <f>IFERROR(VLOOKUP(Table_1[[#This Row],[Номер наказу МОЗ про розподіл (або іншого документу)]],Таблица3[],2,0),"-")</f>
        <v>-</v>
      </c>
      <c r="I1003" s="20"/>
      <c r="J1003" s="20"/>
      <c r="K1003" s="20"/>
      <c r="L1003" s="23">
        <f>IF(Титул!$E$4&lt;&gt;0,'Залишки в регіоні'!$J1003+'Залишки в регіоні'!$I1003,"введіть назву регіону на листі""ТИТУЛ")</f>
        <v>0</v>
      </c>
      <c r="M1003" s="2"/>
      <c r="N1003" s="2"/>
      <c r="O1003" s="2"/>
      <c r="P1003" s="2"/>
      <c r="Q1003" s="2"/>
      <c r="R1003" s="2"/>
      <c r="S1003" s="2"/>
      <c r="T1003" s="2"/>
      <c r="U1003" s="2"/>
      <c r="V1003" s="2"/>
      <c r="W1003" s="2"/>
      <c r="X1003" s="1"/>
      <c r="Y1003" s="1"/>
      <c r="Z1003" s="1"/>
    </row>
    <row r="1004" spans="1:26" ht="15.75" customHeight="1">
      <c r="A1004" s="20"/>
      <c r="B1004" s="21" t="str">
        <f>IFERROR(VLOOKUP(A1004,КОДИ!$A$1:$E$1253,2,0),"")</f>
        <v/>
      </c>
      <c r="C1004" s="21" t="str">
        <f>IFERROR(VLOOKUP(A1004,КОДИ!$A$1:$E$1253,4,0),"")</f>
        <v/>
      </c>
      <c r="D1004" s="21" t="str">
        <f>IFERROR(VLOOKUP(A1004,КОДИ!$A$1:$E$1253,3,0),"")</f>
        <v/>
      </c>
      <c r="E1004" s="22" t="str">
        <f>IFERROR(VLOOKUP(A1004,КОДИ!$A$1:$E$1253,5,0),"")</f>
        <v/>
      </c>
      <c r="F1004" s="20"/>
      <c r="G1004" s="20"/>
      <c r="H1004" s="96" t="str">
        <f>IFERROR(VLOOKUP(Table_1[[#This Row],[Номер наказу МОЗ про розподіл (або іншого документу)]],Таблица3[],2,0),"-")</f>
        <v>-</v>
      </c>
      <c r="I1004" s="20"/>
      <c r="J1004" s="20"/>
      <c r="K1004" s="20"/>
      <c r="L1004" s="23">
        <f>IF(Титул!$E$4&lt;&gt;0,'Залишки в регіоні'!$J1004+'Залишки в регіоні'!$I1004,"введіть назву регіону на листі""ТИТУЛ")</f>
        <v>0</v>
      </c>
      <c r="M1004" s="2"/>
      <c r="N1004" s="2"/>
      <c r="O1004" s="2"/>
      <c r="P1004" s="2"/>
      <c r="Q1004" s="2"/>
      <c r="R1004" s="2"/>
      <c r="S1004" s="2"/>
      <c r="T1004" s="2"/>
      <c r="U1004" s="2"/>
      <c r="V1004" s="2"/>
      <c r="W1004" s="2"/>
      <c r="X1004" s="1"/>
      <c r="Y1004" s="1"/>
      <c r="Z1004" s="1"/>
    </row>
    <row r="1005" spans="1:26" ht="15.75" customHeight="1">
      <c r="A1005" s="20"/>
      <c r="B1005" s="21" t="str">
        <f>IFERROR(VLOOKUP(A1005,КОДИ!$A$1:$E$1253,2,0),"")</f>
        <v/>
      </c>
      <c r="C1005" s="21" t="str">
        <f>IFERROR(VLOOKUP(A1005,КОДИ!$A$1:$E$1253,4,0),"")</f>
        <v/>
      </c>
      <c r="D1005" s="21" t="str">
        <f>IFERROR(VLOOKUP(A1005,КОДИ!$A$1:$E$1253,3,0),"")</f>
        <v/>
      </c>
      <c r="E1005" s="22" t="str">
        <f>IFERROR(VLOOKUP(A1005,КОДИ!$A$1:$E$1253,5,0),"")</f>
        <v/>
      </c>
      <c r="F1005" s="20"/>
      <c r="G1005" s="20"/>
      <c r="H1005" s="96" t="str">
        <f>IFERROR(VLOOKUP(Table_1[[#This Row],[Номер наказу МОЗ про розподіл (або іншого документу)]],Таблица3[],2,0),"-")</f>
        <v>-</v>
      </c>
      <c r="I1005" s="20"/>
      <c r="J1005" s="20"/>
      <c r="K1005" s="20"/>
      <c r="L1005" s="23">
        <f>IF(Титул!$E$4&lt;&gt;0,'Залишки в регіоні'!$J1005+'Залишки в регіоні'!$I1005,"введіть назву регіону на листі""ТИТУЛ")</f>
        <v>0</v>
      </c>
      <c r="M1005" s="2"/>
      <c r="N1005" s="2"/>
      <c r="O1005" s="2"/>
      <c r="P1005" s="2"/>
      <c r="Q1005" s="2"/>
      <c r="R1005" s="2"/>
      <c r="S1005" s="2"/>
      <c r="T1005" s="2"/>
      <c r="U1005" s="2"/>
      <c r="V1005" s="2"/>
      <c r="W1005" s="2"/>
      <c r="X1005" s="1"/>
      <c r="Y1005" s="1"/>
      <c r="Z1005" s="1"/>
    </row>
    <row r="1006" spans="1:26" ht="15.75" customHeight="1">
      <c r="A1006" s="20"/>
      <c r="B1006" s="21" t="str">
        <f>IFERROR(VLOOKUP(A1006,КОДИ!$A$1:$E$1253,2,0),"")</f>
        <v/>
      </c>
      <c r="C1006" s="21" t="str">
        <f>IFERROR(VLOOKUP(A1006,КОДИ!$A$1:$E$1253,4,0),"")</f>
        <v/>
      </c>
      <c r="D1006" s="21" t="str">
        <f>IFERROR(VLOOKUP(A1006,КОДИ!$A$1:$E$1253,3,0),"")</f>
        <v/>
      </c>
      <c r="E1006" s="22" t="str">
        <f>IFERROR(VLOOKUP(A1006,КОДИ!$A$1:$E$1253,5,0),"")</f>
        <v/>
      </c>
      <c r="F1006" s="20"/>
      <c r="G1006" s="20"/>
      <c r="H1006" s="96" t="str">
        <f>IFERROR(VLOOKUP(Table_1[[#This Row],[Номер наказу МОЗ про розподіл (або іншого документу)]],Таблица3[],2,0),"-")</f>
        <v>-</v>
      </c>
      <c r="I1006" s="20"/>
      <c r="J1006" s="20"/>
      <c r="K1006" s="20"/>
      <c r="L1006" s="23">
        <f>IF(Титул!$E$4&lt;&gt;0,'Залишки в регіоні'!$J1006+'Залишки в регіоні'!$I1006,"введіть назву регіону на листі""ТИТУЛ")</f>
        <v>0</v>
      </c>
      <c r="M1006" s="2"/>
      <c r="N1006" s="2"/>
      <c r="O1006" s="2"/>
      <c r="P1006" s="2"/>
      <c r="Q1006" s="2"/>
      <c r="R1006" s="2"/>
      <c r="S1006" s="2"/>
      <c r="T1006" s="2"/>
      <c r="U1006" s="2"/>
      <c r="V1006" s="2"/>
      <c r="W1006" s="2"/>
      <c r="X1006" s="1"/>
      <c r="Y1006" s="1"/>
      <c r="Z1006" s="1"/>
    </row>
    <row r="1007" spans="1:26" ht="15.75" customHeight="1">
      <c r="A1007" s="20"/>
      <c r="B1007" s="21" t="str">
        <f>IFERROR(VLOOKUP(A1007,КОДИ!$A$1:$E$1253,2,0),"")</f>
        <v/>
      </c>
      <c r="C1007" s="21" t="str">
        <f>IFERROR(VLOOKUP(A1007,КОДИ!$A$1:$E$1253,4,0),"")</f>
        <v/>
      </c>
      <c r="D1007" s="21" t="str">
        <f>IFERROR(VLOOKUP(A1007,КОДИ!$A$1:$E$1253,3,0),"")</f>
        <v/>
      </c>
      <c r="E1007" s="22" t="str">
        <f>IFERROR(VLOOKUP(A1007,КОДИ!$A$1:$E$1253,5,0),"")</f>
        <v/>
      </c>
      <c r="F1007" s="20"/>
      <c r="G1007" s="20"/>
      <c r="H1007" s="96" t="str">
        <f>IFERROR(VLOOKUP(Table_1[[#This Row],[Номер наказу МОЗ про розподіл (або іншого документу)]],Таблица3[],2,0),"-")</f>
        <v>-</v>
      </c>
      <c r="I1007" s="20"/>
      <c r="J1007" s="20"/>
      <c r="K1007" s="20"/>
      <c r="L1007" s="23">
        <f>IF(Титул!$E$4&lt;&gt;0,'Залишки в регіоні'!$J1007+'Залишки в регіоні'!$I1007,"введіть назву регіону на листі""ТИТУЛ")</f>
        <v>0</v>
      </c>
      <c r="M1007" s="2"/>
      <c r="N1007" s="2"/>
      <c r="O1007" s="2"/>
      <c r="P1007" s="2"/>
      <c r="Q1007" s="2"/>
      <c r="R1007" s="2"/>
      <c r="S1007" s="2"/>
      <c r="T1007" s="2"/>
      <c r="U1007" s="2"/>
      <c r="V1007" s="2"/>
      <c r="W1007" s="2"/>
      <c r="X1007" s="1"/>
      <c r="Y1007" s="1"/>
      <c r="Z1007" s="1"/>
    </row>
    <row r="1008" spans="1:26" ht="15.75" customHeight="1">
      <c r="A1008" s="20"/>
      <c r="B1008" s="21" t="str">
        <f>IFERROR(VLOOKUP(A1008,КОДИ!$A$1:$E$1253,2,0),"")</f>
        <v/>
      </c>
      <c r="C1008" s="21" t="str">
        <f>IFERROR(VLOOKUP(A1008,КОДИ!$A$1:$E$1253,4,0),"")</f>
        <v/>
      </c>
      <c r="D1008" s="21" t="str">
        <f>IFERROR(VLOOKUP(A1008,КОДИ!$A$1:$E$1253,3,0),"")</f>
        <v/>
      </c>
      <c r="E1008" s="22" t="str">
        <f>IFERROR(VLOOKUP(A1008,КОДИ!$A$1:$E$1253,5,0),"")</f>
        <v/>
      </c>
      <c r="F1008" s="20"/>
      <c r="G1008" s="20"/>
      <c r="H1008" s="96" t="str">
        <f>IFERROR(VLOOKUP(Table_1[[#This Row],[Номер наказу МОЗ про розподіл (або іншого документу)]],Таблица3[],2,0),"-")</f>
        <v>-</v>
      </c>
      <c r="I1008" s="20"/>
      <c r="J1008" s="20"/>
      <c r="K1008" s="20"/>
      <c r="L1008" s="23">
        <f>IF(Титул!$E$4&lt;&gt;0,'Залишки в регіоні'!$J1008+'Залишки в регіоні'!$I1008,"введіть назву регіону на листі""ТИТУЛ")</f>
        <v>0</v>
      </c>
      <c r="M1008" s="2"/>
      <c r="N1008" s="2"/>
      <c r="O1008" s="2"/>
      <c r="P1008" s="2"/>
      <c r="Q1008" s="2"/>
      <c r="R1008" s="2"/>
      <c r="S1008" s="2"/>
      <c r="T1008" s="2"/>
      <c r="U1008" s="2"/>
      <c r="V1008" s="2"/>
      <c r="W1008" s="2"/>
      <c r="X1008" s="1"/>
      <c r="Y1008" s="1"/>
      <c r="Z1008" s="1"/>
    </row>
    <row r="1009" spans="1:26" ht="15.75" customHeight="1">
      <c r="A1009" s="20"/>
      <c r="B1009" s="21" t="str">
        <f>IFERROR(VLOOKUP(A1009,КОДИ!$A$1:$E$1253,2,0),"")</f>
        <v/>
      </c>
      <c r="C1009" s="21" t="str">
        <f>IFERROR(VLOOKUP(A1009,КОДИ!$A$1:$E$1253,4,0),"")</f>
        <v/>
      </c>
      <c r="D1009" s="21" t="str">
        <f>IFERROR(VLOOKUP(A1009,КОДИ!$A$1:$E$1253,3,0),"")</f>
        <v/>
      </c>
      <c r="E1009" s="22" t="str">
        <f>IFERROR(VLOOKUP(A1009,КОДИ!$A$1:$E$1253,5,0),"")</f>
        <v/>
      </c>
      <c r="F1009" s="20"/>
      <c r="G1009" s="20"/>
      <c r="H1009" s="96" t="str">
        <f>IFERROR(VLOOKUP(Table_1[[#This Row],[Номер наказу МОЗ про розподіл (або іншого документу)]],Таблица3[],2,0),"-")</f>
        <v>-</v>
      </c>
      <c r="I1009" s="20"/>
      <c r="J1009" s="20"/>
      <c r="K1009" s="20"/>
      <c r="L1009" s="23">
        <f>IF(Титул!$E$4&lt;&gt;0,'Залишки в регіоні'!$J1009+'Залишки в регіоні'!$I1009,"введіть назву регіону на листі""ТИТУЛ")</f>
        <v>0</v>
      </c>
      <c r="M1009" s="2"/>
      <c r="N1009" s="2"/>
      <c r="O1009" s="2"/>
      <c r="P1009" s="2"/>
      <c r="Q1009" s="2"/>
      <c r="R1009" s="2"/>
      <c r="S1009" s="2"/>
      <c r="T1009" s="2"/>
      <c r="U1009" s="2"/>
      <c r="V1009" s="2"/>
      <c r="W1009" s="2"/>
      <c r="X1009" s="1"/>
      <c r="Y1009" s="1"/>
      <c r="Z1009" s="1"/>
    </row>
    <row r="1010" spans="1:26" ht="15.75" customHeight="1">
      <c r="A1010" s="20"/>
      <c r="B1010" s="21" t="str">
        <f>IFERROR(VLOOKUP(A1010,КОДИ!$A$1:$E$1253,2,0),"")</f>
        <v/>
      </c>
      <c r="C1010" s="21" t="str">
        <f>IFERROR(VLOOKUP(A1010,КОДИ!$A$1:$E$1253,4,0),"")</f>
        <v/>
      </c>
      <c r="D1010" s="21" t="str">
        <f>IFERROR(VLOOKUP(A1010,КОДИ!$A$1:$E$1253,3,0),"")</f>
        <v/>
      </c>
      <c r="E1010" s="22" t="str">
        <f>IFERROR(VLOOKUP(A1010,КОДИ!$A$1:$E$1253,5,0),"")</f>
        <v/>
      </c>
      <c r="F1010" s="20"/>
      <c r="G1010" s="20"/>
      <c r="H1010" s="96" t="str">
        <f>IFERROR(VLOOKUP(Table_1[[#This Row],[Номер наказу МОЗ про розподіл (або іншого документу)]],Таблица3[],2,0),"-")</f>
        <v>-</v>
      </c>
      <c r="I1010" s="20"/>
      <c r="J1010" s="20"/>
      <c r="K1010" s="20"/>
      <c r="L1010" s="23">
        <f>IF(Титул!$E$4&lt;&gt;0,'Залишки в регіоні'!$J1010+'Залишки в регіоні'!$I1010,"введіть назву регіону на листі""ТИТУЛ")</f>
        <v>0</v>
      </c>
      <c r="M1010" s="2"/>
      <c r="N1010" s="2"/>
      <c r="O1010" s="2"/>
      <c r="P1010" s="2"/>
      <c r="Q1010" s="2"/>
      <c r="R1010" s="2"/>
      <c r="S1010" s="2"/>
      <c r="T1010" s="2"/>
      <c r="U1010" s="2"/>
      <c r="V1010" s="2"/>
      <c r="W1010" s="2"/>
      <c r="X1010" s="1"/>
      <c r="Y1010" s="1"/>
      <c r="Z1010" s="1"/>
    </row>
    <row r="1011" spans="1:26" ht="15.75" customHeight="1">
      <c r="A1011" s="20"/>
      <c r="B1011" s="21" t="str">
        <f>IFERROR(VLOOKUP(A1011,КОДИ!$A$1:$E$1253,2,0),"")</f>
        <v/>
      </c>
      <c r="C1011" s="21" t="str">
        <f>IFERROR(VLOOKUP(A1011,КОДИ!$A$1:$E$1253,4,0),"")</f>
        <v/>
      </c>
      <c r="D1011" s="21" t="str">
        <f>IFERROR(VLOOKUP(A1011,КОДИ!$A$1:$E$1253,3,0),"")</f>
        <v/>
      </c>
      <c r="E1011" s="22" t="str">
        <f>IFERROR(VLOOKUP(A1011,КОДИ!$A$1:$E$1253,5,0),"")</f>
        <v/>
      </c>
      <c r="F1011" s="20"/>
      <c r="G1011" s="20"/>
      <c r="H1011" s="96" t="str">
        <f>IFERROR(VLOOKUP(Table_1[[#This Row],[Номер наказу МОЗ про розподіл (або іншого документу)]],Таблица3[],2,0),"-")</f>
        <v>-</v>
      </c>
      <c r="I1011" s="20"/>
      <c r="J1011" s="20"/>
      <c r="K1011" s="20"/>
      <c r="L1011" s="23">
        <f>IF(Титул!$E$4&lt;&gt;0,'Залишки в регіоні'!$J1011+'Залишки в регіоні'!$I1011,"введіть назву регіону на листі""ТИТУЛ")</f>
        <v>0</v>
      </c>
      <c r="M1011" s="2"/>
      <c r="N1011" s="2"/>
      <c r="O1011" s="2"/>
      <c r="P1011" s="2"/>
      <c r="Q1011" s="2"/>
      <c r="R1011" s="2"/>
      <c r="S1011" s="2"/>
      <c r="T1011" s="2"/>
      <c r="U1011" s="2"/>
      <c r="V1011" s="2"/>
      <c r="W1011" s="2"/>
      <c r="X1011" s="1"/>
      <c r="Y1011" s="1"/>
      <c r="Z1011" s="1"/>
    </row>
    <row r="1012" spans="1:26" ht="15.75" customHeight="1">
      <c r="A1012" s="20"/>
      <c r="B1012" s="21" t="str">
        <f>IFERROR(VLOOKUP(A1012,КОДИ!$A$1:$E$1253,2,0),"")</f>
        <v/>
      </c>
      <c r="C1012" s="21" t="str">
        <f>IFERROR(VLOOKUP(A1012,КОДИ!$A$1:$E$1253,4,0),"")</f>
        <v/>
      </c>
      <c r="D1012" s="21" t="str">
        <f>IFERROR(VLOOKUP(A1012,КОДИ!$A$1:$E$1253,3,0),"")</f>
        <v/>
      </c>
      <c r="E1012" s="22" t="str">
        <f>IFERROR(VLOOKUP(A1012,КОДИ!$A$1:$E$1253,5,0),"")</f>
        <v/>
      </c>
      <c r="F1012" s="20"/>
      <c r="G1012" s="20"/>
      <c r="H1012" s="96" t="str">
        <f>IFERROR(VLOOKUP(Table_1[[#This Row],[Номер наказу МОЗ про розподіл (або іншого документу)]],Таблица3[],2,0),"-")</f>
        <v>-</v>
      </c>
      <c r="I1012" s="20"/>
      <c r="J1012" s="20"/>
      <c r="K1012" s="20"/>
      <c r="L1012" s="23">
        <f>IF(Титул!$E$4&lt;&gt;0,'Залишки в регіоні'!$J1012+'Залишки в регіоні'!$I1012,"введіть назву регіону на листі""ТИТУЛ")</f>
        <v>0</v>
      </c>
      <c r="M1012" s="2"/>
      <c r="N1012" s="2"/>
      <c r="O1012" s="2"/>
      <c r="P1012" s="2"/>
      <c r="Q1012" s="2"/>
      <c r="R1012" s="2"/>
      <c r="S1012" s="2"/>
      <c r="T1012" s="2"/>
      <c r="U1012" s="2"/>
      <c r="V1012" s="2"/>
      <c r="W1012" s="2"/>
      <c r="X1012" s="1"/>
      <c r="Y1012" s="1"/>
      <c r="Z1012" s="1"/>
    </row>
    <row r="1013" spans="1:26" ht="15.75" customHeight="1">
      <c r="A1013" s="20"/>
      <c r="B1013" s="21" t="str">
        <f>IFERROR(VLOOKUP(A1013,КОДИ!$A$1:$E$1253,2,0),"")</f>
        <v/>
      </c>
      <c r="C1013" s="21" t="str">
        <f>IFERROR(VLOOKUP(A1013,КОДИ!$A$1:$E$1253,4,0),"")</f>
        <v/>
      </c>
      <c r="D1013" s="21" t="str">
        <f>IFERROR(VLOOKUP(A1013,КОДИ!$A$1:$E$1253,3,0),"")</f>
        <v/>
      </c>
      <c r="E1013" s="22" t="str">
        <f>IFERROR(VLOOKUP(A1013,КОДИ!$A$1:$E$1253,5,0),"")</f>
        <v/>
      </c>
      <c r="F1013" s="20"/>
      <c r="G1013" s="20"/>
      <c r="H1013" s="96" t="str">
        <f>IFERROR(VLOOKUP(Table_1[[#This Row],[Номер наказу МОЗ про розподіл (або іншого документу)]],Таблица3[],2,0),"-")</f>
        <v>-</v>
      </c>
      <c r="I1013" s="20"/>
      <c r="J1013" s="20"/>
      <c r="K1013" s="20"/>
      <c r="L1013" s="23">
        <f>IF(Титул!$E$4&lt;&gt;0,'Залишки в регіоні'!$J1013+'Залишки в регіоні'!$I1013,"введіть назву регіону на листі""ТИТУЛ")</f>
        <v>0</v>
      </c>
      <c r="M1013" s="2"/>
      <c r="N1013" s="2"/>
      <c r="O1013" s="2"/>
      <c r="P1013" s="2"/>
      <c r="Q1013" s="2"/>
      <c r="R1013" s="2"/>
      <c r="S1013" s="2"/>
      <c r="T1013" s="2"/>
      <c r="U1013" s="2"/>
      <c r="V1013" s="2"/>
      <c r="W1013" s="2"/>
      <c r="X1013" s="1"/>
      <c r="Y1013" s="1"/>
      <c r="Z1013" s="1"/>
    </row>
    <row r="1014" spans="1:26" ht="15.75" customHeight="1">
      <c r="A1014" s="20"/>
      <c r="B1014" s="21" t="str">
        <f>IFERROR(VLOOKUP(A1014,КОДИ!$A$1:$E$1253,2,0),"")</f>
        <v/>
      </c>
      <c r="C1014" s="21" t="str">
        <f>IFERROR(VLOOKUP(A1014,КОДИ!$A$1:$E$1253,4,0),"")</f>
        <v/>
      </c>
      <c r="D1014" s="21" t="str">
        <f>IFERROR(VLOOKUP(A1014,КОДИ!$A$1:$E$1253,3,0),"")</f>
        <v/>
      </c>
      <c r="E1014" s="22" t="str">
        <f>IFERROR(VLOOKUP(A1014,КОДИ!$A$1:$E$1253,5,0),"")</f>
        <v/>
      </c>
      <c r="F1014" s="20"/>
      <c r="G1014" s="20"/>
      <c r="H1014" s="96" t="str">
        <f>IFERROR(VLOOKUP(Table_1[[#This Row],[Номер наказу МОЗ про розподіл (або іншого документу)]],Таблица3[],2,0),"-")</f>
        <v>-</v>
      </c>
      <c r="I1014" s="20"/>
      <c r="J1014" s="20"/>
      <c r="K1014" s="20"/>
      <c r="L1014" s="23">
        <f>IF(Титул!$E$4&lt;&gt;0,'Залишки в регіоні'!$J1014+'Залишки в регіоні'!$I1014,"введіть назву регіону на листі""ТИТУЛ")</f>
        <v>0</v>
      </c>
      <c r="M1014" s="2"/>
      <c r="N1014" s="2"/>
      <c r="O1014" s="2"/>
      <c r="P1014" s="2"/>
      <c r="Q1014" s="2"/>
      <c r="R1014" s="2"/>
      <c r="S1014" s="2"/>
      <c r="T1014" s="2"/>
      <c r="U1014" s="2"/>
      <c r="V1014" s="2"/>
      <c r="W1014" s="2"/>
      <c r="X1014" s="1"/>
      <c r="Y1014" s="1"/>
      <c r="Z1014" s="1"/>
    </row>
    <row r="1015" spans="1:26" ht="15.75" customHeight="1">
      <c r="A1015" s="20"/>
      <c r="B1015" s="21" t="str">
        <f>IFERROR(VLOOKUP(A1015,КОДИ!$A$1:$E$1253,2,0),"")</f>
        <v/>
      </c>
      <c r="C1015" s="21" t="str">
        <f>IFERROR(VLOOKUP(A1015,КОДИ!$A$1:$E$1253,4,0),"")</f>
        <v/>
      </c>
      <c r="D1015" s="21" t="str">
        <f>IFERROR(VLOOKUP(A1015,КОДИ!$A$1:$E$1253,3,0),"")</f>
        <v/>
      </c>
      <c r="E1015" s="22" t="str">
        <f>IFERROR(VLOOKUP(A1015,КОДИ!$A$1:$E$1253,5,0),"")</f>
        <v/>
      </c>
      <c r="F1015" s="20"/>
      <c r="G1015" s="20"/>
      <c r="H1015" s="96" t="str">
        <f>IFERROR(VLOOKUP(Table_1[[#This Row],[Номер наказу МОЗ про розподіл (або іншого документу)]],Таблица3[],2,0),"-")</f>
        <v>-</v>
      </c>
      <c r="I1015" s="20"/>
      <c r="J1015" s="20"/>
      <c r="K1015" s="20"/>
      <c r="L1015" s="23">
        <f>IF(Титул!$E$4&lt;&gt;0,'Залишки в регіоні'!$J1015+'Залишки в регіоні'!$I1015,"введіть назву регіону на листі""ТИТУЛ")</f>
        <v>0</v>
      </c>
      <c r="M1015" s="2"/>
      <c r="N1015" s="2"/>
      <c r="O1015" s="2"/>
      <c r="P1015" s="2"/>
      <c r="Q1015" s="2"/>
      <c r="R1015" s="2"/>
      <c r="S1015" s="2"/>
      <c r="T1015" s="2"/>
      <c r="U1015" s="2"/>
      <c r="V1015" s="2"/>
      <c r="W1015" s="2"/>
      <c r="X1015" s="1"/>
      <c r="Y1015" s="1"/>
      <c r="Z1015" s="1"/>
    </row>
    <row r="1016" spans="1:26" ht="15.75" customHeight="1">
      <c r="A1016" s="20"/>
      <c r="B1016" s="21" t="str">
        <f>IFERROR(VLOOKUP(A1016,КОДИ!$A$1:$E$1253,2,0),"")</f>
        <v/>
      </c>
      <c r="C1016" s="21" t="str">
        <f>IFERROR(VLOOKUP(A1016,КОДИ!$A$1:$E$1253,4,0),"")</f>
        <v/>
      </c>
      <c r="D1016" s="21" t="str">
        <f>IFERROR(VLOOKUP(A1016,КОДИ!$A$1:$E$1253,3,0),"")</f>
        <v/>
      </c>
      <c r="E1016" s="22" t="str">
        <f>IFERROR(VLOOKUP(A1016,КОДИ!$A$1:$E$1253,5,0),"")</f>
        <v/>
      </c>
      <c r="F1016" s="20"/>
      <c r="G1016" s="20"/>
      <c r="H1016" s="96" t="str">
        <f>IFERROR(VLOOKUP(Table_1[[#This Row],[Номер наказу МОЗ про розподіл (або іншого документу)]],Таблица3[],2,0),"-")</f>
        <v>-</v>
      </c>
      <c r="I1016" s="20"/>
      <c r="J1016" s="20"/>
      <c r="K1016" s="20"/>
      <c r="L1016" s="23">
        <f>IF(Титул!$E$4&lt;&gt;0,'Залишки в регіоні'!$J1016+'Залишки в регіоні'!$I1016,"введіть назву регіону на листі""ТИТУЛ")</f>
        <v>0</v>
      </c>
      <c r="M1016" s="2"/>
      <c r="N1016" s="2"/>
      <c r="O1016" s="2"/>
      <c r="P1016" s="2"/>
      <c r="Q1016" s="2"/>
      <c r="R1016" s="2"/>
      <c r="S1016" s="2"/>
      <c r="T1016" s="2"/>
      <c r="U1016" s="2"/>
      <c r="V1016" s="2"/>
      <c r="W1016" s="2"/>
      <c r="X1016" s="1"/>
      <c r="Y1016" s="1"/>
      <c r="Z1016" s="1"/>
    </row>
    <row r="1017" spans="1:26" ht="15.75" customHeight="1">
      <c r="A1017" s="20"/>
      <c r="B1017" s="21" t="str">
        <f>IFERROR(VLOOKUP(A1017,КОДИ!$A$1:$E$1253,2,0),"")</f>
        <v/>
      </c>
      <c r="C1017" s="21" t="str">
        <f>IFERROR(VLOOKUP(A1017,КОДИ!$A$1:$E$1253,4,0),"")</f>
        <v/>
      </c>
      <c r="D1017" s="21" t="str">
        <f>IFERROR(VLOOKUP(A1017,КОДИ!$A$1:$E$1253,3,0),"")</f>
        <v/>
      </c>
      <c r="E1017" s="22" t="str">
        <f>IFERROR(VLOOKUP(A1017,КОДИ!$A$1:$E$1253,5,0),"")</f>
        <v/>
      </c>
      <c r="F1017" s="20"/>
      <c r="G1017" s="20"/>
      <c r="H1017" s="96" t="str">
        <f>IFERROR(VLOOKUP(Table_1[[#This Row],[Номер наказу МОЗ про розподіл (або іншого документу)]],Таблица3[],2,0),"-")</f>
        <v>-</v>
      </c>
      <c r="I1017" s="20"/>
      <c r="J1017" s="20"/>
      <c r="K1017" s="20"/>
      <c r="L1017" s="23">
        <f>IF(Титул!$E$4&lt;&gt;0,'Залишки в регіоні'!$J1017+'Залишки в регіоні'!$I1017,"введіть назву регіону на листі""ТИТУЛ")</f>
        <v>0</v>
      </c>
      <c r="M1017" s="2"/>
      <c r="N1017" s="2"/>
      <c r="O1017" s="2"/>
      <c r="P1017" s="2"/>
      <c r="Q1017" s="2"/>
      <c r="R1017" s="2"/>
      <c r="S1017" s="2"/>
      <c r="T1017" s="2"/>
      <c r="U1017" s="2"/>
      <c r="V1017" s="2"/>
      <c r="W1017" s="2"/>
      <c r="X1017" s="1"/>
      <c r="Y1017" s="1"/>
      <c r="Z1017" s="1"/>
    </row>
    <row r="1018" spans="1:26" ht="15.75" customHeight="1">
      <c r="A1018" s="20"/>
      <c r="B1018" s="21" t="str">
        <f>IFERROR(VLOOKUP(A1018,КОДИ!$A$1:$E$1253,2,0),"")</f>
        <v/>
      </c>
      <c r="C1018" s="21" t="str">
        <f>IFERROR(VLOOKUP(A1018,КОДИ!$A$1:$E$1253,4,0),"")</f>
        <v/>
      </c>
      <c r="D1018" s="21" t="str">
        <f>IFERROR(VLOOKUP(A1018,КОДИ!$A$1:$E$1253,3,0),"")</f>
        <v/>
      </c>
      <c r="E1018" s="22" t="str">
        <f>IFERROR(VLOOKUP(A1018,КОДИ!$A$1:$E$1253,5,0),"")</f>
        <v/>
      </c>
      <c r="F1018" s="20"/>
      <c r="G1018" s="20"/>
      <c r="H1018" s="96" t="str">
        <f>IFERROR(VLOOKUP(Table_1[[#This Row],[Номер наказу МОЗ про розподіл (або іншого документу)]],Таблица3[],2,0),"-")</f>
        <v>-</v>
      </c>
      <c r="I1018" s="20"/>
      <c r="J1018" s="20"/>
      <c r="K1018" s="20"/>
      <c r="L1018" s="23">
        <f>IF(Титул!$E$4&lt;&gt;0,'Залишки в регіоні'!$J1018+'Залишки в регіоні'!$I1018,"введіть назву регіону на листі""ТИТУЛ")</f>
        <v>0</v>
      </c>
      <c r="M1018" s="2"/>
      <c r="N1018" s="2"/>
      <c r="O1018" s="2"/>
      <c r="P1018" s="2"/>
      <c r="Q1018" s="2"/>
      <c r="R1018" s="2"/>
      <c r="S1018" s="2"/>
      <c r="T1018" s="2"/>
      <c r="U1018" s="2"/>
      <c r="V1018" s="2"/>
      <c r="W1018" s="2"/>
      <c r="X1018" s="1"/>
      <c r="Y1018" s="1"/>
      <c r="Z1018" s="1"/>
    </row>
    <row r="1019" spans="1:26" ht="15.75" customHeight="1">
      <c r="A1019" s="20"/>
      <c r="B1019" s="21" t="str">
        <f>IFERROR(VLOOKUP(A1019,КОДИ!$A$1:$E$1253,2,0),"")</f>
        <v/>
      </c>
      <c r="C1019" s="21" t="str">
        <f>IFERROR(VLOOKUP(A1019,КОДИ!$A$1:$E$1253,4,0),"")</f>
        <v/>
      </c>
      <c r="D1019" s="21" t="str">
        <f>IFERROR(VLOOKUP(A1019,КОДИ!$A$1:$E$1253,3,0),"")</f>
        <v/>
      </c>
      <c r="E1019" s="22" t="str">
        <f>IFERROR(VLOOKUP(A1019,КОДИ!$A$1:$E$1253,5,0),"")</f>
        <v/>
      </c>
      <c r="F1019" s="20"/>
      <c r="G1019" s="20"/>
      <c r="H1019" s="96" t="str">
        <f>IFERROR(VLOOKUP(Table_1[[#This Row],[Номер наказу МОЗ про розподіл (або іншого документу)]],Таблица3[],2,0),"-")</f>
        <v>-</v>
      </c>
      <c r="I1019" s="20"/>
      <c r="J1019" s="20"/>
      <c r="K1019" s="20"/>
      <c r="L1019" s="23">
        <f>IF(Титул!$E$4&lt;&gt;0,'Залишки в регіоні'!$J1019+'Залишки в регіоні'!$I1019,"введіть назву регіону на листі""ТИТУЛ")</f>
        <v>0</v>
      </c>
      <c r="M1019" s="2"/>
      <c r="N1019" s="2"/>
      <c r="O1019" s="2"/>
      <c r="P1019" s="2"/>
      <c r="Q1019" s="2"/>
      <c r="R1019" s="2"/>
      <c r="S1019" s="2"/>
      <c r="T1019" s="2"/>
      <c r="U1019" s="2"/>
      <c r="V1019" s="2"/>
      <c r="W1019" s="2"/>
      <c r="X1019" s="1"/>
      <c r="Y1019" s="1"/>
      <c r="Z1019" s="1"/>
    </row>
    <row r="1020" spans="1:26" ht="15.75" customHeight="1">
      <c r="A1020" s="20"/>
      <c r="B1020" s="21" t="str">
        <f>IFERROR(VLOOKUP(A1020,КОДИ!$A$1:$E$1253,2,0),"")</f>
        <v/>
      </c>
      <c r="C1020" s="21" t="str">
        <f>IFERROR(VLOOKUP(A1020,КОДИ!$A$1:$E$1253,4,0),"")</f>
        <v/>
      </c>
      <c r="D1020" s="21" t="str">
        <f>IFERROR(VLOOKUP(A1020,КОДИ!$A$1:$E$1253,3,0),"")</f>
        <v/>
      </c>
      <c r="E1020" s="22" t="str">
        <f>IFERROR(VLOOKUP(A1020,КОДИ!$A$1:$E$1253,5,0),"")</f>
        <v/>
      </c>
      <c r="F1020" s="20"/>
      <c r="G1020" s="20"/>
      <c r="H1020" s="96" t="str">
        <f>IFERROR(VLOOKUP(Table_1[[#This Row],[Номер наказу МОЗ про розподіл (або іншого документу)]],Таблица3[],2,0),"-")</f>
        <v>-</v>
      </c>
      <c r="I1020" s="20"/>
      <c r="J1020" s="20"/>
      <c r="K1020" s="20"/>
      <c r="L1020" s="23">
        <f>IF(Титул!$E$4&lt;&gt;0,'Залишки в регіоні'!$J1020+'Залишки в регіоні'!$I1020,"введіть назву регіону на листі""ТИТУЛ")</f>
        <v>0</v>
      </c>
      <c r="M1020" s="2"/>
      <c r="N1020" s="2"/>
      <c r="O1020" s="2"/>
      <c r="P1020" s="2"/>
      <c r="Q1020" s="2"/>
      <c r="R1020" s="2"/>
      <c r="S1020" s="2"/>
      <c r="T1020" s="2"/>
      <c r="U1020" s="2"/>
      <c r="V1020" s="2"/>
      <c r="W1020" s="2"/>
      <c r="X1020" s="1"/>
      <c r="Y1020" s="1"/>
      <c r="Z1020" s="1"/>
    </row>
    <row r="1021" spans="1:26" ht="15.75" customHeight="1">
      <c r="A1021" s="20"/>
      <c r="B1021" s="21" t="str">
        <f>IFERROR(VLOOKUP(A1021,КОДИ!$A$1:$E$1253,2,0),"")</f>
        <v/>
      </c>
      <c r="C1021" s="21" t="str">
        <f>IFERROR(VLOOKUP(A1021,КОДИ!$A$1:$E$1253,4,0),"")</f>
        <v/>
      </c>
      <c r="D1021" s="21" t="str">
        <f>IFERROR(VLOOKUP(A1021,КОДИ!$A$1:$E$1253,3,0),"")</f>
        <v/>
      </c>
      <c r="E1021" s="22" t="str">
        <f>IFERROR(VLOOKUP(A1021,КОДИ!$A$1:$E$1253,5,0),"")</f>
        <v/>
      </c>
      <c r="F1021" s="20"/>
      <c r="G1021" s="20"/>
      <c r="H1021" s="96" t="str">
        <f>IFERROR(VLOOKUP(Table_1[[#This Row],[Номер наказу МОЗ про розподіл (або іншого документу)]],Таблица3[],2,0),"-")</f>
        <v>-</v>
      </c>
      <c r="I1021" s="20"/>
      <c r="J1021" s="20"/>
      <c r="K1021" s="20"/>
      <c r="L1021" s="23">
        <f>IF(Титул!$E$4&lt;&gt;0,'Залишки в регіоні'!$J1021+'Залишки в регіоні'!$I1021,"введіть назву регіону на листі""ТИТУЛ")</f>
        <v>0</v>
      </c>
      <c r="M1021" s="2"/>
      <c r="N1021" s="2"/>
      <c r="O1021" s="2"/>
      <c r="P1021" s="2"/>
      <c r="Q1021" s="2"/>
      <c r="R1021" s="2"/>
      <c r="S1021" s="2"/>
      <c r="T1021" s="2"/>
      <c r="U1021" s="2"/>
      <c r="V1021" s="2"/>
      <c r="W1021" s="2"/>
      <c r="X1021" s="1"/>
      <c r="Y1021" s="1"/>
      <c r="Z1021" s="1"/>
    </row>
    <row r="1022" spans="1:26" ht="15.75" customHeight="1">
      <c r="A1022" s="20"/>
      <c r="B1022" s="21" t="str">
        <f>IFERROR(VLOOKUP(A1022,КОДИ!$A$1:$E$1253,2,0),"")</f>
        <v/>
      </c>
      <c r="C1022" s="21" t="str">
        <f>IFERROR(VLOOKUP(A1022,КОДИ!$A$1:$E$1253,4,0),"")</f>
        <v/>
      </c>
      <c r="D1022" s="21" t="str">
        <f>IFERROR(VLOOKUP(A1022,КОДИ!$A$1:$E$1253,3,0),"")</f>
        <v/>
      </c>
      <c r="E1022" s="22" t="str">
        <f>IFERROR(VLOOKUP(A1022,КОДИ!$A$1:$E$1253,5,0),"")</f>
        <v/>
      </c>
      <c r="F1022" s="20"/>
      <c r="G1022" s="20"/>
      <c r="H1022" s="96" t="str">
        <f>IFERROR(VLOOKUP(Table_1[[#This Row],[Номер наказу МОЗ про розподіл (або іншого документу)]],Таблица3[],2,0),"-")</f>
        <v>-</v>
      </c>
      <c r="I1022" s="20"/>
      <c r="J1022" s="20"/>
      <c r="K1022" s="20"/>
      <c r="L1022" s="23">
        <f>IF(Титул!$E$4&lt;&gt;0,'Залишки в регіоні'!$J1022+'Залишки в регіоні'!$I1022,"введіть назву регіону на листі""ТИТУЛ")</f>
        <v>0</v>
      </c>
      <c r="M1022" s="2"/>
      <c r="N1022" s="2"/>
      <c r="O1022" s="2"/>
      <c r="P1022" s="2"/>
      <c r="Q1022" s="2"/>
      <c r="R1022" s="2"/>
      <c r="S1022" s="2"/>
      <c r="T1022" s="2"/>
      <c r="U1022" s="2"/>
      <c r="V1022" s="2"/>
      <c r="W1022" s="2"/>
      <c r="X1022" s="1"/>
      <c r="Y1022" s="1"/>
      <c r="Z1022" s="1"/>
    </row>
    <row r="1023" spans="1:26" ht="15.75" customHeight="1">
      <c r="A1023" s="20"/>
      <c r="B1023" s="21" t="str">
        <f>IFERROR(VLOOKUP(A1023,КОДИ!$A$1:$E$1253,2,0),"")</f>
        <v/>
      </c>
      <c r="C1023" s="21" t="str">
        <f>IFERROR(VLOOKUP(A1023,КОДИ!$A$1:$E$1253,4,0),"")</f>
        <v/>
      </c>
      <c r="D1023" s="21" t="str">
        <f>IFERROR(VLOOKUP(A1023,КОДИ!$A$1:$E$1253,3,0),"")</f>
        <v/>
      </c>
      <c r="E1023" s="22" t="str">
        <f>IFERROR(VLOOKUP(A1023,КОДИ!$A$1:$E$1253,5,0),"")</f>
        <v/>
      </c>
      <c r="F1023" s="20"/>
      <c r="G1023" s="20"/>
      <c r="H1023" s="96" t="str">
        <f>IFERROR(VLOOKUP(Table_1[[#This Row],[Номер наказу МОЗ про розподіл (або іншого документу)]],Таблица3[],2,0),"-")</f>
        <v>-</v>
      </c>
      <c r="I1023" s="20"/>
      <c r="J1023" s="20"/>
      <c r="K1023" s="20"/>
      <c r="L1023" s="23">
        <f>IF(Титул!$E$4&lt;&gt;0,'Залишки в регіоні'!$J1023+'Залишки в регіоні'!$I1023,"введіть назву регіону на листі""ТИТУЛ")</f>
        <v>0</v>
      </c>
      <c r="M1023" s="2"/>
      <c r="N1023" s="2"/>
      <c r="O1023" s="2"/>
      <c r="P1023" s="2"/>
      <c r="Q1023" s="2"/>
      <c r="R1023" s="2"/>
      <c r="S1023" s="2"/>
      <c r="T1023" s="2"/>
      <c r="U1023" s="2"/>
      <c r="V1023" s="2"/>
      <c r="W1023" s="2"/>
      <c r="X1023" s="1"/>
      <c r="Y1023" s="1"/>
      <c r="Z1023" s="1"/>
    </row>
    <row r="1024" spans="1:26" ht="15.75" customHeight="1">
      <c r="A1024" s="20"/>
      <c r="B1024" s="21" t="str">
        <f>IFERROR(VLOOKUP(A1024,КОДИ!$A$1:$E$1253,2,0),"")</f>
        <v/>
      </c>
      <c r="C1024" s="21" t="str">
        <f>IFERROR(VLOOKUP(A1024,КОДИ!$A$1:$E$1253,4,0),"")</f>
        <v/>
      </c>
      <c r="D1024" s="21" t="str">
        <f>IFERROR(VLOOKUP(A1024,КОДИ!$A$1:$E$1253,3,0),"")</f>
        <v/>
      </c>
      <c r="E1024" s="22" t="str">
        <f>IFERROR(VLOOKUP(A1024,КОДИ!$A$1:$E$1253,5,0),"")</f>
        <v/>
      </c>
      <c r="F1024" s="20"/>
      <c r="G1024" s="20"/>
      <c r="H1024" s="96" t="str">
        <f>IFERROR(VLOOKUP(Table_1[[#This Row],[Номер наказу МОЗ про розподіл (або іншого документу)]],Таблица3[],2,0),"-")</f>
        <v>-</v>
      </c>
      <c r="I1024" s="20"/>
      <c r="J1024" s="20"/>
      <c r="K1024" s="20"/>
      <c r="L1024" s="23">
        <f>IF(Титул!$E$4&lt;&gt;0,'Залишки в регіоні'!$J1024+'Залишки в регіоні'!$I1024,"введіть назву регіону на листі""ТИТУЛ")</f>
        <v>0</v>
      </c>
      <c r="M1024" s="2"/>
      <c r="N1024" s="2"/>
      <c r="O1024" s="2"/>
      <c r="P1024" s="2"/>
      <c r="Q1024" s="2"/>
      <c r="R1024" s="2"/>
      <c r="S1024" s="2"/>
      <c r="T1024" s="2"/>
      <c r="U1024" s="2"/>
      <c r="V1024" s="2"/>
      <c r="W1024" s="2"/>
      <c r="X1024" s="1"/>
      <c r="Y1024" s="1"/>
      <c r="Z1024" s="1"/>
    </row>
    <row r="1025" spans="1:26" ht="15.75" customHeight="1">
      <c r="A1025" s="20"/>
      <c r="B1025" s="21" t="str">
        <f>IFERROR(VLOOKUP(A1025,КОДИ!$A$1:$E$1253,2,0),"")</f>
        <v/>
      </c>
      <c r="C1025" s="21" t="str">
        <f>IFERROR(VLOOKUP(A1025,КОДИ!$A$1:$E$1253,4,0),"")</f>
        <v/>
      </c>
      <c r="D1025" s="21" t="str">
        <f>IFERROR(VLOOKUP(A1025,КОДИ!$A$1:$E$1253,3,0),"")</f>
        <v/>
      </c>
      <c r="E1025" s="22" t="str">
        <f>IFERROR(VLOOKUP(A1025,КОДИ!$A$1:$E$1253,5,0),"")</f>
        <v/>
      </c>
      <c r="F1025" s="20"/>
      <c r="G1025" s="20"/>
      <c r="H1025" s="96" t="str">
        <f>IFERROR(VLOOKUP(Table_1[[#This Row],[Номер наказу МОЗ про розподіл (або іншого документу)]],Таблица3[],2,0),"-")</f>
        <v>-</v>
      </c>
      <c r="I1025" s="20"/>
      <c r="J1025" s="20"/>
      <c r="K1025" s="20"/>
      <c r="L1025" s="23">
        <f>IF(Титул!$E$4&lt;&gt;0,'Залишки в регіоні'!$J1025+'Залишки в регіоні'!$I1025,"введіть назву регіону на листі""ТИТУЛ")</f>
        <v>0</v>
      </c>
      <c r="M1025" s="2"/>
      <c r="N1025" s="2"/>
      <c r="O1025" s="2"/>
      <c r="P1025" s="2"/>
      <c r="Q1025" s="2"/>
      <c r="R1025" s="2"/>
      <c r="S1025" s="2"/>
      <c r="T1025" s="2"/>
      <c r="U1025" s="2"/>
      <c r="V1025" s="2"/>
      <c r="W1025" s="2"/>
      <c r="X1025" s="1"/>
      <c r="Y1025" s="1"/>
      <c r="Z1025" s="1"/>
    </row>
    <row r="1026" spans="1:26" ht="15.75" customHeight="1">
      <c r="A1026" s="20"/>
      <c r="B1026" s="21" t="str">
        <f>IFERROR(VLOOKUP(A1026,КОДИ!$A$1:$E$1253,2,0),"")</f>
        <v/>
      </c>
      <c r="C1026" s="21" t="str">
        <f>IFERROR(VLOOKUP(A1026,КОДИ!$A$1:$E$1253,4,0),"")</f>
        <v/>
      </c>
      <c r="D1026" s="21" t="str">
        <f>IFERROR(VLOOKUP(A1026,КОДИ!$A$1:$E$1253,3,0),"")</f>
        <v/>
      </c>
      <c r="E1026" s="22" t="str">
        <f>IFERROR(VLOOKUP(A1026,КОДИ!$A$1:$E$1253,5,0),"")</f>
        <v/>
      </c>
      <c r="F1026" s="20"/>
      <c r="G1026" s="20"/>
      <c r="H1026" s="96" t="str">
        <f>IFERROR(VLOOKUP(Table_1[[#This Row],[Номер наказу МОЗ про розподіл (або іншого документу)]],Таблица3[],2,0),"-")</f>
        <v>-</v>
      </c>
      <c r="I1026" s="20"/>
      <c r="J1026" s="20"/>
      <c r="K1026" s="20"/>
      <c r="L1026" s="23">
        <f>IF(Титул!$E$4&lt;&gt;0,'Залишки в регіоні'!$J1026+'Залишки в регіоні'!$I1026,"введіть назву регіону на листі""ТИТУЛ")</f>
        <v>0</v>
      </c>
      <c r="M1026" s="2"/>
      <c r="N1026" s="2"/>
      <c r="O1026" s="2"/>
      <c r="P1026" s="2"/>
      <c r="Q1026" s="2"/>
      <c r="R1026" s="2"/>
      <c r="S1026" s="2"/>
      <c r="T1026" s="2"/>
      <c r="U1026" s="2"/>
      <c r="V1026" s="2"/>
      <c r="W1026" s="2"/>
      <c r="X1026" s="1"/>
      <c r="Y1026" s="1"/>
      <c r="Z1026" s="1"/>
    </row>
    <row r="1027" spans="1:26" ht="15.75" customHeight="1">
      <c r="A1027" s="20"/>
      <c r="B1027" s="21" t="str">
        <f>IFERROR(VLOOKUP(A1027,КОДИ!$A$1:$E$1253,2,0),"")</f>
        <v/>
      </c>
      <c r="C1027" s="21" t="str">
        <f>IFERROR(VLOOKUP(A1027,КОДИ!$A$1:$E$1253,4,0),"")</f>
        <v/>
      </c>
      <c r="D1027" s="21" t="str">
        <f>IFERROR(VLOOKUP(A1027,КОДИ!$A$1:$E$1253,3,0),"")</f>
        <v/>
      </c>
      <c r="E1027" s="22" t="str">
        <f>IFERROR(VLOOKUP(A1027,КОДИ!$A$1:$E$1253,5,0),"")</f>
        <v/>
      </c>
      <c r="F1027" s="20"/>
      <c r="G1027" s="20"/>
      <c r="H1027" s="96" t="str">
        <f>IFERROR(VLOOKUP(Table_1[[#This Row],[Номер наказу МОЗ про розподіл (або іншого документу)]],Таблица3[],2,0),"-")</f>
        <v>-</v>
      </c>
      <c r="I1027" s="20"/>
      <c r="J1027" s="20"/>
      <c r="K1027" s="20"/>
      <c r="L1027" s="23">
        <f>IF(Титул!$E$4&lt;&gt;0,'Залишки в регіоні'!$J1027+'Залишки в регіоні'!$I1027,"введіть назву регіону на листі""ТИТУЛ")</f>
        <v>0</v>
      </c>
      <c r="M1027" s="2"/>
      <c r="N1027" s="2"/>
      <c r="O1027" s="2"/>
      <c r="P1027" s="2"/>
      <c r="Q1027" s="2"/>
      <c r="R1027" s="2"/>
      <c r="S1027" s="2"/>
      <c r="T1027" s="2"/>
      <c r="U1027" s="2"/>
      <c r="V1027" s="2"/>
      <c r="W1027" s="2"/>
      <c r="X1027" s="1"/>
      <c r="Y1027" s="1"/>
      <c r="Z1027" s="1"/>
    </row>
    <row r="1028" spans="1:26" ht="15.75" customHeight="1">
      <c r="A1028" s="20"/>
      <c r="B1028" s="21" t="str">
        <f>IFERROR(VLOOKUP(A1028,КОДИ!$A$1:$E$1253,2,0),"")</f>
        <v/>
      </c>
      <c r="C1028" s="21" t="str">
        <f>IFERROR(VLOOKUP(A1028,КОДИ!$A$1:$E$1253,4,0),"")</f>
        <v/>
      </c>
      <c r="D1028" s="21" t="str">
        <f>IFERROR(VLOOKUP(A1028,КОДИ!$A$1:$E$1253,3,0),"")</f>
        <v/>
      </c>
      <c r="E1028" s="22" t="str">
        <f>IFERROR(VLOOKUP(A1028,КОДИ!$A$1:$E$1253,5,0),"")</f>
        <v/>
      </c>
      <c r="F1028" s="20"/>
      <c r="G1028" s="20"/>
      <c r="H1028" s="96" t="str">
        <f>IFERROR(VLOOKUP(Table_1[[#This Row],[Номер наказу МОЗ про розподіл (або іншого документу)]],Таблица3[],2,0),"-")</f>
        <v>-</v>
      </c>
      <c r="I1028" s="20"/>
      <c r="J1028" s="20"/>
      <c r="K1028" s="20"/>
      <c r="L1028" s="23">
        <f>IF(Титул!$E$4&lt;&gt;0,'Залишки в регіоні'!$J1028+'Залишки в регіоні'!$I1028,"введіть назву регіону на листі""ТИТУЛ")</f>
        <v>0</v>
      </c>
      <c r="M1028" s="2"/>
      <c r="N1028" s="2"/>
      <c r="O1028" s="2"/>
      <c r="P1028" s="2"/>
      <c r="Q1028" s="2"/>
      <c r="R1028" s="2"/>
      <c r="S1028" s="2"/>
      <c r="T1028" s="2"/>
      <c r="U1028" s="2"/>
      <c r="V1028" s="2"/>
      <c r="W1028" s="2"/>
      <c r="X1028" s="1"/>
      <c r="Y1028" s="1"/>
      <c r="Z1028" s="1"/>
    </row>
    <row r="1029" spans="1:26" ht="15.75" customHeight="1">
      <c r="A1029" s="20"/>
      <c r="B1029" s="21" t="str">
        <f>IFERROR(VLOOKUP(A1029,КОДИ!$A$1:$E$1253,2,0),"")</f>
        <v/>
      </c>
      <c r="C1029" s="21" t="str">
        <f>IFERROR(VLOOKUP(A1029,КОДИ!$A$1:$E$1253,4,0),"")</f>
        <v/>
      </c>
      <c r="D1029" s="21" t="str">
        <f>IFERROR(VLOOKUP(A1029,КОДИ!$A$1:$E$1253,3,0),"")</f>
        <v/>
      </c>
      <c r="E1029" s="22" t="str">
        <f>IFERROR(VLOOKUP(A1029,КОДИ!$A$1:$E$1253,5,0),"")</f>
        <v/>
      </c>
      <c r="F1029" s="20"/>
      <c r="G1029" s="20"/>
      <c r="H1029" s="96" t="str">
        <f>IFERROR(VLOOKUP(Table_1[[#This Row],[Номер наказу МОЗ про розподіл (або іншого документу)]],Таблица3[],2,0),"-")</f>
        <v>-</v>
      </c>
      <c r="I1029" s="20"/>
      <c r="J1029" s="20"/>
      <c r="K1029" s="20"/>
      <c r="L1029" s="23">
        <f>IF(Титул!$E$4&lt;&gt;0,'Залишки в регіоні'!$J1029+'Залишки в регіоні'!$I1029,"введіть назву регіону на листі""ТИТУЛ")</f>
        <v>0</v>
      </c>
      <c r="M1029" s="2"/>
      <c r="N1029" s="2"/>
      <c r="O1029" s="2"/>
      <c r="P1029" s="2"/>
      <c r="Q1029" s="2"/>
      <c r="R1029" s="2"/>
      <c r="S1029" s="2"/>
      <c r="T1029" s="2"/>
      <c r="U1029" s="2"/>
      <c r="V1029" s="2"/>
      <c r="W1029" s="2"/>
      <c r="X1029" s="1"/>
      <c r="Y1029" s="1"/>
      <c r="Z1029" s="1"/>
    </row>
    <row r="1030" spans="1:26" ht="15.75" customHeight="1">
      <c r="A1030" s="20"/>
      <c r="B1030" s="24"/>
      <c r="C1030" s="24"/>
      <c r="D1030" s="24"/>
      <c r="E1030" s="25"/>
      <c r="F1030" s="20"/>
      <c r="G1030" s="20"/>
      <c r="H1030" s="96" t="str">
        <f>IFERROR(VLOOKUP(Table_1[[#This Row],[Номер наказу МОЗ про розподіл (або іншого документу)]],Таблица3[],2,0),"-")</f>
        <v>-</v>
      </c>
      <c r="I1030" s="20"/>
      <c r="J1030" s="20"/>
      <c r="K1030" s="20"/>
      <c r="L1030" s="23">
        <f>IF(Титул!$E$4&lt;&gt;0,'Залишки в регіоні'!$J1030+'Залишки в регіоні'!$I1030,"введіть назву регіону на листі""ТИТУЛ")</f>
        <v>0</v>
      </c>
      <c r="M1030" s="2"/>
      <c r="N1030" s="2"/>
      <c r="O1030" s="2"/>
      <c r="P1030" s="2"/>
      <c r="Q1030" s="2"/>
      <c r="R1030" s="2"/>
      <c r="S1030" s="2"/>
      <c r="T1030" s="2"/>
      <c r="U1030" s="2"/>
      <c r="V1030" s="2"/>
      <c r="W1030" s="2"/>
      <c r="X1030" s="1"/>
      <c r="Y1030" s="1"/>
      <c r="Z1030" s="1"/>
    </row>
    <row r="1031" spans="1:26" ht="15.75" customHeight="1">
      <c r="A1031" s="20"/>
      <c r="B1031" s="24"/>
      <c r="C1031" s="24"/>
      <c r="D1031" s="24"/>
      <c r="E1031" s="25"/>
      <c r="F1031" s="20"/>
      <c r="G1031" s="20"/>
      <c r="H1031" s="96" t="str">
        <f>IFERROR(VLOOKUP(Table_1[[#This Row],[Номер наказу МОЗ про розподіл (або іншого документу)]],Таблица3[],2,0),"-")</f>
        <v>-</v>
      </c>
      <c r="I1031" s="20"/>
      <c r="J1031" s="20"/>
      <c r="K1031" s="20"/>
      <c r="L1031" s="23">
        <f>IF(Титул!$E$4&lt;&gt;0,'Залишки в регіоні'!$J1031+'Залишки в регіоні'!$I1031,"введіть назву регіону на листі""ТИТУЛ")</f>
        <v>0</v>
      </c>
      <c r="M1031" s="2"/>
      <c r="N1031" s="2"/>
      <c r="O1031" s="2"/>
      <c r="P1031" s="2"/>
      <c r="Q1031" s="2"/>
      <c r="R1031" s="2"/>
      <c r="S1031" s="2"/>
      <c r="T1031" s="2"/>
      <c r="U1031" s="2"/>
      <c r="V1031" s="2"/>
      <c r="W1031" s="2"/>
      <c r="X1031" s="1"/>
      <c r="Y1031" s="1"/>
      <c r="Z1031" s="1"/>
    </row>
    <row r="1032" spans="1:26" ht="15.75" customHeight="1">
      <c r="A1032" s="20"/>
      <c r="B1032" s="24"/>
      <c r="C1032" s="24"/>
      <c r="D1032" s="24"/>
      <c r="E1032" s="25"/>
      <c r="F1032" s="20"/>
      <c r="G1032" s="20"/>
      <c r="H1032" s="96" t="str">
        <f>IFERROR(VLOOKUP(Table_1[[#This Row],[Номер наказу МОЗ про розподіл (або іншого документу)]],Таблица3[],2,0),"-")</f>
        <v>-</v>
      </c>
      <c r="I1032" s="20"/>
      <c r="J1032" s="20"/>
      <c r="K1032" s="20"/>
      <c r="L1032" s="23">
        <f>IF(Титул!$E$4&lt;&gt;0,'Залишки в регіоні'!$J1032+'Залишки в регіоні'!$I1032,"введіть назву регіону на листі""ТИТУЛ")</f>
        <v>0</v>
      </c>
      <c r="M1032" s="2"/>
      <c r="N1032" s="2"/>
      <c r="O1032" s="2"/>
      <c r="P1032" s="2"/>
      <c r="Q1032" s="2"/>
      <c r="R1032" s="2"/>
      <c r="S1032" s="2"/>
      <c r="T1032" s="2"/>
      <c r="U1032" s="2"/>
      <c r="V1032" s="2"/>
      <c r="W1032" s="2"/>
      <c r="X1032" s="1"/>
      <c r="Y1032" s="1"/>
      <c r="Z1032" s="1"/>
    </row>
    <row r="1033" spans="1:26" ht="15.75" customHeight="1">
      <c r="A1033" s="20"/>
      <c r="B1033" s="24"/>
      <c r="C1033" s="24"/>
      <c r="D1033" s="24"/>
      <c r="E1033" s="25"/>
      <c r="F1033" s="20"/>
      <c r="G1033" s="20"/>
      <c r="H1033" s="96" t="str">
        <f>IFERROR(VLOOKUP(Table_1[[#This Row],[Номер наказу МОЗ про розподіл (або іншого документу)]],Таблица3[],2,0),"-")</f>
        <v>-</v>
      </c>
      <c r="I1033" s="20"/>
      <c r="J1033" s="20"/>
      <c r="K1033" s="20"/>
      <c r="L1033" s="23">
        <f>IF(Титул!$E$4&lt;&gt;0,'Залишки в регіоні'!$J1033+'Залишки в регіоні'!$I1033,"введіть назву регіону на листі""ТИТУЛ")</f>
        <v>0</v>
      </c>
      <c r="M1033" s="2"/>
      <c r="N1033" s="2"/>
      <c r="O1033" s="2"/>
      <c r="P1033" s="2"/>
      <c r="Q1033" s="2"/>
      <c r="R1033" s="2"/>
      <c r="S1033" s="2"/>
      <c r="T1033" s="2"/>
      <c r="U1033" s="2"/>
      <c r="V1033" s="2"/>
      <c r="W1033" s="2"/>
      <c r="X1033" s="1"/>
      <c r="Y1033" s="1"/>
      <c r="Z1033" s="1"/>
    </row>
    <row r="1034" spans="1:26" ht="15.75" customHeight="1">
      <c r="A1034" s="20"/>
      <c r="B1034" s="24"/>
      <c r="C1034" s="24"/>
      <c r="D1034" s="24"/>
      <c r="E1034" s="25"/>
      <c r="F1034" s="20"/>
      <c r="G1034" s="20"/>
      <c r="H1034" s="96" t="str">
        <f>IFERROR(VLOOKUP(Table_1[[#This Row],[Номер наказу МОЗ про розподіл (або іншого документу)]],Таблица3[],2,0),"-")</f>
        <v>-</v>
      </c>
      <c r="I1034" s="20"/>
      <c r="J1034" s="20"/>
      <c r="K1034" s="20"/>
      <c r="L1034" s="23">
        <f>IF(Титул!$E$4&lt;&gt;0,'Залишки в регіоні'!$J1034+'Залишки в регіоні'!$I1034,"введіть назву регіону на листі""ТИТУЛ")</f>
        <v>0</v>
      </c>
      <c r="M1034" s="2"/>
      <c r="N1034" s="2"/>
      <c r="O1034" s="2"/>
      <c r="P1034" s="2"/>
      <c r="Q1034" s="2"/>
      <c r="R1034" s="2"/>
      <c r="S1034" s="2"/>
      <c r="T1034" s="2"/>
      <c r="U1034" s="2"/>
      <c r="V1034" s="2"/>
      <c r="W1034" s="2"/>
      <c r="X1034" s="1"/>
      <c r="Y1034" s="1"/>
      <c r="Z1034" s="1"/>
    </row>
    <row r="1035" spans="1:26" ht="15.75" customHeight="1">
      <c r="A1035" s="20"/>
      <c r="B1035" s="24"/>
      <c r="C1035" s="24"/>
      <c r="D1035" s="24"/>
      <c r="E1035" s="25"/>
      <c r="F1035" s="20"/>
      <c r="G1035" s="20"/>
      <c r="H1035" s="96" t="str">
        <f>IFERROR(VLOOKUP(Table_1[[#This Row],[Номер наказу МОЗ про розподіл (або іншого документу)]],Таблица3[],2,0),"-")</f>
        <v>-</v>
      </c>
      <c r="I1035" s="20"/>
      <c r="J1035" s="20"/>
      <c r="K1035" s="20"/>
      <c r="L1035" s="23">
        <f>IF(Титул!$E$4&lt;&gt;0,'Залишки в регіоні'!$J1035+'Залишки в регіоні'!$I1035,"введіть назву регіону на листі""ТИТУЛ")</f>
        <v>0</v>
      </c>
      <c r="M1035" s="2"/>
      <c r="N1035" s="2"/>
      <c r="O1035" s="2"/>
      <c r="P1035" s="2"/>
      <c r="Q1035" s="2"/>
      <c r="R1035" s="2"/>
      <c r="S1035" s="2"/>
      <c r="T1035" s="2"/>
      <c r="U1035" s="2"/>
      <c r="V1035" s="2"/>
      <c r="W1035" s="2"/>
      <c r="X1035" s="1"/>
      <c r="Y1035" s="1"/>
      <c r="Z1035" s="1"/>
    </row>
    <row r="1036" spans="1:26" ht="15.75" customHeight="1">
      <c r="A1036" s="20"/>
      <c r="B1036" s="24"/>
      <c r="C1036" s="24"/>
      <c r="D1036" s="24"/>
      <c r="E1036" s="25"/>
      <c r="F1036" s="20"/>
      <c r="G1036" s="20"/>
      <c r="H1036" s="96" t="str">
        <f>IFERROR(VLOOKUP(Table_1[[#This Row],[Номер наказу МОЗ про розподіл (або іншого документу)]],Таблица3[],2,0),"-")</f>
        <v>-</v>
      </c>
      <c r="I1036" s="20"/>
      <c r="J1036" s="20"/>
      <c r="K1036" s="20"/>
      <c r="L1036" s="23">
        <f>IF(Титул!$E$4&lt;&gt;0,'Залишки в регіоні'!$J1036+'Залишки в регіоні'!$I1036,"введіть назву регіону на листі""ТИТУЛ")</f>
        <v>0</v>
      </c>
      <c r="M1036" s="2"/>
      <c r="N1036" s="2"/>
      <c r="O1036" s="2"/>
      <c r="P1036" s="2"/>
      <c r="Q1036" s="2"/>
      <c r="R1036" s="2"/>
      <c r="S1036" s="2"/>
      <c r="T1036" s="2"/>
      <c r="U1036" s="2"/>
      <c r="V1036" s="2"/>
      <c r="W1036" s="2"/>
      <c r="X1036" s="1"/>
      <c r="Y1036" s="1"/>
      <c r="Z1036" s="1"/>
    </row>
    <row r="1037" spans="1:26" ht="15.75" customHeight="1">
      <c r="A1037" s="20"/>
      <c r="B1037" s="24"/>
      <c r="C1037" s="24"/>
      <c r="D1037" s="24"/>
      <c r="E1037" s="25"/>
      <c r="F1037" s="20"/>
      <c r="G1037" s="20"/>
      <c r="H1037" s="96" t="str">
        <f>IFERROR(VLOOKUP(Table_1[[#This Row],[Номер наказу МОЗ про розподіл (або іншого документу)]],Таблица3[],2,0),"-")</f>
        <v>-</v>
      </c>
      <c r="I1037" s="20"/>
      <c r="J1037" s="20"/>
      <c r="K1037" s="20"/>
      <c r="L1037" s="23">
        <f>IF(Титул!$E$4&lt;&gt;0,'Залишки в регіоні'!$J1037+'Залишки в регіоні'!$I1037,"введіть назву регіону на листі""ТИТУЛ")</f>
        <v>0</v>
      </c>
      <c r="M1037" s="2"/>
      <c r="N1037" s="2"/>
      <c r="O1037" s="2"/>
      <c r="P1037" s="2"/>
      <c r="Q1037" s="2"/>
      <c r="R1037" s="2"/>
      <c r="S1037" s="2"/>
      <c r="T1037" s="2"/>
      <c r="U1037" s="2"/>
      <c r="V1037" s="2"/>
      <c r="W1037" s="2"/>
      <c r="X1037" s="1"/>
      <c r="Y1037" s="1"/>
      <c r="Z1037" s="1"/>
    </row>
    <row r="1038" spans="1:26" ht="15.75" customHeight="1">
      <c r="A1038" s="20"/>
      <c r="B1038" s="24"/>
      <c r="C1038" s="24"/>
      <c r="D1038" s="24"/>
      <c r="E1038" s="25"/>
      <c r="F1038" s="20"/>
      <c r="G1038" s="20"/>
      <c r="H1038" s="96" t="str">
        <f>IFERROR(VLOOKUP(Table_1[[#This Row],[Номер наказу МОЗ про розподіл (або іншого документу)]],Таблица3[],2,0),"-")</f>
        <v>-</v>
      </c>
      <c r="I1038" s="20"/>
      <c r="J1038" s="20"/>
      <c r="K1038" s="20"/>
      <c r="L1038" s="23">
        <f>IF(Титул!$E$4&lt;&gt;0,'Залишки в регіоні'!$J1038+'Залишки в регіоні'!$I1038,"введіть назву регіону на листі""ТИТУЛ")</f>
        <v>0</v>
      </c>
      <c r="M1038" s="2"/>
      <c r="N1038" s="2"/>
      <c r="O1038" s="2"/>
      <c r="P1038" s="2"/>
      <c r="Q1038" s="2"/>
      <c r="R1038" s="2"/>
      <c r="S1038" s="2"/>
      <c r="T1038" s="2"/>
      <c r="U1038" s="2"/>
      <c r="V1038" s="2"/>
      <c r="W1038" s="2"/>
      <c r="X1038" s="1"/>
      <c r="Y1038" s="1"/>
      <c r="Z1038" s="1"/>
    </row>
    <row r="1039" spans="1:26" ht="15.75" customHeight="1">
      <c r="A1039" s="20"/>
      <c r="B1039" s="24"/>
      <c r="C1039" s="24"/>
      <c r="D1039" s="24"/>
      <c r="E1039" s="25"/>
      <c r="F1039" s="20"/>
      <c r="G1039" s="20"/>
      <c r="H1039" s="96" t="str">
        <f>IFERROR(VLOOKUP(Table_1[[#This Row],[Номер наказу МОЗ про розподіл (або іншого документу)]],Таблица3[],2,0),"-")</f>
        <v>-</v>
      </c>
      <c r="I1039" s="20"/>
      <c r="J1039" s="20"/>
      <c r="K1039" s="20"/>
      <c r="L1039" s="23">
        <f>IF(Титул!$E$4&lt;&gt;0,'Залишки в регіоні'!$J1039+'Залишки в регіоні'!$I1039,"введіть назву регіону на листі""ТИТУЛ")</f>
        <v>0</v>
      </c>
      <c r="M1039" s="2"/>
      <c r="N1039" s="2"/>
      <c r="O1039" s="2"/>
      <c r="P1039" s="2"/>
      <c r="Q1039" s="2"/>
      <c r="R1039" s="2"/>
      <c r="S1039" s="2"/>
      <c r="T1039" s="2"/>
      <c r="U1039" s="2"/>
      <c r="V1039" s="2"/>
      <c r="W1039" s="2"/>
      <c r="X1039" s="1"/>
      <c r="Y1039" s="1"/>
      <c r="Z1039" s="1"/>
    </row>
    <row r="1040" spans="1:26" ht="15.75" customHeight="1">
      <c r="A1040" s="20"/>
      <c r="B1040" s="24"/>
      <c r="C1040" s="24"/>
      <c r="D1040" s="24"/>
      <c r="E1040" s="25"/>
      <c r="F1040" s="20"/>
      <c r="G1040" s="20"/>
      <c r="H1040" s="96" t="str">
        <f>IFERROR(VLOOKUP(Table_1[[#This Row],[Номер наказу МОЗ про розподіл (або іншого документу)]],Таблица3[],2,0),"-")</f>
        <v>-</v>
      </c>
      <c r="I1040" s="20"/>
      <c r="J1040" s="20"/>
      <c r="K1040" s="20"/>
      <c r="L1040" s="23">
        <f>IF(Титул!$E$4&lt;&gt;0,'Залишки в регіоні'!$J1040+'Залишки в регіоні'!$I1040,"введіть назву регіону на листі""ТИТУЛ")</f>
        <v>0</v>
      </c>
      <c r="M1040" s="2"/>
      <c r="N1040" s="2"/>
      <c r="O1040" s="2"/>
      <c r="P1040" s="2"/>
      <c r="Q1040" s="2"/>
      <c r="R1040" s="2"/>
      <c r="S1040" s="2"/>
      <c r="T1040" s="2"/>
      <c r="U1040" s="2"/>
      <c r="V1040" s="2"/>
      <c r="W1040" s="2"/>
      <c r="X1040" s="1"/>
      <c r="Y1040" s="1"/>
      <c r="Z1040" s="1"/>
    </row>
    <row r="1041" spans="1:26" ht="15.75" customHeight="1">
      <c r="A1041" s="20"/>
      <c r="B1041" s="24"/>
      <c r="C1041" s="24"/>
      <c r="D1041" s="24"/>
      <c r="E1041" s="25"/>
      <c r="F1041" s="20"/>
      <c r="G1041" s="20"/>
      <c r="H1041" s="96" t="str">
        <f>IFERROR(VLOOKUP(Table_1[[#This Row],[Номер наказу МОЗ про розподіл (або іншого документу)]],Таблица3[],2,0),"-")</f>
        <v>-</v>
      </c>
      <c r="I1041" s="20"/>
      <c r="J1041" s="20"/>
      <c r="K1041" s="20"/>
      <c r="L1041" s="23">
        <f>IF(Титул!$E$4&lt;&gt;0,'Залишки в регіоні'!$J1041+'Залишки в регіоні'!$I1041,"введіть назву регіону на листі""ТИТУЛ")</f>
        <v>0</v>
      </c>
      <c r="M1041" s="2"/>
      <c r="N1041" s="2"/>
      <c r="O1041" s="2"/>
      <c r="P1041" s="2"/>
      <c r="Q1041" s="2"/>
      <c r="R1041" s="2"/>
      <c r="S1041" s="2"/>
      <c r="T1041" s="2"/>
      <c r="U1041" s="2"/>
      <c r="V1041" s="2"/>
      <c r="W1041" s="2"/>
      <c r="X1041" s="1"/>
      <c r="Y1041" s="1"/>
      <c r="Z1041" s="1"/>
    </row>
    <row r="1042" spans="1:26" ht="15.75" customHeight="1">
      <c r="A1042" s="20"/>
      <c r="B1042" s="24"/>
      <c r="C1042" s="24"/>
      <c r="D1042" s="24"/>
      <c r="E1042" s="25"/>
      <c r="F1042" s="20"/>
      <c r="G1042" s="20"/>
      <c r="H1042" s="96" t="str">
        <f>IFERROR(VLOOKUP(Table_1[[#This Row],[Номер наказу МОЗ про розподіл (або іншого документу)]],Таблица3[],2,0),"-")</f>
        <v>-</v>
      </c>
      <c r="I1042" s="20"/>
      <c r="J1042" s="20"/>
      <c r="K1042" s="20"/>
      <c r="L1042" s="23">
        <f>IF(Титул!$E$4&lt;&gt;0,'Залишки в регіоні'!$J1042+'Залишки в регіоні'!$I1042,"введіть назву регіону на листі""ТИТУЛ")</f>
        <v>0</v>
      </c>
      <c r="M1042" s="2"/>
      <c r="N1042" s="2"/>
      <c r="O1042" s="2"/>
      <c r="P1042" s="2"/>
      <c r="Q1042" s="2"/>
      <c r="R1042" s="2"/>
      <c r="S1042" s="2"/>
      <c r="T1042" s="2"/>
      <c r="U1042" s="2"/>
      <c r="V1042" s="2"/>
      <c r="W1042" s="2"/>
      <c r="X1042" s="1"/>
      <c r="Y1042" s="1"/>
      <c r="Z1042" s="1"/>
    </row>
    <row r="1043" spans="1:26" ht="15.75" customHeight="1">
      <c r="A1043" s="20"/>
      <c r="B1043" s="24"/>
      <c r="C1043" s="24"/>
      <c r="D1043" s="24"/>
      <c r="E1043" s="25"/>
      <c r="F1043" s="20"/>
      <c r="G1043" s="20"/>
      <c r="H1043" s="96" t="str">
        <f>IFERROR(VLOOKUP(Table_1[[#This Row],[Номер наказу МОЗ про розподіл (або іншого документу)]],Таблица3[],2,0),"-")</f>
        <v>-</v>
      </c>
      <c r="I1043" s="20"/>
      <c r="J1043" s="20"/>
      <c r="K1043" s="20"/>
      <c r="L1043" s="23">
        <f>IF(Титул!$E$4&lt;&gt;0,'Залишки в регіоні'!$J1043+'Залишки в регіоні'!$I1043,"введіть назву регіону на листі""ТИТУЛ")</f>
        <v>0</v>
      </c>
      <c r="M1043" s="2"/>
      <c r="N1043" s="2"/>
      <c r="O1043" s="2"/>
      <c r="P1043" s="2"/>
      <c r="Q1043" s="2"/>
      <c r="R1043" s="2"/>
      <c r="S1043" s="2"/>
      <c r="T1043" s="2"/>
      <c r="U1043" s="2"/>
      <c r="V1043" s="2"/>
      <c r="W1043" s="2"/>
      <c r="X1043" s="1"/>
      <c r="Y1043" s="1"/>
      <c r="Z1043" s="1"/>
    </row>
    <row r="1044" spans="1:26" ht="15.75" customHeight="1">
      <c r="A1044" s="20"/>
      <c r="B1044" s="24"/>
      <c r="C1044" s="24"/>
      <c r="D1044" s="24"/>
      <c r="E1044" s="25"/>
      <c r="F1044" s="20"/>
      <c r="G1044" s="20"/>
      <c r="H1044" s="96" t="str">
        <f>IFERROR(VLOOKUP(Table_1[[#This Row],[Номер наказу МОЗ про розподіл (або іншого документу)]],Таблица3[],2,0),"-")</f>
        <v>-</v>
      </c>
      <c r="I1044" s="20"/>
      <c r="J1044" s="20"/>
      <c r="K1044" s="20"/>
      <c r="L1044" s="23">
        <f>IF(Титул!$E$4&lt;&gt;0,'Залишки в регіоні'!$J1044+'Залишки в регіоні'!$I1044,"введіть назву регіону на листі""ТИТУЛ")</f>
        <v>0</v>
      </c>
      <c r="M1044" s="2"/>
      <c r="N1044" s="2"/>
      <c r="O1044" s="2"/>
      <c r="P1044" s="2"/>
      <c r="Q1044" s="2"/>
      <c r="R1044" s="2"/>
      <c r="S1044" s="2"/>
      <c r="T1044" s="2"/>
      <c r="U1044" s="2"/>
      <c r="V1044" s="2"/>
      <c r="W1044" s="2"/>
      <c r="X1044" s="1"/>
      <c r="Y1044" s="1"/>
      <c r="Z1044" s="1"/>
    </row>
    <row r="1045" spans="1:26" ht="15.75" customHeight="1">
      <c r="A1045" s="20"/>
      <c r="B1045" s="24"/>
      <c r="C1045" s="24"/>
      <c r="D1045" s="24"/>
      <c r="E1045" s="25"/>
      <c r="F1045" s="20"/>
      <c r="G1045" s="20"/>
      <c r="H1045" s="96" t="str">
        <f>IFERROR(VLOOKUP(Table_1[[#This Row],[Номер наказу МОЗ про розподіл (або іншого документу)]],Таблица3[],2,0),"-")</f>
        <v>-</v>
      </c>
      <c r="I1045" s="20"/>
      <c r="J1045" s="20"/>
      <c r="K1045" s="20"/>
      <c r="L1045" s="23">
        <f>IF(Титул!$E$4&lt;&gt;0,'Залишки в регіоні'!$J1045+'Залишки в регіоні'!$I1045,"введіть назву регіону на листі""ТИТУЛ")</f>
        <v>0</v>
      </c>
      <c r="M1045" s="2"/>
      <c r="N1045" s="2"/>
      <c r="O1045" s="2"/>
      <c r="P1045" s="2"/>
      <c r="Q1045" s="2"/>
      <c r="R1045" s="2"/>
      <c r="S1045" s="2"/>
      <c r="T1045" s="2"/>
      <c r="U1045" s="2"/>
      <c r="V1045" s="2"/>
      <c r="W1045" s="2"/>
      <c r="X1045" s="1"/>
      <c r="Y1045" s="1"/>
      <c r="Z1045" s="1"/>
    </row>
    <row r="1046" spans="1:26" ht="15.75" customHeight="1">
      <c r="A1046" s="20"/>
      <c r="B1046" s="24"/>
      <c r="C1046" s="24"/>
      <c r="D1046" s="24"/>
      <c r="E1046" s="25"/>
      <c r="F1046" s="20"/>
      <c r="G1046" s="20"/>
      <c r="H1046" s="96" t="str">
        <f>IFERROR(VLOOKUP(Table_1[[#This Row],[Номер наказу МОЗ про розподіл (або іншого документу)]],Таблица3[],2,0),"-")</f>
        <v>-</v>
      </c>
      <c r="I1046" s="20"/>
      <c r="J1046" s="20"/>
      <c r="K1046" s="20"/>
      <c r="L1046" s="23">
        <f>IF(Титул!$E$4&lt;&gt;0,'Залишки в регіоні'!$J1046+'Залишки в регіоні'!$I1046,"введіть назву регіону на листі""ТИТУЛ")</f>
        <v>0</v>
      </c>
      <c r="M1046" s="2"/>
      <c r="N1046" s="2"/>
      <c r="O1046" s="2"/>
      <c r="P1046" s="2"/>
      <c r="Q1046" s="2"/>
      <c r="R1046" s="2"/>
      <c r="S1046" s="2"/>
      <c r="T1046" s="2"/>
      <c r="U1046" s="2"/>
      <c r="V1046" s="2"/>
      <c r="W1046" s="2"/>
      <c r="X1046" s="1"/>
      <c r="Y1046" s="1"/>
      <c r="Z1046" s="1"/>
    </row>
    <row r="1047" spans="1:26" ht="15.75" customHeight="1">
      <c r="A1047" s="20"/>
      <c r="B1047" s="24"/>
      <c r="C1047" s="24"/>
      <c r="D1047" s="24"/>
      <c r="E1047" s="25"/>
      <c r="F1047" s="20"/>
      <c r="G1047" s="20"/>
      <c r="H1047" s="96" t="str">
        <f>IFERROR(VLOOKUP(Table_1[[#This Row],[Номер наказу МОЗ про розподіл (або іншого документу)]],Таблица3[],2,0),"-")</f>
        <v>-</v>
      </c>
      <c r="I1047" s="20"/>
      <c r="J1047" s="20"/>
      <c r="K1047" s="20"/>
      <c r="L1047" s="23">
        <f>IF(Титул!$E$4&lt;&gt;0,'Залишки в регіоні'!$J1047+'Залишки в регіоні'!$I1047,"введіть назву регіону на листі""ТИТУЛ")</f>
        <v>0</v>
      </c>
      <c r="M1047" s="2"/>
      <c r="N1047" s="2"/>
      <c r="O1047" s="2"/>
      <c r="P1047" s="2"/>
      <c r="Q1047" s="2"/>
      <c r="R1047" s="2"/>
      <c r="S1047" s="2"/>
      <c r="T1047" s="2"/>
      <c r="U1047" s="2"/>
      <c r="V1047" s="2"/>
      <c r="W1047" s="2"/>
      <c r="X1047" s="1"/>
      <c r="Y1047" s="1"/>
      <c r="Z1047" s="1"/>
    </row>
    <row r="1048" spans="1:26" ht="15.75" customHeight="1">
      <c r="A1048" s="20"/>
      <c r="B1048" s="24"/>
      <c r="C1048" s="24"/>
      <c r="D1048" s="24"/>
      <c r="E1048" s="25"/>
      <c r="F1048" s="20"/>
      <c r="G1048" s="20"/>
      <c r="H1048" s="96" t="str">
        <f>IFERROR(VLOOKUP(Table_1[[#This Row],[Номер наказу МОЗ про розподіл (або іншого документу)]],Таблица3[],2,0),"-")</f>
        <v>-</v>
      </c>
      <c r="I1048" s="20"/>
      <c r="J1048" s="20"/>
      <c r="K1048" s="20"/>
      <c r="L1048" s="23">
        <f>IF(Титул!$E$4&lt;&gt;0,'Залишки в регіоні'!$J1048+'Залишки в регіоні'!$I1048,"введіть назву регіону на листі""ТИТУЛ")</f>
        <v>0</v>
      </c>
      <c r="M1048" s="2"/>
      <c r="N1048" s="2"/>
      <c r="O1048" s="2"/>
      <c r="P1048" s="2"/>
      <c r="Q1048" s="2"/>
      <c r="R1048" s="2"/>
      <c r="S1048" s="2"/>
      <c r="T1048" s="2"/>
      <c r="U1048" s="2"/>
      <c r="V1048" s="2"/>
      <c r="W1048" s="2"/>
      <c r="X1048" s="1"/>
      <c r="Y1048" s="1"/>
      <c r="Z1048" s="1"/>
    </row>
    <row r="1049" spans="1:26" ht="15.75" customHeight="1">
      <c r="A1049" s="20"/>
      <c r="B1049" s="24"/>
      <c r="C1049" s="24"/>
      <c r="D1049" s="24"/>
      <c r="E1049" s="25"/>
      <c r="F1049" s="20"/>
      <c r="G1049" s="20"/>
      <c r="H1049" s="96" t="str">
        <f>IFERROR(VLOOKUP(Table_1[[#This Row],[Номер наказу МОЗ про розподіл (або іншого документу)]],Таблица3[],2,0),"-")</f>
        <v>-</v>
      </c>
      <c r="I1049" s="20"/>
      <c r="J1049" s="20"/>
      <c r="K1049" s="20"/>
      <c r="L1049" s="23">
        <f>IF(Титул!$E$4&lt;&gt;0,'Залишки в регіоні'!$J1049+'Залишки в регіоні'!$I1049,"введіть назву регіону на листі""ТИТУЛ")</f>
        <v>0</v>
      </c>
      <c r="M1049" s="2"/>
      <c r="N1049" s="2"/>
      <c r="O1049" s="2"/>
      <c r="P1049" s="2"/>
      <c r="Q1049" s="2"/>
      <c r="R1049" s="2"/>
      <c r="S1049" s="2"/>
      <c r="T1049" s="2"/>
      <c r="U1049" s="2"/>
      <c r="V1049" s="2"/>
      <c r="W1049" s="2"/>
      <c r="X1049" s="1"/>
      <c r="Y1049" s="1"/>
      <c r="Z1049" s="1"/>
    </row>
    <row r="1050" spans="1:26" ht="15.75" customHeight="1">
      <c r="A1050" s="20"/>
      <c r="B1050" s="24"/>
      <c r="C1050" s="24"/>
      <c r="D1050" s="24"/>
      <c r="E1050" s="25"/>
      <c r="F1050" s="20"/>
      <c r="G1050" s="20"/>
      <c r="H1050" s="96" t="str">
        <f>IFERROR(VLOOKUP(Table_1[[#This Row],[Номер наказу МОЗ про розподіл (або іншого документу)]],Таблица3[],2,0),"-")</f>
        <v>-</v>
      </c>
      <c r="I1050" s="20"/>
      <c r="J1050" s="20"/>
      <c r="K1050" s="20"/>
      <c r="L1050" s="23">
        <f>IF(Титул!$E$4&lt;&gt;0,'Залишки в регіоні'!$J1050+'Залишки в регіоні'!$I1050,"введіть назву регіону на листі""ТИТУЛ")</f>
        <v>0</v>
      </c>
      <c r="M1050" s="2"/>
      <c r="N1050" s="2"/>
      <c r="O1050" s="2"/>
      <c r="P1050" s="2"/>
      <c r="Q1050" s="2"/>
      <c r="R1050" s="2"/>
      <c r="S1050" s="2"/>
      <c r="T1050" s="2"/>
      <c r="U1050" s="2"/>
      <c r="V1050" s="2"/>
      <c r="W1050" s="2"/>
      <c r="X1050" s="1"/>
      <c r="Y1050" s="1"/>
      <c r="Z1050" s="1"/>
    </row>
    <row r="1051" spans="1:26" ht="15.75" customHeight="1">
      <c r="A1051" s="20"/>
      <c r="B1051" s="24"/>
      <c r="C1051" s="24"/>
      <c r="D1051" s="24"/>
      <c r="E1051" s="25"/>
      <c r="F1051" s="20"/>
      <c r="G1051" s="20"/>
      <c r="H1051" s="96" t="str">
        <f>IFERROR(VLOOKUP(Table_1[[#This Row],[Номер наказу МОЗ про розподіл (або іншого документу)]],Таблица3[],2,0),"-")</f>
        <v>-</v>
      </c>
      <c r="I1051" s="20"/>
      <c r="J1051" s="20"/>
      <c r="K1051" s="20"/>
      <c r="L1051" s="23">
        <f>IF(Титул!$E$4&lt;&gt;0,'Залишки в регіоні'!$J1051+'Залишки в регіоні'!$I1051,"введіть назву регіону на листі""ТИТУЛ")</f>
        <v>0</v>
      </c>
      <c r="M1051" s="2"/>
      <c r="N1051" s="2"/>
      <c r="O1051" s="2"/>
      <c r="P1051" s="2"/>
      <c r="Q1051" s="2"/>
      <c r="R1051" s="2"/>
      <c r="S1051" s="2"/>
      <c r="T1051" s="2"/>
      <c r="U1051" s="2"/>
      <c r="V1051" s="2"/>
      <c r="W1051" s="2"/>
      <c r="X1051" s="1"/>
      <c r="Y1051" s="1"/>
      <c r="Z1051" s="1"/>
    </row>
    <row r="1052" spans="1:26" ht="15.75" customHeight="1">
      <c r="A1052" s="20"/>
      <c r="B1052" s="24"/>
      <c r="C1052" s="24"/>
      <c r="D1052" s="24"/>
      <c r="E1052" s="25"/>
      <c r="F1052" s="20"/>
      <c r="G1052" s="20"/>
      <c r="H1052" s="96" t="str">
        <f>IFERROR(VLOOKUP(Table_1[[#This Row],[Номер наказу МОЗ про розподіл (або іншого документу)]],Таблица3[],2,0),"-")</f>
        <v>-</v>
      </c>
      <c r="I1052" s="20"/>
      <c r="J1052" s="20"/>
      <c r="K1052" s="20"/>
      <c r="L1052" s="23">
        <f>IF(Титул!$E$4&lt;&gt;0,'Залишки в регіоні'!$J1052+'Залишки в регіоні'!$I1052,"введіть назву регіону на листі""ТИТУЛ")</f>
        <v>0</v>
      </c>
      <c r="M1052" s="2"/>
      <c r="N1052" s="2"/>
      <c r="O1052" s="2"/>
      <c r="P1052" s="2"/>
      <c r="Q1052" s="2"/>
      <c r="R1052" s="2"/>
      <c r="S1052" s="2"/>
      <c r="T1052" s="2"/>
      <c r="U1052" s="2"/>
      <c r="V1052" s="2"/>
      <c r="W1052" s="2"/>
      <c r="X1052" s="1"/>
      <c r="Y1052" s="1"/>
      <c r="Z1052" s="1"/>
    </row>
    <row r="1053" spans="1:26" ht="15.75" customHeight="1">
      <c r="A1053" s="20"/>
      <c r="B1053" s="24"/>
      <c r="C1053" s="24"/>
      <c r="D1053" s="24"/>
      <c r="E1053" s="25"/>
      <c r="F1053" s="20"/>
      <c r="G1053" s="20"/>
      <c r="H1053" s="96" t="str">
        <f>IFERROR(VLOOKUP(Table_1[[#This Row],[Номер наказу МОЗ про розподіл (або іншого документу)]],Таблица3[],2,0),"-")</f>
        <v>-</v>
      </c>
      <c r="I1053" s="20"/>
      <c r="J1053" s="20"/>
      <c r="K1053" s="20"/>
      <c r="L1053" s="23">
        <f>IF(Титул!$E$4&lt;&gt;0,'Залишки в регіоні'!$J1053+'Залишки в регіоні'!$I1053,"введіть назву регіону на листі""ТИТУЛ")</f>
        <v>0</v>
      </c>
      <c r="M1053" s="2"/>
      <c r="N1053" s="2"/>
      <c r="O1053" s="2"/>
      <c r="P1053" s="2"/>
      <c r="Q1053" s="2"/>
      <c r="R1053" s="2"/>
      <c r="S1053" s="2"/>
      <c r="T1053" s="2"/>
      <c r="U1053" s="2"/>
      <c r="V1053" s="2"/>
      <c r="W1053" s="2"/>
      <c r="X1053" s="1"/>
      <c r="Y1053" s="1"/>
      <c r="Z1053" s="1"/>
    </row>
    <row r="1054" spans="1:26" ht="15.75" customHeight="1">
      <c r="A1054" s="20"/>
      <c r="B1054" s="24"/>
      <c r="C1054" s="24"/>
      <c r="D1054" s="24"/>
      <c r="E1054" s="25"/>
      <c r="F1054" s="20"/>
      <c r="G1054" s="20"/>
      <c r="H1054" s="96" t="str">
        <f>IFERROR(VLOOKUP(Table_1[[#This Row],[Номер наказу МОЗ про розподіл (або іншого документу)]],Таблица3[],2,0),"-")</f>
        <v>-</v>
      </c>
      <c r="I1054" s="20"/>
      <c r="J1054" s="20"/>
      <c r="K1054" s="20"/>
      <c r="L1054" s="23">
        <f>IF(Титул!$E$4&lt;&gt;0,'Залишки в регіоні'!$J1054+'Залишки в регіоні'!$I1054,"введіть назву регіону на листі""ТИТУЛ")</f>
        <v>0</v>
      </c>
      <c r="M1054" s="2"/>
      <c r="N1054" s="2"/>
      <c r="O1054" s="2"/>
      <c r="P1054" s="2"/>
      <c r="Q1054" s="2"/>
      <c r="R1054" s="2"/>
      <c r="S1054" s="2"/>
      <c r="T1054" s="2"/>
      <c r="U1054" s="2"/>
      <c r="V1054" s="2"/>
      <c r="W1054" s="2"/>
      <c r="X1054" s="1"/>
      <c r="Y1054" s="1"/>
      <c r="Z1054" s="1"/>
    </row>
    <row r="1055" spans="1:26" ht="15.75" customHeight="1">
      <c r="A1055" s="20"/>
      <c r="B1055" s="24"/>
      <c r="C1055" s="24"/>
      <c r="D1055" s="24"/>
      <c r="E1055" s="25"/>
      <c r="F1055" s="20"/>
      <c r="G1055" s="20"/>
      <c r="H1055" s="96" t="str">
        <f>IFERROR(VLOOKUP(Table_1[[#This Row],[Номер наказу МОЗ про розподіл (або іншого документу)]],Таблица3[],2,0),"-")</f>
        <v>-</v>
      </c>
      <c r="I1055" s="20"/>
      <c r="J1055" s="20"/>
      <c r="K1055" s="20"/>
      <c r="L1055" s="23">
        <f>IF(Титул!$E$4&lt;&gt;0,'Залишки в регіоні'!$J1055+'Залишки в регіоні'!$I1055,"введіть назву регіону на листі""ТИТУЛ")</f>
        <v>0</v>
      </c>
      <c r="M1055" s="2"/>
      <c r="N1055" s="2"/>
      <c r="O1055" s="2"/>
      <c r="P1055" s="2"/>
      <c r="Q1055" s="2"/>
      <c r="R1055" s="2"/>
      <c r="S1055" s="2"/>
      <c r="T1055" s="2"/>
      <c r="U1055" s="2"/>
      <c r="V1055" s="2"/>
      <c r="W1055" s="2"/>
      <c r="X1055" s="1"/>
      <c r="Y1055" s="1"/>
      <c r="Z1055" s="1"/>
    </row>
    <row r="1056" spans="1:26" ht="15.75" customHeight="1">
      <c r="A1056" s="20"/>
      <c r="B1056" s="24"/>
      <c r="C1056" s="24"/>
      <c r="D1056" s="24"/>
      <c r="E1056" s="25"/>
      <c r="F1056" s="20"/>
      <c r="G1056" s="20"/>
      <c r="H1056" s="96" t="str">
        <f>IFERROR(VLOOKUP(Table_1[[#This Row],[Номер наказу МОЗ про розподіл (або іншого документу)]],Таблица3[],2,0),"-")</f>
        <v>-</v>
      </c>
      <c r="I1056" s="20"/>
      <c r="J1056" s="20"/>
      <c r="K1056" s="20"/>
      <c r="L1056" s="23">
        <f>IF(Титул!$E$4&lt;&gt;0,'Залишки в регіоні'!$J1056+'Залишки в регіоні'!$I1056,"введіть назву регіону на листі""ТИТУЛ")</f>
        <v>0</v>
      </c>
      <c r="M1056" s="2"/>
      <c r="N1056" s="2"/>
      <c r="O1056" s="2"/>
      <c r="P1056" s="2"/>
      <c r="Q1056" s="2"/>
      <c r="R1056" s="2"/>
      <c r="S1056" s="2"/>
      <c r="T1056" s="2"/>
      <c r="U1056" s="2"/>
      <c r="V1056" s="2"/>
      <c r="W1056" s="2"/>
      <c r="X1056" s="1"/>
      <c r="Y1056" s="1"/>
      <c r="Z1056" s="1"/>
    </row>
    <row r="1057" spans="1:26" ht="15.75" customHeight="1">
      <c r="A1057" s="20"/>
      <c r="B1057" s="24"/>
      <c r="C1057" s="24"/>
      <c r="D1057" s="24"/>
      <c r="E1057" s="25"/>
      <c r="F1057" s="20"/>
      <c r="G1057" s="20"/>
      <c r="H1057" s="96" t="str">
        <f>IFERROR(VLOOKUP(Table_1[[#This Row],[Номер наказу МОЗ про розподіл (або іншого документу)]],Таблица3[],2,0),"-")</f>
        <v>-</v>
      </c>
      <c r="I1057" s="20"/>
      <c r="J1057" s="20"/>
      <c r="K1057" s="20"/>
      <c r="L1057" s="23">
        <f>IF(Титул!$E$4&lt;&gt;0,'Залишки в регіоні'!$J1057+'Залишки в регіоні'!$I1057,"введіть назву регіону на листі""ТИТУЛ")</f>
        <v>0</v>
      </c>
      <c r="M1057" s="2"/>
      <c r="N1057" s="2"/>
      <c r="O1057" s="2"/>
      <c r="P1057" s="2"/>
      <c r="Q1057" s="2"/>
      <c r="R1057" s="2"/>
      <c r="S1057" s="2"/>
      <c r="T1057" s="2"/>
      <c r="U1057" s="2"/>
      <c r="V1057" s="2"/>
      <c r="W1057" s="2"/>
      <c r="X1057" s="1"/>
      <c r="Y1057" s="1"/>
      <c r="Z1057" s="1"/>
    </row>
    <row r="1058" spans="1:26" ht="15.75" customHeight="1">
      <c r="A1058" s="20"/>
      <c r="B1058" s="24"/>
      <c r="C1058" s="24"/>
      <c r="D1058" s="24"/>
      <c r="E1058" s="25"/>
      <c r="F1058" s="20"/>
      <c r="G1058" s="20"/>
      <c r="H1058" s="96" t="str">
        <f>IFERROR(VLOOKUP(Table_1[[#This Row],[Номер наказу МОЗ про розподіл (або іншого документу)]],Таблица3[],2,0),"-")</f>
        <v>-</v>
      </c>
      <c r="I1058" s="20"/>
      <c r="J1058" s="20"/>
      <c r="K1058" s="20"/>
      <c r="L1058" s="23">
        <f>IF(Титул!$E$4&lt;&gt;0,'Залишки в регіоні'!$J1058+'Залишки в регіоні'!$I1058,"введіть назву регіону на листі""ТИТУЛ")</f>
        <v>0</v>
      </c>
      <c r="M1058" s="2"/>
      <c r="N1058" s="2"/>
      <c r="O1058" s="2"/>
      <c r="P1058" s="2"/>
      <c r="Q1058" s="2"/>
      <c r="R1058" s="2"/>
      <c r="S1058" s="2"/>
      <c r="T1058" s="2"/>
      <c r="U1058" s="2"/>
      <c r="V1058" s="2"/>
      <c r="W1058" s="2"/>
      <c r="X1058" s="1"/>
      <c r="Y1058" s="1"/>
      <c r="Z1058" s="1"/>
    </row>
    <row r="1059" spans="1:26" ht="15.75" customHeight="1">
      <c r="A1059" s="20"/>
      <c r="B1059" s="24"/>
      <c r="C1059" s="24"/>
      <c r="D1059" s="24"/>
      <c r="E1059" s="25"/>
      <c r="F1059" s="20"/>
      <c r="G1059" s="20"/>
      <c r="H1059" s="96" t="str">
        <f>IFERROR(VLOOKUP(Table_1[[#This Row],[Номер наказу МОЗ про розподіл (або іншого документу)]],Таблица3[],2,0),"-")</f>
        <v>-</v>
      </c>
      <c r="I1059" s="20"/>
      <c r="J1059" s="20"/>
      <c r="K1059" s="20"/>
      <c r="L1059" s="23">
        <f>IF(Титул!$E$4&lt;&gt;0,'Залишки в регіоні'!$J1059+'Залишки в регіоні'!$I1059,"введіть назву регіону на листі""ТИТУЛ")</f>
        <v>0</v>
      </c>
      <c r="M1059" s="2"/>
      <c r="N1059" s="2"/>
      <c r="O1059" s="2"/>
      <c r="P1059" s="2"/>
      <c r="Q1059" s="2"/>
      <c r="R1059" s="2"/>
      <c r="S1059" s="2"/>
      <c r="T1059" s="2"/>
      <c r="U1059" s="2"/>
      <c r="V1059" s="2"/>
      <c r="W1059" s="2"/>
      <c r="X1059" s="1"/>
      <c r="Y1059" s="1"/>
      <c r="Z1059" s="1"/>
    </row>
    <row r="1060" spans="1:26" ht="15.75" customHeight="1">
      <c r="A1060" s="20"/>
      <c r="B1060" s="24"/>
      <c r="C1060" s="24"/>
      <c r="D1060" s="24"/>
      <c r="E1060" s="25"/>
      <c r="F1060" s="20"/>
      <c r="G1060" s="20"/>
      <c r="H1060" s="96" t="str">
        <f>IFERROR(VLOOKUP(Table_1[[#This Row],[Номер наказу МОЗ про розподіл (або іншого документу)]],Таблица3[],2,0),"-")</f>
        <v>-</v>
      </c>
      <c r="I1060" s="20"/>
      <c r="J1060" s="20"/>
      <c r="K1060" s="20"/>
      <c r="L1060" s="23">
        <f>IF(Титул!$E$4&lt;&gt;0,'Залишки в регіоні'!$J1060+'Залишки в регіоні'!$I1060,"введіть назву регіону на листі""ТИТУЛ")</f>
        <v>0</v>
      </c>
      <c r="M1060" s="2"/>
      <c r="N1060" s="2"/>
      <c r="O1060" s="2"/>
      <c r="P1060" s="2"/>
      <c r="Q1060" s="2"/>
      <c r="R1060" s="2"/>
      <c r="S1060" s="2"/>
      <c r="T1060" s="2"/>
      <c r="U1060" s="2"/>
      <c r="V1060" s="2"/>
      <c r="W1060" s="2"/>
      <c r="X1060" s="1"/>
      <c r="Y1060" s="1"/>
      <c r="Z1060" s="1"/>
    </row>
    <row r="1061" spans="1:26" ht="15.75" customHeight="1">
      <c r="A1061" s="20"/>
      <c r="B1061" s="24"/>
      <c r="C1061" s="24"/>
      <c r="D1061" s="24"/>
      <c r="E1061" s="25"/>
      <c r="F1061" s="20"/>
      <c r="G1061" s="20"/>
      <c r="H1061" s="96" t="str">
        <f>IFERROR(VLOOKUP(Table_1[[#This Row],[Номер наказу МОЗ про розподіл (або іншого документу)]],Таблица3[],2,0),"-")</f>
        <v>-</v>
      </c>
      <c r="I1061" s="20"/>
      <c r="J1061" s="20"/>
      <c r="K1061" s="20"/>
      <c r="L1061" s="23">
        <f>IF(Титул!$E$4&lt;&gt;0,'Залишки в регіоні'!$J1061+'Залишки в регіоні'!$I1061,"введіть назву регіону на листі""ТИТУЛ")</f>
        <v>0</v>
      </c>
      <c r="M1061" s="2"/>
      <c r="N1061" s="2"/>
      <c r="O1061" s="2"/>
      <c r="P1061" s="2"/>
      <c r="Q1061" s="2"/>
      <c r="R1061" s="2"/>
      <c r="S1061" s="2"/>
      <c r="T1061" s="2"/>
      <c r="U1061" s="2"/>
      <c r="V1061" s="2"/>
      <c r="W1061" s="2"/>
      <c r="X1061" s="1"/>
      <c r="Y1061" s="1"/>
      <c r="Z1061" s="1"/>
    </row>
    <row r="1062" spans="1:26" ht="15.75" customHeight="1">
      <c r="A1062" s="20"/>
      <c r="B1062" s="24"/>
      <c r="C1062" s="24"/>
      <c r="D1062" s="24"/>
      <c r="E1062" s="25"/>
      <c r="F1062" s="20"/>
      <c r="G1062" s="20"/>
      <c r="H1062" s="96" t="str">
        <f>IFERROR(VLOOKUP(Table_1[[#This Row],[Номер наказу МОЗ про розподіл (або іншого документу)]],Таблица3[],2,0),"-")</f>
        <v>-</v>
      </c>
      <c r="I1062" s="20"/>
      <c r="J1062" s="20"/>
      <c r="K1062" s="20"/>
      <c r="L1062" s="23">
        <f>IF(Титул!$E$4&lt;&gt;0,'Залишки в регіоні'!$J1062+'Залишки в регіоні'!$I1062,"введіть назву регіону на листі""ТИТУЛ")</f>
        <v>0</v>
      </c>
      <c r="M1062" s="2"/>
      <c r="N1062" s="2"/>
      <c r="O1062" s="2"/>
      <c r="P1062" s="2"/>
      <c r="Q1062" s="2"/>
      <c r="R1062" s="2"/>
      <c r="S1062" s="2"/>
      <c r="T1062" s="2"/>
      <c r="U1062" s="2"/>
      <c r="V1062" s="2"/>
      <c r="W1062" s="2"/>
      <c r="X1062" s="1"/>
      <c r="Y1062" s="1"/>
      <c r="Z1062" s="1"/>
    </row>
    <row r="1063" spans="1:26" ht="15.75" customHeight="1">
      <c r="A1063" s="20"/>
      <c r="B1063" s="24"/>
      <c r="C1063" s="24"/>
      <c r="D1063" s="24"/>
      <c r="E1063" s="25"/>
      <c r="F1063" s="20"/>
      <c r="G1063" s="20"/>
      <c r="H1063" s="96" t="str">
        <f>IFERROR(VLOOKUP(Table_1[[#This Row],[Номер наказу МОЗ про розподіл (або іншого документу)]],Таблица3[],2,0),"-")</f>
        <v>-</v>
      </c>
      <c r="I1063" s="20"/>
      <c r="J1063" s="20"/>
      <c r="K1063" s="20"/>
      <c r="L1063" s="23">
        <f>IF(Титул!$E$4&lt;&gt;0,'Залишки в регіоні'!$J1063+'Залишки в регіоні'!$I1063,"введіть назву регіону на листі""ТИТУЛ")</f>
        <v>0</v>
      </c>
      <c r="M1063" s="2"/>
      <c r="N1063" s="2"/>
      <c r="O1063" s="2"/>
      <c r="P1063" s="2"/>
      <c r="Q1063" s="2"/>
      <c r="R1063" s="2"/>
      <c r="S1063" s="2"/>
      <c r="T1063" s="2"/>
      <c r="U1063" s="2"/>
      <c r="V1063" s="2"/>
      <c r="W1063" s="2"/>
      <c r="X1063" s="1"/>
      <c r="Y1063" s="1"/>
      <c r="Z1063" s="1"/>
    </row>
    <row r="1064" spans="1:26" ht="15.75" customHeight="1">
      <c r="A1064" s="20"/>
      <c r="B1064" s="24"/>
      <c r="C1064" s="24"/>
      <c r="D1064" s="24"/>
      <c r="E1064" s="25"/>
      <c r="F1064" s="20"/>
      <c r="G1064" s="20"/>
      <c r="H1064" s="96" t="str">
        <f>IFERROR(VLOOKUP(Table_1[[#This Row],[Номер наказу МОЗ про розподіл (або іншого документу)]],Таблица3[],2,0),"-")</f>
        <v>-</v>
      </c>
      <c r="I1064" s="20"/>
      <c r="J1064" s="20"/>
      <c r="K1064" s="20"/>
      <c r="L1064" s="23">
        <f>IF(Титул!$E$4&lt;&gt;0,'Залишки в регіоні'!$J1064+'Залишки в регіоні'!$I1064,"введіть назву регіону на листі""ТИТУЛ")</f>
        <v>0</v>
      </c>
      <c r="M1064" s="2"/>
      <c r="N1064" s="2"/>
      <c r="O1064" s="2"/>
      <c r="P1064" s="2"/>
      <c r="Q1064" s="2"/>
      <c r="R1064" s="2"/>
      <c r="S1064" s="2"/>
      <c r="T1064" s="2"/>
      <c r="U1064" s="2"/>
      <c r="V1064" s="2"/>
      <c r="W1064" s="2"/>
      <c r="X1064" s="1"/>
      <c r="Y1064" s="1"/>
      <c r="Z1064" s="1"/>
    </row>
    <row r="1065" spans="1:26" ht="15.75" customHeight="1">
      <c r="A1065" s="20"/>
      <c r="B1065" s="24"/>
      <c r="C1065" s="24"/>
      <c r="D1065" s="24"/>
      <c r="E1065" s="25"/>
      <c r="F1065" s="20"/>
      <c r="G1065" s="20"/>
      <c r="H1065" s="96" t="str">
        <f>IFERROR(VLOOKUP(Table_1[[#This Row],[Номер наказу МОЗ про розподіл (або іншого документу)]],Таблица3[],2,0),"-")</f>
        <v>-</v>
      </c>
      <c r="I1065" s="20"/>
      <c r="J1065" s="20"/>
      <c r="K1065" s="20"/>
      <c r="L1065" s="23">
        <f>IF(Титул!$E$4&lt;&gt;0,'Залишки в регіоні'!$J1065+'Залишки в регіоні'!$I1065,"введіть назву регіону на листі""ТИТУЛ")</f>
        <v>0</v>
      </c>
      <c r="M1065" s="2"/>
      <c r="N1065" s="2"/>
      <c r="O1065" s="2"/>
      <c r="P1065" s="2"/>
      <c r="Q1065" s="2"/>
      <c r="R1065" s="2"/>
      <c r="S1065" s="2"/>
      <c r="T1065" s="2"/>
      <c r="U1065" s="2"/>
      <c r="V1065" s="2"/>
      <c r="W1065" s="2"/>
      <c r="X1065" s="1"/>
      <c r="Y1065" s="1"/>
      <c r="Z1065" s="1"/>
    </row>
    <row r="1066" spans="1:26" ht="15.75" customHeight="1">
      <c r="A1066" s="20"/>
      <c r="B1066" s="24"/>
      <c r="C1066" s="24"/>
      <c r="D1066" s="24"/>
      <c r="E1066" s="25"/>
      <c r="F1066" s="20"/>
      <c r="G1066" s="20"/>
      <c r="H1066" s="96" t="str">
        <f>IFERROR(VLOOKUP(Table_1[[#This Row],[Номер наказу МОЗ про розподіл (або іншого документу)]],Таблица3[],2,0),"-")</f>
        <v>-</v>
      </c>
      <c r="I1066" s="20"/>
      <c r="J1066" s="20"/>
      <c r="K1066" s="20"/>
      <c r="L1066" s="23">
        <f>IF(Титул!$E$4&lt;&gt;0,'Залишки в регіоні'!$J1066+'Залишки в регіоні'!$I1066,"введіть назву регіону на листі""ТИТУЛ")</f>
        <v>0</v>
      </c>
      <c r="M1066" s="2"/>
      <c r="N1066" s="2"/>
      <c r="O1066" s="2"/>
      <c r="P1066" s="2"/>
      <c r="Q1066" s="2"/>
      <c r="R1066" s="2"/>
      <c r="S1066" s="2"/>
      <c r="T1066" s="2"/>
      <c r="U1066" s="2"/>
      <c r="V1066" s="2"/>
      <c r="W1066" s="2"/>
      <c r="X1066" s="1"/>
      <c r="Y1066" s="1"/>
      <c r="Z1066" s="1"/>
    </row>
    <row r="1067" spans="1:26" ht="15.75" customHeight="1">
      <c r="A1067" s="20"/>
      <c r="B1067" s="24"/>
      <c r="C1067" s="24"/>
      <c r="D1067" s="24"/>
      <c r="E1067" s="25"/>
      <c r="F1067" s="20"/>
      <c r="G1067" s="20"/>
      <c r="H1067" s="96" t="str">
        <f>IFERROR(VLOOKUP(Table_1[[#This Row],[Номер наказу МОЗ про розподіл (або іншого документу)]],Таблица3[],2,0),"-")</f>
        <v>-</v>
      </c>
      <c r="I1067" s="20"/>
      <c r="J1067" s="20"/>
      <c r="K1067" s="20"/>
      <c r="L1067" s="23">
        <f>IF(Титул!$E$4&lt;&gt;0,'Залишки в регіоні'!$J1067+'Залишки в регіоні'!$I1067,"введіть назву регіону на листі""ТИТУЛ")</f>
        <v>0</v>
      </c>
      <c r="M1067" s="2"/>
      <c r="N1067" s="2"/>
      <c r="O1067" s="2"/>
      <c r="P1067" s="2"/>
      <c r="Q1067" s="2"/>
      <c r="R1067" s="2"/>
      <c r="S1067" s="2"/>
      <c r="T1067" s="2"/>
      <c r="U1067" s="2"/>
      <c r="V1067" s="2"/>
      <c r="W1067" s="2"/>
      <c r="X1067" s="1"/>
      <c r="Y1067" s="1"/>
      <c r="Z1067" s="1"/>
    </row>
    <row r="1068" spans="1:26" ht="15.75" customHeight="1">
      <c r="A1068" s="20"/>
      <c r="B1068" s="24"/>
      <c r="C1068" s="24"/>
      <c r="D1068" s="24"/>
      <c r="E1068" s="25"/>
      <c r="F1068" s="20"/>
      <c r="G1068" s="20"/>
      <c r="H1068" s="96" t="str">
        <f>IFERROR(VLOOKUP(Table_1[[#This Row],[Номер наказу МОЗ про розподіл (або іншого документу)]],Таблица3[],2,0),"-")</f>
        <v>-</v>
      </c>
      <c r="I1068" s="20"/>
      <c r="J1068" s="20"/>
      <c r="K1068" s="20"/>
      <c r="L1068" s="23">
        <f>IF(Титул!$E$4&lt;&gt;0,'Залишки в регіоні'!$J1068+'Залишки в регіоні'!$I1068,"введіть назву регіону на листі""ТИТУЛ")</f>
        <v>0</v>
      </c>
      <c r="M1068" s="2"/>
      <c r="N1068" s="2"/>
      <c r="O1068" s="2"/>
      <c r="P1068" s="2"/>
      <c r="Q1068" s="2"/>
      <c r="R1068" s="2"/>
      <c r="S1068" s="2"/>
      <c r="T1068" s="2"/>
      <c r="U1068" s="2"/>
      <c r="V1068" s="2"/>
      <c r="W1068" s="2"/>
      <c r="X1068" s="1"/>
      <c r="Y1068" s="1"/>
      <c r="Z1068" s="1"/>
    </row>
    <row r="1069" spans="1:26" ht="15.75" customHeight="1">
      <c r="A1069" s="20"/>
      <c r="B1069" s="24"/>
      <c r="C1069" s="24"/>
      <c r="D1069" s="24"/>
      <c r="E1069" s="25"/>
      <c r="F1069" s="20"/>
      <c r="G1069" s="20"/>
      <c r="H1069" s="96" t="str">
        <f>IFERROR(VLOOKUP(Table_1[[#This Row],[Номер наказу МОЗ про розподіл (або іншого документу)]],Таблица3[],2,0),"-")</f>
        <v>-</v>
      </c>
      <c r="I1069" s="20"/>
      <c r="J1069" s="20"/>
      <c r="K1069" s="20"/>
      <c r="L1069" s="23">
        <f>IF(Титул!$E$4&lt;&gt;0,'Залишки в регіоні'!$J1069+'Залишки в регіоні'!$I1069,"введіть назву регіону на листі""ТИТУЛ")</f>
        <v>0</v>
      </c>
      <c r="M1069" s="2"/>
      <c r="N1069" s="2"/>
      <c r="O1069" s="2"/>
      <c r="P1069" s="2"/>
      <c r="Q1069" s="2"/>
      <c r="R1069" s="2"/>
      <c r="S1069" s="2"/>
      <c r="T1069" s="2"/>
      <c r="U1069" s="2"/>
      <c r="V1069" s="2"/>
      <c r="W1069" s="2"/>
      <c r="X1069" s="1"/>
      <c r="Y1069" s="1"/>
      <c r="Z1069" s="1"/>
    </row>
    <row r="1070" spans="1:26" ht="15.75" customHeight="1">
      <c r="A1070" s="20"/>
      <c r="B1070" s="24"/>
      <c r="C1070" s="24"/>
      <c r="D1070" s="24"/>
      <c r="E1070" s="25"/>
      <c r="F1070" s="20"/>
      <c r="G1070" s="20"/>
      <c r="H1070" s="96" t="str">
        <f>IFERROR(VLOOKUP(Table_1[[#This Row],[Номер наказу МОЗ про розподіл (або іншого документу)]],Таблица3[],2,0),"-")</f>
        <v>-</v>
      </c>
      <c r="I1070" s="20"/>
      <c r="J1070" s="20"/>
      <c r="K1070" s="20"/>
      <c r="L1070" s="23">
        <f>IF(Титул!$E$4&lt;&gt;0,'Залишки в регіоні'!$J1070+'Залишки в регіоні'!$I1070,"введіть назву регіону на листі""ТИТУЛ")</f>
        <v>0</v>
      </c>
      <c r="M1070" s="2"/>
      <c r="N1070" s="2"/>
      <c r="O1070" s="2"/>
      <c r="P1070" s="2"/>
      <c r="Q1070" s="2"/>
      <c r="R1070" s="2"/>
      <c r="S1070" s="2"/>
      <c r="T1070" s="2"/>
      <c r="U1070" s="2"/>
      <c r="V1070" s="2"/>
      <c r="W1070" s="2"/>
      <c r="X1070" s="1"/>
      <c r="Y1070" s="1"/>
      <c r="Z1070" s="1"/>
    </row>
    <row r="1071" spans="1:26" ht="15.75" customHeight="1">
      <c r="A1071" s="20"/>
      <c r="B1071" s="24"/>
      <c r="C1071" s="24"/>
      <c r="D1071" s="24"/>
      <c r="E1071" s="25"/>
      <c r="F1071" s="20"/>
      <c r="G1071" s="20"/>
      <c r="H1071" s="96" t="str">
        <f>IFERROR(VLOOKUP(Table_1[[#This Row],[Номер наказу МОЗ про розподіл (або іншого документу)]],Таблица3[],2,0),"-")</f>
        <v>-</v>
      </c>
      <c r="I1071" s="20"/>
      <c r="J1071" s="20"/>
      <c r="K1071" s="20"/>
      <c r="L1071" s="23">
        <f>IF(Титул!$E$4&lt;&gt;0,'Залишки в регіоні'!$J1071+'Залишки в регіоні'!$I1071,"введіть назву регіону на листі""ТИТУЛ")</f>
        <v>0</v>
      </c>
      <c r="M1071" s="2"/>
      <c r="N1071" s="2"/>
      <c r="O1071" s="2"/>
      <c r="P1071" s="2"/>
      <c r="Q1071" s="2"/>
      <c r="R1071" s="2"/>
      <c r="S1071" s="2"/>
      <c r="T1071" s="2"/>
      <c r="U1071" s="2"/>
      <c r="V1071" s="2"/>
      <c r="W1071" s="2"/>
      <c r="X1071" s="1"/>
      <c r="Y1071" s="1"/>
      <c r="Z1071" s="1"/>
    </row>
    <row r="1072" spans="1:26" ht="15.75" customHeight="1">
      <c r="A1072" s="20"/>
      <c r="B1072" s="24"/>
      <c r="C1072" s="24"/>
      <c r="D1072" s="24"/>
      <c r="E1072" s="25"/>
      <c r="F1072" s="20"/>
      <c r="G1072" s="20"/>
      <c r="H1072" s="96" t="str">
        <f>IFERROR(VLOOKUP(Table_1[[#This Row],[Номер наказу МОЗ про розподіл (або іншого документу)]],Таблица3[],2,0),"-")</f>
        <v>-</v>
      </c>
      <c r="I1072" s="20"/>
      <c r="J1072" s="20"/>
      <c r="K1072" s="20"/>
      <c r="L1072" s="23">
        <f>IF(Титул!$E$4&lt;&gt;0,'Залишки в регіоні'!$J1072+'Залишки в регіоні'!$I1072,"введіть назву регіону на листі""ТИТУЛ")</f>
        <v>0</v>
      </c>
      <c r="M1072" s="2"/>
      <c r="N1072" s="2"/>
      <c r="O1072" s="2"/>
      <c r="P1072" s="2"/>
      <c r="Q1072" s="2"/>
      <c r="R1072" s="2"/>
      <c r="S1072" s="2"/>
      <c r="T1072" s="2"/>
      <c r="U1072" s="2"/>
      <c r="V1072" s="2"/>
      <c r="W1072" s="2"/>
      <c r="X1072" s="1"/>
      <c r="Y1072" s="1"/>
      <c r="Z1072" s="1"/>
    </row>
    <row r="1073" spans="1:26" ht="15.75" customHeight="1">
      <c r="A1073" s="20"/>
      <c r="B1073" s="24"/>
      <c r="C1073" s="24"/>
      <c r="D1073" s="24"/>
      <c r="E1073" s="25"/>
      <c r="F1073" s="20"/>
      <c r="G1073" s="20"/>
      <c r="H1073" s="96" t="str">
        <f>IFERROR(VLOOKUP(Table_1[[#This Row],[Номер наказу МОЗ про розподіл (або іншого документу)]],Таблица3[],2,0),"-")</f>
        <v>-</v>
      </c>
      <c r="I1073" s="20"/>
      <c r="J1073" s="20"/>
      <c r="K1073" s="20"/>
      <c r="L1073" s="23">
        <f>IF(Титул!$E$4&lt;&gt;0,'Залишки в регіоні'!$J1073+'Залишки в регіоні'!$I1073,"введіть назву регіону на листі""ТИТУЛ")</f>
        <v>0</v>
      </c>
      <c r="M1073" s="2"/>
      <c r="N1073" s="2"/>
      <c r="O1073" s="2"/>
      <c r="P1073" s="2"/>
      <c r="Q1073" s="2"/>
      <c r="R1073" s="2"/>
      <c r="S1073" s="2"/>
      <c r="T1073" s="2"/>
      <c r="U1073" s="2"/>
      <c r="V1073" s="2"/>
      <c r="W1073" s="2"/>
      <c r="X1073" s="1"/>
      <c r="Y1073" s="1"/>
      <c r="Z1073" s="1"/>
    </row>
    <row r="1074" spans="1:26" ht="15.75" customHeight="1">
      <c r="A1074" s="20"/>
      <c r="B1074" s="24"/>
      <c r="C1074" s="24"/>
      <c r="D1074" s="24"/>
      <c r="E1074" s="25"/>
      <c r="F1074" s="20"/>
      <c r="G1074" s="20"/>
      <c r="H1074" s="96" t="str">
        <f>IFERROR(VLOOKUP(Table_1[[#This Row],[Номер наказу МОЗ про розподіл (або іншого документу)]],Таблица3[],2,0),"-")</f>
        <v>-</v>
      </c>
      <c r="I1074" s="20"/>
      <c r="J1074" s="20"/>
      <c r="K1074" s="20"/>
      <c r="L1074" s="23">
        <f>IF(Титул!$E$4&lt;&gt;0,'Залишки в регіоні'!$J1074+'Залишки в регіоні'!$I1074,"введіть назву регіону на листі""ТИТУЛ")</f>
        <v>0</v>
      </c>
      <c r="M1074" s="2"/>
      <c r="N1074" s="2"/>
      <c r="O1074" s="2"/>
      <c r="P1074" s="2"/>
      <c r="Q1074" s="2"/>
      <c r="R1074" s="2"/>
      <c r="S1074" s="2"/>
      <c r="T1074" s="2"/>
      <c r="U1074" s="2"/>
      <c r="V1074" s="2"/>
      <c r="W1074" s="2"/>
      <c r="X1074" s="1"/>
      <c r="Y1074" s="1"/>
      <c r="Z1074" s="1"/>
    </row>
    <row r="1075" spans="1:26" ht="15.75" customHeight="1">
      <c r="A1075" s="20"/>
      <c r="B1075" s="24"/>
      <c r="C1075" s="24"/>
      <c r="D1075" s="24"/>
      <c r="E1075" s="25"/>
      <c r="F1075" s="20"/>
      <c r="G1075" s="20"/>
      <c r="H1075" s="96" t="str">
        <f>IFERROR(VLOOKUP(Table_1[[#This Row],[Номер наказу МОЗ про розподіл (або іншого документу)]],Таблица3[],2,0),"-")</f>
        <v>-</v>
      </c>
      <c r="I1075" s="20"/>
      <c r="J1075" s="20"/>
      <c r="K1075" s="20"/>
      <c r="L1075" s="23">
        <f>IF(Титул!$E$4&lt;&gt;0,'Залишки в регіоні'!$J1075+'Залишки в регіоні'!$I1075,"введіть назву регіону на листі""ТИТУЛ")</f>
        <v>0</v>
      </c>
      <c r="M1075" s="2"/>
      <c r="N1075" s="2"/>
      <c r="O1075" s="2"/>
      <c r="P1075" s="2"/>
      <c r="Q1075" s="2"/>
      <c r="R1075" s="2"/>
      <c r="S1075" s="2"/>
      <c r="T1075" s="2"/>
      <c r="U1075" s="2"/>
      <c r="V1075" s="2"/>
      <c r="W1075" s="2"/>
      <c r="X1075" s="1"/>
      <c r="Y1075" s="1"/>
      <c r="Z1075" s="1"/>
    </row>
    <row r="1076" spans="1:26" ht="15.75" customHeight="1">
      <c r="A1076" s="20"/>
      <c r="B1076" s="24"/>
      <c r="C1076" s="24"/>
      <c r="D1076" s="24"/>
      <c r="E1076" s="25"/>
      <c r="F1076" s="20"/>
      <c r="G1076" s="20"/>
      <c r="H1076" s="96" t="str">
        <f>IFERROR(VLOOKUP(Table_1[[#This Row],[Номер наказу МОЗ про розподіл (або іншого документу)]],Таблица3[],2,0),"-")</f>
        <v>-</v>
      </c>
      <c r="I1076" s="20"/>
      <c r="J1076" s="20"/>
      <c r="K1076" s="20"/>
      <c r="L1076" s="23">
        <f>IF(Титул!$E$4&lt;&gt;0,'Залишки в регіоні'!$J1076+'Залишки в регіоні'!$I1076,"введіть назву регіону на листі""ТИТУЛ")</f>
        <v>0</v>
      </c>
      <c r="M1076" s="2"/>
      <c r="N1076" s="2"/>
      <c r="O1076" s="2"/>
      <c r="P1076" s="2"/>
      <c r="Q1076" s="2"/>
      <c r="R1076" s="2"/>
      <c r="S1076" s="2"/>
      <c r="T1076" s="2"/>
      <c r="U1076" s="2"/>
      <c r="V1076" s="2"/>
      <c r="W1076" s="2"/>
      <c r="X1076" s="1"/>
      <c r="Y1076" s="1"/>
      <c r="Z1076" s="1"/>
    </row>
    <row r="1077" spans="1:26" ht="15.75" customHeight="1">
      <c r="A1077" s="20"/>
      <c r="B1077" s="24"/>
      <c r="C1077" s="24"/>
      <c r="D1077" s="24"/>
      <c r="E1077" s="25"/>
      <c r="F1077" s="20"/>
      <c r="G1077" s="20"/>
      <c r="H1077" s="96" t="str">
        <f>IFERROR(VLOOKUP(Table_1[[#This Row],[Номер наказу МОЗ про розподіл (або іншого документу)]],Таблица3[],2,0),"-")</f>
        <v>-</v>
      </c>
      <c r="I1077" s="20"/>
      <c r="J1077" s="20"/>
      <c r="K1077" s="20"/>
      <c r="L1077" s="23">
        <f>IF(Титул!$E$4&lt;&gt;0,'Залишки в регіоні'!$J1077+'Залишки в регіоні'!$I1077,"введіть назву регіону на листі""ТИТУЛ")</f>
        <v>0</v>
      </c>
      <c r="M1077" s="2"/>
      <c r="N1077" s="2"/>
      <c r="O1077" s="2"/>
      <c r="P1077" s="2"/>
      <c r="Q1077" s="2"/>
      <c r="R1077" s="2"/>
      <c r="S1077" s="2"/>
      <c r="T1077" s="2"/>
      <c r="U1077" s="2"/>
      <c r="V1077" s="2"/>
      <c r="W1077" s="2"/>
      <c r="X1077" s="1"/>
      <c r="Y1077" s="1"/>
      <c r="Z1077" s="1"/>
    </row>
    <row r="1078" spans="1:26" ht="15.75" customHeight="1">
      <c r="A1078" s="20"/>
      <c r="B1078" s="24"/>
      <c r="C1078" s="24"/>
      <c r="D1078" s="24"/>
      <c r="E1078" s="25"/>
      <c r="F1078" s="20"/>
      <c r="G1078" s="20"/>
      <c r="H1078" s="96" t="str">
        <f>IFERROR(VLOOKUP(Table_1[[#This Row],[Номер наказу МОЗ про розподіл (або іншого документу)]],Таблица3[],2,0),"-")</f>
        <v>-</v>
      </c>
      <c r="I1078" s="20"/>
      <c r="J1078" s="20"/>
      <c r="K1078" s="20"/>
      <c r="L1078" s="23">
        <f>IF(Титул!$E$4&lt;&gt;0,'Залишки в регіоні'!$J1078+'Залишки в регіоні'!$I1078,"введіть назву регіону на листі""ТИТУЛ")</f>
        <v>0</v>
      </c>
      <c r="M1078" s="2"/>
      <c r="N1078" s="2"/>
      <c r="O1078" s="2"/>
      <c r="P1078" s="2"/>
      <c r="Q1078" s="2"/>
      <c r="R1078" s="2"/>
      <c r="S1078" s="2"/>
      <c r="T1078" s="2"/>
      <c r="U1078" s="2"/>
      <c r="V1078" s="2"/>
      <c r="W1078" s="2"/>
      <c r="X1078" s="1"/>
      <c r="Y1078" s="1"/>
      <c r="Z1078" s="1"/>
    </row>
    <row r="1079" spans="1:26" ht="15.75" customHeight="1">
      <c r="A1079" s="20"/>
      <c r="B1079" s="24"/>
      <c r="C1079" s="24"/>
      <c r="D1079" s="24"/>
      <c r="E1079" s="25"/>
      <c r="F1079" s="20"/>
      <c r="G1079" s="20"/>
      <c r="H1079" s="96" t="str">
        <f>IFERROR(VLOOKUP(Table_1[[#This Row],[Номер наказу МОЗ про розподіл (або іншого документу)]],Таблица3[],2,0),"-")</f>
        <v>-</v>
      </c>
      <c r="I1079" s="20"/>
      <c r="J1079" s="20"/>
      <c r="K1079" s="20"/>
      <c r="L1079" s="23">
        <f>IF(Титул!$E$4&lt;&gt;0,'Залишки в регіоні'!$J1079+'Залишки в регіоні'!$I1079,"введіть назву регіону на листі""ТИТУЛ")</f>
        <v>0</v>
      </c>
      <c r="M1079" s="2"/>
      <c r="N1079" s="2"/>
      <c r="O1079" s="2"/>
      <c r="P1079" s="2"/>
      <c r="Q1079" s="2"/>
      <c r="R1079" s="2"/>
      <c r="S1079" s="2"/>
      <c r="T1079" s="2"/>
      <c r="U1079" s="2"/>
      <c r="V1079" s="2"/>
      <c r="W1079" s="2"/>
      <c r="X1079" s="1"/>
      <c r="Y1079" s="1"/>
      <c r="Z1079" s="1"/>
    </row>
    <row r="1080" spans="1:26" ht="15.75" customHeight="1">
      <c r="A1080" s="20"/>
      <c r="B1080" s="24"/>
      <c r="C1080" s="24"/>
      <c r="D1080" s="24"/>
      <c r="E1080" s="25"/>
      <c r="F1080" s="20"/>
      <c r="G1080" s="20"/>
      <c r="H1080" s="96" t="str">
        <f>IFERROR(VLOOKUP(Table_1[[#This Row],[Номер наказу МОЗ про розподіл (або іншого документу)]],Таблица3[],2,0),"-")</f>
        <v>-</v>
      </c>
      <c r="I1080" s="20"/>
      <c r="J1080" s="20"/>
      <c r="K1080" s="20"/>
      <c r="L1080" s="23">
        <f>IF(Титул!$E$4&lt;&gt;0,'Залишки в регіоні'!$J1080+'Залишки в регіоні'!$I1080,"введіть назву регіону на листі""ТИТУЛ")</f>
        <v>0</v>
      </c>
      <c r="M1080" s="2"/>
      <c r="N1080" s="2"/>
      <c r="O1080" s="2"/>
      <c r="P1080" s="2"/>
      <c r="Q1080" s="2"/>
      <c r="R1080" s="2"/>
      <c r="S1080" s="2"/>
      <c r="T1080" s="2"/>
      <c r="U1080" s="2"/>
      <c r="V1080" s="2"/>
      <c r="W1080" s="2"/>
      <c r="X1080" s="1"/>
      <c r="Y1080" s="1"/>
      <c r="Z1080" s="1"/>
    </row>
    <row r="1081" spans="1:26" ht="15.75" customHeight="1">
      <c r="A1081" s="20"/>
      <c r="B1081" s="24"/>
      <c r="C1081" s="24"/>
      <c r="D1081" s="24"/>
      <c r="E1081" s="25"/>
      <c r="F1081" s="20"/>
      <c r="G1081" s="20"/>
      <c r="H1081" s="96" t="str">
        <f>IFERROR(VLOOKUP(Table_1[[#This Row],[Номер наказу МОЗ про розподіл (або іншого документу)]],Таблица3[],2,0),"-")</f>
        <v>-</v>
      </c>
      <c r="I1081" s="20"/>
      <c r="J1081" s="20"/>
      <c r="K1081" s="20"/>
      <c r="L1081" s="23">
        <f>IF(Титул!$E$4&lt;&gt;0,'Залишки в регіоні'!$J1081+'Залишки в регіоні'!$I1081,"введіть назву регіону на листі""ТИТУЛ")</f>
        <v>0</v>
      </c>
      <c r="M1081" s="2"/>
      <c r="N1081" s="2"/>
      <c r="O1081" s="2"/>
      <c r="P1081" s="2"/>
      <c r="Q1081" s="2"/>
      <c r="R1081" s="2"/>
      <c r="S1081" s="2"/>
      <c r="T1081" s="2"/>
      <c r="U1081" s="2"/>
      <c r="V1081" s="2"/>
      <c r="W1081" s="2"/>
      <c r="X1081" s="1"/>
      <c r="Y1081" s="1"/>
      <c r="Z1081" s="1"/>
    </row>
    <row r="1082" spans="1:26" ht="15.75" customHeight="1">
      <c r="A1082" s="20"/>
      <c r="B1082" s="24"/>
      <c r="C1082" s="24"/>
      <c r="D1082" s="24"/>
      <c r="E1082" s="25"/>
      <c r="F1082" s="20"/>
      <c r="G1082" s="20"/>
      <c r="H1082" s="96" t="str">
        <f>IFERROR(VLOOKUP(Table_1[[#This Row],[Номер наказу МОЗ про розподіл (або іншого документу)]],Таблица3[],2,0),"-")</f>
        <v>-</v>
      </c>
      <c r="I1082" s="20"/>
      <c r="J1082" s="20"/>
      <c r="K1082" s="20"/>
      <c r="L1082" s="23">
        <f>IF(Титул!$E$4&lt;&gt;0,'Залишки в регіоні'!$J1082+'Залишки в регіоні'!$I1082,"введіть назву регіону на листі""ТИТУЛ")</f>
        <v>0</v>
      </c>
      <c r="M1082" s="2"/>
      <c r="N1082" s="2"/>
      <c r="O1082" s="2"/>
      <c r="P1082" s="2"/>
      <c r="Q1082" s="2"/>
      <c r="R1082" s="2"/>
      <c r="S1082" s="2"/>
      <c r="T1082" s="2"/>
      <c r="U1082" s="2"/>
      <c r="V1082" s="2"/>
      <c r="W1082" s="2"/>
      <c r="X1082" s="1"/>
      <c r="Y1082" s="1"/>
      <c r="Z1082" s="1"/>
    </row>
    <row r="1083" spans="1:26" ht="15.75" customHeight="1">
      <c r="A1083" s="20"/>
      <c r="B1083" s="24"/>
      <c r="C1083" s="24"/>
      <c r="D1083" s="24"/>
      <c r="E1083" s="25"/>
      <c r="F1083" s="20"/>
      <c r="G1083" s="20"/>
      <c r="H1083" s="96" t="str">
        <f>IFERROR(VLOOKUP(Table_1[[#This Row],[Номер наказу МОЗ про розподіл (або іншого документу)]],Таблица3[],2,0),"-")</f>
        <v>-</v>
      </c>
      <c r="I1083" s="20"/>
      <c r="J1083" s="20"/>
      <c r="K1083" s="20"/>
      <c r="L1083" s="23">
        <f>IF(Титул!$E$4&lt;&gt;0,'Залишки в регіоні'!$J1083+'Залишки в регіоні'!$I1083,"введіть назву регіону на листі""ТИТУЛ")</f>
        <v>0</v>
      </c>
      <c r="M1083" s="2"/>
      <c r="N1083" s="2"/>
      <c r="O1083" s="2"/>
      <c r="P1083" s="2"/>
      <c r="Q1083" s="2"/>
      <c r="R1083" s="2"/>
      <c r="S1083" s="2"/>
      <c r="T1083" s="2"/>
      <c r="U1083" s="2"/>
      <c r="V1083" s="2"/>
      <c r="W1083" s="2"/>
      <c r="X1083" s="1"/>
      <c r="Y1083" s="1"/>
      <c r="Z1083" s="1"/>
    </row>
    <row r="1084" spans="1:26" ht="15.75" customHeight="1">
      <c r="A1084" s="20"/>
      <c r="B1084" s="24"/>
      <c r="C1084" s="24"/>
      <c r="D1084" s="24"/>
      <c r="E1084" s="25"/>
      <c r="F1084" s="20"/>
      <c r="G1084" s="20"/>
      <c r="H1084" s="96" t="str">
        <f>IFERROR(VLOOKUP(Table_1[[#This Row],[Номер наказу МОЗ про розподіл (або іншого документу)]],Таблица3[],2,0),"-")</f>
        <v>-</v>
      </c>
      <c r="I1084" s="20"/>
      <c r="J1084" s="20"/>
      <c r="K1084" s="20"/>
      <c r="L1084" s="23">
        <f>IF(Титул!$E$4&lt;&gt;0,'Залишки в регіоні'!$J1084+'Залишки в регіоні'!$I1084,"введіть назву регіону на листі""ТИТУЛ")</f>
        <v>0</v>
      </c>
      <c r="M1084" s="2"/>
      <c r="N1084" s="2"/>
      <c r="O1084" s="2"/>
      <c r="P1084" s="2"/>
      <c r="Q1084" s="2"/>
      <c r="R1084" s="2"/>
      <c r="S1084" s="2"/>
      <c r="T1084" s="2"/>
      <c r="U1084" s="2"/>
      <c r="V1084" s="2"/>
      <c r="W1084" s="2"/>
      <c r="X1084" s="1"/>
      <c r="Y1084" s="1"/>
      <c r="Z1084" s="1"/>
    </row>
    <row r="1085" spans="1:26" ht="15.75" customHeight="1">
      <c r="A1085" s="20"/>
      <c r="B1085" s="24"/>
      <c r="C1085" s="24"/>
      <c r="D1085" s="24"/>
      <c r="E1085" s="25"/>
      <c r="F1085" s="20"/>
      <c r="G1085" s="20"/>
      <c r="H1085" s="96" t="str">
        <f>IFERROR(VLOOKUP(Table_1[[#This Row],[Номер наказу МОЗ про розподіл (або іншого документу)]],Таблица3[],2,0),"-")</f>
        <v>-</v>
      </c>
      <c r="I1085" s="20"/>
      <c r="J1085" s="20"/>
      <c r="K1085" s="20"/>
      <c r="L1085" s="23">
        <f>IF(Титул!$E$4&lt;&gt;0,'Залишки в регіоні'!$J1085+'Залишки в регіоні'!$I1085,"введіть назву регіону на листі""ТИТУЛ")</f>
        <v>0</v>
      </c>
      <c r="M1085" s="2"/>
      <c r="N1085" s="2"/>
      <c r="O1085" s="2"/>
      <c r="P1085" s="2"/>
      <c r="Q1085" s="2"/>
      <c r="R1085" s="2"/>
      <c r="S1085" s="2"/>
      <c r="T1085" s="2"/>
      <c r="U1085" s="2"/>
      <c r="V1085" s="2"/>
      <c r="W1085" s="2"/>
      <c r="X1085" s="1"/>
      <c r="Y1085" s="1"/>
      <c r="Z1085" s="1"/>
    </row>
    <row r="1086" spans="1:26" ht="15.75" customHeight="1">
      <c r="A1086" s="20"/>
      <c r="B1086" s="24"/>
      <c r="C1086" s="24"/>
      <c r="D1086" s="24"/>
      <c r="E1086" s="25"/>
      <c r="F1086" s="20"/>
      <c r="G1086" s="20"/>
      <c r="H1086" s="96" t="str">
        <f>IFERROR(VLOOKUP(Table_1[[#This Row],[Номер наказу МОЗ про розподіл (або іншого документу)]],Таблица3[],2,0),"-")</f>
        <v>-</v>
      </c>
      <c r="I1086" s="20"/>
      <c r="J1086" s="20"/>
      <c r="K1086" s="20"/>
      <c r="L1086" s="23">
        <f>IF(Титул!$E$4&lt;&gt;0,'Залишки в регіоні'!$J1086+'Залишки в регіоні'!$I1086,"введіть назву регіону на листі""ТИТУЛ")</f>
        <v>0</v>
      </c>
      <c r="M1086" s="2"/>
      <c r="N1086" s="2"/>
      <c r="O1086" s="2"/>
      <c r="P1086" s="2"/>
      <c r="Q1086" s="2"/>
      <c r="R1086" s="2"/>
      <c r="S1086" s="2"/>
      <c r="T1086" s="2"/>
      <c r="U1086" s="2"/>
      <c r="V1086" s="2"/>
      <c r="W1086" s="2"/>
      <c r="X1086" s="1"/>
      <c r="Y1086" s="1"/>
      <c r="Z1086" s="1"/>
    </row>
    <row r="1087" spans="1:26" ht="15.75" customHeight="1">
      <c r="A1087" s="20"/>
      <c r="B1087" s="24"/>
      <c r="C1087" s="24"/>
      <c r="D1087" s="24"/>
      <c r="E1087" s="25"/>
      <c r="F1087" s="20"/>
      <c r="G1087" s="20"/>
      <c r="H1087" s="96" t="str">
        <f>IFERROR(VLOOKUP(Table_1[[#This Row],[Номер наказу МОЗ про розподіл (або іншого документу)]],Таблица3[],2,0),"-")</f>
        <v>-</v>
      </c>
      <c r="I1087" s="20"/>
      <c r="J1087" s="20"/>
      <c r="K1087" s="20"/>
      <c r="L1087" s="23">
        <f>IF(Титул!$E$4&lt;&gt;0,'Залишки в регіоні'!$J1087+'Залишки в регіоні'!$I1087,"введіть назву регіону на листі""ТИТУЛ")</f>
        <v>0</v>
      </c>
      <c r="M1087" s="2"/>
      <c r="N1087" s="2"/>
      <c r="O1087" s="2"/>
      <c r="P1087" s="2"/>
      <c r="Q1087" s="2"/>
      <c r="R1087" s="2"/>
      <c r="S1087" s="2"/>
      <c r="T1087" s="2"/>
      <c r="U1087" s="2"/>
      <c r="V1087" s="2"/>
      <c r="W1087" s="2"/>
      <c r="X1087" s="1"/>
      <c r="Y1087" s="1"/>
      <c r="Z1087" s="1"/>
    </row>
    <row r="1088" spans="1:26" ht="15.75" customHeight="1">
      <c r="A1088" s="20"/>
      <c r="B1088" s="24"/>
      <c r="C1088" s="24"/>
      <c r="D1088" s="24"/>
      <c r="E1088" s="25"/>
      <c r="F1088" s="20"/>
      <c r="G1088" s="20"/>
      <c r="H1088" s="96" t="str">
        <f>IFERROR(VLOOKUP(Table_1[[#This Row],[Номер наказу МОЗ про розподіл (або іншого документу)]],Таблица3[],2,0),"-")</f>
        <v>-</v>
      </c>
      <c r="I1088" s="20"/>
      <c r="J1088" s="20"/>
      <c r="K1088" s="20"/>
      <c r="L1088" s="23">
        <f>IF(Титул!$E$4&lt;&gt;0,'Залишки в регіоні'!$J1088+'Залишки в регіоні'!$I1088,"введіть назву регіону на листі""ТИТУЛ")</f>
        <v>0</v>
      </c>
      <c r="M1088" s="2"/>
      <c r="N1088" s="2"/>
      <c r="O1088" s="2"/>
      <c r="P1088" s="2"/>
      <c r="Q1088" s="2"/>
      <c r="R1088" s="2"/>
      <c r="S1088" s="2"/>
      <c r="T1088" s="2"/>
      <c r="U1088" s="2"/>
      <c r="V1088" s="2"/>
      <c r="W1088" s="2"/>
      <c r="X1088" s="1"/>
      <c r="Y1088" s="1"/>
      <c r="Z1088" s="1"/>
    </row>
    <row r="1089" spans="1:26" ht="15.75" customHeight="1">
      <c r="A1089" s="20"/>
      <c r="B1089" s="24"/>
      <c r="C1089" s="24"/>
      <c r="D1089" s="24"/>
      <c r="E1089" s="25"/>
      <c r="F1089" s="20"/>
      <c r="G1089" s="20"/>
      <c r="H1089" s="96" t="str">
        <f>IFERROR(VLOOKUP(Table_1[[#This Row],[Номер наказу МОЗ про розподіл (або іншого документу)]],Таблица3[],2,0),"-")</f>
        <v>-</v>
      </c>
      <c r="I1089" s="20"/>
      <c r="J1089" s="20"/>
      <c r="K1089" s="20"/>
      <c r="L1089" s="23">
        <f>IF(Титул!$E$4&lt;&gt;0,'Залишки в регіоні'!$J1089+'Залишки в регіоні'!$I1089,"введіть назву регіону на листі""ТИТУЛ")</f>
        <v>0</v>
      </c>
      <c r="M1089" s="2"/>
      <c r="N1089" s="2"/>
      <c r="O1089" s="2"/>
      <c r="P1089" s="2"/>
      <c r="Q1089" s="2"/>
      <c r="R1089" s="2"/>
      <c r="S1089" s="2"/>
      <c r="T1089" s="2"/>
      <c r="U1089" s="2"/>
      <c r="V1089" s="2"/>
      <c r="W1089" s="2"/>
      <c r="X1089" s="1"/>
      <c r="Y1089" s="1"/>
      <c r="Z1089" s="1"/>
    </row>
    <row r="1090" spans="1:26" ht="15.75" customHeight="1">
      <c r="A1090" s="20"/>
      <c r="B1090" s="24"/>
      <c r="C1090" s="24"/>
      <c r="D1090" s="24"/>
      <c r="E1090" s="25"/>
      <c r="F1090" s="20"/>
      <c r="G1090" s="20"/>
      <c r="H1090" s="96" t="str">
        <f>IFERROR(VLOOKUP(Table_1[[#This Row],[Номер наказу МОЗ про розподіл (або іншого документу)]],Таблица3[],2,0),"-")</f>
        <v>-</v>
      </c>
      <c r="I1090" s="20"/>
      <c r="J1090" s="20"/>
      <c r="K1090" s="20"/>
      <c r="L1090" s="23">
        <f>IF(Титул!$E$4&lt;&gt;0,'Залишки в регіоні'!$J1090+'Залишки в регіоні'!$I1090,"введіть назву регіону на листі""ТИТУЛ")</f>
        <v>0</v>
      </c>
      <c r="M1090" s="2"/>
      <c r="N1090" s="2"/>
      <c r="O1090" s="2"/>
      <c r="P1090" s="2"/>
      <c r="Q1090" s="2"/>
      <c r="R1090" s="2"/>
      <c r="S1090" s="2"/>
      <c r="T1090" s="2"/>
      <c r="U1090" s="2"/>
      <c r="V1090" s="2"/>
      <c r="W1090" s="2"/>
      <c r="X1090" s="1"/>
      <c r="Y1090" s="1"/>
      <c r="Z1090" s="1"/>
    </row>
    <row r="1091" spans="1:26" ht="15.75" customHeight="1">
      <c r="A1091" s="20"/>
      <c r="B1091" s="24"/>
      <c r="C1091" s="24"/>
      <c r="D1091" s="24"/>
      <c r="E1091" s="25"/>
      <c r="F1091" s="20"/>
      <c r="G1091" s="20"/>
      <c r="H1091" s="96" t="str">
        <f>IFERROR(VLOOKUP(Table_1[[#This Row],[Номер наказу МОЗ про розподіл (або іншого документу)]],Таблица3[],2,0),"-")</f>
        <v>-</v>
      </c>
      <c r="I1091" s="20"/>
      <c r="J1091" s="20"/>
      <c r="K1091" s="20"/>
      <c r="L1091" s="23">
        <f>IF(Титул!$E$4&lt;&gt;0,'Залишки в регіоні'!$J1091+'Залишки в регіоні'!$I1091,"введіть назву регіону на листі""ТИТУЛ")</f>
        <v>0</v>
      </c>
      <c r="M1091" s="2"/>
      <c r="N1091" s="2"/>
      <c r="O1091" s="2"/>
      <c r="P1091" s="2"/>
      <c r="Q1091" s="2"/>
      <c r="R1091" s="2"/>
      <c r="S1091" s="2"/>
      <c r="T1091" s="2"/>
      <c r="U1091" s="2"/>
      <c r="V1091" s="2"/>
      <c r="W1091" s="2"/>
      <c r="X1091" s="1"/>
      <c r="Y1091" s="1"/>
      <c r="Z1091" s="1"/>
    </row>
    <row r="1092" spans="1:26" ht="15.75" customHeight="1">
      <c r="A1092" s="20"/>
      <c r="B1092" s="24"/>
      <c r="C1092" s="24"/>
      <c r="D1092" s="24"/>
      <c r="E1092" s="25"/>
      <c r="F1092" s="20"/>
      <c r="G1092" s="20"/>
      <c r="H1092" s="96" t="str">
        <f>IFERROR(VLOOKUP(Table_1[[#This Row],[Номер наказу МОЗ про розподіл (або іншого документу)]],Таблица3[],2,0),"-")</f>
        <v>-</v>
      </c>
      <c r="I1092" s="20"/>
      <c r="J1092" s="20"/>
      <c r="K1092" s="20"/>
      <c r="L1092" s="23">
        <f>IF(Титул!$E$4&lt;&gt;0,'Залишки в регіоні'!$J1092+'Залишки в регіоні'!$I1092,"введіть назву регіону на листі""ТИТУЛ")</f>
        <v>0</v>
      </c>
      <c r="M1092" s="2"/>
      <c r="N1092" s="2"/>
      <c r="O1092" s="2"/>
      <c r="P1092" s="2"/>
      <c r="Q1092" s="2"/>
      <c r="R1092" s="2"/>
      <c r="S1092" s="2"/>
      <c r="T1092" s="2"/>
      <c r="U1092" s="2"/>
      <c r="V1092" s="2"/>
      <c r="W1092" s="2"/>
      <c r="X1092" s="1"/>
      <c r="Y1092" s="1"/>
      <c r="Z1092" s="1"/>
    </row>
    <row r="1093" spans="1:26" ht="15.75" customHeight="1">
      <c r="A1093" s="20"/>
      <c r="B1093" s="24"/>
      <c r="C1093" s="24"/>
      <c r="D1093" s="24"/>
      <c r="E1093" s="25"/>
      <c r="F1093" s="20"/>
      <c r="G1093" s="20"/>
      <c r="H1093" s="96" t="str">
        <f>IFERROR(VLOOKUP(Table_1[[#This Row],[Номер наказу МОЗ про розподіл (або іншого документу)]],Таблица3[],2,0),"-")</f>
        <v>-</v>
      </c>
      <c r="I1093" s="20"/>
      <c r="J1093" s="20"/>
      <c r="K1093" s="20"/>
      <c r="L1093" s="23">
        <f>IF(Титул!$E$4&lt;&gt;0,'Залишки в регіоні'!$J1093+'Залишки в регіоні'!$I1093,"введіть назву регіону на листі""ТИТУЛ")</f>
        <v>0</v>
      </c>
      <c r="M1093" s="2"/>
      <c r="N1093" s="2"/>
      <c r="O1093" s="2"/>
      <c r="P1093" s="2"/>
      <c r="Q1093" s="2"/>
      <c r="R1093" s="2"/>
      <c r="S1093" s="2"/>
      <c r="T1093" s="2"/>
      <c r="U1093" s="2"/>
      <c r="V1093" s="2"/>
      <c r="W1093" s="2"/>
      <c r="X1093" s="1"/>
      <c r="Y1093" s="1"/>
      <c r="Z1093" s="1"/>
    </row>
    <row r="1094" spans="1:26" ht="15.75" customHeight="1">
      <c r="A1094" s="20"/>
      <c r="B1094" s="24"/>
      <c r="C1094" s="24"/>
      <c r="D1094" s="24"/>
      <c r="E1094" s="25"/>
      <c r="F1094" s="20"/>
      <c r="G1094" s="20"/>
      <c r="H1094" s="96" t="str">
        <f>IFERROR(VLOOKUP(Table_1[[#This Row],[Номер наказу МОЗ про розподіл (або іншого документу)]],Таблица3[],2,0),"-")</f>
        <v>-</v>
      </c>
      <c r="I1094" s="20"/>
      <c r="J1094" s="20"/>
      <c r="K1094" s="20"/>
      <c r="L1094" s="23">
        <f>IF(Титул!$E$4&lt;&gt;0,'Залишки в регіоні'!$J1094+'Залишки в регіоні'!$I1094,"введіть назву регіону на листі""ТИТУЛ")</f>
        <v>0</v>
      </c>
      <c r="M1094" s="2"/>
      <c r="N1094" s="2"/>
      <c r="O1094" s="2"/>
      <c r="P1094" s="2"/>
      <c r="Q1094" s="2"/>
      <c r="R1094" s="2"/>
      <c r="S1094" s="2"/>
      <c r="T1094" s="2"/>
      <c r="U1094" s="2"/>
      <c r="V1094" s="2"/>
      <c r="W1094" s="2"/>
      <c r="X1094" s="1"/>
      <c r="Y1094" s="1"/>
      <c r="Z1094" s="1"/>
    </row>
    <row r="1095" spans="1:26" ht="15.75" customHeight="1">
      <c r="A1095" s="20"/>
      <c r="B1095" s="24"/>
      <c r="C1095" s="24"/>
      <c r="D1095" s="24"/>
      <c r="E1095" s="25"/>
      <c r="F1095" s="20"/>
      <c r="G1095" s="20"/>
      <c r="H1095" s="96" t="str">
        <f>IFERROR(VLOOKUP(Table_1[[#This Row],[Номер наказу МОЗ про розподіл (або іншого документу)]],Таблица3[],2,0),"-")</f>
        <v>-</v>
      </c>
      <c r="I1095" s="20"/>
      <c r="J1095" s="20"/>
      <c r="K1095" s="20"/>
      <c r="L1095" s="23">
        <f>IF(Титул!$E$4&lt;&gt;0,'Залишки в регіоні'!$J1095+'Залишки в регіоні'!$I1095,"введіть назву регіону на листі""ТИТУЛ")</f>
        <v>0</v>
      </c>
      <c r="M1095" s="2"/>
      <c r="N1095" s="2"/>
      <c r="O1095" s="2"/>
      <c r="P1095" s="2"/>
      <c r="Q1095" s="2"/>
      <c r="R1095" s="2"/>
      <c r="S1095" s="2"/>
      <c r="T1095" s="2"/>
      <c r="U1095" s="2"/>
      <c r="V1095" s="2"/>
      <c r="W1095" s="2"/>
      <c r="X1095" s="1"/>
      <c r="Y1095" s="1"/>
      <c r="Z1095" s="1"/>
    </row>
    <row r="1096" spans="1:26" ht="15.75" customHeight="1">
      <c r="A1096" s="20"/>
      <c r="B1096" s="24"/>
      <c r="C1096" s="24"/>
      <c r="D1096" s="24"/>
      <c r="E1096" s="25"/>
      <c r="F1096" s="20"/>
      <c r="G1096" s="20"/>
      <c r="H1096" s="96" t="str">
        <f>IFERROR(VLOOKUP(Table_1[[#This Row],[Номер наказу МОЗ про розподіл (або іншого документу)]],Таблица3[],2,0),"-")</f>
        <v>-</v>
      </c>
      <c r="I1096" s="20"/>
      <c r="J1096" s="20"/>
      <c r="K1096" s="20"/>
      <c r="L1096" s="23">
        <f>IF(Титул!$E$4&lt;&gt;0,'Залишки в регіоні'!$J1096+'Залишки в регіоні'!$I1096,"введіть назву регіону на листі""ТИТУЛ")</f>
        <v>0</v>
      </c>
      <c r="M1096" s="2"/>
      <c r="N1096" s="2"/>
      <c r="O1096" s="2"/>
      <c r="P1096" s="2"/>
      <c r="Q1096" s="2"/>
      <c r="R1096" s="2"/>
      <c r="S1096" s="2"/>
      <c r="T1096" s="2"/>
      <c r="U1096" s="2"/>
      <c r="V1096" s="2"/>
      <c r="W1096" s="2"/>
      <c r="X1096" s="1"/>
      <c r="Y1096" s="1"/>
      <c r="Z1096" s="1"/>
    </row>
    <row r="1097" spans="1:26" ht="15.75" customHeight="1">
      <c r="A1097" s="20"/>
      <c r="B1097" s="24"/>
      <c r="C1097" s="24"/>
      <c r="D1097" s="24"/>
      <c r="E1097" s="25"/>
      <c r="F1097" s="20"/>
      <c r="G1097" s="20"/>
      <c r="H1097" s="96" t="str">
        <f>IFERROR(VLOOKUP(Table_1[[#This Row],[Номер наказу МОЗ про розподіл (або іншого документу)]],Таблица3[],2,0),"-")</f>
        <v>-</v>
      </c>
      <c r="I1097" s="20"/>
      <c r="J1097" s="20"/>
      <c r="K1097" s="20"/>
      <c r="L1097" s="23">
        <f>IF(Титул!$E$4&lt;&gt;0,'Залишки в регіоні'!$J1097+'Залишки в регіоні'!$I1097,"введіть назву регіону на листі""ТИТУЛ")</f>
        <v>0</v>
      </c>
      <c r="M1097" s="2"/>
      <c r="N1097" s="2"/>
      <c r="O1097" s="2"/>
      <c r="P1097" s="2"/>
      <c r="Q1097" s="2"/>
      <c r="R1097" s="2"/>
      <c r="S1097" s="2"/>
      <c r="T1097" s="2"/>
      <c r="U1097" s="2"/>
      <c r="V1097" s="2"/>
      <c r="W1097" s="2"/>
      <c r="X1097" s="1"/>
      <c r="Y1097" s="1"/>
      <c r="Z1097" s="1"/>
    </row>
    <row r="1098" spans="1:26" ht="15.75" customHeight="1">
      <c r="A1098" s="20"/>
      <c r="B1098" s="24"/>
      <c r="C1098" s="24"/>
      <c r="D1098" s="24"/>
      <c r="E1098" s="25"/>
      <c r="F1098" s="20"/>
      <c r="G1098" s="20"/>
      <c r="H1098" s="96" t="str">
        <f>IFERROR(VLOOKUP(Table_1[[#This Row],[Номер наказу МОЗ про розподіл (або іншого документу)]],Таблица3[],2,0),"-")</f>
        <v>-</v>
      </c>
      <c r="I1098" s="20"/>
      <c r="J1098" s="20"/>
      <c r="K1098" s="20"/>
      <c r="L1098" s="23">
        <f>IF(Титул!$E$4&lt;&gt;0,'Залишки в регіоні'!$J1098+'Залишки в регіоні'!$I1098,"введіть назву регіону на листі""ТИТУЛ")</f>
        <v>0</v>
      </c>
      <c r="M1098" s="2"/>
      <c r="N1098" s="2"/>
      <c r="O1098" s="2"/>
      <c r="P1098" s="2"/>
      <c r="Q1098" s="2"/>
      <c r="R1098" s="2"/>
      <c r="S1098" s="2"/>
      <c r="T1098" s="2"/>
      <c r="U1098" s="2"/>
      <c r="V1098" s="2"/>
      <c r="W1098" s="2"/>
      <c r="X1098" s="1"/>
      <c r="Y1098" s="1"/>
      <c r="Z1098" s="1"/>
    </row>
    <row r="1099" spans="1:26" ht="15.75" customHeight="1">
      <c r="A1099" s="20"/>
      <c r="B1099" s="24"/>
      <c r="C1099" s="24"/>
      <c r="D1099" s="24"/>
      <c r="E1099" s="25"/>
      <c r="F1099" s="20"/>
      <c r="G1099" s="20"/>
      <c r="H1099" s="96" t="str">
        <f>IFERROR(VLOOKUP(Table_1[[#This Row],[Номер наказу МОЗ про розподіл (або іншого документу)]],Таблица3[],2,0),"-")</f>
        <v>-</v>
      </c>
      <c r="I1099" s="20"/>
      <c r="J1099" s="20"/>
      <c r="K1099" s="20"/>
      <c r="L1099" s="23">
        <f>IF(Титул!$E$4&lt;&gt;0,'Залишки в регіоні'!$J1099+'Залишки в регіоні'!$I1099,"введіть назву регіону на листі""ТИТУЛ")</f>
        <v>0</v>
      </c>
      <c r="M1099" s="2"/>
      <c r="N1099" s="2"/>
      <c r="O1099" s="2"/>
      <c r="P1099" s="2"/>
      <c r="Q1099" s="2"/>
      <c r="R1099" s="2"/>
      <c r="S1099" s="2"/>
      <c r="T1099" s="2"/>
      <c r="U1099" s="2"/>
      <c r="V1099" s="2"/>
      <c r="W1099" s="2"/>
      <c r="X1099" s="1"/>
      <c r="Y1099" s="1"/>
      <c r="Z1099" s="1"/>
    </row>
    <row r="1100" spans="1:26" ht="15.75" customHeight="1">
      <c r="A1100" s="20"/>
      <c r="B1100" s="24"/>
      <c r="C1100" s="24"/>
      <c r="D1100" s="24"/>
      <c r="E1100" s="25"/>
      <c r="F1100" s="20"/>
      <c r="G1100" s="20"/>
      <c r="H1100" s="96" t="str">
        <f>IFERROR(VLOOKUP(Table_1[[#This Row],[Номер наказу МОЗ про розподіл (або іншого документу)]],Таблица3[],2,0),"-")</f>
        <v>-</v>
      </c>
      <c r="I1100" s="20"/>
      <c r="J1100" s="20"/>
      <c r="K1100" s="20"/>
      <c r="L1100" s="23">
        <f>IF(Титул!$E$4&lt;&gt;0,'Залишки в регіоні'!$J1100+'Залишки в регіоні'!$I1100,"введіть назву регіону на листі""ТИТУЛ")</f>
        <v>0</v>
      </c>
      <c r="M1100" s="2"/>
      <c r="N1100" s="2"/>
      <c r="O1100" s="2"/>
      <c r="P1100" s="2"/>
      <c r="Q1100" s="2"/>
      <c r="R1100" s="2"/>
      <c r="S1100" s="2"/>
      <c r="T1100" s="2"/>
      <c r="U1100" s="2"/>
      <c r="V1100" s="2"/>
      <c r="W1100" s="2"/>
      <c r="X1100" s="1"/>
      <c r="Y1100" s="1"/>
      <c r="Z1100" s="1"/>
    </row>
    <row r="1101" spans="1:26" ht="15.75" customHeight="1">
      <c r="A1101" s="20"/>
      <c r="B1101" s="24"/>
      <c r="C1101" s="24"/>
      <c r="D1101" s="24"/>
      <c r="E1101" s="25"/>
      <c r="F1101" s="20"/>
      <c r="G1101" s="20"/>
      <c r="H1101" s="96" t="str">
        <f>IFERROR(VLOOKUP(Table_1[[#This Row],[Номер наказу МОЗ про розподіл (або іншого документу)]],Таблица3[],2,0),"-")</f>
        <v>-</v>
      </c>
      <c r="I1101" s="20"/>
      <c r="J1101" s="20"/>
      <c r="K1101" s="20"/>
      <c r="L1101" s="23">
        <f>IF(Титул!$E$4&lt;&gt;0,'Залишки в регіоні'!$J1101+'Залишки в регіоні'!$I1101,"введіть назву регіону на листі""ТИТУЛ")</f>
        <v>0</v>
      </c>
      <c r="M1101" s="2"/>
      <c r="N1101" s="2"/>
      <c r="O1101" s="2"/>
      <c r="P1101" s="2"/>
      <c r="Q1101" s="2"/>
      <c r="R1101" s="2"/>
      <c r="S1101" s="2"/>
      <c r="T1101" s="2"/>
      <c r="U1101" s="2"/>
      <c r="V1101" s="2"/>
      <c r="W1101" s="2"/>
      <c r="X1101" s="1"/>
      <c r="Y1101" s="1"/>
      <c r="Z1101" s="1"/>
    </row>
    <row r="1102" spans="1:26" ht="15.75" customHeight="1">
      <c r="A1102" s="20"/>
      <c r="B1102" s="24"/>
      <c r="C1102" s="24"/>
      <c r="D1102" s="24"/>
      <c r="E1102" s="25"/>
      <c r="F1102" s="20"/>
      <c r="G1102" s="20"/>
      <c r="H1102" s="96" t="str">
        <f>IFERROR(VLOOKUP(Table_1[[#This Row],[Номер наказу МОЗ про розподіл (або іншого документу)]],Таблица3[],2,0),"-")</f>
        <v>-</v>
      </c>
      <c r="I1102" s="20"/>
      <c r="J1102" s="20"/>
      <c r="K1102" s="20"/>
      <c r="L1102" s="23">
        <f>IF(Титул!$E$4&lt;&gt;0,'Залишки в регіоні'!$J1102+'Залишки в регіоні'!$I1102,"введіть назву регіону на листі""ТИТУЛ")</f>
        <v>0</v>
      </c>
      <c r="M1102" s="2"/>
      <c r="N1102" s="2"/>
      <c r="O1102" s="2"/>
      <c r="P1102" s="2"/>
      <c r="Q1102" s="2"/>
      <c r="R1102" s="2"/>
      <c r="S1102" s="2"/>
      <c r="T1102" s="2"/>
      <c r="U1102" s="2"/>
      <c r="V1102" s="2"/>
      <c r="W1102" s="2"/>
      <c r="X1102" s="1"/>
      <c r="Y1102" s="1"/>
      <c r="Z1102" s="1"/>
    </row>
    <row r="1103" spans="1:26" ht="15.75" customHeight="1">
      <c r="A1103" s="20"/>
      <c r="B1103" s="24"/>
      <c r="C1103" s="24"/>
      <c r="D1103" s="24"/>
      <c r="E1103" s="25"/>
      <c r="F1103" s="20"/>
      <c r="G1103" s="20"/>
      <c r="H1103" s="96" t="str">
        <f>IFERROR(VLOOKUP(Table_1[[#This Row],[Номер наказу МОЗ про розподіл (або іншого документу)]],Таблица3[],2,0),"-")</f>
        <v>-</v>
      </c>
      <c r="I1103" s="20"/>
      <c r="J1103" s="20"/>
      <c r="K1103" s="20"/>
      <c r="L1103" s="23">
        <f>IF(Титул!$E$4&lt;&gt;0,'Залишки в регіоні'!$J1103+'Залишки в регіоні'!$I1103,"введіть назву регіону на листі""ТИТУЛ")</f>
        <v>0</v>
      </c>
      <c r="M1103" s="2"/>
      <c r="N1103" s="2"/>
      <c r="O1103" s="2"/>
      <c r="P1103" s="2"/>
      <c r="Q1103" s="2"/>
      <c r="R1103" s="2"/>
      <c r="S1103" s="2"/>
      <c r="T1103" s="2"/>
      <c r="U1103" s="2"/>
      <c r="V1103" s="2"/>
      <c r="W1103" s="2"/>
      <c r="X1103" s="1"/>
      <c r="Y1103" s="1"/>
      <c r="Z1103" s="1"/>
    </row>
    <row r="1104" spans="1:26" ht="15.75" customHeight="1">
      <c r="A1104" s="20"/>
      <c r="B1104" s="24"/>
      <c r="C1104" s="24"/>
      <c r="D1104" s="24"/>
      <c r="E1104" s="25"/>
      <c r="F1104" s="20"/>
      <c r="G1104" s="20"/>
      <c r="H1104" s="96" t="str">
        <f>IFERROR(VLOOKUP(Table_1[[#This Row],[Номер наказу МОЗ про розподіл (або іншого документу)]],Таблица3[],2,0),"-")</f>
        <v>-</v>
      </c>
      <c r="I1104" s="20"/>
      <c r="J1104" s="20"/>
      <c r="K1104" s="20"/>
      <c r="L1104" s="23">
        <f>IF(Титул!$E$4&lt;&gt;0,'Залишки в регіоні'!$J1104+'Залишки в регіоні'!$I1104,"введіть назву регіону на листі""ТИТУЛ")</f>
        <v>0</v>
      </c>
      <c r="M1104" s="2"/>
      <c r="N1104" s="2"/>
      <c r="O1104" s="2"/>
      <c r="P1104" s="2"/>
      <c r="Q1104" s="2"/>
      <c r="R1104" s="2"/>
      <c r="S1104" s="2"/>
      <c r="T1104" s="2"/>
      <c r="U1104" s="2"/>
      <c r="V1104" s="2"/>
      <c r="W1104" s="2"/>
      <c r="X1104" s="1"/>
      <c r="Y1104" s="1"/>
      <c r="Z1104" s="1"/>
    </row>
    <row r="1105" spans="1:26" ht="15.75" customHeight="1">
      <c r="A1105" s="20"/>
      <c r="B1105" s="24"/>
      <c r="C1105" s="24"/>
      <c r="D1105" s="24"/>
      <c r="E1105" s="25"/>
      <c r="F1105" s="20"/>
      <c r="G1105" s="20"/>
      <c r="H1105" s="96" t="str">
        <f>IFERROR(VLOOKUP(Table_1[[#This Row],[Номер наказу МОЗ про розподіл (або іншого документу)]],Таблица3[],2,0),"-")</f>
        <v>-</v>
      </c>
      <c r="I1105" s="20"/>
      <c r="J1105" s="20"/>
      <c r="K1105" s="20"/>
      <c r="L1105" s="23">
        <f>IF(Титул!$E$4&lt;&gt;0,'Залишки в регіоні'!$J1105+'Залишки в регіоні'!$I1105,"введіть назву регіону на листі""ТИТУЛ")</f>
        <v>0</v>
      </c>
      <c r="M1105" s="2"/>
      <c r="N1105" s="2"/>
      <c r="O1105" s="2"/>
      <c r="P1105" s="2"/>
      <c r="Q1105" s="2"/>
      <c r="R1105" s="2"/>
      <c r="S1105" s="2"/>
      <c r="T1105" s="2"/>
      <c r="U1105" s="2"/>
      <c r="V1105" s="2"/>
      <c r="W1105" s="2"/>
      <c r="X1105" s="1"/>
      <c r="Y1105" s="1"/>
      <c r="Z1105" s="1"/>
    </row>
    <row r="1106" spans="1:26" ht="15.75" customHeight="1">
      <c r="A1106" s="20"/>
      <c r="B1106" s="24"/>
      <c r="C1106" s="24"/>
      <c r="D1106" s="24"/>
      <c r="E1106" s="25"/>
      <c r="F1106" s="20"/>
      <c r="G1106" s="20"/>
      <c r="H1106" s="96" t="str">
        <f>IFERROR(VLOOKUP(Table_1[[#This Row],[Номер наказу МОЗ про розподіл (або іншого документу)]],Таблица3[],2,0),"-")</f>
        <v>-</v>
      </c>
      <c r="I1106" s="20"/>
      <c r="J1106" s="20"/>
      <c r="K1106" s="20"/>
      <c r="L1106" s="23">
        <f>IF(Титул!$E$4&lt;&gt;0,'Залишки в регіоні'!$J1106+'Залишки в регіоні'!$I1106,"введіть назву регіону на листі""ТИТУЛ")</f>
        <v>0</v>
      </c>
      <c r="M1106" s="2"/>
      <c r="N1106" s="2"/>
      <c r="O1106" s="2"/>
      <c r="P1106" s="2"/>
      <c r="Q1106" s="2"/>
      <c r="R1106" s="2"/>
      <c r="S1106" s="2"/>
      <c r="T1106" s="2"/>
      <c r="U1106" s="2"/>
      <c r="V1106" s="2"/>
      <c r="W1106" s="2"/>
      <c r="X1106" s="1"/>
      <c r="Y1106" s="1"/>
      <c r="Z1106" s="1"/>
    </row>
    <row r="1107" spans="1:26" ht="15.75" customHeight="1">
      <c r="A1107" s="20"/>
      <c r="B1107" s="24"/>
      <c r="C1107" s="24"/>
      <c r="D1107" s="24"/>
      <c r="E1107" s="25"/>
      <c r="F1107" s="20"/>
      <c r="G1107" s="20"/>
      <c r="H1107" s="96" t="str">
        <f>IFERROR(VLOOKUP(Table_1[[#This Row],[Номер наказу МОЗ про розподіл (або іншого документу)]],Таблица3[],2,0),"-")</f>
        <v>-</v>
      </c>
      <c r="I1107" s="20"/>
      <c r="J1107" s="20"/>
      <c r="K1107" s="20"/>
      <c r="L1107" s="23">
        <f>IF(Титул!$E$4&lt;&gt;0,'Залишки в регіоні'!$J1107+'Залишки в регіоні'!$I1107,"введіть назву регіону на листі""ТИТУЛ")</f>
        <v>0</v>
      </c>
      <c r="M1107" s="2"/>
      <c r="N1107" s="2"/>
      <c r="O1107" s="2"/>
      <c r="P1107" s="2"/>
      <c r="Q1107" s="2"/>
      <c r="R1107" s="2"/>
      <c r="S1107" s="2"/>
      <c r="T1107" s="2"/>
      <c r="U1107" s="2"/>
      <c r="V1107" s="2"/>
      <c r="W1107" s="2"/>
      <c r="X1107" s="1"/>
      <c r="Y1107" s="1"/>
      <c r="Z1107" s="1"/>
    </row>
    <row r="1108" spans="1:26" ht="15.75" customHeight="1">
      <c r="A1108" s="20"/>
      <c r="B1108" s="24"/>
      <c r="C1108" s="24"/>
      <c r="D1108" s="24"/>
      <c r="E1108" s="25"/>
      <c r="F1108" s="20"/>
      <c r="G1108" s="20"/>
      <c r="H1108" s="96" t="str">
        <f>IFERROR(VLOOKUP(Table_1[[#This Row],[Номер наказу МОЗ про розподіл (або іншого документу)]],Таблица3[],2,0),"-")</f>
        <v>-</v>
      </c>
      <c r="I1108" s="20"/>
      <c r="J1108" s="20"/>
      <c r="K1108" s="20"/>
      <c r="L1108" s="23">
        <f>IF(Титул!$E$4&lt;&gt;0,'Залишки в регіоні'!$J1108+'Залишки в регіоні'!$I1108,"введіть назву регіону на листі""ТИТУЛ")</f>
        <v>0</v>
      </c>
      <c r="M1108" s="2"/>
      <c r="N1108" s="2"/>
      <c r="O1108" s="2"/>
      <c r="P1108" s="2"/>
      <c r="Q1108" s="2"/>
      <c r="R1108" s="2"/>
      <c r="S1108" s="2"/>
      <c r="T1108" s="2"/>
      <c r="U1108" s="2"/>
      <c r="V1108" s="2"/>
      <c r="W1108" s="2"/>
      <c r="X1108" s="1"/>
      <c r="Y1108" s="1"/>
      <c r="Z1108" s="1"/>
    </row>
    <row r="1109" spans="1:26" ht="15.75" customHeight="1">
      <c r="A1109" s="20"/>
      <c r="B1109" s="24"/>
      <c r="C1109" s="24"/>
      <c r="D1109" s="24"/>
      <c r="E1109" s="25"/>
      <c r="F1109" s="20"/>
      <c r="G1109" s="20"/>
      <c r="H1109" s="96" t="str">
        <f>IFERROR(VLOOKUP(Table_1[[#This Row],[Номер наказу МОЗ про розподіл (або іншого документу)]],Таблица3[],2,0),"-")</f>
        <v>-</v>
      </c>
      <c r="I1109" s="20"/>
      <c r="J1109" s="20"/>
      <c r="K1109" s="20"/>
      <c r="L1109" s="23">
        <f>IF(Титул!$E$4&lt;&gt;0,'Залишки в регіоні'!$J1109+'Залишки в регіоні'!$I1109,"введіть назву регіону на листі""ТИТУЛ")</f>
        <v>0</v>
      </c>
      <c r="M1109" s="2"/>
      <c r="N1109" s="2"/>
      <c r="O1109" s="2"/>
      <c r="P1109" s="2"/>
      <c r="Q1109" s="2"/>
      <c r="R1109" s="2"/>
      <c r="S1109" s="2"/>
      <c r="T1109" s="2"/>
      <c r="U1109" s="2"/>
      <c r="V1109" s="2"/>
      <c r="W1109" s="2"/>
      <c r="X1109" s="1"/>
      <c r="Y1109" s="1"/>
      <c r="Z1109" s="1"/>
    </row>
    <row r="1110" spans="1:26" ht="15.75" customHeight="1">
      <c r="A1110" s="20"/>
      <c r="B1110" s="24"/>
      <c r="C1110" s="24"/>
      <c r="D1110" s="24"/>
      <c r="E1110" s="25"/>
      <c r="F1110" s="20"/>
      <c r="G1110" s="20"/>
      <c r="H1110" s="96" t="str">
        <f>IFERROR(VLOOKUP(Table_1[[#This Row],[Номер наказу МОЗ про розподіл (або іншого документу)]],Таблица3[],2,0),"-")</f>
        <v>-</v>
      </c>
      <c r="I1110" s="20"/>
      <c r="J1110" s="20"/>
      <c r="K1110" s="20"/>
      <c r="L1110" s="23">
        <f>IF(Титул!$E$4&lt;&gt;0,'Залишки в регіоні'!$J1110+'Залишки в регіоні'!$I1110,"введіть назву регіону на листі""ТИТУЛ")</f>
        <v>0</v>
      </c>
      <c r="M1110" s="2"/>
      <c r="N1110" s="2"/>
      <c r="O1110" s="2"/>
      <c r="P1110" s="2"/>
      <c r="Q1110" s="2"/>
      <c r="R1110" s="2"/>
      <c r="S1110" s="2"/>
      <c r="T1110" s="2"/>
      <c r="U1110" s="2"/>
      <c r="V1110" s="2"/>
      <c r="W1110" s="2"/>
      <c r="X1110" s="1"/>
      <c r="Y1110" s="1"/>
      <c r="Z1110" s="1"/>
    </row>
    <row r="1111" spans="1:26" ht="15.75" customHeight="1">
      <c r="A1111" s="20"/>
      <c r="B1111" s="24"/>
      <c r="C1111" s="24"/>
      <c r="D1111" s="24"/>
      <c r="E1111" s="25"/>
      <c r="F1111" s="20"/>
      <c r="G1111" s="20"/>
      <c r="H1111" s="96" t="str">
        <f>IFERROR(VLOOKUP(Table_1[[#This Row],[Номер наказу МОЗ про розподіл (або іншого документу)]],Таблица3[],2,0),"-")</f>
        <v>-</v>
      </c>
      <c r="I1111" s="20"/>
      <c r="J1111" s="20"/>
      <c r="K1111" s="20"/>
      <c r="L1111" s="23">
        <f>IF(Титул!$E$4&lt;&gt;0,'Залишки в регіоні'!$J1111+'Залишки в регіоні'!$I1111,"введіть назву регіону на листі""ТИТУЛ")</f>
        <v>0</v>
      </c>
      <c r="M1111" s="2"/>
      <c r="N1111" s="2"/>
      <c r="O1111" s="2"/>
      <c r="P1111" s="2"/>
      <c r="Q1111" s="2"/>
      <c r="R1111" s="2"/>
      <c r="S1111" s="2"/>
      <c r="T1111" s="2"/>
      <c r="U1111" s="2"/>
      <c r="V1111" s="2"/>
      <c r="W1111" s="2"/>
      <c r="X1111" s="1"/>
      <c r="Y1111" s="1"/>
      <c r="Z1111" s="1"/>
    </row>
    <row r="1112" spans="1:26" ht="15.75" customHeight="1">
      <c r="A1112" s="20"/>
      <c r="B1112" s="24"/>
      <c r="C1112" s="24"/>
      <c r="D1112" s="24"/>
      <c r="E1112" s="25"/>
      <c r="F1112" s="20"/>
      <c r="G1112" s="20"/>
      <c r="H1112" s="96" t="str">
        <f>IFERROR(VLOOKUP(Table_1[[#This Row],[Номер наказу МОЗ про розподіл (або іншого документу)]],Таблица3[],2,0),"-")</f>
        <v>-</v>
      </c>
      <c r="I1112" s="20"/>
      <c r="J1112" s="20"/>
      <c r="K1112" s="20"/>
      <c r="L1112" s="23">
        <f>IF(Титул!$E$4&lt;&gt;0,'Залишки в регіоні'!$J1112+'Залишки в регіоні'!$I1112,"введіть назву регіону на листі""ТИТУЛ")</f>
        <v>0</v>
      </c>
      <c r="M1112" s="2"/>
      <c r="N1112" s="2"/>
      <c r="O1112" s="2"/>
      <c r="P1112" s="2"/>
      <c r="Q1112" s="2"/>
      <c r="R1112" s="2"/>
      <c r="S1112" s="2"/>
      <c r="T1112" s="2"/>
      <c r="U1112" s="2"/>
      <c r="V1112" s="2"/>
      <c r="W1112" s="2"/>
      <c r="X1112" s="1"/>
      <c r="Y1112" s="1"/>
      <c r="Z1112" s="1"/>
    </row>
    <row r="1113" spans="1:26" ht="15.75" customHeight="1">
      <c r="A1113" s="20"/>
      <c r="B1113" s="24"/>
      <c r="C1113" s="24"/>
      <c r="D1113" s="24"/>
      <c r="E1113" s="25"/>
      <c r="F1113" s="20"/>
      <c r="G1113" s="20"/>
      <c r="H1113" s="96" t="str">
        <f>IFERROR(VLOOKUP(Table_1[[#This Row],[Номер наказу МОЗ про розподіл (або іншого документу)]],Таблица3[],2,0),"-")</f>
        <v>-</v>
      </c>
      <c r="I1113" s="20"/>
      <c r="J1113" s="20"/>
      <c r="K1113" s="20"/>
      <c r="L1113" s="23">
        <f>IF(Титул!$E$4&lt;&gt;0,'Залишки в регіоні'!$J1113+'Залишки в регіоні'!$I1113,"введіть назву регіону на листі""ТИТУЛ")</f>
        <v>0</v>
      </c>
      <c r="M1113" s="2"/>
      <c r="N1113" s="2"/>
      <c r="O1113" s="2"/>
      <c r="P1113" s="2"/>
      <c r="Q1113" s="2"/>
      <c r="R1113" s="2"/>
      <c r="S1113" s="2"/>
      <c r="T1113" s="2"/>
      <c r="U1113" s="2"/>
      <c r="V1113" s="2"/>
      <c r="W1113" s="2"/>
      <c r="X1113" s="1"/>
      <c r="Y1113" s="1"/>
      <c r="Z1113" s="1"/>
    </row>
    <row r="1114" spans="1:26" ht="15.75" customHeight="1">
      <c r="A1114" s="20"/>
      <c r="B1114" s="24"/>
      <c r="C1114" s="24"/>
      <c r="D1114" s="24"/>
      <c r="E1114" s="25"/>
      <c r="F1114" s="20"/>
      <c r="G1114" s="20"/>
      <c r="H1114" s="96" t="str">
        <f>IFERROR(VLOOKUP(Table_1[[#This Row],[Номер наказу МОЗ про розподіл (або іншого документу)]],Таблица3[],2,0),"-")</f>
        <v>-</v>
      </c>
      <c r="I1114" s="20"/>
      <c r="J1114" s="20"/>
      <c r="K1114" s="20"/>
      <c r="L1114" s="23">
        <f>IF(Титул!$E$4&lt;&gt;0,'Залишки в регіоні'!$J1114+'Залишки в регіоні'!$I1114,"введіть назву регіону на листі""ТИТУЛ")</f>
        <v>0</v>
      </c>
      <c r="M1114" s="2"/>
      <c r="N1114" s="2"/>
      <c r="O1114" s="2"/>
      <c r="P1114" s="2"/>
      <c r="Q1114" s="2"/>
      <c r="R1114" s="2"/>
      <c r="S1114" s="2"/>
      <c r="T1114" s="2"/>
      <c r="U1114" s="2"/>
      <c r="V1114" s="2"/>
      <c r="W1114" s="2"/>
      <c r="X1114" s="1"/>
      <c r="Y1114" s="1"/>
      <c r="Z1114" s="1"/>
    </row>
    <row r="1115" spans="1:26" ht="15.75" customHeight="1">
      <c r="A1115" s="20"/>
      <c r="B1115" s="24"/>
      <c r="C1115" s="24"/>
      <c r="D1115" s="24"/>
      <c r="E1115" s="25"/>
      <c r="F1115" s="20"/>
      <c r="G1115" s="20"/>
      <c r="H1115" s="96" t="str">
        <f>IFERROR(VLOOKUP(Table_1[[#This Row],[Номер наказу МОЗ про розподіл (або іншого документу)]],Таблица3[],2,0),"-")</f>
        <v>-</v>
      </c>
      <c r="I1115" s="20"/>
      <c r="J1115" s="20"/>
      <c r="K1115" s="20"/>
      <c r="L1115" s="23">
        <f>IF(Титул!$E$4&lt;&gt;0,'Залишки в регіоні'!$J1115+'Залишки в регіоні'!$I1115,"введіть назву регіону на листі""ТИТУЛ")</f>
        <v>0</v>
      </c>
      <c r="M1115" s="2"/>
      <c r="N1115" s="2"/>
      <c r="O1115" s="2"/>
      <c r="P1115" s="2"/>
      <c r="Q1115" s="2"/>
      <c r="R1115" s="2"/>
      <c r="S1115" s="2"/>
      <c r="T1115" s="2"/>
      <c r="U1115" s="2"/>
      <c r="V1115" s="2"/>
      <c r="W1115" s="2"/>
      <c r="X1115" s="1"/>
      <c r="Y1115" s="1"/>
      <c r="Z1115" s="1"/>
    </row>
    <row r="1116" spans="1:26" ht="15.75" customHeight="1">
      <c r="A1116" s="20"/>
      <c r="B1116" s="24"/>
      <c r="C1116" s="24"/>
      <c r="D1116" s="24"/>
      <c r="E1116" s="25"/>
      <c r="F1116" s="20"/>
      <c r="G1116" s="20"/>
      <c r="H1116" s="96" t="str">
        <f>IFERROR(VLOOKUP(Table_1[[#This Row],[Номер наказу МОЗ про розподіл (або іншого документу)]],Таблица3[],2,0),"-")</f>
        <v>-</v>
      </c>
      <c r="I1116" s="20"/>
      <c r="J1116" s="20"/>
      <c r="K1116" s="20"/>
      <c r="L1116" s="23">
        <f>IF(Титул!$E$4&lt;&gt;0,'Залишки в регіоні'!$J1116+'Залишки в регіоні'!$I1116,"введіть назву регіону на листі""ТИТУЛ")</f>
        <v>0</v>
      </c>
      <c r="M1116" s="2"/>
      <c r="N1116" s="2"/>
      <c r="O1116" s="2"/>
      <c r="P1116" s="2"/>
      <c r="Q1116" s="2"/>
      <c r="R1116" s="2"/>
      <c r="S1116" s="2"/>
      <c r="T1116" s="2"/>
      <c r="U1116" s="2"/>
      <c r="V1116" s="2"/>
      <c r="W1116" s="2"/>
      <c r="X1116" s="1"/>
      <c r="Y1116" s="1"/>
      <c r="Z1116" s="1"/>
    </row>
    <row r="1117" spans="1:26" ht="15.75" customHeight="1">
      <c r="A1117" s="20"/>
      <c r="B1117" s="24"/>
      <c r="C1117" s="24"/>
      <c r="D1117" s="24"/>
      <c r="E1117" s="25"/>
      <c r="F1117" s="20"/>
      <c r="G1117" s="20"/>
      <c r="H1117" s="96" t="str">
        <f>IFERROR(VLOOKUP(Table_1[[#This Row],[Номер наказу МОЗ про розподіл (або іншого документу)]],Таблица3[],2,0),"-")</f>
        <v>-</v>
      </c>
      <c r="I1117" s="20"/>
      <c r="J1117" s="20"/>
      <c r="K1117" s="20"/>
      <c r="L1117" s="23">
        <f>IF(Титул!$E$4&lt;&gt;0,'Залишки в регіоні'!$J1117+'Залишки в регіоні'!$I1117,"введіть назву регіону на листі""ТИТУЛ")</f>
        <v>0</v>
      </c>
      <c r="M1117" s="2"/>
      <c r="N1117" s="2"/>
      <c r="O1117" s="2"/>
      <c r="P1117" s="2"/>
      <c r="Q1117" s="2"/>
      <c r="R1117" s="2"/>
      <c r="S1117" s="2"/>
      <c r="T1117" s="2"/>
      <c r="U1117" s="2"/>
      <c r="V1117" s="2"/>
      <c r="W1117" s="2"/>
      <c r="X1117" s="1"/>
      <c r="Y1117" s="1"/>
      <c r="Z1117" s="1"/>
    </row>
    <row r="1118" spans="1:26" ht="15.75" customHeight="1">
      <c r="A1118" s="20"/>
      <c r="B1118" s="24"/>
      <c r="C1118" s="24"/>
      <c r="D1118" s="24"/>
      <c r="E1118" s="25"/>
      <c r="F1118" s="20"/>
      <c r="G1118" s="20"/>
      <c r="H1118" s="96" t="str">
        <f>IFERROR(VLOOKUP(Table_1[[#This Row],[Номер наказу МОЗ про розподіл (або іншого документу)]],Таблица3[],2,0),"-")</f>
        <v>-</v>
      </c>
      <c r="I1118" s="20"/>
      <c r="J1118" s="20"/>
      <c r="K1118" s="20"/>
      <c r="L1118" s="23">
        <f>IF(Титул!$E$4&lt;&gt;0,'Залишки в регіоні'!$J1118+'Залишки в регіоні'!$I1118,"введіть назву регіону на листі""ТИТУЛ")</f>
        <v>0</v>
      </c>
      <c r="M1118" s="2"/>
      <c r="N1118" s="2"/>
      <c r="O1118" s="2"/>
      <c r="P1118" s="2"/>
      <c r="Q1118" s="2"/>
      <c r="R1118" s="2"/>
      <c r="S1118" s="2"/>
      <c r="T1118" s="2"/>
      <c r="U1118" s="2"/>
      <c r="V1118" s="2"/>
      <c r="W1118" s="2"/>
      <c r="X1118" s="1"/>
      <c r="Y1118" s="1"/>
      <c r="Z1118" s="1"/>
    </row>
    <row r="1119" spans="1:26" ht="15.75" customHeight="1">
      <c r="A1119" s="20"/>
      <c r="B1119" s="24"/>
      <c r="C1119" s="24"/>
      <c r="D1119" s="24"/>
      <c r="E1119" s="25"/>
      <c r="F1119" s="20"/>
      <c r="G1119" s="20"/>
      <c r="H1119" s="96" t="str">
        <f>IFERROR(VLOOKUP(Table_1[[#This Row],[Номер наказу МОЗ про розподіл (або іншого документу)]],Таблица3[],2,0),"-")</f>
        <v>-</v>
      </c>
      <c r="I1119" s="20"/>
      <c r="J1119" s="20"/>
      <c r="K1119" s="20"/>
      <c r="L1119" s="23">
        <f>IF(Титул!$E$4&lt;&gt;0,'Залишки в регіоні'!$J1119+'Залишки в регіоні'!$I1119,"введіть назву регіону на листі""ТИТУЛ")</f>
        <v>0</v>
      </c>
      <c r="M1119" s="2"/>
      <c r="N1119" s="2"/>
      <c r="O1119" s="2"/>
      <c r="P1119" s="2"/>
      <c r="Q1119" s="2"/>
      <c r="R1119" s="2"/>
      <c r="S1119" s="2"/>
      <c r="T1119" s="2"/>
      <c r="U1119" s="2"/>
      <c r="V1119" s="2"/>
      <c r="W1119" s="2"/>
      <c r="X1119" s="1"/>
      <c r="Y1119" s="1"/>
      <c r="Z1119" s="1"/>
    </row>
    <row r="1120" spans="1:26" ht="15.75" customHeight="1">
      <c r="A1120" s="20"/>
      <c r="B1120" s="24"/>
      <c r="C1120" s="24"/>
      <c r="D1120" s="24"/>
      <c r="E1120" s="25"/>
      <c r="F1120" s="20"/>
      <c r="G1120" s="20"/>
      <c r="H1120" s="96" t="str">
        <f>IFERROR(VLOOKUP(Table_1[[#This Row],[Номер наказу МОЗ про розподіл (або іншого документу)]],Таблица3[],2,0),"-")</f>
        <v>-</v>
      </c>
      <c r="I1120" s="20"/>
      <c r="J1120" s="20"/>
      <c r="K1120" s="20"/>
      <c r="L1120" s="23">
        <f>IF(Титул!$E$4&lt;&gt;0,'Залишки в регіоні'!$J1120+'Залишки в регіоні'!$I1120,"введіть назву регіону на листі""ТИТУЛ")</f>
        <v>0</v>
      </c>
      <c r="M1120" s="2"/>
      <c r="N1120" s="2"/>
      <c r="O1120" s="2"/>
      <c r="P1120" s="2"/>
      <c r="Q1120" s="2"/>
      <c r="R1120" s="2"/>
      <c r="S1120" s="2"/>
      <c r="T1120" s="2"/>
      <c r="U1120" s="2"/>
      <c r="V1120" s="2"/>
      <c r="W1120" s="2"/>
      <c r="X1120" s="1"/>
      <c r="Y1120" s="1"/>
      <c r="Z1120" s="1"/>
    </row>
    <row r="1121" spans="1:26" ht="15.75" customHeight="1">
      <c r="A1121" s="20"/>
      <c r="B1121" s="24"/>
      <c r="C1121" s="24"/>
      <c r="D1121" s="24"/>
      <c r="E1121" s="25"/>
      <c r="F1121" s="20"/>
      <c r="G1121" s="20"/>
      <c r="H1121" s="96" t="str">
        <f>IFERROR(VLOOKUP(Table_1[[#This Row],[Номер наказу МОЗ про розподіл (або іншого документу)]],Таблица3[],2,0),"-")</f>
        <v>-</v>
      </c>
      <c r="I1121" s="20"/>
      <c r="J1121" s="20"/>
      <c r="K1121" s="20"/>
      <c r="L1121" s="23">
        <f>IF(Титул!$E$4&lt;&gt;0,'Залишки в регіоні'!$J1121+'Залишки в регіоні'!$I1121,"введіть назву регіону на листі""ТИТУЛ")</f>
        <v>0</v>
      </c>
      <c r="M1121" s="2"/>
      <c r="N1121" s="2"/>
      <c r="O1121" s="2"/>
      <c r="P1121" s="2"/>
      <c r="Q1121" s="2"/>
      <c r="R1121" s="2"/>
      <c r="S1121" s="2"/>
      <c r="T1121" s="2"/>
      <c r="U1121" s="2"/>
      <c r="V1121" s="2"/>
      <c r="W1121" s="2"/>
      <c r="X1121" s="1"/>
      <c r="Y1121" s="1"/>
      <c r="Z1121" s="1"/>
    </row>
    <row r="1122" spans="1:26" ht="15.75" customHeight="1">
      <c r="A1122" s="20"/>
      <c r="B1122" s="24"/>
      <c r="C1122" s="24"/>
      <c r="D1122" s="24"/>
      <c r="E1122" s="25"/>
      <c r="F1122" s="20"/>
      <c r="G1122" s="20"/>
      <c r="H1122" s="96" t="str">
        <f>IFERROR(VLOOKUP(Table_1[[#This Row],[Номер наказу МОЗ про розподіл (або іншого документу)]],Таблица3[],2,0),"-")</f>
        <v>-</v>
      </c>
      <c r="I1122" s="20"/>
      <c r="J1122" s="20"/>
      <c r="K1122" s="20"/>
      <c r="L1122" s="23">
        <f>IF(Титул!$E$4&lt;&gt;0,'Залишки в регіоні'!$J1122+'Залишки в регіоні'!$I1122,"введіть назву регіону на листі""ТИТУЛ")</f>
        <v>0</v>
      </c>
      <c r="M1122" s="2"/>
      <c r="N1122" s="2"/>
      <c r="O1122" s="2"/>
      <c r="P1122" s="2"/>
      <c r="Q1122" s="2"/>
      <c r="R1122" s="2"/>
      <c r="S1122" s="2"/>
      <c r="T1122" s="2"/>
      <c r="U1122" s="2"/>
      <c r="V1122" s="2"/>
      <c r="W1122" s="2"/>
      <c r="X1122" s="1"/>
      <c r="Y1122" s="1"/>
      <c r="Z1122" s="1"/>
    </row>
    <row r="1123" spans="1:26" ht="15.75" customHeight="1">
      <c r="A1123" s="20"/>
      <c r="B1123" s="24"/>
      <c r="C1123" s="24"/>
      <c r="D1123" s="24"/>
      <c r="E1123" s="25"/>
      <c r="F1123" s="20"/>
      <c r="G1123" s="20"/>
      <c r="H1123" s="96" t="str">
        <f>IFERROR(VLOOKUP(Table_1[[#This Row],[Номер наказу МОЗ про розподіл (або іншого документу)]],Таблица3[],2,0),"-")</f>
        <v>-</v>
      </c>
      <c r="I1123" s="20"/>
      <c r="J1123" s="20"/>
      <c r="K1123" s="20"/>
      <c r="L1123" s="23">
        <f>IF(Титул!$E$4&lt;&gt;0,'Залишки в регіоні'!$J1123+'Залишки в регіоні'!$I1123,"введіть назву регіону на листі""ТИТУЛ")</f>
        <v>0</v>
      </c>
      <c r="M1123" s="2"/>
      <c r="N1123" s="2"/>
      <c r="O1123" s="2"/>
      <c r="P1123" s="2"/>
      <c r="Q1123" s="2"/>
      <c r="R1123" s="2"/>
      <c r="S1123" s="2"/>
      <c r="T1123" s="2"/>
      <c r="U1123" s="2"/>
      <c r="V1123" s="2"/>
      <c r="W1123" s="2"/>
      <c r="X1123" s="1"/>
      <c r="Y1123" s="1"/>
      <c r="Z1123" s="1"/>
    </row>
    <row r="1124" spans="1:26" ht="15.75" customHeight="1">
      <c r="A1124" s="20"/>
      <c r="B1124" s="24"/>
      <c r="C1124" s="24"/>
      <c r="D1124" s="24"/>
      <c r="E1124" s="25"/>
      <c r="F1124" s="20"/>
      <c r="G1124" s="20"/>
      <c r="H1124" s="96" t="str">
        <f>IFERROR(VLOOKUP(Table_1[[#This Row],[Номер наказу МОЗ про розподіл (або іншого документу)]],Таблица3[],2,0),"-")</f>
        <v>-</v>
      </c>
      <c r="I1124" s="20"/>
      <c r="J1124" s="20"/>
      <c r="K1124" s="20"/>
      <c r="L1124" s="23">
        <f>IF(Титул!$E$4&lt;&gt;0,'Залишки в регіоні'!$J1124+'Залишки в регіоні'!$I1124,"введіть назву регіону на листі""ТИТУЛ")</f>
        <v>0</v>
      </c>
      <c r="M1124" s="2"/>
      <c r="N1124" s="2"/>
      <c r="O1124" s="2"/>
      <c r="P1124" s="2"/>
      <c r="Q1124" s="2"/>
      <c r="R1124" s="2"/>
      <c r="S1124" s="2"/>
      <c r="T1124" s="2"/>
      <c r="U1124" s="2"/>
      <c r="V1124" s="2"/>
      <c r="W1124" s="2"/>
      <c r="X1124" s="1"/>
      <c r="Y1124" s="1"/>
      <c r="Z1124" s="1"/>
    </row>
    <row r="1125" spans="1:26" ht="15.75" customHeight="1">
      <c r="A1125" s="20"/>
      <c r="B1125" s="24"/>
      <c r="C1125" s="24"/>
      <c r="D1125" s="24"/>
      <c r="E1125" s="25"/>
      <c r="F1125" s="20"/>
      <c r="G1125" s="20"/>
      <c r="H1125" s="96" t="str">
        <f>IFERROR(VLOOKUP(Table_1[[#This Row],[Номер наказу МОЗ про розподіл (або іншого документу)]],Таблица3[],2,0),"-")</f>
        <v>-</v>
      </c>
      <c r="I1125" s="20"/>
      <c r="J1125" s="20"/>
      <c r="K1125" s="20"/>
      <c r="L1125" s="23">
        <f>IF(Титул!$E$4&lt;&gt;0,'Залишки в регіоні'!$J1125+'Залишки в регіоні'!$I1125,"введіть назву регіону на листі""ТИТУЛ")</f>
        <v>0</v>
      </c>
      <c r="M1125" s="2"/>
      <c r="N1125" s="2"/>
      <c r="O1125" s="2"/>
      <c r="P1125" s="2"/>
      <c r="Q1125" s="2"/>
      <c r="R1125" s="2"/>
      <c r="S1125" s="2"/>
      <c r="T1125" s="2"/>
      <c r="U1125" s="2"/>
      <c r="V1125" s="2"/>
      <c r="W1125" s="2"/>
      <c r="X1125" s="1"/>
      <c r="Y1125" s="1"/>
      <c r="Z1125" s="1"/>
    </row>
    <row r="1126" spans="1:26" ht="15.75" customHeight="1">
      <c r="A1126" s="20"/>
      <c r="B1126" s="24"/>
      <c r="C1126" s="24"/>
      <c r="D1126" s="24"/>
      <c r="E1126" s="25"/>
      <c r="F1126" s="20"/>
      <c r="G1126" s="20"/>
      <c r="H1126" s="96" t="str">
        <f>IFERROR(VLOOKUP(Table_1[[#This Row],[Номер наказу МОЗ про розподіл (або іншого документу)]],Таблица3[],2,0),"-")</f>
        <v>-</v>
      </c>
      <c r="I1126" s="20"/>
      <c r="J1126" s="20"/>
      <c r="K1126" s="20"/>
      <c r="L1126" s="23">
        <f>IF(Титул!$E$4&lt;&gt;0,'Залишки в регіоні'!$J1126+'Залишки в регіоні'!$I1126,"введіть назву регіону на листі""ТИТУЛ")</f>
        <v>0</v>
      </c>
      <c r="M1126" s="2"/>
      <c r="N1126" s="2"/>
      <c r="O1126" s="2"/>
      <c r="P1126" s="2"/>
      <c r="Q1126" s="2"/>
      <c r="R1126" s="2"/>
      <c r="S1126" s="2"/>
      <c r="T1126" s="2"/>
      <c r="U1126" s="2"/>
      <c r="V1126" s="2"/>
      <c r="W1126" s="2"/>
      <c r="X1126" s="1"/>
      <c r="Y1126" s="1"/>
      <c r="Z1126" s="1"/>
    </row>
    <row r="1127" spans="1:26" ht="15.75" customHeight="1">
      <c r="A1127" s="20"/>
      <c r="B1127" s="24"/>
      <c r="C1127" s="24"/>
      <c r="D1127" s="24"/>
      <c r="E1127" s="25"/>
      <c r="F1127" s="20"/>
      <c r="G1127" s="20"/>
      <c r="H1127" s="96" t="str">
        <f>IFERROR(VLOOKUP(Table_1[[#This Row],[Номер наказу МОЗ про розподіл (або іншого документу)]],Таблица3[],2,0),"-")</f>
        <v>-</v>
      </c>
      <c r="I1127" s="20"/>
      <c r="J1127" s="20"/>
      <c r="K1127" s="20"/>
      <c r="L1127" s="23">
        <f>IF(Титул!$E$4&lt;&gt;0,'Залишки в регіоні'!$J1127+'Залишки в регіоні'!$I1127,"введіть назву регіону на листі""ТИТУЛ")</f>
        <v>0</v>
      </c>
      <c r="M1127" s="2"/>
      <c r="N1127" s="2"/>
      <c r="O1127" s="2"/>
      <c r="P1127" s="2"/>
      <c r="Q1127" s="2"/>
      <c r="R1127" s="2"/>
      <c r="S1127" s="2"/>
      <c r="T1127" s="2"/>
      <c r="U1127" s="2"/>
      <c r="V1127" s="2"/>
      <c r="W1127" s="2"/>
      <c r="X1127" s="1"/>
      <c r="Y1127" s="1"/>
      <c r="Z1127" s="1"/>
    </row>
    <row r="1128" spans="1:26" ht="15.75" customHeight="1">
      <c r="A1128" s="20"/>
      <c r="B1128" s="24"/>
      <c r="C1128" s="24"/>
      <c r="D1128" s="24"/>
      <c r="E1128" s="25"/>
      <c r="F1128" s="20"/>
      <c r="G1128" s="20"/>
      <c r="H1128" s="96" t="str">
        <f>IFERROR(VLOOKUP(Table_1[[#This Row],[Номер наказу МОЗ про розподіл (або іншого документу)]],Таблица3[],2,0),"-")</f>
        <v>-</v>
      </c>
      <c r="I1128" s="20"/>
      <c r="J1128" s="20"/>
      <c r="K1128" s="20"/>
      <c r="L1128" s="23">
        <f>IF(Титул!$E$4&lt;&gt;0,'Залишки в регіоні'!$J1128+'Залишки в регіоні'!$I1128,"введіть назву регіону на листі""ТИТУЛ")</f>
        <v>0</v>
      </c>
      <c r="M1128" s="2"/>
      <c r="N1128" s="2"/>
      <c r="O1128" s="2"/>
      <c r="P1128" s="2"/>
      <c r="Q1128" s="2"/>
      <c r="R1128" s="2"/>
      <c r="S1128" s="2"/>
      <c r="T1128" s="2"/>
      <c r="U1128" s="2"/>
      <c r="V1128" s="2"/>
      <c r="W1128" s="2"/>
      <c r="X1128" s="1"/>
      <c r="Y1128" s="1"/>
      <c r="Z1128" s="1"/>
    </row>
    <row r="1129" spans="1:26" ht="15.75" customHeight="1">
      <c r="A1129" s="20"/>
      <c r="B1129" s="24"/>
      <c r="C1129" s="24"/>
      <c r="D1129" s="24"/>
      <c r="E1129" s="25"/>
      <c r="F1129" s="20"/>
      <c r="G1129" s="20"/>
      <c r="H1129" s="96" t="str">
        <f>IFERROR(VLOOKUP(Table_1[[#This Row],[Номер наказу МОЗ про розподіл (або іншого документу)]],Таблица3[],2,0),"-")</f>
        <v>-</v>
      </c>
      <c r="I1129" s="20"/>
      <c r="J1129" s="20"/>
      <c r="K1129" s="20"/>
      <c r="L1129" s="23">
        <f>IF(Титул!$E$4&lt;&gt;0,'Залишки в регіоні'!$J1129+'Залишки в регіоні'!$I1129,"введіть назву регіону на листі""ТИТУЛ")</f>
        <v>0</v>
      </c>
      <c r="M1129" s="2"/>
      <c r="N1129" s="2"/>
      <c r="O1129" s="2"/>
      <c r="P1129" s="2"/>
      <c r="Q1129" s="2"/>
      <c r="R1129" s="2"/>
      <c r="S1129" s="2"/>
      <c r="T1129" s="2"/>
      <c r="U1129" s="2"/>
      <c r="V1129" s="2"/>
      <c r="W1129" s="2"/>
      <c r="X1129" s="1"/>
      <c r="Y1129" s="1"/>
      <c r="Z1129" s="1"/>
    </row>
    <row r="1130" spans="1:26" ht="15.75" customHeight="1">
      <c r="A1130" s="20"/>
      <c r="B1130" s="24"/>
      <c r="C1130" s="24"/>
      <c r="D1130" s="24"/>
      <c r="E1130" s="25"/>
      <c r="F1130" s="20"/>
      <c r="G1130" s="20"/>
      <c r="H1130" s="96" t="str">
        <f>IFERROR(VLOOKUP(Table_1[[#This Row],[Номер наказу МОЗ про розподіл (або іншого документу)]],Таблица3[],2,0),"-")</f>
        <v>-</v>
      </c>
      <c r="I1130" s="20"/>
      <c r="J1130" s="20"/>
      <c r="K1130" s="20"/>
      <c r="L1130" s="23">
        <f>IF(Титул!$E$4&lt;&gt;0,'Залишки в регіоні'!$J1130+'Залишки в регіоні'!$I1130,"введіть назву регіону на листі""ТИТУЛ")</f>
        <v>0</v>
      </c>
      <c r="M1130" s="2"/>
      <c r="N1130" s="2"/>
      <c r="O1130" s="2"/>
      <c r="P1130" s="2"/>
      <c r="Q1130" s="2"/>
      <c r="R1130" s="2"/>
      <c r="S1130" s="2"/>
      <c r="T1130" s="2"/>
      <c r="U1130" s="2"/>
      <c r="V1130" s="2"/>
      <c r="W1130" s="2"/>
      <c r="X1130" s="1"/>
      <c r="Y1130" s="1"/>
      <c r="Z1130" s="1"/>
    </row>
    <row r="1131" spans="1:26" ht="15.75" customHeight="1">
      <c r="A1131" s="20"/>
      <c r="B1131" s="24"/>
      <c r="C1131" s="24"/>
      <c r="D1131" s="24"/>
      <c r="E1131" s="25"/>
      <c r="F1131" s="20"/>
      <c r="G1131" s="20"/>
      <c r="H1131" s="96" t="str">
        <f>IFERROR(VLOOKUP(Table_1[[#This Row],[Номер наказу МОЗ про розподіл (або іншого документу)]],Таблица3[],2,0),"-")</f>
        <v>-</v>
      </c>
      <c r="I1131" s="20"/>
      <c r="J1131" s="20"/>
      <c r="K1131" s="20"/>
      <c r="L1131" s="23">
        <f>IF(Титул!$E$4&lt;&gt;0,'Залишки в регіоні'!$J1131+'Залишки в регіоні'!$I1131,"введіть назву регіону на листі""ТИТУЛ")</f>
        <v>0</v>
      </c>
      <c r="M1131" s="2"/>
      <c r="N1131" s="2"/>
      <c r="O1131" s="2"/>
      <c r="P1131" s="2"/>
      <c r="Q1131" s="2"/>
      <c r="R1131" s="2"/>
      <c r="S1131" s="2"/>
      <c r="T1131" s="2"/>
      <c r="U1131" s="2"/>
      <c r="V1131" s="2"/>
      <c r="W1131" s="2"/>
      <c r="X1131" s="1"/>
      <c r="Y1131" s="1"/>
      <c r="Z1131" s="1"/>
    </row>
    <row r="1132" spans="1:26" ht="15.75" customHeight="1">
      <c r="A1132" s="20"/>
      <c r="B1132" s="24"/>
      <c r="C1132" s="24"/>
      <c r="D1132" s="24"/>
      <c r="E1132" s="25"/>
      <c r="F1132" s="20"/>
      <c r="G1132" s="20"/>
      <c r="H1132" s="96" t="str">
        <f>IFERROR(VLOOKUP(Table_1[[#This Row],[Номер наказу МОЗ про розподіл (або іншого документу)]],Таблица3[],2,0),"-")</f>
        <v>-</v>
      </c>
      <c r="I1132" s="20"/>
      <c r="J1132" s="20"/>
      <c r="K1132" s="20"/>
      <c r="L1132" s="23">
        <f>IF(Титул!$E$4&lt;&gt;0,'Залишки в регіоні'!$J1132+'Залишки в регіоні'!$I1132,"введіть назву регіону на листі""ТИТУЛ")</f>
        <v>0</v>
      </c>
      <c r="M1132" s="2"/>
      <c r="N1132" s="2"/>
      <c r="O1132" s="2"/>
      <c r="P1132" s="2"/>
      <c r="Q1132" s="2"/>
      <c r="R1132" s="2"/>
      <c r="S1132" s="2"/>
      <c r="T1132" s="2"/>
      <c r="U1132" s="2"/>
      <c r="V1132" s="2"/>
      <c r="W1132" s="2"/>
      <c r="X1132" s="1"/>
      <c r="Y1132" s="1"/>
      <c r="Z1132" s="1"/>
    </row>
    <row r="1133" spans="1:26" ht="15.75" customHeight="1">
      <c r="A1133" s="20"/>
      <c r="B1133" s="24"/>
      <c r="C1133" s="24"/>
      <c r="D1133" s="24"/>
      <c r="E1133" s="25"/>
      <c r="F1133" s="20"/>
      <c r="G1133" s="20"/>
      <c r="H1133" s="96" t="str">
        <f>IFERROR(VLOOKUP(Table_1[[#This Row],[Номер наказу МОЗ про розподіл (або іншого документу)]],Таблица3[],2,0),"-")</f>
        <v>-</v>
      </c>
      <c r="I1133" s="20"/>
      <c r="J1133" s="20"/>
      <c r="K1133" s="20"/>
      <c r="L1133" s="23">
        <f>IF(Титул!$E$4&lt;&gt;0,'Залишки в регіоні'!$J1133+'Залишки в регіоні'!$I1133,"введіть назву регіону на листі""ТИТУЛ")</f>
        <v>0</v>
      </c>
      <c r="M1133" s="2"/>
      <c r="N1133" s="2"/>
      <c r="O1133" s="2"/>
      <c r="P1133" s="2"/>
      <c r="Q1133" s="2"/>
      <c r="R1133" s="2"/>
      <c r="S1133" s="2"/>
      <c r="T1133" s="2"/>
      <c r="U1133" s="2"/>
      <c r="V1133" s="2"/>
      <c r="W1133" s="2"/>
      <c r="X1133" s="1"/>
      <c r="Y1133" s="1"/>
      <c r="Z1133" s="1"/>
    </row>
    <row r="1134" spans="1:26" ht="15.75" customHeight="1">
      <c r="A1134" s="20"/>
      <c r="B1134" s="24"/>
      <c r="C1134" s="24"/>
      <c r="D1134" s="24"/>
      <c r="E1134" s="25"/>
      <c r="F1134" s="20"/>
      <c r="G1134" s="20"/>
      <c r="H1134" s="96" t="str">
        <f>IFERROR(VLOOKUP(Table_1[[#This Row],[Номер наказу МОЗ про розподіл (або іншого документу)]],Таблица3[],2,0),"-")</f>
        <v>-</v>
      </c>
      <c r="I1134" s="20"/>
      <c r="J1134" s="20"/>
      <c r="K1134" s="20"/>
      <c r="L1134" s="23">
        <f>IF(Титул!$E$4&lt;&gt;0,'Залишки в регіоні'!$J1134+'Залишки в регіоні'!$I1134,"введіть назву регіону на листі""ТИТУЛ")</f>
        <v>0</v>
      </c>
      <c r="M1134" s="2"/>
      <c r="N1134" s="2"/>
      <c r="O1134" s="2"/>
      <c r="P1134" s="2"/>
      <c r="Q1134" s="2"/>
      <c r="R1134" s="2"/>
      <c r="S1134" s="2"/>
      <c r="T1134" s="2"/>
      <c r="U1134" s="2"/>
      <c r="V1134" s="2"/>
      <c r="W1134" s="2"/>
      <c r="X1134" s="1"/>
      <c r="Y1134" s="1"/>
      <c r="Z1134" s="1"/>
    </row>
    <row r="1135" spans="1:26" ht="15.75" customHeight="1">
      <c r="A1135" s="20"/>
      <c r="B1135" s="24"/>
      <c r="C1135" s="24"/>
      <c r="D1135" s="24"/>
      <c r="E1135" s="25"/>
      <c r="F1135" s="20"/>
      <c r="G1135" s="20"/>
      <c r="H1135" s="96" t="str">
        <f>IFERROR(VLOOKUP(Table_1[[#This Row],[Номер наказу МОЗ про розподіл (або іншого документу)]],Таблица3[],2,0),"-")</f>
        <v>-</v>
      </c>
      <c r="I1135" s="20"/>
      <c r="J1135" s="20"/>
      <c r="K1135" s="20"/>
      <c r="L1135" s="23">
        <f>IF(Титул!$E$4&lt;&gt;0,'Залишки в регіоні'!$J1135+'Залишки в регіоні'!$I1135,"введіть назву регіону на листі""ТИТУЛ")</f>
        <v>0</v>
      </c>
      <c r="M1135" s="2"/>
      <c r="N1135" s="2"/>
      <c r="O1135" s="2"/>
      <c r="P1135" s="2"/>
      <c r="Q1135" s="2"/>
      <c r="R1135" s="2"/>
      <c r="S1135" s="2"/>
      <c r="T1135" s="2"/>
      <c r="U1135" s="2"/>
      <c r="V1135" s="2"/>
      <c r="W1135" s="2"/>
      <c r="X1135" s="1"/>
      <c r="Y1135" s="1"/>
      <c r="Z1135" s="1"/>
    </row>
    <row r="1136" spans="1:26" ht="15.75" customHeight="1">
      <c r="A1136" s="20"/>
      <c r="B1136" s="24"/>
      <c r="C1136" s="24"/>
      <c r="D1136" s="24"/>
      <c r="E1136" s="25"/>
      <c r="F1136" s="20"/>
      <c r="G1136" s="20"/>
      <c r="H1136" s="96" t="str">
        <f>IFERROR(VLOOKUP(Table_1[[#This Row],[Номер наказу МОЗ про розподіл (або іншого документу)]],Таблица3[],2,0),"-")</f>
        <v>-</v>
      </c>
      <c r="I1136" s="20"/>
      <c r="J1136" s="20"/>
      <c r="K1136" s="20"/>
      <c r="L1136" s="23">
        <f>IF(Титул!$E$4&lt;&gt;0,'Залишки в регіоні'!$J1136+'Залишки в регіоні'!$I1136,"введіть назву регіону на листі""ТИТУЛ")</f>
        <v>0</v>
      </c>
      <c r="M1136" s="2"/>
      <c r="N1136" s="2"/>
      <c r="O1136" s="2"/>
      <c r="P1136" s="2"/>
      <c r="Q1136" s="2"/>
      <c r="R1136" s="2"/>
      <c r="S1136" s="2"/>
      <c r="T1136" s="2"/>
      <c r="U1136" s="2"/>
      <c r="V1136" s="2"/>
      <c r="W1136" s="2"/>
      <c r="X1136" s="1"/>
      <c r="Y1136" s="1"/>
      <c r="Z1136" s="1"/>
    </row>
    <row r="1137" spans="1:26" ht="15.75" customHeight="1">
      <c r="A1137" s="20"/>
      <c r="B1137" s="24"/>
      <c r="C1137" s="24"/>
      <c r="D1137" s="24"/>
      <c r="E1137" s="25"/>
      <c r="F1137" s="20"/>
      <c r="G1137" s="20"/>
      <c r="H1137" s="96" t="str">
        <f>IFERROR(VLOOKUP(Table_1[[#This Row],[Номер наказу МОЗ про розподіл (або іншого документу)]],Таблица3[],2,0),"-")</f>
        <v>-</v>
      </c>
      <c r="I1137" s="20"/>
      <c r="J1137" s="20"/>
      <c r="K1137" s="20"/>
      <c r="L1137" s="23">
        <f>IF(Титул!$E$4&lt;&gt;0,'Залишки в регіоні'!$J1137+'Залишки в регіоні'!$I1137,"введіть назву регіону на листі""ТИТУЛ")</f>
        <v>0</v>
      </c>
      <c r="M1137" s="2"/>
      <c r="N1137" s="2"/>
      <c r="O1137" s="2"/>
      <c r="P1137" s="2"/>
      <c r="Q1137" s="2"/>
      <c r="R1137" s="2"/>
      <c r="S1137" s="2"/>
      <c r="T1137" s="2"/>
      <c r="U1137" s="2"/>
      <c r="V1137" s="2"/>
      <c r="W1137" s="2"/>
      <c r="X1137" s="1"/>
      <c r="Y1137" s="1"/>
      <c r="Z1137" s="1"/>
    </row>
    <row r="1138" spans="1:26" ht="15.75" customHeight="1">
      <c r="A1138" s="20"/>
      <c r="B1138" s="24"/>
      <c r="C1138" s="24"/>
      <c r="D1138" s="24"/>
      <c r="E1138" s="25"/>
      <c r="F1138" s="20"/>
      <c r="G1138" s="20"/>
      <c r="H1138" s="96" t="str">
        <f>IFERROR(VLOOKUP(Table_1[[#This Row],[Номер наказу МОЗ про розподіл (або іншого документу)]],Таблица3[],2,0),"-")</f>
        <v>-</v>
      </c>
      <c r="I1138" s="20"/>
      <c r="J1138" s="20"/>
      <c r="K1138" s="20"/>
      <c r="L1138" s="23">
        <f>IF(Титул!$E$4&lt;&gt;0,'Залишки в регіоні'!$J1138+'Залишки в регіоні'!$I1138,"введіть назву регіону на листі""ТИТУЛ")</f>
        <v>0</v>
      </c>
      <c r="M1138" s="2"/>
      <c r="N1138" s="2"/>
      <c r="O1138" s="2"/>
      <c r="P1138" s="2"/>
      <c r="Q1138" s="2"/>
      <c r="R1138" s="2"/>
      <c r="S1138" s="2"/>
      <c r="T1138" s="2"/>
      <c r="U1138" s="2"/>
      <c r="V1138" s="2"/>
      <c r="W1138" s="2"/>
      <c r="X1138" s="1"/>
      <c r="Y1138" s="1"/>
      <c r="Z1138" s="1"/>
    </row>
    <row r="1139" spans="1:26" ht="15.75" customHeight="1">
      <c r="A1139" s="20"/>
      <c r="B1139" s="24"/>
      <c r="C1139" s="24"/>
      <c r="D1139" s="24"/>
      <c r="E1139" s="25"/>
      <c r="F1139" s="20"/>
      <c r="G1139" s="20"/>
      <c r="H1139" s="96" t="str">
        <f>IFERROR(VLOOKUP(Table_1[[#This Row],[Номер наказу МОЗ про розподіл (або іншого документу)]],Таблица3[],2,0),"-")</f>
        <v>-</v>
      </c>
      <c r="I1139" s="20"/>
      <c r="J1139" s="20"/>
      <c r="K1139" s="20"/>
      <c r="L1139" s="23">
        <f>IF(Титул!$E$4&lt;&gt;0,'Залишки в регіоні'!$J1139+'Залишки в регіоні'!$I1139,"введіть назву регіону на листі""ТИТУЛ")</f>
        <v>0</v>
      </c>
      <c r="M1139" s="2"/>
      <c r="N1139" s="2"/>
      <c r="O1139" s="2"/>
      <c r="P1139" s="2"/>
      <c r="Q1139" s="2"/>
      <c r="R1139" s="2"/>
      <c r="S1139" s="2"/>
      <c r="T1139" s="2"/>
      <c r="U1139" s="2"/>
      <c r="V1139" s="2"/>
      <c r="W1139" s="2"/>
      <c r="X1139" s="1"/>
      <c r="Y1139" s="1"/>
      <c r="Z1139" s="1"/>
    </row>
    <row r="1140" spans="1:26" ht="15.75" customHeight="1">
      <c r="A1140" s="20"/>
      <c r="B1140" s="24"/>
      <c r="C1140" s="24"/>
      <c r="D1140" s="24"/>
      <c r="E1140" s="25"/>
      <c r="F1140" s="20"/>
      <c r="G1140" s="20"/>
      <c r="H1140" s="96" t="str">
        <f>IFERROR(VLOOKUP(Table_1[[#This Row],[Номер наказу МОЗ про розподіл (або іншого документу)]],Таблица3[],2,0),"-")</f>
        <v>-</v>
      </c>
      <c r="I1140" s="20"/>
      <c r="J1140" s="20"/>
      <c r="K1140" s="20"/>
      <c r="L1140" s="23">
        <f>IF(Титул!$E$4&lt;&gt;0,'Залишки в регіоні'!$J1140+'Залишки в регіоні'!$I1140,"введіть назву регіону на листі""ТИТУЛ")</f>
        <v>0</v>
      </c>
      <c r="M1140" s="2"/>
      <c r="N1140" s="2"/>
      <c r="O1140" s="2"/>
      <c r="P1140" s="2"/>
      <c r="Q1140" s="2"/>
      <c r="R1140" s="2"/>
      <c r="S1140" s="2"/>
      <c r="T1140" s="2"/>
      <c r="U1140" s="2"/>
      <c r="V1140" s="2"/>
      <c r="W1140" s="2"/>
      <c r="X1140" s="1"/>
      <c r="Y1140" s="1"/>
      <c r="Z1140" s="1"/>
    </row>
    <row r="1141" spans="1:26" ht="15.75" customHeight="1">
      <c r="A1141" s="20"/>
      <c r="B1141" s="24"/>
      <c r="C1141" s="24"/>
      <c r="D1141" s="24"/>
      <c r="E1141" s="25"/>
      <c r="F1141" s="20"/>
      <c r="G1141" s="20"/>
      <c r="H1141" s="96" t="str">
        <f>IFERROR(VLOOKUP(Table_1[[#This Row],[Номер наказу МОЗ про розподіл (або іншого документу)]],Таблица3[],2,0),"-")</f>
        <v>-</v>
      </c>
      <c r="I1141" s="20"/>
      <c r="J1141" s="20"/>
      <c r="K1141" s="20"/>
      <c r="L1141" s="23">
        <f>IF(Титул!$E$4&lt;&gt;0,'Залишки в регіоні'!$J1141+'Залишки в регіоні'!$I1141,"введіть назву регіону на листі""ТИТУЛ")</f>
        <v>0</v>
      </c>
      <c r="M1141" s="2"/>
      <c r="N1141" s="2"/>
      <c r="O1141" s="2"/>
      <c r="P1141" s="2"/>
      <c r="Q1141" s="2"/>
      <c r="R1141" s="2"/>
      <c r="S1141" s="2"/>
      <c r="T1141" s="2"/>
      <c r="U1141" s="2"/>
      <c r="V1141" s="2"/>
      <c r="W1141" s="2"/>
      <c r="X1141" s="1"/>
      <c r="Y1141" s="1"/>
      <c r="Z1141" s="1"/>
    </row>
    <row r="1142" spans="1:26" ht="15.75" customHeight="1">
      <c r="A1142" s="20"/>
      <c r="B1142" s="24"/>
      <c r="C1142" s="24"/>
      <c r="D1142" s="24"/>
      <c r="E1142" s="25"/>
      <c r="F1142" s="20"/>
      <c r="G1142" s="20"/>
      <c r="H1142" s="96" t="str">
        <f>IFERROR(VLOOKUP(Table_1[[#This Row],[Номер наказу МОЗ про розподіл (або іншого документу)]],Таблица3[],2,0),"-")</f>
        <v>-</v>
      </c>
      <c r="I1142" s="20"/>
      <c r="J1142" s="20"/>
      <c r="K1142" s="20"/>
      <c r="L1142" s="23">
        <f>IF(Титул!$E$4&lt;&gt;0,'Залишки в регіоні'!$J1142+'Залишки в регіоні'!$I1142,"введіть назву регіону на листі""ТИТУЛ")</f>
        <v>0</v>
      </c>
      <c r="M1142" s="2"/>
      <c r="N1142" s="2"/>
      <c r="O1142" s="2"/>
      <c r="P1142" s="2"/>
      <c r="Q1142" s="2"/>
      <c r="R1142" s="2"/>
      <c r="S1142" s="2"/>
      <c r="T1142" s="2"/>
      <c r="U1142" s="2"/>
      <c r="V1142" s="2"/>
      <c r="W1142" s="2"/>
      <c r="X1142" s="1"/>
      <c r="Y1142" s="1"/>
      <c r="Z1142" s="1"/>
    </row>
    <row r="1143" spans="1:26" ht="15.75" customHeight="1">
      <c r="A1143" s="20"/>
      <c r="B1143" s="24"/>
      <c r="C1143" s="24"/>
      <c r="D1143" s="24"/>
      <c r="E1143" s="25"/>
      <c r="F1143" s="20"/>
      <c r="G1143" s="20"/>
      <c r="H1143" s="96" t="str">
        <f>IFERROR(VLOOKUP(Table_1[[#This Row],[Номер наказу МОЗ про розподіл (або іншого документу)]],Таблица3[],2,0),"-")</f>
        <v>-</v>
      </c>
      <c r="I1143" s="20"/>
      <c r="J1143" s="20"/>
      <c r="K1143" s="20"/>
      <c r="L1143" s="23">
        <f>IF(Титул!$E$4&lt;&gt;0,'Залишки в регіоні'!$J1143+'Залишки в регіоні'!$I1143,"введіть назву регіону на листі""ТИТУЛ")</f>
        <v>0</v>
      </c>
      <c r="M1143" s="2"/>
      <c r="N1143" s="2"/>
      <c r="O1143" s="2"/>
      <c r="P1143" s="2"/>
      <c r="Q1143" s="2"/>
      <c r="R1143" s="2"/>
      <c r="S1143" s="2"/>
      <c r="T1143" s="2"/>
      <c r="U1143" s="2"/>
      <c r="V1143" s="2"/>
      <c r="W1143" s="2"/>
      <c r="X1143" s="1"/>
      <c r="Y1143" s="1"/>
      <c r="Z1143" s="1"/>
    </row>
    <row r="1144" spans="1:26" ht="15.75" customHeight="1">
      <c r="A1144" s="20"/>
      <c r="B1144" s="24"/>
      <c r="C1144" s="24"/>
      <c r="D1144" s="24"/>
      <c r="E1144" s="25"/>
      <c r="F1144" s="20"/>
      <c r="G1144" s="20"/>
      <c r="H1144" s="96" t="str">
        <f>IFERROR(VLOOKUP(Table_1[[#This Row],[Номер наказу МОЗ про розподіл (або іншого документу)]],Таблица3[],2,0),"-")</f>
        <v>-</v>
      </c>
      <c r="I1144" s="20"/>
      <c r="J1144" s="20"/>
      <c r="K1144" s="20"/>
      <c r="L1144" s="23">
        <f>IF(Титул!$E$4&lt;&gt;0,'Залишки в регіоні'!$J1144+'Залишки в регіоні'!$I1144,"введіть назву регіону на листі""ТИТУЛ")</f>
        <v>0</v>
      </c>
      <c r="M1144" s="2"/>
      <c r="N1144" s="2"/>
      <c r="O1144" s="2"/>
      <c r="P1144" s="2"/>
      <c r="Q1144" s="2"/>
      <c r="R1144" s="2"/>
      <c r="S1144" s="2"/>
      <c r="T1144" s="2"/>
      <c r="U1144" s="2"/>
      <c r="V1144" s="2"/>
      <c r="W1144" s="2"/>
      <c r="X1144" s="1"/>
      <c r="Y1144" s="1"/>
      <c r="Z1144" s="1"/>
    </row>
    <row r="1145" spans="1:26" ht="15.75" customHeight="1">
      <c r="A1145" s="20"/>
      <c r="B1145" s="24"/>
      <c r="C1145" s="24"/>
      <c r="D1145" s="24"/>
      <c r="E1145" s="25"/>
      <c r="F1145" s="20"/>
      <c r="G1145" s="20"/>
      <c r="H1145" s="96" t="str">
        <f>IFERROR(VLOOKUP(Table_1[[#This Row],[Номер наказу МОЗ про розподіл (або іншого документу)]],Таблица3[],2,0),"-")</f>
        <v>-</v>
      </c>
      <c r="I1145" s="20"/>
      <c r="J1145" s="20"/>
      <c r="K1145" s="20"/>
      <c r="L1145" s="23">
        <f>IF(Титул!$E$4&lt;&gt;0,'Залишки в регіоні'!$J1145+'Залишки в регіоні'!$I1145,"введіть назву регіону на листі""ТИТУЛ")</f>
        <v>0</v>
      </c>
      <c r="M1145" s="2"/>
      <c r="N1145" s="2"/>
      <c r="O1145" s="2"/>
      <c r="P1145" s="2"/>
      <c r="Q1145" s="2"/>
      <c r="R1145" s="2"/>
      <c r="S1145" s="2"/>
      <c r="T1145" s="2"/>
      <c r="U1145" s="2"/>
      <c r="V1145" s="2"/>
      <c r="W1145" s="2"/>
      <c r="X1145" s="1"/>
      <c r="Y1145" s="1"/>
      <c r="Z1145" s="1"/>
    </row>
    <row r="1146" spans="1:26" ht="15.75" customHeight="1">
      <c r="A1146" s="20"/>
      <c r="B1146" s="24"/>
      <c r="C1146" s="24"/>
      <c r="D1146" s="24"/>
      <c r="E1146" s="25"/>
      <c r="F1146" s="20"/>
      <c r="G1146" s="20"/>
      <c r="H1146" s="96" t="str">
        <f>IFERROR(VLOOKUP(Table_1[[#This Row],[Номер наказу МОЗ про розподіл (або іншого документу)]],Таблица3[],2,0),"-")</f>
        <v>-</v>
      </c>
      <c r="I1146" s="20"/>
      <c r="J1146" s="20"/>
      <c r="K1146" s="20"/>
      <c r="L1146" s="23">
        <f>IF(Титул!$E$4&lt;&gt;0,'Залишки в регіоні'!$J1146+'Залишки в регіоні'!$I1146,"введіть назву регіону на листі""ТИТУЛ")</f>
        <v>0</v>
      </c>
      <c r="M1146" s="2"/>
      <c r="N1146" s="2"/>
      <c r="O1146" s="2"/>
      <c r="P1146" s="2"/>
      <c r="Q1146" s="2"/>
      <c r="R1146" s="2"/>
      <c r="S1146" s="2"/>
      <c r="T1146" s="2"/>
      <c r="U1146" s="2"/>
      <c r="V1146" s="2"/>
      <c r="W1146" s="2"/>
      <c r="X1146" s="1"/>
      <c r="Y1146" s="1"/>
      <c r="Z1146" s="1"/>
    </row>
    <row r="1147" spans="1:26" ht="15.75" customHeight="1">
      <c r="A1147" s="20"/>
      <c r="B1147" s="24"/>
      <c r="C1147" s="24"/>
      <c r="D1147" s="24"/>
      <c r="E1147" s="25"/>
      <c r="F1147" s="20"/>
      <c r="G1147" s="20"/>
      <c r="H1147" s="96" t="str">
        <f>IFERROR(VLOOKUP(Table_1[[#This Row],[Номер наказу МОЗ про розподіл (або іншого документу)]],Таблица3[],2,0),"-")</f>
        <v>-</v>
      </c>
      <c r="I1147" s="20"/>
      <c r="J1147" s="20"/>
      <c r="K1147" s="20"/>
      <c r="L1147" s="23">
        <f>IF(Титул!$E$4&lt;&gt;0,'Залишки в регіоні'!$J1147+'Залишки в регіоні'!$I1147,"введіть назву регіону на листі""ТИТУЛ")</f>
        <v>0</v>
      </c>
      <c r="M1147" s="2"/>
      <c r="N1147" s="2"/>
      <c r="O1147" s="2"/>
      <c r="P1147" s="2"/>
      <c r="Q1147" s="2"/>
      <c r="R1147" s="2"/>
      <c r="S1147" s="2"/>
      <c r="T1147" s="2"/>
      <c r="U1147" s="2"/>
      <c r="V1147" s="2"/>
      <c r="W1147" s="2"/>
      <c r="X1147" s="1"/>
      <c r="Y1147" s="1"/>
      <c r="Z1147" s="1"/>
    </row>
    <row r="1148" spans="1:26" ht="15.75" customHeight="1">
      <c r="A1148" s="20"/>
      <c r="B1148" s="24"/>
      <c r="C1148" s="24"/>
      <c r="D1148" s="24"/>
      <c r="E1148" s="25"/>
      <c r="F1148" s="20"/>
      <c r="G1148" s="20"/>
      <c r="H1148" s="96" t="str">
        <f>IFERROR(VLOOKUP(Table_1[[#This Row],[Номер наказу МОЗ про розподіл (або іншого документу)]],Таблица3[],2,0),"-")</f>
        <v>-</v>
      </c>
      <c r="I1148" s="20"/>
      <c r="J1148" s="20"/>
      <c r="K1148" s="20"/>
      <c r="L1148" s="23">
        <f>IF(Титул!$E$4&lt;&gt;0,'Залишки в регіоні'!$J1148+'Залишки в регіоні'!$I1148,"введіть назву регіону на листі""ТИТУЛ")</f>
        <v>0</v>
      </c>
      <c r="M1148" s="2"/>
      <c r="N1148" s="2"/>
      <c r="O1148" s="2"/>
      <c r="P1148" s="2"/>
      <c r="Q1148" s="2"/>
      <c r="R1148" s="2"/>
      <c r="S1148" s="2"/>
      <c r="T1148" s="2"/>
      <c r="U1148" s="2"/>
      <c r="V1148" s="2"/>
      <c r="W1148" s="2"/>
      <c r="X1148" s="1"/>
      <c r="Y1148" s="1"/>
      <c r="Z1148" s="1"/>
    </row>
    <row r="1149" spans="1:26" ht="15.75" customHeight="1">
      <c r="A1149" s="20"/>
      <c r="B1149" s="24"/>
      <c r="C1149" s="24"/>
      <c r="D1149" s="24"/>
      <c r="E1149" s="25"/>
      <c r="F1149" s="20"/>
      <c r="G1149" s="20"/>
      <c r="H1149" s="96" t="str">
        <f>IFERROR(VLOOKUP(Table_1[[#This Row],[Номер наказу МОЗ про розподіл (або іншого документу)]],Таблица3[],2,0),"-")</f>
        <v>-</v>
      </c>
      <c r="I1149" s="20"/>
      <c r="J1149" s="20"/>
      <c r="K1149" s="20"/>
      <c r="L1149" s="23">
        <f>IF(Титул!$E$4&lt;&gt;0,'Залишки в регіоні'!$J1149+'Залишки в регіоні'!$I1149,"введіть назву регіону на листі""ТИТУЛ")</f>
        <v>0</v>
      </c>
      <c r="M1149" s="2"/>
      <c r="N1149" s="2"/>
      <c r="O1149" s="2"/>
      <c r="P1149" s="2"/>
      <c r="Q1149" s="2"/>
      <c r="R1149" s="2"/>
      <c r="S1149" s="2"/>
      <c r="T1149" s="2"/>
      <c r="U1149" s="2"/>
      <c r="V1149" s="2"/>
      <c r="W1149" s="2"/>
      <c r="X1149" s="1"/>
      <c r="Y1149" s="1"/>
      <c r="Z1149" s="1"/>
    </row>
    <row r="1150" spans="1:26" ht="15.75" customHeight="1">
      <c r="A1150" s="20"/>
      <c r="B1150" s="24"/>
      <c r="C1150" s="24"/>
      <c r="D1150" s="24"/>
      <c r="E1150" s="25"/>
      <c r="F1150" s="20"/>
      <c r="G1150" s="20"/>
      <c r="H1150" s="96" t="str">
        <f>IFERROR(VLOOKUP(Table_1[[#This Row],[Номер наказу МОЗ про розподіл (або іншого документу)]],Таблица3[],2,0),"-")</f>
        <v>-</v>
      </c>
      <c r="I1150" s="20"/>
      <c r="J1150" s="20"/>
      <c r="K1150" s="20"/>
      <c r="L1150" s="23">
        <f>IF(Титул!$E$4&lt;&gt;0,'Залишки в регіоні'!$J1150+'Залишки в регіоні'!$I1150,"введіть назву регіону на листі""ТИТУЛ")</f>
        <v>0</v>
      </c>
      <c r="M1150" s="2"/>
      <c r="N1150" s="2"/>
      <c r="O1150" s="2"/>
      <c r="P1150" s="2"/>
      <c r="Q1150" s="2"/>
      <c r="R1150" s="2"/>
      <c r="S1150" s="2"/>
      <c r="T1150" s="2"/>
      <c r="U1150" s="2"/>
      <c r="V1150" s="2"/>
      <c r="W1150" s="2"/>
      <c r="X1150" s="1"/>
      <c r="Y1150" s="1"/>
      <c r="Z1150" s="1"/>
    </row>
    <row r="1151" spans="1:26" ht="15.75" customHeight="1">
      <c r="A1151" s="20"/>
      <c r="B1151" s="24"/>
      <c r="C1151" s="24"/>
      <c r="D1151" s="24"/>
      <c r="E1151" s="25"/>
      <c r="F1151" s="20"/>
      <c r="G1151" s="20"/>
      <c r="H1151" s="96" t="str">
        <f>IFERROR(VLOOKUP(Table_1[[#This Row],[Номер наказу МОЗ про розподіл (або іншого документу)]],Таблица3[],2,0),"-")</f>
        <v>-</v>
      </c>
      <c r="I1151" s="20"/>
      <c r="J1151" s="20"/>
      <c r="K1151" s="20"/>
      <c r="L1151" s="23">
        <f>IF(Титул!$E$4&lt;&gt;0,'Залишки в регіоні'!$J1151+'Залишки в регіоні'!$I1151,"введіть назву регіону на листі""ТИТУЛ")</f>
        <v>0</v>
      </c>
      <c r="M1151" s="2"/>
      <c r="N1151" s="2"/>
      <c r="O1151" s="2"/>
      <c r="P1151" s="2"/>
      <c r="Q1151" s="2"/>
      <c r="R1151" s="2"/>
      <c r="S1151" s="2"/>
      <c r="T1151" s="2"/>
      <c r="U1151" s="2"/>
      <c r="V1151" s="2"/>
      <c r="W1151" s="2"/>
      <c r="X1151" s="1"/>
      <c r="Y1151" s="1"/>
      <c r="Z1151" s="1"/>
    </row>
    <row r="1152" spans="1:26" ht="15.75" customHeight="1">
      <c r="A1152" s="20"/>
      <c r="B1152" s="24"/>
      <c r="C1152" s="24"/>
      <c r="D1152" s="24"/>
      <c r="E1152" s="25"/>
      <c r="F1152" s="20"/>
      <c r="G1152" s="20"/>
      <c r="H1152" s="96" t="str">
        <f>IFERROR(VLOOKUP(Table_1[[#This Row],[Номер наказу МОЗ про розподіл (або іншого документу)]],Таблица3[],2,0),"-")</f>
        <v>-</v>
      </c>
      <c r="I1152" s="20"/>
      <c r="J1152" s="20"/>
      <c r="K1152" s="20"/>
      <c r="L1152" s="23">
        <f>IF(Титул!$E$4&lt;&gt;0,'Залишки в регіоні'!$J1152+'Залишки в регіоні'!$I1152,"введіть назву регіону на листі""ТИТУЛ")</f>
        <v>0</v>
      </c>
      <c r="M1152" s="2"/>
      <c r="N1152" s="2"/>
      <c r="O1152" s="2"/>
      <c r="P1152" s="2"/>
      <c r="Q1152" s="2"/>
      <c r="R1152" s="2"/>
      <c r="S1152" s="2"/>
      <c r="T1152" s="2"/>
      <c r="U1152" s="2"/>
      <c r="V1152" s="2"/>
      <c r="W1152" s="2"/>
      <c r="X1152" s="1"/>
      <c r="Y1152" s="1"/>
      <c r="Z1152" s="1"/>
    </row>
    <row r="1153" spans="1:26" ht="15.75" customHeight="1">
      <c r="A1153" s="20"/>
      <c r="B1153" s="24"/>
      <c r="C1153" s="24"/>
      <c r="D1153" s="24"/>
      <c r="E1153" s="25"/>
      <c r="F1153" s="20"/>
      <c r="G1153" s="20"/>
      <c r="H1153" s="96" t="str">
        <f>IFERROR(VLOOKUP(Table_1[[#This Row],[Номер наказу МОЗ про розподіл (або іншого документу)]],Таблица3[],2,0),"-")</f>
        <v>-</v>
      </c>
      <c r="I1153" s="20"/>
      <c r="J1153" s="20"/>
      <c r="K1153" s="20"/>
      <c r="L1153" s="23">
        <f>IF(Титул!$E$4&lt;&gt;0,'Залишки в регіоні'!$J1153+'Залишки в регіоні'!$I1153,"введіть назву регіону на листі""ТИТУЛ")</f>
        <v>0</v>
      </c>
      <c r="M1153" s="2"/>
      <c r="N1153" s="2"/>
      <c r="O1153" s="2"/>
      <c r="P1153" s="2"/>
      <c r="Q1153" s="2"/>
      <c r="R1153" s="2"/>
      <c r="S1153" s="2"/>
      <c r="T1153" s="2"/>
      <c r="U1153" s="2"/>
      <c r="V1153" s="2"/>
      <c r="W1153" s="2"/>
      <c r="X1153" s="1"/>
      <c r="Y1153" s="1"/>
      <c r="Z1153" s="1"/>
    </row>
    <row r="1154" spans="1:26" ht="15.75" customHeight="1">
      <c r="A1154" s="20"/>
      <c r="B1154" s="24"/>
      <c r="C1154" s="24"/>
      <c r="D1154" s="24"/>
      <c r="E1154" s="25"/>
      <c r="F1154" s="20"/>
      <c r="G1154" s="20"/>
      <c r="H1154" s="96" t="str">
        <f>IFERROR(VLOOKUP(Table_1[[#This Row],[Номер наказу МОЗ про розподіл (або іншого документу)]],Таблица3[],2,0),"-")</f>
        <v>-</v>
      </c>
      <c r="I1154" s="20"/>
      <c r="J1154" s="20"/>
      <c r="K1154" s="20"/>
      <c r="L1154" s="23">
        <f>IF(Титул!$E$4&lt;&gt;0,'Залишки в регіоні'!$J1154+'Залишки в регіоні'!$I1154,"введіть назву регіону на листі""ТИТУЛ")</f>
        <v>0</v>
      </c>
      <c r="M1154" s="2"/>
      <c r="N1154" s="2"/>
      <c r="O1154" s="2"/>
      <c r="P1154" s="2"/>
      <c r="Q1154" s="2"/>
      <c r="R1154" s="2"/>
      <c r="S1154" s="2"/>
      <c r="T1154" s="2"/>
      <c r="U1154" s="2"/>
      <c r="V1154" s="2"/>
      <c r="W1154" s="2"/>
      <c r="X1154" s="1"/>
      <c r="Y1154" s="1"/>
      <c r="Z1154" s="1"/>
    </row>
    <row r="1155" spans="1:26" ht="15.75" customHeight="1">
      <c r="A1155" s="20"/>
      <c r="B1155" s="24"/>
      <c r="C1155" s="24"/>
      <c r="D1155" s="24"/>
      <c r="E1155" s="25"/>
      <c r="F1155" s="20"/>
      <c r="G1155" s="20"/>
      <c r="H1155" s="96" t="str">
        <f>IFERROR(VLOOKUP(Table_1[[#This Row],[Номер наказу МОЗ про розподіл (або іншого документу)]],Таблица3[],2,0),"-")</f>
        <v>-</v>
      </c>
      <c r="I1155" s="20"/>
      <c r="J1155" s="20"/>
      <c r="K1155" s="20"/>
      <c r="L1155" s="23">
        <f>IF(Титул!$E$4&lt;&gt;0,'Залишки в регіоні'!$J1155+'Залишки в регіоні'!$I1155,"введіть назву регіону на листі""ТИТУЛ")</f>
        <v>0</v>
      </c>
      <c r="M1155" s="2"/>
      <c r="N1155" s="2"/>
      <c r="O1155" s="2"/>
      <c r="P1155" s="2"/>
      <c r="Q1155" s="2"/>
      <c r="R1155" s="2"/>
      <c r="S1155" s="2"/>
      <c r="T1155" s="2"/>
      <c r="U1155" s="2"/>
      <c r="V1155" s="2"/>
      <c r="W1155" s="2"/>
      <c r="X1155" s="1"/>
      <c r="Y1155" s="1"/>
      <c r="Z1155" s="1"/>
    </row>
    <row r="1156" spans="1:26" ht="15.75" customHeight="1">
      <c r="A1156" s="20"/>
      <c r="B1156" s="24"/>
      <c r="C1156" s="24"/>
      <c r="D1156" s="24"/>
      <c r="E1156" s="25"/>
      <c r="F1156" s="20"/>
      <c r="G1156" s="20"/>
      <c r="H1156" s="96" t="str">
        <f>IFERROR(VLOOKUP(Table_1[[#This Row],[Номер наказу МОЗ про розподіл (або іншого документу)]],Таблица3[],2,0),"-")</f>
        <v>-</v>
      </c>
      <c r="I1156" s="20"/>
      <c r="J1156" s="20"/>
      <c r="K1156" s="20"/>
      <c r="L1156" s="23">
        <f>IF(Титул!$E$4&lt;&gt;0,'Залишки в регіоні'!$J1156+'Залишки в регіоні'!$I1156,"введіть назву регіону на листі""ТИТУЛ")</f>
        <v>0</v>
      </c>
      <c r="M1156" s="2"/>
      <c r="N1156" s="2"/>
      <c r="O1156" s="2"/>
      <c r="P1156" s="2"/>
      <c r="Q1156" s="2"/>
      <c r="R1156" s="2"/>
      <c r="S1156" s="2"/>
      <c r="T1156" s="2"/>
      <c r="U1156" s="2"/>
      <c r="V1156" s="2"/>
      <c r="W1156" s="2"/>
      <c r="X1156" s="1"/>
      <c r="Y1156" s="1"/>
      <c r="Z1156" s="1"/>
    </row>
    <row r="1157" spans="1:26" ht="15.75" customHeight="1">
      <c r="A1157" s="20"/>
      <c r="B1157" s="24"/>
      <c r="C1157" s="24"/>
      <c r="D1157" s="24"/>
      <c r="E1157" s="25"/>
      <c r="F1157" s="20"/>
      <c r="G1157" s="20"/>
      <c r="H1157" s="96" t="str">
        <f>IFERROR(VLOOKUP(Table_1[[#This Row],[Номер наказу МОЗ про розподіл (або іншого документу)]],Таблица3[],2,0),"-")</f>
        <v>-</v>
      </c>
      <c r="I1157" s="20"/>
      <c r="J1157" s="20"/>
      <c r="K1157" s="20"/>
      <c r="L1157" s="23">
        <f>IF(Титул!$E$4&lt;&gt;0,'Залишки в регіоні'!$J1157+'Залишки в регіоні'!$I1157,"введіть назву регіону на листі""ТИТУЛ")</f>
        <v>0</v>
      </c>
      <c r="M1157" s="2"/>
      <c r="N1157" s="2"/>
      <c r="O1157" s="2"/>
      <c r="P1157" s="2"/>
      <c r="Q1157" s="2"/>
      <c r="R1157" s="2"/>
      <c r="S1157" s="2"/>
      <c r="T1157" s="2"/>
      <c r="U1157" s="2"/>
      <c r="V1157" s="2"/>
      <c r="W1157" s="2"/>
      <c r="X1157" s="1"/>
      <c r="Y1157" s="1"/>
      <c r="Z1157" s="1"/>
    </row>
    <row r="1158" spans="1:26" ht="15.75" customHeight="1">
      <c r="A1158" s="20"/>
      <c r="B1158" s="24"/>
      <c r="C1158" s="24"/>
      <c r="D1158" s="24"/>
      <c r="E1158" s="25"/>
      <c r="F1158" s="20"/>
      <c r="G1158" s="20"/>
      <c r="H1158" s="96" t="str">
        <f>IFERROR(VLOOKUP(Table_1[[#This Row],[Номер наказу МОЗ про розподіл (або іншого документу)]],Таблица3[],2,0),"-")</f>
        <v>-</v>
      </c>
      <c r="I1158" s="20"/>
      <c r="J1158" s="20"/>
      <c r="K1158" s="20"/>
      <c r="L1158" s="23">
        <f>IF(Титул!$E$4&lt;&gt;0,'Залишки в регіоні'!$J1158+'Залишки в регіоні'!$I1158,"введіть назву регіону на листі""ТИТУЛ")</f>
        <v>0</v>
      </c>
      <c r="M1158" s="2"/>
      <c r="N1158" s="2"/>
      <c r="O1158" s="2"/>
      <c r="P1158" s="2"/>
      <c r="Q1158" s="2"/>
      <c r="R1158" s="2"/>
      <c r="S1158" s="2"/>
      <c r="T1158" s="2"/>
      <c r="U1158" s="2"/>
      <c r="V1158" s="2"/>
      <c r="W1158" s="2"/>
      <c r="X1158" s="1"/>
      <c r="Y1158" s="1"/>
      <c r="Z1158" s="1"/>
    </row>
    <row r="1159" spans="1:26" ht="15.75" customHeight="1">
      <c r="A1159" s="20"/>
      <c r="B1159" s="24"/>
      <c r="C1159" s="24"/>
      <c r="D1159" s="24"/>
      <c r="E1159" s="25"/>
      <c r="F1159" s="20"/>
      <c r="G1159" s="20"/>
      <c r="H1159" s="96" t="str">
        <f>IFERROR(VLOOKUP(Table_1[[#This Row],[Номер наказу МОЗ про розподіл (або іншого документу)]],Таблица3[],2,0),"-")</f>
        <v>-</v>
      </c>
      <c r="I1159" s="20"/>
      <c r="J1159" s="20"/>
      <c r="K1159" s="20"/>
      <c r="L1159" s="23">
        <f>IF(Титул!$E$4&lt;&gt;0,'Залишки в регіоні'!$J1159+'Залишки в регіоні'!$I1159,"введіть назву регіону на листі""ТИТУЛ")</f>
        <v>0</v>
      </c>
      <c r="M1159" s="2"/>
      <c r="N1159" s="2"/>
      <c r="O1159" s="2"/>
      <c r="P1159" s="2"/>
      <c r="Q1159" s="2"/>
      <c r="R1159" s="2"/>
      <c r="S1159" s="2"/>
      <c r="T1159" s="2"/>
      <c r="U1159" s="2"/>
      <c r="V1159" s="2"/>
      <c r="W1159" s="2"/>
      <c r="X1159" s="1"/>
      <c r="Y1159" s="1"/>
      <c r="Z1159" s="1"/>
    </row>
    <row r="1160" spans="1:26" ht="15.75" customHeight="1">
      <c r="A1160" s="20"/>
      <c r="B1160" s="24"/>
      <c r="C1160" s="24"/>
      <c r="D1160" s="24"/>
      <c r="E1160" s="25"/>
      <c r="F1160" s="20"/>
      <c r="G1160" s="20"/>
      <c r="H1160" s="96" t="str">
        <f>IFERROR(VLOOKUP(Table_1[[#This Row],[Номер наказу МОЗ про розподіл (або іншого документу)]],Таблица3[],2,0),"-")</f>
        <v>-</v>
      </c>
      <c r="I1160" s="20"/>
      <c r="J1160" s="20"/>
      <c r="K1160" s="20"/>
      <c r="L1160" s="23">
        <f>IF(Титул!$E$4&lt;&gt;0,'Залишки в регіоні'!$J1160+'Залишки в регіоні'!$I1160,"введіть назву регіону на листі""ТИТУЛ")</f>
        <v>0</v>
      </c>
      <c r="M1160" s="2"/>
      <c r="N1160" s="2"/>
      <c r="O1160" s="2"/>
      <c r="P1160" s="2"/>
      <c r="Q1160" s="2"/>
      <c r="R1160" s="2"/>
      <c r="S1160" s="2"/>
      <c r="T1160" s="2"/>
      <c r="U1160" s="2"/>
      <c r="V1160" s="2"/>
      <c r="W1160" s="2"/>
      <c r="X1160" s="1"/>
      <c r="Y1160" s="1"/>
      <c r="Z1160" s="1"/>
    </row>
    <row r="1161" spans="1:26" ht="15.75" customHeight="1">
      <c r="A1161" s="20"/>
      <c r="B1161" s="24"/>
      <c r="C1161" s="24"/>
      <c r="D1161" s="24"/>
      <c r="E1161" s="25"/>
      <c r="F1161" s="20"/>
      <c r="G1161" s="20"/>
      <c r="H1161" s="96" t="str">
        <f>IFERROR(VLOOKUP(Table_1[[#This Row],[Номер наказу МОЗ про розподіл (або іншого документу)]],Таблица3[],2,0),"-")</f>
        <v>-</v>
      </c>
      <c r="I1161" s="20"/>
      <c r="J1161" s="20"/>
      <c r="K1161" s="20"/>
      <c r="L1161" s="23">
        <f>IF(Титул!$E$4&lt;&gt;0,'Залишки в регіоні'!$J1161+'Залишки в регіоні'!$I1161,"введіть назву регіону на листі""ТИТУЛ")</f>
        <v>0</v>
      </c>
      <c r="M1161" s="2"/>
      <c r="N1161" s="2"/>
      <c r="O1161" s="2"/>
      <c r="P1161" s="2"/>
      <c r="Q1161" s="2"/>
      <c r="R1161" s="2"/>
      <c r="S1161" s="2"/>
      <c r="T1161" s="2"/>
      <c r="U1161" s="2"/>
      <c r="V1161" s="2"/>
      <c r="W1161" s="2"/>
      <c r="X1161" s="1"/>
      <c r="Y1161" s="1"/>
      <c r="Z1161" s="1"/>
    </row>
    <row r="1162" spans="1:26" ht="15.75" customHeight="1">
      <c r="A1162" s="20"/>
      <c r="B1162" s="24"/>
      <c r="C1162" s="24"/>
      <c r="D1162" s="24"/>
      <c r="E1162" s="25"/>
      <c r="F1162" s="20"/>
      <c r="G1162" s="20"/>
      <c r="H1162" s="96" t="str">
        <f>IFERROR(VLOOKUP(Table_1[[#This Row],[Номер наказу МОЗ про розподіл (або іншого документу)]],Таблица3[],2,0),"-")</f>
        <v>-</v>
      </c>
      <c r="I1162" s="20"/>
      <c r="J1162" s="20"/>
      <c r="K1162" s="20"/>
      <c r="L1162" s="23">
        <f>IF(Титул!$E$4&lt;&gt;0,'Залишки в регіоні'!$J1162+'Залишки в регіоні'!$I1162,"введіть назву регіону на листі""ТИТУЛ")</f>
        <v>0</v>
      </c>
      <c r="M1162" s="2"/>
      <c r="N1162" s="2"/>
      <c r="O1162" s="2"/>
      <c r="P1162" s="2"/>
      <c r="Q1162" s="2"/>
      <c r="R1162" s="2"/>
      <c r="S1162" s="2"/>
      <c r="T1162" s="2"/>
      <c r="U1162" s="2"/>
      <c r="V1162" s="2"/>
      <c r="W1162" s="2"/>
      <c r="X1162" s="1"/>
      <c r="Y1162" s="1"/>
      <c r="Z1162" s="1"/>
    </row>
    <row r="1163" spans="1:26" ht="15.75" customHeight="1">
      <c r="A1163" s="20"/>
      <c r="B1163" s="24"/>
      <c r="C1163" s="24"/>
      <c r="D1163" s="24"/>
      <c r="E1163" s="25"/>
      <c r="F1163" s="20"/>
      <c r="G1163" s="20"/>
      <c r="H1163" s="96" t="str">
        <f>IFERROR(VLOOKUP(Table_1[[#This Row],[Номер наказу МОЗ про розподіл (або іншого документу)]],Таблица3[],2,0),"-")</f>
        <v>-</v>
      </c>
      <c r="I1163" s="20"/>
      <c r="J1163" s="20"/>
      <c r="K1163" s="20"/>
      <c r="L1163" s="23">
        <f>IF(Титул!$E$4&lt;&gt;0,'Залишки в регіоні'!$J1163+'Залишки в регіоні'!$I1163,"введіть назву регіону на листі""ТИТУЛ")</f>
        <v>0</v>
      </c>
      <c r="M1163" s="2"/>
      <c r="N1163" s="2"/>
      <c r="O1163" s="2"/>
      <c r="P1163" s="2"/>
      <c r="Q1163" s="2"/>
      <c r="R1163" s="2"/>
      <c r="S1163" s="2"/>
      <c r="T1163" s="2"/>
      <c r="U1163" s="2"/>
      <c r="V1163" s="2"/>
      <c r="W1163" s="2"/>
      <c r="X1163" s="1"/>
      <c r="Y1163" s="1"/>
      <c r="Z1163" s="1"/>
    </row>
    <row r="1164" spans="1:26" ht="15.75" customHeight="1">
      <c r="A1164" s="20"/>
      <c r="B1164" s="24"/>
      <c r="C1164" s="24"/>
      <c r="D1164" s="24"/>
      <c r="E1164" s="25"/>
      <c r="F1164" s="20"/>
      <c r="G1164" s="20"/>
      <c r="H1164" s="96" t="str">
        <f>IFERROR(VLOOKUP(Table_1[[#This Row],[Номер наказу МОЗ про розподіл (або іншого документу)]],Таблица3[],2,0),"-")</f>
        <v>-</v>
      </c>
      <c r="I1164" s="20"/>
      <c r="J1164" s="20"/>
      <c r="K1164" s="20"/>
      <c r="L1164" s="23">
        <f>IF(Титул!$E$4&lt;&gt;0,'Залишки в регіоні'!$J1164+'Залишки в регіоні'!$I1164,"введіть назву регіону на листі""ТИТУЛ")</f>
        <v>0</v>
      </c>
      <c r="M1164" s="2"/>
      <c r="N1164" s="2"/>
      <c r="O1164" s="2"/>
      <c r="P1164" s="2"/>
      <c r="Q1164" s="2"/>
      <c r="R1164" s="2"/>
      <c r="S1164" s="2"/>
      <c r="T1164" s="2"/>
      <c r="U1164" s="2"/>
      <c r="V1164" s="2"/>
      <c r="W1164" s="2"/>
      <c r="X1164" s="1"/>
      <c r="Y1164" s="1"/>
      <c r="Z1164" s="1"/>
    </row>
    <row r="1165" spans="1:26" ht="15.75" customHeight="1">
      <c r="A1165" s="20"/>
      <c r="B1165" s="24"/>
      <c r="C1165" s="24"/>
      <c r="D1165" s="24"/>
      <c r="E1165" s="25"/>
      <c r="F1165" s="20"/>
      <c r="G1165" s="20"/>
      <c r="H1165" s="96" t="str">
        <f>IFERROR(VLOOKUP(Table_1[[#This Row],[Номер наказу МОЗ про розподіл (або іншого документу)]],Таблица3[],2,0),"-")</f>
        <v>-</v>
      </c>
      <c r="I1165" s="20"/>
      <c r="J1165" s="20"/>
      <c r="K1165" s="20"/>
      <c r="L1165" s="23">
        <f>IF(Титул!$E$4&lt;&gt;0,'Залишки в регіоні'!$J1165+'Залишки в регіоні'!$I1165,"введіть назву регіону на листі""ТИТУЛ")</f>
        <v>0</v>
      </c>
      <c r="M1165" s="2"/>
      <c r="N1165" s="2"/>
      <c r="O1165" s="2"/>
      <c r="P1165" s="2"/>
      <c r="Q1165" s="2"/>
      <c r="R1165" s="2"/>
      <c r="S1165" s="2"/>
      <c r="T1165" s="2"/>
      <c r="U1165" s="2"/>
      <c r="V1165" s="2"/>
      <c r="W1165" s="2"/>
      <c r="X1165" s="1"/>
      <c r="Y1165" s="1"/>
      <c r="Z1165" s="1"/>
    </row>
    <row r="1166" spans="1:26" ht="15.75" customHeight="1">
      <c r="A1166" s="20"/>
      <c r="B1166" s="24"/>
      <c r="C1166" s="24"/>
      <c r="D1166" s="24"/>
      <c r="E1166" s="25"/>
      <c r="F1166" s="20"/>
      <c r="G1166" s="20"/>
      <c r="H1166" s="96" t="str">
        <f>IFERROR(VLOOKUP(Table_1[[#This Row],[Номер наказу МОЗ про розподіл (або іншого документу)]],Таблица3[],2,0),"-")</f>
        <v>-</v>
      </c>
      <c r="I1166" s="20"/>
      <c r="J1166" s="20"/>
      <c r="K1166" s="20"/>
      <c r="L1166" s="23">
        <f>IF(Титул!$E$4&lt;&gt;0,'Залишки в регіоні'!$J1166+'Залишки в регіоні'!$I1166,"введіть назву регіону на листі""ТИТУЛ")</f>
        <v>0</v>
      </c>
      <c r="M1166" s="2"/>
      <c r="N1166" s="2"/>
      <c r="O1166" s="2"/>
      <c r="P1166" s="2"/>
      <c r="Q1166" s="2"/>
      <c r="R1166" s="2"/>
      <c r="S1166" s="2"/>
      <c r="T1166" s="2"/>
      <c r="U1166" s="2"/>
      <c r="V1166" s="2"/>
      <c r="W1166" s="2"/>
      <c r="X1166" s="1"/>
      <c r="Y1166" s="1"/>
      <c r="Z1166" s="1"/>
    </row>
    <row r="1167" spans="1:26" ht="15.75" customHeight="1">
      <c r="A1167" s="20"/>
      <c r="B1167" s="24"/>
      <c r="C1167" s="24"/>
      <c r="D1167" s="24"/>
      <c r="E1167" s="25"/>
      <c r="F1167" s="20"/>
      <c r="G1167" s="20"/>
      <c r="H1167" s="96" t="str">
        <f>IFERROR(VLOOKUP(Table_1[[#This Row],[Номер наказу МОЗ про розподіл (або іншого документу)]],Таблица3[],2,0),"-")</f>
        <v>-</v>
      </c>
      <c r="I1167" s="20"/>
      <c r="J1167" s="20"/>
      <c r="K1167" s="20"/>
      <c r="L1167" s="23">
        <f>IF(Титул!$E$4&lt;&gt;0,'Залишки в регіоні'!$J1167+'Залишки в регіоні'!$I1167,"введіть назву регіону на листі""ТИТУЛ")</f>
        <v>0</v>
      </c>
      <c r="M1167" s="2"/>
      <c r="N1167" s="2"/>
      <c r="O1167" s="2"/>
      <c r="P1167" s="2"/>
      <c r="Q1167" s="2"/>
      <c r="R1167" s="2"/>
      <c r="S1167" s="2"/>
      <c r="T1167" s="2"/>
      <c r="U1167" s="2"/>
      <c r="V1167" s="2"/>
      <c r="W1167" s="2"/>
      <c r="X1167" s="1"/>
      <c r="Y1167" s="1"/>
      <c r="Z1167" s="1"/>
    </row>
    <row r="1168" spans="1:26" ht="15.75" customHeight="1">
      <c r="A1168" s="20"/>
      <c r="B1168" s="24"/>
      <c r="C1168" s="24"/>
      <c r="D1168" s="24"/>
      <c r="E1168" s="25"/>
      <c r="F1168" s="20"/>
      <c r="G1168" s="20"/>
      <c r="H1168" s="96" t="str">
        <f>IFERROR(VLOOKUP(Table_1[[#This Row],[Номер наказу МОЗ про розподіл (або іншого документу)]],Таблица3[],2,0),"-")</f>
        <v>-</v>
      </c>
      <c r="I1168" s="20"/>
      <c r="J1168" s="20"/>
      <c r="K1168" s="20"/>
      <c r="L1168" s="23">
        <f>IF(Титул!$E$4&lt;&gt;0,'Залишки в регіоні'!$J1168+'Залишки в регіоні'!$I1168,"введіть назву регіону на листі""ТИТУЛ")</f>
        <v>0</v>
      </c>
      <c r="M1168" s="2"/>
      <c r="N1168" s="2"/>
      <c r="O1168" s="2"/>
      <c r="P1168" s="2"/>
      <c r="Q1168" s="2"/>
      <c r="R1168" s="2"/>
      <c r="S1168" s="2"/>
      <c r="T1168" s="2"/>
      <c r="U1168" s="2"/>
      <c r="V1168" s="2"/>
      <c r="W1168" s="2"/>
      <c r="X1168" s="1"/>
      <c r="Y1168" s="1"/>
      <c r="Z1168" s="1"/>
    </row>
    <row r="1169" spans="1:26" ht="15.75" customHeight="1">
      <c r="A1169" s="20"/>
      <c r="B1169" s="24"/>
      <c r="C1169" s="24"/>
      <c r="D1169" s="24"/>
      <c r="E1169" s="25"/>
      <c r="F1169" s="20"/>
      <c r="G1169" s="20"/>
      <c r="H1169" s="96" t="str">
        <f>IFERROR(VLOOKUP(Table_1[[#This Row],[Номер наказу МОЗ про розподіл (або іншого документу)]],Таблица3[],2,0),"-")</f>
        <v>-</v>
      </c>
      <c r="I1169" s="20"/>
      <c r="J1169" s="20"/>
      <c r="K1169" s="20"/>
      <c r="L1169" s="23">
        <f>IF(Титул!$E$4&lt;&gt;0,'Залишки в регіоні'!$J1169+'Залишки в регіоні'!$I1169,"введіть назву регіону на листі""ТИТУЛ")</f>
        <v>0</v>
      </c>
      <c r="M1169" s="2"/>
      <c r="N1169" s="2"/>
      <c r="O1169" s="2"/>
      <c r="P1169" s="2"/>
      <c r="Q1169" s="2"/>
      <c r="R1169" s="2"/>
      <c r="S1169" s="2"/>
      <c r="T1169" s="2"/>
      <c r="U1169" s="2"/>
      <c r="V1169" s="2"/>
      <c r="W1169" s="2"/>
      <c r="X1169" s="1"/>
      <c r="Y1169" s="1"/>
      <c r="Z1169" s="1"/>
    </row>
    <row r="1170" spans="1:26" ht="15.75" customHeight="1">
      <c r="A1170" s="20"/>
      <c r="B1170" s="24"/>
      <c r="C1170" s="24"/>
      <c r="D1170" s="24"/>
      <c r="E1170" s="25"/>
      <c r="F1170" s="20"/>
      <c r="G1170" s="20"/>
      <c r="H1170" s="96" t="str">
        <f>IFERROR(VLOOKUP(Table_1[[#This Row],[Номер наказу МОЗ про розподіл (або іншого документу)]],Таблица3[],2,0),"-")</f>
        <v>-</v>
      </c>
      <c r="I1170" s="20"/>
      <c r="J1170" s="20"/>
      <c r="K1170" s="20"/>
      <c r="L1170" s="23">
        <f>IF(Титул!$E$4&lt;&gt;0,'Залишки в регіоні'!$J1170+'Залишки в регіоні'!$I1170,"введіть назву регіону на листі""ТИТУЛ")</f>
        <v>0</v>
      </c>
      <c r="M1170" s="2"/>
      <c r="N1170" s="2"/>
      <c r="O1170" s="2"/>
      <c r="P1170" s="2"/>
      <c r="Q1170" s="2"/>
      <c r="R1170" s="2"/>
      <c r="S1170" s="2"/>
      <c r="T1170" s="2"/>
      <c r="U1170" s="2"/>
      <c r="V1170" s="2"/>
      <c r="W1170" s="2"/>
      <c r="X1170" s="1"/>
      <c r="Y1170" s="1"/>
      <c r="Z1170" s="1"/>
    </row>
    <row r="1171" spans="1:26" ht="15.75" customHeight="1">
      <c r="A1171" s="20"/>
      <c r="B1171" s="24"/>
      <c r="C1171" s="24"/>
      <c r="D1171" s="24"/>
      <c r="E1171" s="25"/>
      <c r="F1171" s="20"/>
      <c r="G1171" s="20"/>
      <c r="H1171" s="96" t="str">
        <f>IFERROR(VLOOKUP(Table_1[[#This Row],[Номер наказу МОЗ про розподіл (або іншого документу)]],Таблица3[],2,0),"-")</f>
        <v>-</v>
      </c>
      <c r="I1171" s="20"/>
      <c r="J1171" s="20"/>
      <c r="K1171" s="20"/>
      <c r="L1171" s="23">
        <f>IF(Титул!$E$4&lt;&gt;0,'Залишки в регіоні'!$J1171+'Залишки в регіоні'!$I1171,"введіть назву регіону на листі""ТИТУЛ")</f>
        <v>0</v>
      </c>
      <c r="M1171" s="2"/>
      <c r="N1171" s="2"/>
      <c r="O1171" s="2"/>
      <c r="P1171" s="2"/>
      <c r="Q1171" s="2"/>
      <c r="R1171" s="2"/>
      <c r="S1171" s="2"/>
      <c r="T1171" s="2"/>
      <c r="U1171" s="2"/>
      <c r="V1171" s="2"/>
      <c r="W1171" s="2"/>
      <c r="X1171" s="1"/>
      <c r="Y1171" s="1"/>
      <c r="Z1171" s="1"/>
    </row>
    <row r="1172" spans="1:26" ht="15.75" customHeight="1">
      <c r="A1172" s="20"/>
      <c r="B1172" s="24"/>
      <c r="C1172" s="24"/>
      <c r="D1172" s="24"/>
      <c r="E1172" s="25"/>
      <c r="F1172" s="20"/>
      <c r="G1172" s="20"/>
      <c r="H1172" s="96" t="str">
        <f>IFERROR(VLOOKUP(Table_1[[#This Row],[Номер наказу МОЗ про розподіл (або іншого документу)]],Таблица3[],2,0),"-")</f>
        <v>-</v>
      </c>
      <c r="I1172" s="20"/>
      <c r="J1172" s="20"/>
      <c r="K1172" s="20"/>
      <c r="L1172" s="23">
        <f>IF(Титул!$E$4&lt;&gt;0,'Залишки в регіоні'!$J1172+'Залишки в регіоні'!$I1172,"введіть назву регіону на листі""ТИТУЛ")</f>
        <v>0</v>
      </c>
      <c r="M1172" s="2"/>
      <c r="N1172" s="2"/>
      <c r="O1172" s="2"/>
      <c r="P1172" s="2"/>
      <c r="Q1172" s="2"/>
      <c r="R1172" s="2"/>
      <c r="S1172" s="2"/>
      <c r="T1172" s="2"/>
      <c r="U1172" s="2"/>
      <c r="V1172" s="2"/>
      <c r="W1172" s="2"/>
      <c r="X1172" s="1"/>
      <c r="Y1172" s="1"/>
      <c r="Z1172" s="1"/>
    </row>
    <row r="1173" spans="1:26" ht="15.75" customHeight="1">
      <c r="A1173" s="20"/>
      <c r="B1173" s="24"/>
      <c r="C1173" s="24"/>
      <c r="D1173" s="24"/>
      <c r="E1173" s="25"/>
      <c r="F1173" s="20"/>
      <c r="G1173" s="20"/>
      <c r="H1173" s="96" t="str">
        <f>IFERROR(VLOOKUP(Table_1[[#This Row],[Номер наказу МОЗ про розподіл (або іншого документу)]],Таблица3[],2,0),"-")</f>
        <v>-</v>
      </c>
      <c r="I1173" s="20"/>
      <c r="J1173" s="20"/>
      <c r="K1173" s="20"/>
      <c r="L1173" s="23">
        <f>IF(Титул!$E$4&lt;&gt;0,'Залишки в регіоні'!$J1173+'Залишки в регіоні'!$I1173,"введіть назву регіону на листі""ТИТУЛ")</f>
        <v>0</v>
      </c>
      <c r="M1173" s="2"/>
      <c r="N1173" s="2"/>
      <c r="O1173" s="2"/>
      <c r="P1173" s="2"/>
      <c r="Q1173" s="2"/>
      <c r="R1173" s="2"/>
      <c r="S1173" s="2"/>
      <c r="T1173" s="2"/>
      <c r="U1173" s="2"/>
      <c r="V1173" s="2"/>
      <c r="W1173" s="2"/>
      <c r="X1173" s="1"/>
      <c r="Y1173" s="1"/>
      <c r="Z1173" s="1"/>
    </row>
    <row r="1174" spans="1:26" ht="15.75" customHeight="1">
      <c r="A1174" s="20"/>
      <c r="B1174" s="24"/>
      <c r="C1174" s="24"/>
      <c r="D1174" s="24"/>
      <c r="E1174" s="25"/>
      <c r="F1174" s="20"/>
      <c r="G1174" s="20"/>
      <c r="H1174" s="96" t="str">
        <f>IFERROR(VLOOKUP(Table_1[[#This Row],[Номер наказу МОЗ про розподіл (або іншого документу)]],Таблица3[],2,0),"-")</f>
        <v>-</v>
      </c>
      <c r="I1174" s="20"/>
      <c r="J1174" s="20"/>
      <c r="K1174" s="20"/>
      <c r="L1174" s="23">
        <f>IF(Титул!$E$4&lt;&gt;0,'Залишки в регіоні'!$J1174+'Залишки в регіоні'!$I1174,"введіть назву регіону на листі""ТИТУЛ")</f>
        <v>0</v>
      </c>
      <c r="M1174" s="2"/>
      <c r="N1174" s="2"/>
      <c r="O1174" s="2"/>
      <c r="P1174" s="2"/>
      <c r="Q1174" s="2"/>
      <c r="R1174" s="2"/>
      <c r="S1174" s="2"/>
      <c r="T1174" s="2"/>
      <c r="U1174" s="2"/>
      <c r="V1174" s="2"/>
      <c r="W1174" s="2"/>
      <c r="X1174" s="1"/>
      <c r="Y1174" s="1"/>
      <c r="Z1174" s="1"/>
    </row>
    <row r="1175" spans="1:26" ht="15.75" customHeight="1">
      <c r="A1175" s="20"/>
      <c r="B1175" s="24"/>
      <c r="C1175" s="24"/>
      <c r="D1175" s="24"/>
      <c r="E1175" s="25"/>
      <c r="F1175" s="20"/>
      <c r="G1175" s="20"/>
      <c r="H1175" s="96" t="str">
        <f>IFERROR(VLOOKUP(Table_1[[#This Row],[Номер наказу МОЗ про розподіл (або іншого документу)]],Таблица3[],2,0),"-")</f>
        <v>-</v>
      </c>
      <c r="I1175" s="20"/>
      <c r="J1175" s="20"/>
      <c r="K1175" s="20"/>
      <c r="L1175" s="23">
        <f>IF(Титул!$E$4&lt;&gt;0,'Залишки в регіоні'!$J1175+'Залишки в регіоні'!$I1175,"введіть назву регіону на листі""ТИТУЛ")</f>
        <v>0</v>
      </c>
      <c r="M1175" s="2"/>
      <c r="N1175" s="2"/>
      <c r="O1175" s="2"/>
      <c r="P1175" s="2"/>
      <c r="Q1175" s="2"/>
      <c r="R1175" s="2"/>
      <c r="S1175" s="2"/>
      <c r="T1175" s="2"/>
      <c r="U1175" s="2"/>
      <c r="V1175" s="2"/>
      <c r="W1175" s="2"/>
      <c r="X1175" s="1"/>
      <c r="Y1175" s="1"/>
      <c r="Z1175" s="1"/>
    </row>
    <row r="1176" spans="1:26" ht="15.75" customHeight="1">
      <c r="A1176" s="20"/>
      <c r="B1176" s="24"/>
      <c r="C1176" s="24"/>
      <c r="D1176" s="24"/>
      <c r="E1176" s="25"/>
      <c r="F1176" s="20"/>
      <c r="G1176" s="20"/>
      <c r="H1176" s="96" t="str">
        <f>IFERROR(VLOOKUP(Table_1[[#This Row],[Номер наказу МОЗ про розподіл (або іншого документу)]],Таблица3[],2,0),"-")</f>
        <v>-</v>
      </c>
      <c r="I1176" s="20"/>
      <c r="J1176" s="20"/>
      <c r="K1176" s="20"/>
      <c r="L1176" s="23">
        <f>IF(Титул!$E$4&lt;&gt;0,'Залишки в регіоні'!$J1176+'Залишки в регіоні'!$I1176,"введіть назву регіону на листі""ТИТУЛ")</f>
        <v>0</v>
      </c>
      <c r="M1176" s="2"/>
      <c r="N1176" s="2"/>
      <c r="O1176" s="2"/>
      <c r="P1176" s="2"/>
      <c r="Q1176" s="2"/>
      <c r="R1176" s="2"/>
      <c r="S1176" s="2"/>
      <c r="T1176" s="2"/>
      <c r="U1176" s="2"/>
      <c r="V1176" s="2"/>
      <c r="W1176" s="2"/>
      <c r="X1176" s="1"/>
      <c r="Y1176" s="1"/>
      <c r="Z1176" s="1"/>
    </row>
    <row r="1177" spans="1:26" ht="15.75" customHeight="1">
      <c r="A1177" s="20"/>
      <c r="B1177" s="24"/>
      <c r="C1177" s="24"/>
      <c r="D1177" s="24"/>
      <c r="E1177" s="25"/>
      <c r="F1177" s="20"/>
      <c r="G1177" s="20"/>
      <c r="H1177" s="96" t="str">
        <f>IFERROR(VLOOKUP(Table_1[[#This Row],[Номер наказу МОЗ про розподіл (або іншого документу)]],Таблица3[],2,0),"-")</f>
        <v>-</v>
      </c>
      <c r="I1177" s="20"/>
      <c r="J1177" s="20"/>
      <c r="K1177" s="20"/>
      <c r="L1177" s="23">
        <f>IF(Титул!$E$4&lt;&gt;0,'Залишки в регіоні'!$J1177+'Залишки в регіоні'!$I1177,"введіть назву регіону на листі""ТИТУЛ")</f>
        <v>0</v>
      </c>
      <c r="M1177" s="2"/>
      <c r="N1177" s="2"/>
      <c r="O1177" s="2"/>
      <c r="P1177" s="2"/>
      <c r="Q1177" s="2"/>
      <c r="R1177" s="2"/>
      <c r="S1177" s="2"/>
      <c r="T1177" s="2"/>
      <c r="U1177" s="2"/>
      <c r="V1177" s="2"/>
      <c r="W1177" s="2"/>
      <c r="X1177" s="1"/>
      <c r="Y1177" s="1"/>
      <c r="Z1177" s="1"/>
    </row>
    <row r="1178" spans="1:26" ht="15.75" customHeight="1">
      <c r="A1178" s="20"/>
      <c r="B1178" s="24"/>
      <c r="C1178" s="24"/>
      <c r="D1178" s="24"/>
      <c r="E1178" s="25"/>
      <c r="F1178" s="20"/>
      <c r="G1178" s="20"/>
      <c r="H1178" s="96" t="str">
        <f>IFERROR(VLOOKUP(Table_1[[#This Row],[Номер наказу МОЗ про розподіл (або іншого документу)]],Таблица3[],2,0),"-")</f>
        <v>-</v>
      </c>
      <c r="I1178" s="20"/>
      <c r="J1178" s="20"/>
      <c r="K1178" s="20"/>
      <c r="L1178" s="23">
        <f>IF(Титул!$E$4&lt;&gt;0,'Залишки в регіоні'!$J1178+'Залишки в регіоні'!$I1178,"введіть назву регіону на листі""ТИТУЛ")</f>
        <v>0</v>
      </c>
      <c r="M1178" s="2"/>
      <c r="N1178" s="2"/>
      <c r="O1178" s="2"/>
      <c r="P1178" s="2"/>
      <c r="Q1178" s="2"/>
      <c r="R1178" s="2"/>
      <c r="S1178" s="2"/>
      <c r="T1178" s="2"/>
      <c r="U1178" s="2"/>
      <c r="V1178" s="2"/>
      <c r="W1178" s="2"/>
      <c r="X1178" s="1"/>
      <c r="Y1178" s="1"/>
      <c r="Z1178" s="1"/>
    </row>
    <row r="1179" spans="1:26" ht="15.75" customHeight="1">
      <c r="A1179" s="20"/>
      <c r="B1179" s="24"/>
      <c r="C1179" s="24"/>
      <c r="D1179" s="24"/>
      <c r="E1179" s="25"/>
      <c r="F1179" s="20"/>
      <c r="G1179" s="20"/>
      <c r="H1179" s="96" t="str">
        <f>IFERROR(VLOOKUP(Table_1[[#This Row],[Номер наказу МОЗ про розподіл (або іншого документу)]],Таблица3[],2,0),"-")</f>
        <v>-</v>
      </c>
      <c r="I1179" s="20"/>
      <c r="J1179" s="20"/>
      <c r="K1179" s="20"/>
      <c r="L1179" s="23">
        <f>IF(Титул!$E$4&lt;&gt;0,'Залишки в регіоні'!$J1179+'Залишки в регіоні'!$I1179,"введіть назву регіону на листі""ТИТУЛ")</f>
        <v>0</v>
      </c>
      <c r="M1179" s="2"/>
      <c r="N1179" s="2"/>
      <c r="O1179" s="2"/>
      <c r="P1179" s="2"/>
      <c r="Q1179" s="2"/>
      <c r="R1179" s="2"/>
      <c r="S1179" s="2"/>
      <c r="T1179" s="2"/>
      <c r="U1179" s="2"/>
      <c r="V1179" s="2"/>
      <c r="W1179" s="2"/>
      <c r="X1179" s="1"/>
      <c r="Y1179" s="1"/>
      <c r="Z1179" s="1"/>
    </row>
    <row r="1180" spans="1:26" ht="15.75" customHeight="1">
      <c r="A1180" s="20"/>
      <c r="B1180" s="24"/>
      <c r="C1180" s="24"/>
      <c r="D1180" s="24"/>
      <c r="E1180" s="25"/>
      <c r="F1180" s="20"/>
      <c r="G1180" s="20"/>
      <c r="H1180" s="96" t="str">
        <f>IFERROR(VLOOKUP(Table_1[[#This Row],[Номер наказу МОЗ про розподіл (або іншого документу)]],Таблица3[],2,0),"-")</f>
        <v>-</v>
      </c>
      <c r="I1180" s="20"/>
      <c r="J1180" s="20"/>
      <c r="K1180" s="20"/>
      <c r="L1180" s="23">
        <f>IF(Титул!$E$4&lt;&gt;0,'Залишки в регіоні'!$J1180+'Залишки в регіоні'!$I1180,"введіть назву регіону на листі""ТИТУЛ")</f>
        <v>0</v>
      </c>
      <c r="M1180" s="2"/>
      <c r="N1180" s="2"/>
      <c r="O1180" s="2"/>
      <c r="P1180" s="2"/>
      <c r="Q1180" s="2"/>
      <c r="R1180" s="2"/>
      <c r="S1180" s="2"/>
      <c r="T1180" s="2"/>
      <c r="U1180" s="2"/>
      <c r="V1180" s="2"/>
      <c r="W1180" s="2"/>
      <c r="X1180" s="1"/>
      <c r="Y1180" s="1"/>
      <c r="Z1180" s="1"/>
    </row>
    <row r="1181" spans="1:26" ht="15.75" customHeight="1">
      <c r="A1181" s="20"/>
      <c r="B1181" s="24"/>
      <c r="C1181" s="24"/>
      <c r="D1181" s="24"/>
      <c r="E1181" s="25"/>
      <c r="F1181" s="20"/>
      <c r="G1181" s="20"/>
      <c r="H1181" s="96" t="str">
        <f>IFERROR(VLOOKUP(Table_1[[#This Row],[Номер наказу МОЗ про розподіл (або іншого документу)]],Таблица3[],2,0),"-")</f>
        <v>-</v>
      </c>
      <c r="I1181" s="20"/>
      <c r="J1181" s="20"/>
      <c r="K1181" s="20"/>
      <c r="L1181" s="23">
        <f>IF(Титул!$E$4&lt;&gt;0,'Залишки в регіоні'!$J1181+'Залишки в регіоні'!$I1181,"введіть назву регіону на листі""ТИТУЛ")</f>
        <v>0</v>
      </c>
      <c r="M1181" s="2"/>
      <c r="N1181" s="2"/>
      <c r="O1181" s="2"/>
      <c r="P1181" s="2"/>
      <c r="Q1181" s="2"/>
      <c r="R1181" s="2"/>
      <c r="S1181" s="2"/>
      <c r="T1181" s="2"/>
      <c r="U1181" s="2"/>
      <c r="V1181" s="2"/>
      <c r="W1181" s="2"/>
      <c r="X1181" s="1"/>
      <c r="Y1181" s="1"/>
      <c r="Z1181" s="1"/>
    </row>
    <row r="1182" spans="1:26" ht="15.75" customHeight="1">
      <c r="A1182" s="20"/>
      <c r="B1182" s="24"/>
      <c r="C1182" s="24"/>
      <c r="D1182" s="24"/>
      <c r="E1182" s="25"/>
      <c r="F1182" s="20"/>
      <c r="G1182" s="20"/>
      <c r="H1182" s="96" t="str">
        <f>IFERROR(VLOOKUP(Table_1[[#This Row],[Номер наказу МОЗ про розподіл (або іншого документу)]],Таблица3[],2,0),"-")</f>
        <v>-</v>
      </c>
      <c r="I1182" s="20"/>
      <c r="J1182" s="20"/>
      <c r="K1182" s="20"/>
      <c r="L1182" s="23">
        <f>IF(Титул!$E$4&lt;&gt;0,'Залишки в регіоні'!$J1182+'Залишки в регіоні'!$I1182,"введіть назву регіону на листі""ТИТУЛ")</f>
        <v>0</v>
      </c>
      <c r="M1182" s="2"/>
      <c r="N1182" s="2"/>
      <c r="O1182" s="2"/>
      <c r="P1182" s="2"/>
      <c r="Q1182" s="2"/>
      <c r="R1182" s="2"/>
      <c r="S1182" s="2"/>
      <c r="T1182" s="2"/>
      <c r="U1182" s="2"/>
      <c r="V1182" s="2"/>
      <c r="W1182" s="2"/>
      <c r="X1182" s="1"/>
      <c r="Y1182" s="1"/>
      <c r="Z1182" s="1"/>
    </row>
    <row r="1183" spans="1:26" ht="15.75" customHeight="1">
      <c r="A1183" s="20"/>
      <c r="B1183" s="24"/>
      <c r="C1183" s="24"/>
      <c r="D1183" s="24"/>
      <c r="E1183" s="25"/>
      <c r="F1183" s="20"/>
      <c r="G1183" s="20"/>
      <c r="H1183" s="96" t="str">
        <f>IFERROR(VLOOKUP(Table_1[[#This Row],[Номер наказу МОЗ про розподіл (або іншого документу)]],Таблица3[],2,0),"-")</f>
        <v>-</v>
      </c>
      <c r="I1183" s="20"/>
      <c r="J1183" s="20"/>
      <c r="K1183" s="20"/>
      <c r="L1183" s="23">
        <f>IF(Титул!$E$4&lt;&gt;0,'Залишки в регіоні'!$J1183+'Залишки в регіоні'!$I1183,"введіть назву регіону на листі""ТИТУЛ")</f>
        <v>0</v>
      </c>
      <c r="M1183" s="2"/>
      <c r="N1183" s="2"/>
      <c r="O1183" s="2"/>
      <c r="P1183" s="2"/>
      <c r="Q1183" s="2"/>
      <c r="R1183" s="2"/>
      <c r="S1183" s="2"/>
      <c r="T1183" s="2"/>
      <c r="U1183" s="2"/>
      <c r="V1183" s="2"/>
      <c r="W1183" s="2"/>
      <c r="X1183" s="1"/>
      <c r="Y1183" s="1"/>
      <c r="Z1183" s="1"/>
    </row>
    <row r="1184" spans="1:26" ht="15.75" customHeight="1">
      <c r="A1184" s="20"/>
      <c r="B1184" s="24"/>
      <c r="C1184" s="24"/>
      <c r="D1184" s="24"/>
      <c r="E1184" s="25"/>
      <c r="F1184" s="20"/>
      <c r="G1184" s="20"/>
      <c r="H1184" s="96" t="str">
        <f>IFERROR(VLOOKUP(Table_1[[#This Row],[Номер наказу МОЗ про розподіл (або іншого документу)]],Таблица3[],2,0),"-")</f>
        <v>-</v>
      </c>
      <c r="I1184" s="20"/>
      <c r="J1184" s="20"/>
      <c r="K1184" s="20"/>
      <c r="L1184" s="23">
        <f>IF(Титул!$E$4&lt;&gt;0,'Залишки в регіоні'!$J1184+'Залишки в регіоні'!$I1184,"введіть назву регіону на листі""ТИТУЛ")</f>
        <v>0</v>
      </c>
      <c r="M1184" s="2"/>
      <c r="N1184" s="2"/>
      <c r="O1184" s="2"/>
      <c r="P1184" s="2"/>
      <c r="Q1184" s="2"/>
      <c r="R1184" s="2"/>
      <c r="S1184" s="2"/>
      <c r="T1184" s="2"/>
      <c r="U1184" s="2"/>
      <c r="V1184" s="2"/>
      <c r="W1184" s="2"/>
      <c r="X1184" s="1"/>
      <c r="Y1184" s="1"/>
      <c r="Z1184" s="1"/>
    </row>
    <row r="1185" spans="1:26" ht="15.75" customHeight="1">
      <c r="A1185" s="20"/>
      <c r="B1185" s="24"/>
      <c r="C1185" s="24"/>
      <c r="D1185" s="24"/>
      <c r="E1185" s="25"/>
      <c r="F1185" s="20"/>
      <c r="G1185" s="20"/>
      <c r="H1185" s="96" t="str">
        <f>IFERROR(VLOOKUP(Table_1[[#This Row],[Номер наказу МОЗ про розподіл (або іншого документу)]],Таблица3[],2,0),"-")</f>
        <v>-</v>
      </c>
      <c r="I1185" s="20"/>
      <c r="J1185" s="20"/>
      <c r="K1185" s="20"/>
      <c r="L1185" s="23">
        <f>IF(Титул!$E$4&lt;&gt;0,'Залишки в регіоні'!$J1185+'Залишки в регіоні'!$I1185,"введіть назву регіону на листі""ТИТУЛ")</f>
        <v>0</v>
      </c>
      <c r="M1185" s="2"/>
      <c r="N1185" s="2"/>
      <c r="O1185" s="2"/>
      <c r="P1185" s="2"/>
      <c r="Q1185" s="2"/>
      <c r="R1185" s="2"/>
      <c r="S1185" s="2"/>
      <c r="T1185" s="2"/>
      <c r="U1185" s="2"/>
      <c r="V1185" s="2"/>
      <c r="W1185" s="2"/>
      <c r="X1185" s="1"/>
      <c r="Y1185" s="1"/>
      <c r="Z1185" s="1"/>
    </row>
    <row r="1186" spans="1:26" ht="15.75" customHeight="1">
      <c r="A1186" s="20"/>
      <c r="B1186" s="24"/>
      <c r="C1186" s="24"/>
      <c r="D1186" s="24"/>
      <c r="E1186" s="25"/>
      <c r="F1186" s="20"/>
      <c r="G1186" s="20"/>
      <c r="H1186" s="96" t="str">
        <f>IFERROR(VLOOKUP(Table_1[[#This Row],[Номер наказу МОЗ про розподіл (або іншого документу)]],Таблица3[],2,0),"-")</f>
        <v>-</v>
      </c>
      <c r="I1186" s="20"/>
      <c r="J1186" s="20"/>
      <c r="K1186" s="20"/>
      <c r="L1186" s="23">
        <f>IF(Титул!$E$4&lt;&gt;0,'Залишки в регіоні'!$J1186+'Залишки в регіоні'!$I1186,"введіть назву регіону на листі""ТИТУЛ")</f>
        <v>0</v>
      </c>
      <c r="M1186" s="2"/>
      <c r="N1186" s="2"/>
      <c r="O1186" s="2"/>
      <c r="P1186" s="2"/>
      <c r="Q1186" s="2"/>
      <c r="R1186" s="2"/>
      <c r="S1186" s="2"/>
      <c r="T1186" s="2"/>
      <c r="U1186" s="2"/>
      <c r="V1186" s="2"/>
      <c r="W1186" s="2"/>
      <c r="X1186" s="1"/>
      <c r="Y1186" s="1"/>
      <c r="Z1186" s="1"/>
    </row>
    <row r="1187" spans="1:26" ht="15.75" customHeight="1">
      <c r="A1187" s="20"/>
      <c r="B1187" s="24"/>
      <c r="C1187" s="24"/>
      <c r="D1187" s="24"/>
      <c r="E1187" s="25"/>
      <c r="F1187" s="20"/>
      <c r="G1187" s="20"/>
      <c r="H1187" s="96" t="str">
        <f>IFERROR(VLOOKUP(Table_1[[#This Row],[Номер наказу МОЗ про розподіл (або іншого документу)]],Таблица3[],2,0),"-")</f>
        <v>-</v>
      </c>
      <c r="I1187" s="20"/>
      <c r="J1187" s="20"/>
      <c r="K1187" s="20"/>
      <c r="L1187" s="23">
        <f>IF(Титул!$E$4&lt;&gt;0,'Залишки в регіоні'!$J1187+'Залишки в регіоні'!$I1187,"введіть назву регіону на листі""ТИТУЛ")</f>
        <v>0</v>
      </c>
      <c r="M1187" s="2"/>
      <c r="N1187" s="2"/>
      <c r="O1187" s="2"/>
      <c r="P1187" s="2"/>
      <c r="Q1187" s="2"/>
      <c r="R1187" s="2"/>
      <c r="S1187" s="2"/>
      <c r="T1187" s="2"/>
      <c r="U1187" s="2"/>
      <c r="V1187" s="2"/>
      <c r="W1187" s="2"/>
      <c r="X1187" s="1"/>
      <c r="Y1187" s="1"/>
      <c r="Z1187" s="1"/>
    </row>
    <row r="1188" spans="1:26" ht="15.75" customHeight="1">
      <c r="A1188" s="20"/>
      <c r="B1188" s="24"/>
      <c r="C1188" s="24"/>
      <c r="D1188" s="24"/>
      <c r="E1188" s="25"/>
      <c r="F1188" s="20"/>
      <c r="G1188" s="20"/>
      <c r="H1188" s="96" t="str">
        <f>IFERROR(VLOOKUP(Table_1[[#This Row],[Номер наказу МОЗ про розподіл (або іншого документу)]],Таблица3[],2,0),"-")</f>
        <v>-</v>
      </c>
      <c r="I1188" s="20"/>
      <c r="J1188" s="20"/>
      <c r="K1188" s="20"/>
      <c r="L1188" s="23">
        <f>IF(Титул!$E$4&lt;&gt;0,'Залишки в регіоні'!$J1188+'Залишки в регіоні'!$I1188,"введіть назву регіону на листі""ТИТУЛ")</f>
        <v>0</v>
      </c>
      <c r="M1188" s="2"/>
      <c r="N1188" s="2"/>
      <c r="O1188" s="2"/>
      <c r="P1188" s="2"/>
      <c r="Q1188" s="2"/>
      <c r="R1188" s="2"/>
      <c r="S1188" s="2"/>
      <c r="T1188" s="2"/>
      <c r="U1188" s="2"/>
      <c r="V1188" s="2"/>
      <c r="W1188" s="2"/>
      <c r="X1188" s="1"/>
      <c r="Y1188" s="1"/>
      <c r="Z1188" s="1"/>
    </row>
    <row r="1189" spans="1:26" ht="15.75" customHeight="1">
      <c r="A1189" s="20"/>
      <c r="B1189" s="24"/>
      <c r="C1189" s="24"/>
      <c r="D1189" s="24"/>
      <c r="E1189" s="25"/>
      <c r="F1189" s="20"/>
      <c r="G1189" s="20"/>
      <c r="H1189" s="96" t="str">
        <f>IFERROR(VLOOKUP(Table_1[[#This Row],[Номер наказу МОЗ про розподіл (або іншого документу)]],Таблица3[],2,0),"-")</f>
        <v>-</v>
      </c>
      <c r="I1189" s="20"/>
      <c r="J1189" s="20"/>
      <c r="K1189" s="20"/>
      <c r="L1189" s="23">
        <f>IF(Титул!$E$4&lt;&gt;0,'Залишки в регіоні'!$J1189+'Залишки в регіоні'!$I1189,"введіть назву регіону на листі""ТИТУЛ")</f>
        <v>0</v>
      </c>
      <c r="M1189" s="2"/>
      <c r="N1189" s="2"/>
      <c r="O1189" s="2"/>
      <c r="P1189" s="2"/>
      <c r="Q1189" s="2"/>
      <c r="R1189" s="2"/>
      <c r="S1189" s="2"/>
      <c r="T1189" s="2"/>
      <c r="U1189" s="2"/>
      <c r="V1189" s="2"/>
      <c r="W1189" s="2"/>
      <c r="X1189" s="1"/>
      <c r="Y1189" s="1"/>
      <c r="Z1189" s="1"/>
    </row>
    <row r="1190" spans="1:26" ht="15.75" customHeight="1">
      <c r="A1190" s="20"/>
      <c r="B1190" s="24"/>
      <c r="C1190" s="24"/>
      <c r="D1190" s="24"/>
      <c r="E1190" s="25"/>
      <c r="F1190" s="20"/>
      <c r="G1190" s="20"/>
      <c r="H1190" s="96" t="str">
        <f>IFERROR(VLOOKUP(Table_1[[#This Row],[Номер наказу МОЗ про розподіл (або іншого документу)]],Таблица3[],2,0),"-")</f>
        <v>-</v>
      </c>
      <c r="I1190" s="20"/>
      <c r="J1190" s="20"/>
      <c r="K1190" s="20"/>
      <c r="L1190" s="23">
        <f>IF(Титул!$E$4&lt;&gt;0,'Залишки в регіоні'!$J1190+'Залишки в регіоні'!$I1190,"введіть назву регіону на листі""ТИТУЛ")</f>
        <v>0</v>
      </c>
      <c r="M1190" s="2"/>
      <c r="N1190" s="2"/>
      <c r="O1190" s="2"/>
      <c r="P1190" s="2"/>
      <c r="Q1190" s="2"/>
      <c r="R1190" s="2"/>
      <c r="S1190" s="2"/>
      <c r="T1190" s="2"/>
      <c r="U1190" s="2"/>
      <c r="V1190" s="2"/>
      <c r="W1190" s="2"/>
      <c r="X1190" s="1"/>
      <c r="Y1190" s="1"/>
      <c r="Z1190" s="1"/>
    </row>
    <row r="1191" spans="1:26" ht="15.75" customHeight="1">
      <c r="A1191" s="20"/>
      <c r="B1191" s="24"/>
      <c r="C1191" s="24"/>
      <c r="D1191" s="24"/>
      <c r="E1191" s="25"/>
      <c r="F1191" s="20"/>
      <c r="G1191" s="20"/>
      <c r="H1191" s="96" t="str">
        <f>IFERROR(VLOOKUP(Table_1[[#This Row],[Номер наказу МОЗ про розподіл (або іншого документу)]],Таблица3[],2,0),"-")</f>
        <v>-</v>
      </c>
      <c r="I1191" s="20"/>
      <c r="J1191" s="20"/>
      <c r="K1191" s="20"/>
      <c r="L1191" s="23">
        <f>IF(Титул!$E$4&lt;&gt;0,'Залишки в регіоні'!$J1191+'Залишки в регіоні'!$I1191,"введіть назву регіону на листі""ТИТУЛ")</f>
        <v>0</v>
      </c>
      <c r="M1191" s="2"/>
      <c r="N1191" s="2"/>
      <c r="O1191" s="2"/>
      <c r="P1191" s="2"/>
      <c r="Q1191" s="2"/>
      <c r="R1191" s="2"/>
      <c r="S1191" s="2"/>
      <c r="T1191" s="2"/>
      <c r="U1191" s="2"/>
      <c r="V1191" s="2"/>
      <c r="W1191" s="2"/>
      <c r="X1191" s="1"/>
      <c r="Y1191" s="1"/>
      <c r="Z1191" s="1"/>
    </row>
    <row r="1192" spans="1:26" ht="15.75" customHeight="1">
      <c r="A1192" s="20"/>
      <c r="B1192" s="24"/>
      <c r="C1192" s="24"/>
      <c r="D1192" s="24"/>
      <c r="E1192" s="25"/>
      <c r="F1192" s="20"/>
      <c r="G1192" s="20"/>
      <c r="H1192" s="96" t="str">
        <f>IFERROR(VLOOKUP(Table_1[[#This Row],[Номер наказу МОЗ про розподіл (або іншого документу)]],Таблица3[],2,0),"-")</f>
        <v>-</v>
      </c>
      <c r="I1192" s="20"/>
      <c r="J1192" s="20"/>
      <c r="K1192" s="20"/>
      <c r="L1192" s="23">
        <f>IF(Титул!$E$4&lt;&gt;0,'Залишки в регіоні'!$J1192+'Залишки в регіоні'!$I1192,"введіть назву регіону на листі""ТИТУЛ")</f>
        <v>0</v>
      </c>
      <c r="M1192" s="2"/>
      <c r="N1192" s="2"/>
      <c r="O1192" s="2"/>
      <c r="P1192" s="2"/>
      <c r="Q1192" s="2"/>
      <c r="R1192" s="2"/>
      <c r="S1192" s="2"/>
      <c r="T1192" s="2"/>
      <c r="U1192" s="2"/>
      <c r="V1192" s="2"/>
      <c r="W1192" s="2"/>
      <c r="X1192" s="1"/>
      <c r="Y1192" s="1"/>
      <c r="Z1192" s="1"/>
    </row>
    <row r="1193" spans="1:26" ht="15.75" customHeight="1">
      <c r="A1193" s="20"/>
      <c r="B1193" s="24"/>
      <c r="C1193" s="24"/>
      <c r="D1193" s="24"/>
      <c r="E1193" s="25"/>
      <c r="F1193" s="20"/>
      <c r="G1193" s="20"/>
      <c r="H1193" s="96" t="str">
        <f>IFERROR(VLOOKUP(Table_1[[#This Row],[Номер наказу МОЗ про розподіл (або іншого документу)]],Таблица3[],2,0),"-")</f>
        <v>-</v>
      </c>
      <c r="I1193" s="20"/>
      <c r="J1193" s="20"/>
      <c r="K1193" s="20"/>
      <c r="L1193" s="23">
        <f>IF(Титул!$E$4&lt;&gt;0,'Залишки в регіоні'!$J1193+'Залишки в регіоні'!$I1193,"введіть назву регіону на листі""ТИТУЛ")</f>
        <v>0</v>
      </c>
      <c r="M1193" s="2"/>
      <c r="N1193" s="2"/>
      <c r="O1193" s="2"/>
      <c r="P1193" s="2"/>
      <c r="Q1193" s="2"/>
      <c r="R1193" s="2"/>
      <c r="S1193" s="2"/>
      <c r="T1193" s="2"/>
      <c r="U1193" s="2"/>
      <c r="V1193" s="2"/>
      <c r="W1193" s="2"/>
      <c r="X1193" s="1"/>
      <c r="Y1193" s="1"/>
      <c r="Z1193" s="1"/>
    </row>
    <row r="1194" spans="1:26" ht="15.75" customHeight="1">
      <c r="A1194" s="20"/>
      <c r="B1194" s="24"/>
      <c r="C1194" s="24"/>
      <c r="D1194" s="24"/>
      <c r="E1194" s="25"/>
      <c r="F1194" s="20"/>
      <c r="G1194" s="20"/>
      <c r="H1194" s="96" t="str">
        <f>IFERROR(VLOOKUP(Table_1[[#This Row],[Номер наказу МОЗ про розподіл (або іншого документу)]],Таблица3[],2,0),"-")</f>
        <v>-</v>
      </c>
      <c r="I1194" s="20"/>
      <c r="J1194" s="20"/>
      <c r="K1194" s="20"/>
      <c r="L1194" s="23">
        <f>IF(Титул!$E$4&lt;&gt;0,'Залишки в регіоні'!$J1194+'Залишки в регіоні'!$I1194,"введіть назву регіону на листі""ТИТУЛ")</f>
        <v>0</v>
      </c>
      <c r="M1194" s="2"/>
      <c r="N1194" s="2"/>
      <c r="O1194" s="2"/>
      <c r="P1194" s="2"/>
      <c r="Q1194" s="2"/>
      <c r="R1194" s="2"/>
      <c r="S1194" s="2"/>
      <c r="T1194" s="2"/>
      <c r="U1194" s="2"/>
      <c r="V1194" s="2"/>
      <c r="W1194" s="2"/>
      <c r="X1194" s="1"/>
      <c r="Y1194" s="1"/>
      <c r="Z1194" s="1"/>
    </row>
    <row r="1195" spans="1:26" ht="15.75" customHeight="1">
      <c r="A1195" s="20"/>
      <c r="B1195" s="24"/>
      <c r="C1195" s="24"/>
      <c r="D1195" s="24"/>
      <c r="E1195" s="25"/>
      <c r="F1195" s="20"/>
      <c r="G1195" s="20"/>
      <c r="H1195" s="96" t="str">
        <f>IFERROR(VLOOKUP(Table_1[[#This Row],[Номер наказу МОЗ про розподіл (або іншого документу)]],Таблица3[],2,0),"-")</f>
        <v>-</v>
      </c>
      <c r="I1195" s="20"/>
      <c r="J1195" s="20"/>
      <c r="K1195" s="20"/>
      <c r="L1195" s="23">
        <f>IF(Титул!$E$4&lt;&gt;0,'Залишки в регіоні'!$J1195+'Залишки в регіоні'!$I1195,"введіть назву регіону на листі""ТИТУЛ")</f>
        <v>0</v>
      </c>
      <c r="M1195" s="2"/>
      <c r="N1195" s="2"/>
      <c r="O1195" s="2"/>
      <c r="P1195" s="2"/>
      <c r="Q1195" s="2"/>
      <c r="R1195" s="2"/>
      <c r="S1195" s="2"/>
      <c r="T1195" s="2"/>
      <c r="U1195" s="2"/>
      <c r="V1195" s="2"/>
      <c r="W1195" s="2"/>
      <c r="X1195" s="1"/>
      <c r="Y1195" s="1"/>
      <c r="Z1195" s="1"/>
    </row>
    <row r="1196" spans="1:26" ht="15.75" customHeight="1">
      <c r="A1196" s="20"/>
      <c r="B1196" s="24"/>
      <c r="C1196" s="24"/>
      <c r="D1196" s="24"/>
      <c r="E1196" s="25"/>
      <c r="F1196" s="20"/>
      <c r="G1196" s="20"/>
      <c r="H1196" s="96" t="str">
        <f>IFERROR(VLOOKUP(Table_1[[#This Row],[Номер наказу МОЗ про розподіл (або іншого документу)]],Таблица3[],2,0),"-")</f>
        <v>-</v>
      </c>
      <c r="I1196" s="20"/>
      <c r="J1196" s="20"/>
      <c r="K1196" s="20"/>
      <c r="L1196" s="23">
        <f>IF(Титул!$E$4&lt;&gt;0,'Залишки в регіоні'!$J1196+'Залишки в регіоні'!$I1196,"введіть назву регіону на листі""ТИТУЛ")</f>
        <v>0</v>
      </c>
      <c r="M1196" s="2"/>
      <c r="N1196" s="2"/>
      <c r="O1196" s="2"/>
      <c r="P1196" s="2"/>
      <c r="Q1196" s="2"/>
      <c r="R1196" s="2"/>
      <c r="S1196" s="2"/>
      <c r="T1196" s="2"/>
      <c r="U1196" s="2"/>
      <c r="V1196" s="2"/>
      <c r="W1196" s="2"/>
      <c r="X1196" s="1"/>
      <c r="Y1196" s="1"/>
      <c r="Z1196" s="1"/>
    </row>
    <row r="1197" spans="1:26" ht="15.75" customHeight="1">
      <c r="A1197" s="20"/>
      <c r="B1197" s="24"/>
      <c r="C1197" s="24"/>
      <c r="D1197" s="24"/>
      <c r="E1197" s="25"/>
      <c r="F1197" s="20"/>
      <c r="G1197" s="20"/>
      <c r="H1197" s="96" t="str">
        <f>IFERROR(VLOOKUP(Table_1[[#This Row],[Номер наказу МОЗ про розподіл (або іншого документу)]],Таблица3[],2,0),"-")</f>
        <v>-</v>
      </c>
      <c r="I1197" s="20"/>
      <c r="J1197" s="20"/>
      <c r="K1197" s="20"/>
      <c r="L1197" s="23">
        <f>IF(Титул!$E$4&lt;&gt;0,'Залишки в регіоні'!$J1197+'Залишки в регіоні'!$I1197,"введіть назву регіону на листі""ТИТУЛ")</f>
        <v>0</v>
      </c>
      <c r="M1197" s="2"/>
      <c r="N1197" s="2"/>
      <c r="O1197" s="2"/>
      <c r="P1197" s="2"/>
      <c r="Q1197" s="2"/>
      <c r="R1197" s="2"/>
      <c r="S1197" s="2"/>
      <c r="T1197" s="2"/>
      <c r="U1197" s="2"/>
      <c r="V1197" s="2"/>
      <c r="W1197" s="2"/>
      <c r="X1197" s="1"/>
      <c r="Y1197" s="1"/>
      <c r="Z1197" s="1"/>
    </row>
    <row r="1198" spans="1:26" ht="15.75" customHeight="1">
      <c r="A1198" s="20"/>
      <c r="B1198" s="24"/>
      <c r="C1198" s="24"/>
      <c r="D1198" s="24"/>
      <c r="E1198" s="25"/>
      <c r="F1198" s="20"/>
      <c r="G1198" s="20"/>
      <c r="H1198" s="96" t="str">
        <f>IFERROR(VLOOKUP(Table_1[[#This Row],[Номер наказу МОЗ про розподіл (або іншого документу)]],Таблица3[],2,0),"-")</f>
        <v>-</v>
      </c>
      <c r="I1198" s="20"/>
      <c r="J1198" s="20"/>
      <c r="K1198" s="20"/>
      <c r="L1198" s="23">
        <f>IF(Титул!$E$4&lt;&gt;0,'Залишки в регіоні'!$J1198+'Залишки в регіоні'!$I1198,"введіть назву регіону на листі""ТИТУЛ")</f>
        <v>0</v>
      </c>
      <c r="M1198" s="2"/>
      <c r="N1198" s="2"/>
      <c r="O1198" s="2"/>
      <c r="P1198" s="2"/>
      <c r="Q1198" s="2"/>
      <c r="R1198" s="2"/>
      <c r="S1198" s="2"/>
      <c r="T1198" s="2"/>
      <c r="U1198" s="2"/>
      <c r="V1198" s="2"/>
      <c r="W1198" s="2"/>
      <c r="X1198" s="1"/>
      <c r="Y1198" s="1"/>
      <c r="Z1198" s="1"/>
    </row>
    <row r="1199" spans="1:26" ht="15.75" customHeight="1">
      <c r="A1199" s="20"/>
      <c r="B1199" s="24"/>
      <c r="C1199" s="24"/>
      <c r="D1199" s="24"/>
      <c r="E1199" s="25"/>
      <c r="F1199" s="20"/>
      <c r="G1199" s="20"/>
      <c r="H1199" s="96" t="str">
        <f>IFERROR(VLOOKUP(Table_1[[#This Row],[Номер наказу МОЗ про розподіл (або іншого документу)]],Таблица3[],2,0),"-")</f>
        <v>-</v>
      </c>
      <c r="I1199" s="20"/>
      <c r="J1199" s="20"/>
      <c r="K1199" s="20"/>
      <c r="L1199" s="23">
        <f>IF(Титул!$E$4&lt;&gt;0,'Залишки в регіоні'!$J1199+'Залишки в регіоні'!$I1199,"введіть назву регіону на листі""ТИТУЛ")</f>
        <v>0</v>
      </c>
      <c r="M1199" s="2"/>
      <c r="N1199" s="2"/>
      <c r="O1199" s="2"/>
      <c r="P1199" s="2"/>
      <c r="Q1199" s="2"/>
      <c r="R1199" s="2"/>
      <c r="S1199" s="2"/>
      <c r="T1199" s="2"/>
      <c r="U1199" s="2"/>
      <c r="V1199" s="2"/>
      <c r="W1199" s="2"/>
      <c r="X1199" s="1"/>
      <c r="Y1199" s="1"/>
      <c r="Z1199" s="1"/>
    </row>
    <row r="1200" spans="1:26" ht="15.75" customHeight="1">
      <c r="A1200" s="20"/>
      <c r="B1200" s="24"/>
      <c r="C1200" s="24"/>
      <c r="D1200" s="24"/>
      <c r="E1200" s="25"/>
      <c r="F1200" s="20"/>
      <c r="G1200" s="20"/>
      <c r="H1200" s="96" t="str">
        <f>IFERROR(VLOOKUP(Table_1[[#This Row],[Номер наказу МОЗ про розподіл (або іншого документу)]],Таблица3[],2,0),"-")</f>
        <v>-</v>
      </c>
      <c r="I1200" s="20"/>
      <c r="J1200" s="20"/>
      <c r="K1200" s="20"/>
      <c r="L1200" s="23">
        <f>IF(Титул!$E$4&lt;&gt;0,'Залишки в регіоні'!$J1200+'Залишки в регіоні'!$I1200,"введіть назву регіону на листі""ТИТУЛ")</f>
        <v>0</v>
      </c>
      <c r="M1200" s="2"/>
      <c r="N1200" s="2"/>
      <c r="O1200" s="2"/>
      <c r="P1200" s="2"/>
      <c r="Q1200" s="2"/>
      <c r="R1200" s="2"/>
      <c r="S1200" s="2"/>
      <c r="T1200" s="2"/>
      <c r="U1200" s="2"/>
      <c r="V1200" s="2"/>
      <c r="W1200" s="2"/>
      <c r="X1200" s="1"/>
      <c r="Y1200" s="1"/>
      <c r="Z1200" s="1"/>
    </row>
    <row r="1201" spans="1:26" ht="15.75" customHeight="1">
      <c r="A1201" s="20"/>
      <c r="B1201" s="24"/>
      <c r="C1201" s="24"/>
      <c r="D1201" s="24"/>
      <c r="E1201" s="25"/>
      <c r="F1201" s="20"/>
      <c r="G1201" s="20"/>
      <c r="H1201" s="96" t="str">
        <f>IFERROR(VLOOKUP(Table_1[[#This Row],[Номер наказу МОЗ про розподіл (або іншого документу)]],Таблица3[],2,0),"-")</f>
        <v>-</v>
      </c>
      <c r="I1201" s="20"/>
      <c r="J1201" s="20"/>
      <c r="K1201" s="20"/>
      <c r="L1201" s="23">
        <f>IF(Титул!$E$4&lt;&gt;0,'Залишки в регіоні'!$J1201+'Залишки в регіоні'!$I1201,"введіть назву регіону на листі""ТИТУЛ")</f>
        <v>0</v>
      </c>
      <c r="M1201" s="2"/>
      <c r="N1201" s="2"/>
      <c r="O1201" s="2"/>
      <c r="P1201" s="2"/>
      <c r="Q1201" s="2"/>
      <c r="R1201" s="2"/>
      <c r="S1201" s="2"/>
      <c r="T1201" s="2"/>
      <c r="U1201" s="2"/>
      <c r="V1201" s="2"/>
      <c r="W1201" s="2"/>
      <c r="X1201" s="1"/>
      <c r="Y1201" s="1"/>
      <c r="Z1201" s="1"/>
    </row>
    <row r="1202" spans="1:26" ht="15.75" customHeight="1">
      <c r="A1202" s="20"/>
      <c r="B1202" s="24"/>
      <c r="C1202" s="24"/>
      <c r="D1202" s="24"/>
      <c r="E1202" s="25"/>
      <c r="F1202" s="20"/>
      <c r="G1202" s="20"/>
      <c r="H1202" s="96" t="str">
        <f>IFERROR(VLOOKUP(Table_1[[#This Row],[Номер наказу МОЗ про розподіл (або іншого документу)]],Таблица3[],2,0),"-")</f>
        <v>-</v>
      </c>
      <c r="I1202" s="20"/>
      <c r="J1202" s="20"/>
      <c r="K1202" s="20"/>
      <c r="L1202" s="23">
        <f>IF(Титул!$E$4&lt;&gt;0,'Залишки в регіоні'!$J1202+'Залишки в регіоні'!$I1202,"введіть назву регіону на листі""ТИТУЛ")</f>
        <v>0</v>
      </c>
      <c r="M1202" s="2"/>
      <c r="N1202" s="2"/>
      <c r="O1202" s="2"/>
      <c r="P1202" s="2"/>
      <c r="Q1202" s="2"/>
      <c r="R1202" s="2"/>
      <c r="S1202" s="2"/>
      <c r="T1202" s="2"/>
      <c r="U1202" s="2"/>
      <c r="V1202" s="2"/>
      <c r="W1202" s="2"/>
      <c r="X1202" s="1"/>
      <c r="Y1202" s="1"/>
      <c r="Z1202" s="1"/>
    </row>
    <row r="1203" spans="1:26" ht="15.75" customHeight="1">
      <c r="A1203" s="20"/>
      <c r="B1203" s="24"/>
      <c r="C1203" s="24"/>
      <c r="D1203" s="24"/>
      <c r="E1203" s="25"/>
      <c r="F1203" s="20"/>
      <c r="G1203" s="20"/>
      <c r="H1203" s="96" t="str">
        <f>IFERROR(VLOOKUP(Table_1[[#This Row],[Номер наказу МОЗ про розподіл (або іншого документу)]],Таблица3[],2,0),"-")</f>
        <v>-</v>
      </c>
      <c r="I1203" s="20"/>
      <c r="J1203" s="20"/>
      <c r="K1203" s="20"/>
      <c r="L1203" s="23">
        <f>IF(Титул!$E$4&lt;&gt;0,'Залишки в регіоні'!$J1203+'Залишки в регіоні'!$I1203,"введіть назву регіону на листі""ТИТУЛ")</f>
        <v>0</v>
      </c>
      <c r="M1203" s="2"/>
      <c r="N1203" s="2"/>
      <c r="O1203" s="2"/>
      <c r="P1203" s="2"/>
      <c r="Q1203" s="2"/>
      <c r="R1203" s="2"/>
      <c r="S1203" s="2"/>
      <c r="T1203" s="2"/>
      <c r="U1203" s="2"/>
      <c r="V1203" s="2"/>
      <c r="W1203" s="2"/>
      <c r="X1203" s="1"/>
      <c r="Y1203" s="1"/>
      <c r="Z1203" s="1"/>
    </row>
    <row r="1204" spans="1:26" ht="15.75" customHeight="1">
      <c r="A1204" s="20"/>
      <c r="B1204" s="24"/>
      <c r="C1204" s="24"/>
      <c r="D1204" s="24"/>
      <c r="E1204" s="25"/>
      <c r="F1204" s="20"/>
      <c r="G1204" s="20"/>
      <c r="H1204" s="96" t="str">
        <f>IFERROR(VLOOKUP(Table_1[[#This Row],[Номер наказу МОЗ про розподіл (або іншого документу)]],Таблица3[],2,0),"-")</f>
        <v>-</v>
      </c>
      <c r="I1204" s="20"/>
      <c r="J1204" s="20"/>
      <c r="K1204" s="20"/>
      <c r="L1204" s="23">
        <f>IF(Титул!$E$4&lt;&gt;0,'Залишки в регіоні'!$J1204+'Залишки в регіоні'!$I1204,"введіть назву регіону на листі""ТИТУЛ")</f>
        <v>0</v>
      </c>
      <c r="M1204" s="2"/>
      <c r="N1204" s="2"/>
      <c r="O1204" s="2"/>
      <c r="P1204" s="2"/>
      <c r="Q1204" s="2"/>
      <c r="R1204" s="2"/>
      <c r="S1204" s="2"/>
      <c r="T1204" s="2"/>
      <c r="U1204" s="2"/>
      <c r="V1204" s="2"/>
      <c r="W1204" s="2"/>
      <c r="X1204" s="1"/>
      <c r="Y1204" s="1"/>
      <c r="Z1204" s="1"/>
    </row>
    <row r="1205" spans="1:26" ht="15.75" customHeight="1">
      <c r="A1205" s="20"/>
      <c r="B1205" s="24"/>
      <c r="C1205" s="24"/>
      <c r="D1205" s="24"/>
      <c r="E1205" s="25"/>
      <c r="F1205" s="20"/>
      <c r="G1205" s="20"/>
      <c r="H1205" s="96" t="str">
        <f>IFERROR(VLOOKUP(Table_1[[#This Row],[Номер наказу МОЗ про розподіл (або іншого документу)]],Таблица3[],2,0),"-")</f>
        <v>-</v>
      </c>
      <c r="I1205" s="20"/>
      <c r="J1205" s="20"/>
      <c r="K1205" s="20"/>
      <c r="L1205" s="23">
        <f>IF(Титул!$E$4&lt;&gt;0,'Залишки в регіоні'!$J1205+'Залишки в регіоні'!$I1205,"введіть назву регіону на листі""ТИТУЛ")</f>
        <v>0</v>
      </c>
      <c r="M1205" s="2"/>
      <c r="N1205" s="2"/>
      <c r="O1205" s="2"/>
      <c r="P1205" s="2"/>
      <c r="Q1205" s="2"/>
      <c r="R1205" s="2"/>
      <c r="S1205" s="2"/>
      <c r="T1205" s="2"/>
      <c r="U1205" s="2"/>
      <c r="V1205" s="2"/>
      <c r="W1205" s="2"/>
      <c r="X1205" s="1"/>
      <c r="Y1205" s="1"/>
      <c r="Z1205" s="1"/>
    </row>
    <row r="1206" spans="1:26" ht="15.75" customHeight="1">
      <c r="A1206" s="20"/>
      <c r="B1206" s="24"/>
      <c r="C1206" s="24"/>
      <c r="D1206" s="24"/>
      <c r="E1206" s="25"/>
      <c r="F1206" s="20"/>
      <c r="G1206" s="20"/>
      <c r="H1206" s="96" t="str">
        <f>IFERROR(VLOOKUP(Table_1[[#This Row],[Номер наказу МОЗ про розподіл (або іншого документу)]],Таблица3[],2,0),"-")</f>
        <v>-</v>
      </c>
      <c r="I1206" s="20"/>
      <c r="J1206" s="20"/>
      <c r="K1206" s="20"/>
      <c r="L1206" s="23">
        <f>IF(Титул!$E$4&lt;&gt;0,'Залишки в регіоні'!$J1206+'Залишки в регіоні'!$I1206,"введіть назву регіону на листі""ТИТУЛ")</f>
        <v>0</v>
      </c>
      <c r="M1206" s="2"/>
      <c r="N1206" s="2"/>
      <c r="O1206" s="2"/>
      <c r="P1206" s="2"/>
      <c r="Q1206" s="2"/>
      <c r="R1206" s="2"/>
      <c r="S1206" s="2"/>
      <c r="T1206" s="2"/>
      <c r="U1206" s="2"/>
      <c r="V1206" s="2"/>
      <c r="W1206" s="2"/>
      <c r="X1206" s="1"/>
      <c r="Y1206" s="1"/>
      <c r="Z1206" s="1"/>
    </row>
    <row r="1207" spans="1:26" ht="15.75" customHeight="1">
      <c r="A1207" s="20"/>
      <c r="B1207" s="24"/>
      <c r="C1207" s="24"/>
      <c r="D1207" s="24"/>
      <c r="E1207" s="25"/>
      <c r="F1207" s="20"/>
      <c r="G1207" s="20"/>
      <c r="H1207" s="96" t="str">
        <f>IFERROR(VLOOKUP(Table_1[[#This Row],[Номер наказу МОЗ про розподіл (або іншого документу)]],Таблица3[],2,0),"-")</f>
        <v>-</v>
      </c>
      <c r="I1207" s="20"/>
      <c r="J1207" s="20"/>
      <c r="K1207" s="20"/>
      <c r="L1207" s="23">
        <f>IF(Титул!$E$4&lt;&gt;0,'Залишки в регіоні'!$J1207+'Залишки в регіоні'!$I1207,"введіть назву регіону на листі""ТИТУЛ")</f>
        <v>0</v>
      </c>
      <c r="M1207" s="2"/>
      <c r="N1207" s="2"/>
      <c r="O1207" s="2"/>
      <c r="P1207" s="2"/>
      <c r="Q1207" s="2"/>
      <c r="R1207" s="2"/>
      <c r="S1207" s="2"/>
      <c r="T1207" s="2"/>
      <c r="U1207" s="2"/>
      <c r="V1207" s="2"/>
      <c r="W1207" s="2"/>
      <c r="X1207" s="1"/>
      <c r="Y1207" s="1"/>
      <c r="Z1207" s="1"/>
    </row>
    <row r="1208" spans="1:26" ht="15.75" customHeight="1">
      <c r="A1208" s="20"/>
      <c r="B1208" s="24"/>
      <c r="C1208" s="24"/>
      <c r="D1208" s="24"/>
      <c r="E1208" s="25"/>
      <c r="F1208" s="20"/>
      <c r="G1208" s="20"/>
      <c r="H1208" s="96" t="str">
        <f>IFERROR(VLOOKUP(Table_1[[#This Row],[Номер наказу МОЗ про розподіл (або іншого документу)]],Таблица3[],2,0),"-")</f>
        <v>-</v>
      </c>
      <c r="I1208" s="20"/>
      <c r="J1208" s="20"/>
      <c r="K1208" s="20"/>
      <c r="L1208" s="23">
        <f>IF(Титул!$E$4&lt;&gt;0,'Залишки в регіоні'!$J1208+'Залишки в регіоні'!$I1208,"введіть назву регіону на листі""ТИТУЛ")</f>
        <v>0</v>
      </c>
      <c r="M1208" s="2"/>
      <c r="N1208" s="2"/>
      <c r="O1208" s="2"/>
      <c r="P1208" s="2"/>
      <c r="Q1208" s="2"/>
      <c r="R1208" s="2"/>
      <c r="S1208" s="2"/>
      <c r="T1208" s="2"/>
      <c r="U1208" s="2"/>
      <c r="V1208" s="2"/>
      <c r="W1208" s="2"/>
      <c r="X1208" s="1"/>
      <c r="Y1208" s="1"/>
      <c r="Z1208" s="1"/>
    </row>
    <row r="1209" spans="1:26" ht="15.75" customHeight="1">
      <c r="A1209" s="20"/>
      <c r="B1209" s="24"/>
      <c r="C1209" s="24"/>
      <c r="D1209" s="24"/>
      <c r="E1209" s="25"/>
      <c r="F1209" s="20"/>
      <c r="G1209" s="20"/>
      <c r="H1209" s="96" t="str">
        <f>IFERROR(VLOOKUP(Table_1[[#This Row],[Номер наказу МОЗ про розподіл (або іншого документу)]],Таблица3[],2,0),"-")</f>
        <v>-</v>
      </c>
      <c r="I1209" s="20"/>
      <c r="J1209" s="20"/>
      <c r="K1209" s="20"/>
      <c r="L1209" s="23">
        <f>IF(Титул!$E$4&lt;&gt;0,'Залишки в регіоні'!$J1209+'Залишки в регіоні'!$I1209,"введіть назву регіону на листі""ТИТУЛ")</f>
        <v>0</v>
      </c>
      <c r="M1209" s="2"/>
      <c r="N1209" s="2"/>
      <c r="O1209" s="2"/>
      <c r="P1209" s="2"/>
      <c r="Q1209" s="2"/>
      <c r="R1209" s="2"/>
      <c r="S1209" s="2"/>
      <c r="T1209" s="2"/>
      <c r="U1209" s="2"/>
      <c r="V1209" s="2"/>
      <c r="W1209" s="2"/>
      <c r="X1209" s="1"/>
      <c r="Y1209" s="1"/>
      <c r="Z1209" s="1"/>
    </row>
    <row r="1210" spans="1:26" ht="15.75" customHeight="1">
      <c r="A1210" s="20"/>
      <c r="B1210" s="24"/>
      <c r="C1210" s="24"/>
      <c r="D1210" s="24"/>
      <c r="E1210" s="25"/>
      <c r="F1210" s="20"/>
      <c r="G1210" s="20"/>
      <c r="H1210" s="96" t="str">
        <f>IFERROR(VLOOKUP(Table_1[[#This Row],[Номер наказу МОЗ про розподіл (або іншого документу)]],Таблица3[],2,0),"-")</f>
        <v>-</v>
      </c>
      <c r="I1210" s="20"/>
      <c r="J1210" s="20"/>
      <c r="K1210" s="20"/>
      <c r="L1210" s="23">
        <f>IF(Титул!$E$4&lt;&gt;0,'Залишки в регіоні'!$J1210+'Залишки в регіоні'!$I1210,"введіть назву регіону на листі""ТИТУЛ")</f>
        <v>0</v>
      </c>
      <c r="M1210" s="2"/>
      <c r="N1210" s="2"/>
      <c r="O1210" s="2"/>
      <c r="P1210" s="2"/>
      <c r="Q1210" s="2"/>
      <c r="R1210" s="2"/>
      <c r="S1210" s="2"/>
      <c r="T1210" s="2"/>
      <c r="U1210" s="2"/>
      <c r="V1210" s="2"/>
      <c r="W1210" s="2"/>
      <c r="X1210" s="1"/>
      <c r="Y1210" s="1"/>
      <c r="Z1210" s="1"/>
    </row>
    <row r="1211" spans="1:26" ht="15.75" customHeight="1">
      <c r="A1211" s="20"/>
      <c r="B1211" s="24"/>
      <c r="C1211" s="24"/>
      <c r="D1211" s="24"/>
      <c r="E1211" s="25"/>
      <c r="F1211" s="20"/>
      <c r="G1211" s="20"/>
      <c r="H1211" s="96" t="str">
        <f>IFERROR(VLOOKUP(Table_1[[#This Row],[Номер наказу МОЗ про розподіл (або іншого документу)]],Таблица3[],2,0),"-")</f>
        <v>-</v>
      </c>
      <c r="I1211" s="20"/>
      <c r="J1211" s="20"/>
      <c r="K1211" s="20"/>
      <c r="L1211" s="23">
        <f>IF(Титул!$E$4&lt;&gt;0,'Залишки в регіоні'!$J1211+'Залишки в регіоні'!$I1211,"введіть назву регіону на листі""ТИТУЛ")</f>
        <v>0</v>
      </c>
      <c r="M1211" s="2"/>
      <c r="N1211" s="2"/>
      <c r="O1211" s="2"/>
      <c r="P1211" s="2"/>
      <c r="Q1211" s="2"/>
      <c r="R1211" s="2"/>
      <c r="S1211" s="2"/>
      <c r="T1211" s="2"/>
      <c r="U1211" s="2"/>
      <c r="V1211" s="2"/>
      <c r="W1211" s="2"/>
      <c r="X1211" s="1"/>
      <c r="Y1211" s="1"/>
      <c r="Z1211" s="1"/>
    </row>
    <row r="1212" spans="1:26" ht="15.75" customHeight="1">
      <c r="A1212" s="20"/>
      <c r="B1212" s="24"/>
      <c r="C1212" s="24"/>
      <c r="D1212" s="24"/>
      <c r="E1212" s="25"/>
      <c r="F1212" s="20"/>
      <c r="G1212" s="20"/>
      <c r="H1212" s="96" t="str">
        <f>IFERROR(VLOOKUP(Table_1[[#This Row],[Номер наказу МОЗ про розподіл (або іншого документу)]],Таблица3[],2,0),"-")</f>
        <v>-</v>
      </c>
      <c r="I1212" s="20"/>
      <c r="J1212" s="20"/>
      <c r="K1212" s="20"/>
      <c r="L1212" s="23">
        <f>IF(Титул!$E$4&lt;&gt;0,'Залишки в регіоні'!$J1212+'Залишки в регіоні'!$I1212,"введіть назву регіону на листі""ТИТУЛ")</f>
        <v>0</v>
      </c>
      <c r="M1212" s="2"/>
      <c r="N1212" s="2"/>
      <c r="O1212" s="2"/>
      <c r="P1212" s="2"/>
      <c r="Q1212" s="2"/>
      <c r="R1212" s="2"/>
      <c r="S1212" s="2"/>
      <c r="T1212" s="2"/>
      <c r="U1212" s="2"/>
      <c r="V1212" s="2"/>
      <c r="W1212" s="2"/>
      <c r="X1212" s="1"/>
      <c r="Y1212" s="1"/>
      <c r="Z1212" s="1"/>
    </row>
    <row r="1213" spans="1:26" ht="15.75" customHeight="1">
      <c r="A1213" s="20"/>
      <c r="B1213" s="24"/>
      <c r="C1213" s="24"/>
      <c r="D1213" s="24"/>
      <c r="E1213" s="25"/>
      <c r="F1213" s="20"/>
      <c r="G1213" s="20"/>
      <c r="H1213" s="96" t="str">
        <f>IFERROR(VLOOKUP(Table_1[[#This Row],[Номер наказу МОЗ про розподіл (або іншого документу)]],Таблица3[],2,0),"-")</f>
        <v>-</v>
      </c>
      <c r="I1213" s="20"/>
      <c r="J1213" s="20"/>
      <c r="K1213" s="20"/>
      <c r="L1213" s="23">
        <f>IF(Титул!$E$4&lt;&gt;0,'Залишки в регіоні'!$J1213+'Залишки в регіоні'!$I1213,"введіть назву регіону на листі""ТИТУЛ")</f>
        <v>0</v>
      </c>
      <c r="M1213" s="2"/>
      <c r="N1213" s="2"/>
      <c r="O1213" s="2"/>
      <c r="P1213" s="2"/>
      <c r="Q1213" s="2"/>
      <c r="R1213" s="2"/>
      <c r="S1213" s="2"/>
      <c r="T1213" s="2"/>
      <c r="U1213" s="2"/>
      <c r="V1213" s="2"/>
      <c r="W1213" s="2"/>
      <c r="X1213" s="1"/>
      <c r="Y1213" s="1"/>
      <c r="Z1213" s="1"/>
    </row>
    <row r="1214" spans="1:26" ht="15.75" customHeight="1">
      <c r="A1214" s="20"/>
      <c r="B1214" s="24"/>
      <c r="C1214" s="24"/>
      <c r="D1214" s="24"/>
      <c r="E1214" s="25"/>
      <c r="F1214" s="20"/>
      <c r="G1214" s="20"/>
      <c r="H1214" s="96" t="str">
        <f>IFERROR(VLOOKUP(Table_1[[#This Row],[Номер наказу МОЗ про розподіл (або іншого документу)]],Таблица3[],2,0),"-")</f>
        <v>-</v>
      </c>
      <c r="I1214" s="20"/>
      <c r="J1214" s="20"/>
      <c r="K1214" s="20"/>
      <c r="L1214" s="23">
        <f>IF(Титул!$E$4&lt;&gt;0,'Залишки в регіоні'!$J1214+'Залишки в регіоні'!$I1214,"введіть назву регіону на листі""ТИТУЛ")</f>
        <v>0</v>
      </c>
      <c r="M1214" s="2"/>
      <c r="N1214" s="2"/>
      <c r="O1214" s="2"/>
      <c r="P1214" s="2"/>
      <c r="Q1214" s="2"/>
      <c r="R1214" s="2"/>
      <c r="S1214" s="2"/>
      <c r="T1214" s="2"/>
      <c r="U1214" s="2"/>
      <c r="V1214" s="2"/>
      <c r="W1214" s="2"/>
      <c r="X1214" s="1"/>
      <c r="Y1214" s="1"/>
      <c r="Z1214" s="1"/>
    </row>
    <row r="1215" spans="1:26" ht="15.75" customHeight="1">
      <c r="A1215" s="20"/>
      <c r="B1215" s="24"/>
      <c r="C1215" s="24"/>
      <c r="D1215" s="24"/>
      <c r="E1215" s="25"/>
      <c r="F1215" s="20"/>
      <c r="G1215" s="20"/>
      <c r="H1215" s="96" t="str">
        <f>IFERROR(VLOOKUP(Table_1[[#This Row],[Номер наказу МОЗ про розподіл (або іншого документу)]],Таблица3[],2,0),"-")</f>
        <v>-</v>
      </c>
      <c r="I1215" s="20"/>
      <c r="J1215" s="20"/>
      <c r="K1215" s="20"/>
      <c r="L1215" s="23">
        <f>IF(Титул!$E$4&lt;&gt;0,'Залишки в регіоні'!$J1215+'Залишки в регіоні'!$I1215,"введіть назву регіону на листі""ТИТУЛ")</f>
        <v>0</v>
      </c>
      <c r="M1215" s="2"/>
      <c r="N1215" s="2"/>
      <c r="O1215" s="2"/>
      <c r="P1215" s="2"/>
      <c r="Q1215" s="2"/>
      <c r="R1215" s="2"/>
      <c r="S1215" s="2"/>
      <c r="T1215" s="2"/>
      <c r="U1215" s="2"/>
      <c r="V1215" s="2"/>
      <c r="W1215" s="2"/>
      <c r="X1215" s="1"/>
      <c r="Y1215" s="1"/>
      <c r="Z1215" s="1"/>
    </row>
    <row r="1216" spans="1:26" ht="15.75" customHeight="1">
      <c r="A1216" s="20"/>
      <c r="B1216" s="24"/>
      <c r="C1216" s="24"/>
      <c r="D1216" s="24"/>
      <c r="E1216" s="25"/>
      <c r="F1216" s="20"/>
      <c r="G1216" s="20"/>
      <c r="H1216" s="96" t="str">
        <f>IFERROR(VLOOKUP(Table_1[[#This Row],[Номер наказу МОЗ про розподіл (або іншого документу)]],Таблица3[],2,0),"-")</f>
        <v>-</v>
      </c>
      <c r="I1216" s="20"/>
      <c r="J1216" s="20"/>
      <c r="K1216" s="20"/>
      <c r="L1216" s="23">
        <f>IF(Титул!$E$4&lt;&gt;0,'Залишки в регіоні'!$J1216+'Залишки в регіоні'!$I1216,"введіть назву регіону на листі""ТИТУЛ")</f>
        <v>0</v>
      </c>
      <c r="M1216" s="2"/>
      <c r="N1216" s="2"/>
      <c r="O1216" s="2"/>
      <c r="P1216" s="2"/>
      <c r="Q1216" s="2"/>
      <c r="R1216" s="2"/>
      <c r="S1216" s="2"/>
      <c r="T1216" s="2"/>
      <c r="U1216" s="2"/>
      <c r="V1216" s="2"/>
      <c r="W1216" s="2"/>
      <c r="X1216" s="1"/>
      <c r="Y1216" s="1"/>
      <c r="Z1216" s="1"/>
    </row>
    <row r="1217" spans="1:26" ht="15.75" customHeight="1">
      <c r="A1217" s="20"/>
      <c r="B1217" s="24"/>
      <c r="C1217" s="24"/>
      <c r="D1217" s="24"/>
      <c r="E1217" s="25"/>
      <c r="F1217" s="20"/>
      <c r="G1217" s="20"/>
      <c r="H1217" s="96" t="str">
        <f>IFERROR(VLOOKUP(Table_1[[#This Row],[Номер наказу МОЗ про розподіл (або іншого документу)]],Таблица3[],2,0),"-")</f>
        <v>-</v>
      </c>
      <c r="I1217" s="20"/>
      <c r="J1217" s="20"/>
      <c r="K1217" s="20"/>
      <c r="L1217" s="23">
        <f>IF(Титул!$E$4&lt;&gt;0,'Залишки в регіоні'!$J1217+'Залишки в регіоні'!$I1217,"введіть назву регіону на листі""ТИТУЛ")</f>
        <v>0</v>
      </c>
      <c r="M1217" s="2"/>
      <c r="N1217" s="2"/>
      <c r="O1217" s="2"/>
      <c r="P1217" s="2"/>
      <c r="Q1217" s="2"/>
      <c r="R1217" s="2"/>
      <c r="S1217" s="2"/>
      <c r="T1217" s="2"/>
      <c r="U1217" s="2"/>
      <c r="V1217" s="2"/>
      <c r="W1217" s="2"/>
      <c r="X1217" s="1"/>
      <c r="Y1217" s="1"/>
      <c r="Z1217" s="1"/>
    </row>
    <row r="1218" spans="1:26" ht="15.75" customHeight="1">
      <c r="A1218" s="20"/>
      <c r="B1218" s="24"/>
      <c r="C1218" s="24"/>
      <c r="D1218" s="24"/>
      <c r="E1218" s="25"/>
      <c r="F1218" s="20"/>
      <c r="G1218" s="20"/>
      <c r="H1218" s="96" t="str">
        <f>IFERROR(VLOOKUP(Table_1[[#This Row],[Номер наказу МОЗ про розподіл (або іншого документу)]],Таблица3[],2,0),"-")</f>
        <v>-</v>
      </c>
      <c r="I1218" s="20"/>
      <c r="J1218" s="20"/>
      <c r="K1218" s="20"/>
      <c r="L1218" s="23">
        <f>IF(Титул!$E$4&lt;&gt;0,'Залишки в регіоні'!$J1218+'Залишки в регіоні'!$I1218,"введіть назву регіону на листі""ТИТУЛ")</f>
        <v>0</v>
      </c>
      <c r="M1218" s="2"/>
      <c r="N1218" s="2"/>
      <c r="O1218" s="2"/>
      <c r="P1218" s="2"/>
      <c r="Q1218" s="2"/>
      <c r="R1218" s="2"/>
      <c r="S1218" s="2"/>
      <c r="T1218" s="2"/>
      <c r="U1218" s="2"/>
      <c r="V1218" s="2"/>
      <c r="W1218" s="2"/>
      <c r="X1218" s="1"/>
      <c r="Y1218" s="1"/>
      <c r="Z1218" s="1"/>
    </row>
    <row r="1219" spans="1:26" ht="15.75" customHeight="1">
      <c r="A1219" s="20"/>
      <c r="B1219" s="24"/>
      <c r="C1219" s="24"/>
      <c r="D1219" s="24"/>
      <c r="E1219" s="25"/>
      <c r="F1219" s="20"/>
      <c r="G1219" s="20"/>
      <c r="H1219" s="96" t="str">
        <f>IFERROR(VLOOKUP(Table_1[[#This Row],[Номер наказу МОЗ про розподіл (або іншого документу)]],Таблица3[],2,0),"-")</f>
        <v>-</v>
      </c>
      <c r="I1219" s="20"/>
      <c r="J1219" s="20"/>
      <c r="K1219" s="20"/>
      <c r="L1219" s="23">
        <f>IF(Титул!$E$4&lt;&gt;0,'Залишки в регіоні'!$J1219+'Залишки в регіоні'!$I1219,"введіть назву регіону на листі""ТИТУЛ")</f>
        <v>0</v>
      </c>
      <c r="M1219" s="2"/>
      <c r="N1219" s="2"/>
      <c r="O1219" s="2"/>
      <c r="P1219" s="2"/>
      <c r="Q1219" s="2"/>
      <c r="R1219" s="2"/>
      <c r="S1219" s="2"/>
      <c r="T1219" s="2"/>
      <c r="U1219" s="2"/>
      <c r="V1219" s="2"/>
      <c r="W1219" s="2"/>
      <c r="X1219" s="1"/>
      <c r="Y1219" s="1"/>
      <c r="Z1219" s="1"/>
    </row>
    <row r="1220" spans="1:26" ht="15.75" customHeight="1">
      <c r="A1220" s="20"/>
      <c r="B1220" s="24"/>
      <c r="C1220" s="24"/>
      <c r="D1220" s="24"/>
      <c r="E1220" s="25"/>
      <c r="F1220" s="20"/>
      <c r="G1220" s="20"/>
      <c r="H1220" s="96" t="str">
        <f>IFERROR(VLOOKUP(Table_1[[#This Row],[Номер наказу МОЗ про розподіл (або іншого документу)]],Таблица3[],2,0),"-")</f>
        <v>-</v>
      </c>
      <c r="I1220" s="20"/>
      <c r="J1220" s="20"/>
      <c r="K1220" s="20"/>
      <c r="L1220" s="23">
        <f>IF(Титул!$E$4&lt;&gt;0,'Залишки в регіоні'!$J1220+'Залишки в регіоні'!$I1220,"введіть назву регіону на листі""ТИТУЛ")</f>
        <v>0</v>
      </c>
      <c r="M1220" s="2"/>
      <c r="N1220" s="2"/>
      <c r="O1220" s="2"/>
      <c r="P1220" s="2"/>
      <c r="Q1220" s="2"/>
      <c r="R1220" s="2"/>
      <c r="S1220" s="2"/>
      <c r="T1220" s="2"/>
      <c r="U1220" s="2"/>
      <c r="V1220" s="2"/>
      <c r="W1220" s="2"/>
      <c r="X1220" s="1"/>
      <c r="Y1220" s="1"/>
      <c r="Z1220" s="1"/>
    </row>
    <row r="1221" spans="1:26" ht="15.75" customHeight="1">
      <c r="A1221" s="20"/>
      <c r="B1221" s="24"/>
      <c r="C1221" s="24"/>
      <c r="D1221" s="24"/>
      <c r="E1221" s="25"/>
      <c r="F1221" s="20"/>
      <c r="G1221" s="20"/>
      <c r="H1221" s="96" t="str">
        <f>IFERROR(VLOOKUP(Table_1[[#This Row],[Номер наказу МОЗ про розподіл (або іншого документу)]],Таблица3[],2,0),"-")</f>
        <v>-</v>
      </c>
      <c r="I1221" s="20"/>
      <c r="J1221" s="20"/>
      <c r="K1221" s="20"/>
      <c r="L1221" s="23">
        <f>IF(Титул!$E$4&lt;&gt;0,'Залишки в регіоні'!$J1221+'Залишки в регіоні'!$I1221,"введіть назву регіону на листі""ТИТУЛ")</f>
        <v>0</v>
      </c>
      <c r="M1221" s="2"/>
      <c r="N1221" s="2"/>
      <c r="O1221" s="2"/>
      <c r="P1221" s="2"/>
      <c r="Q1221" s="2"/>
      <c r="R1221" s="2"/>
      <c r="S1221" s="2"/>
      <c r="T1221" s="2"/>
      <c r="U1221" s="2"/>
      <c r="V1221" s="2"/>
      <c r="W1221" s="2"/>
      <c r="X1221" s="1"/>
      <c r="Y1221" s="1"/>
      <c r="Z1221" s="1"/>
    </row>
    <row r="1222" spans="1:26" ht="15.75" customHeight="1">
      <c r="A1222" s="20"/>
      <c r="B1222" s="24"/>
      <c r="C1222" s="24"/>
      <c r="D1222" s="24"/>
      <c r="E1222" s="25"/>
      <c r="F1222" s="20"/>
      <c r="G1222" s="20"/>
      <c r="H1222" s="96" t="str">
        <f>IFERROR(VLOOKUP(Table_1[[#This Row],[Номер наказу МОЗ про розподіл (або іншого документу)]],Таблица3[],2,0),"-")</f>
        <v>-</v>
      </c>
      <c r="I1222" s="20"/>
      <c r="J1222" s="20"/>
      <c r="K1222" s="20"/>
      <c r="L1222" s="23">
        <f>IF(Титул!$E$4&lt;&gt;0,'Залишки в регіоні'!$J1222+'Залишки в регіоні'!$I1222,"введіть назву регіону на листі""ТИТУЛ")</f>
        <v>0</v>
      </c>
      <c r="M1222" s="2"/>
      <c r="N1222" s="2"/>
      <c r="O1222" s="2"/>
      <c r="P1222" s="2"/>
      <c r="Q1222" s="2"/>
      <c r="R1222" s="2"/>
      <c r="S1222" s="2"/>
      <c r="T1222" s="2"/>
      <c r="U1222" s="2"/>
      <c r="V1222" s="2"/>
      <c r="W1222" s="2"/>
      <c r="X1222" s="1"/>
      <c r="Y1222" s="1"/>
      <c r="Z1222" s="1"/>
    </row>
    <row r="1223" spans="1:26" ht="15.75" customHeight="1">
      <c r="A1223" s="20"/>
      <c r="B1223" s="24"/>
      <c r="C1223" s="24"/>
      <c r="D1223" s="24"/>
      <c r="E1223" s="25"/>
      <c r="F1223" s="20"/>
      <c r="G1223" s="20"/>
      <c r="H1223" s="96" t="str">
        <f>IFERROR(VLOOKUP(Table_1[[#This Row],[Номер наказу МОЗ про розподіл (або іншого документу)]],Таблица3[],2,0),"-")</f>
        <v>-</v>
      </c>
      <c r="I1223" s="20"/>
      <c r="J1223" s="20"/>
      <c r="K1223" s="20"/>
      <c r="L1223" s="23">
        <f>IF(Титул!$E$4&lt;&gt;0,'Залишки в регіоні'!$J1223+'Залишки в регіоні'!$I1223,"введіть назву регіону на листі""ТИТУЛ")</f>
        <v>0</v>
      </c>
      <c r="M1223" s="2"/>
      <c r="N1223" s="2"/>
      <c r="O1223" s="2"/>
      <c r="P1223" s="2"/>
      <c r="Q1223" s="2"/>
      <c r="R1223" s="2"/>
      <c r="S1223" s="2"/>
      <c r="T1223" s="2"/>
      <c r="U1223" s="2"/>
      <c r="V1223" s="2"/>
      <c r="W1223" s="2"/>
      <c r="X1223" s="1"/>
      <c r="Y1223" s="1"/>
      <c r="Z1223" s="1"/>
    </row>
    <row r="1224" spans="1:26" ht="15.75" customHeight="1">
      <c r="A1224" s="20"/>
      <c r="B1224" s="24"/>
      <c r="C1224" s="24"/>
      <c r="D1224" s="24"/>
      <c r="E1224" s="25"/>
      <c r="F1224" s="20"/>
      <c r="G1224" s="20"/>
      <c r="H1224" s="96" t="str">
        <f>IFERROR(VLOOKUP(Table_1[[#This Row],[Номер наказу МОЗ про розподіл (або іншого документу)]],Таблица3[],2,0),"-")</f>
        <v>-</v>
      </c>
      <c r="I1224" s="20"/>
      <c r="J1224" s="20"/>
      <c r="K1224" s="20"/>
      <c r="L1224" s="23">
        <f>IF(Титул!$E$4&lt;&gt;0,'Залишки в регіоні'!$J1224+'Залишки в регіоні'!$I1224,"введіть назву регіону на листі""ТИТУЛ")</f>
        <v>0</v>
      </c>
      <c r="M1224" s="2"/>
      <c r="N1224" s="2"/>
      <c r="O1224" s="2"/>
      <c r="P1224" s="2"/>
      <c r="Q1224" s="2"/>
      <c r="R1224" s="2"/>
      <c r="S1224" s="2"/>
      <c r="T1224" s="2"/>
      <c r="U1224" s="2"/>
      <c r="V1224" s="2"/>
      <c r="W1224" s="2"/>
      <c r="X1224" s="1"/>
      <c r="Y1224" s="1"/>
      <c r="Z1224" s="1"/>
    </row>
    <row r="1225" spans="1:26" ht="15.75" customHeight="1">
      <c r="A1225" s="20"/>
      <c r="B1225" s="24"/>
      <c r="C1225" s="24"/>
      <c r="D1225" s="24"/>
      <c r="E1225" s="25"/>
      <c r="F1225" s="20"/>
      <c r="G1225" s="20"/>
      <c r="H1225" s="96" t="str">
        <f>IFERROR(VLOOKUP(Table_1[[#This Row],[Номер наказу МОЗ про розподіл (або іншого документу)]],Таблица3[],2,0),"-")</f>
        <v>-</v>
      </c>
      <c r="I1225" s="20"/>
      <c r="J1225" s="20"/>
      <c r="K1225" s="20"/>
      <c r="L1225" s="23">
        <f>IF(Титул!$E$4&lt;&gt;0,'Залишки в регіоні'!$J1225+'Залишки в регіоні'!$I1225,"введіть назву регіону на листі""ТИТУЛ")</f>
        <v>0</v>
      </c>
      <c r="M1225" s="2"/>
      <c r="N1225" s="2"/>
      <c r="O1225" s="2"/>
      <c r="P1225" s="2"/>
      <c r="Q1225" s="2"/>
      <c r="R1225" s="2"/>
      <c r="S1225" s="2"/>
      <c r="T1225" s="2"/>
      <c r="U1225" s="2"/>
      <c r="V1225" s="2"/>
      <c r="W1225" s="2"/>
      <c r="X1225" s="1"/>
      <c r="Y1225" s="1"/>
      <c r="Z1225" s="1"/>
    </row>
    <row r="1226" spans="1:26" ht="15.75" customHeight="1">
      <c r="A1226" s="20"/>
      <c r="B1226" s="24"/>
      <c r="C1226" s="24"/>
      <c r="D1226" s="24"/>
      <c r="E1226" s="25"/>
      <c r="F1226" s="20"/>
      <c r="G1226" s="20"/>
      <c r="H1226" s="96" t="str">
        <f>IFERROR(VLOOKUP(Table_1[[#This Row],[Номер наказу МОЗ про розподіл (або іншого документу)]],Таблица3[],2,0),"-")</f>
        <v>-</v>
      </c>
      <c r="I1226" s="20"/>
      <c r="J1226" s="20"/>
      <c r="K1226" s="20"/>
      <c r="L1226" s="23">
        <f>IF(Титул!$E$4&lt;&gt;0,'Залишки в регіоні'!$J1226+'Залишки в регіоні'!$I1226,"введіть назву регіону на листі""ТИТУЛ")</f>
        <v>0</v>
      </c>
      <c r="M1226" s="2"/>
      <c r="N1226" s="2"/>
      <c r="O1226" s="2"/>
      <c r="P1226" s="2"/>
      <c r="Q1226" s="2"/>
      <c r="R1226" s="2"/>
      <c r="S1226" s="2"/>
      <c r="T1226" s="2"/>
      <c r="U1226" s="2"/>
      <c r="V1226" s="2"/>
      <c r="W1226" s="2"/>
      <c r="X1226" s="1"/>
      <c r="Y1226" s="1"/>
      <c r="Z1226" s="1"/>
    </row>
    <row r="1227" spans="1:26" ht="15.75" customHeight="1">
      <c r="A1227" s="20"/>
      <c r="B1227" s="24"/>
      <c r="C1227" s="24"/>
      <c r="D1227" s="24"/>
      <c r="E1227" s="25"/>
      <c r="F1227" s="20"/>
      <c r="G1227" s="20"/>
      <c r="H1227" s="96" t="str">
        <f>IFERROR(VLOOKUP(Table_1[[#This Row],[Номер наказу МОЗ про розподіл (або іншого документу)]],Таблица3[],2,0),"-")</f>
        <v>-</v>
      </c>
      <c r="I1227" s="20"/>
      <c r="J1227" s="20"/>
      <c r="K1227" s="20"/>
      <c r="L1227" s="23">
        <f>IF(Титул!$E$4&lt;&gt;0,'Залишки в регіоні'!$J1227+'Залишки в регіоні'!$I1227,"введіть назву регіону на листі""ТИТУЛ")</f>
        <v>0</v>
      </c>
      <c r="M1227" s="2"/>
      <c r="N1227" s="2"/>
      <c r="O1227" s="2"/>
      <c r="P1227" s="2"/>
      <c r="Q1227" s="2"/>
      <c r="R1227" s="2"/>
      <c r="S1227" s="2"/>
      <c r="T1227" s="2"/>
      <c r="U1227" s="2"/>
      <c r="V1227" s="2"/>
      <c r="W1227" s="2"/>
      <c r="X1227" s="1"/>
      <c r="Y1227" s="1"/>
      <c r="Z1227" s="1"/>
    </row>
    <row r="1228" spans="1:26" ht="15.75" customHeight="1">
      <c r="A1228" s="20"/>
      <c r="B1228" s="24"/>
      <c r="C1228" s="24"/>
      <c r="D1228" s="24"/>
      <c r="E1228" s="25"/>
      <c r="F1228" s="20"/>
      <c r="G1228" s="20"/>
      <c r="H1228" s="96" t="str">
        <f>IFERROR(VLOOKUP(Table_1[[#This Row],[Номер наказу МОЗ про розподіл (або іншого документу)]],Таблица3[],2,0),"-")</f>
        <v>-</v>
      </c>
      <c r="I1228" s="20"/>
      <c r="J1228" s="20"/>
      <c r="K1228" s="20"/>
      <c r="L1228" s="23">
        <f>IF(Титул!$E$4&lt;&gt;0,'Залишки в регіоні'!$J1228+'Залишки в регіоні'!$I1228,"введіть назву регіону на листі""ТИТУЛ")</f>
        <v>0</v>
      </c>
      <c r="M1228" s="2"/>
      <c r="N1228" s="2"/>
      <c r="O1228" s="2"/>
      <c r="P1228" s="2"/>
      <c r="Q1228" s="2"/>
      <c r="R1228" s="2"/>
      <c r="S1228" s="2"/>
      <c r="T1228" s="2"/>
      <c r="U1228" s="2"/>
      <c r="V1228" s="2"/>
      <c r="W1228" s="2"/>
      <c r="X1228" s="1"/>
      <c r="Y1228" s="1"/>
      <c r="Z1228" s="1"/>
    </row>
    <row r="1229" spans="1:26" ht="15.75" customHeight="1">
      <c r="A1229" s="20"/>
      <c r="B1229" s="24"/>
      <c r="C1229" s="24"/>
      <c r="D1229" s="24"/>
      <c r="E1229" s="25"/>
      <c r="F1229" s="20"/>
      <c r="G1229" s="20"/>
      <c r="H1229" s="96" t="str">
        <f>IFERROR(VLOOKUP(Table_1[[#This Row],[Номер наказу МОЗ про розподіл (або іншого документу)]],Таблица3[],2,0),"-")</f>
        <v>-</v>
      </c>
      <c r="I1229" s="20"/>
      <c r="J1229" s="20"/>
      <c r="K1229" s="20"/>
      <c r="L1229" s="23">
        <f>IF(Титул!$E$4&lt;&gt;0,'Залишки в регіоні'!$J1229+'Залишки в регіоні'!$I1229,"введіть назву регіону на листі""ТИТУЛ")</f>
        <v>0</v>
      </c>
      <c r="M1229" s="2"/>
      <c r="N1229" s="2"/>
      <c r="O1229" s="2"/>
      <c r="P1229" s="2"/>
      <c r="Q1229" s="2"/>
      <c r="R1229" s="2"/>
      <c r="S1229" s="2"/>
      <c r="T1229" s="2"/>
      <c r="U1229" s="2"/>
      <c r="V1229" s="2"/>
      <c r="W1229" s="2"/>
      <c r="X1229" s="1"/>
      <c r="Y1229" s="1"/>
      <c r="Z1229" s="1"/>
    </row>
    <row r="1230" spans="1:26" ht="15.75" customHeight="1">
      <c r="A1230" s="20"/>
      <c r="B1230" s="24"/>
      <c r="C1230" s="24"/>
      <c r="D1230" s="24"/>
      <c r="E1230" s="25"/>
      <c r="F1230" s="20"/>
      <c r="G1230" s="20"/>
      <c r="H1230" s="96" t="str">
        <f>IFERROR(VLOOKUP(Table_1[[#This Row],[Номер наказу МОЗ про розподіл (або іншого документу)]],Таблица3[],2,0),"-")</f>
        <v>-</v>
      </c>
      <c r="I1230" s="20"/>
      <c r="J1230" s="20"/>
      <c r="K1230" s="20"/>
      <c r="L1230" s="23">
        <f>IF(Титул!$E$4&lt;&gt;0,'Залишки в регіоні'!$J1230+'Залишки в регіоні'!$I1230,"введіть назву регіону на листі""ТИТУЛ")</f>
        <v>0</v>
      </c>
      <c r="M1230" s="2"/>
      <c r="N1230" s="2"/>
      <c r="O1230" s="2"/>
      <c r="P1230" s="2"/>
      <c r="Q1230" s="2"/>
      <c r="R1230" s="2"/>
      <c r="S1230" s="2"/>
      <c r="T1230" s="2"/>
      <c r="U1230" s="2"/>
      <c r="V1230" s="2"/>
      <c r="W1230" s="2"/>
      <c r="X1230" s="1"/>
      <c r="Y1230" s="1"/>
      <c r="Z1230" s="1"/>
    </row>
    <row r="1231" spans="1:26" ht="15.75" customHeight="1">
      <c r="A1231" s="20"/>
      <c r="B1231" s="24"/>
      <c r="C1231" s="24"/>
      <c r="D1231" s="24"/>
      <c r="E1231" s="25"/>
      <c r="F1231" s="20"/>
      <c r="G1231" s="20"/>
      <c r="H1231" s="96" t="str">
        <f>IFERROR(VLOOKUP(Table_1[[#This Row],[Номер наказу МОЗ про розподіл (або іншого документу)]],Таблица3[],2,0),"-")</f>
        <v>-</v>
      </c>
      <c r="I1231" s="20"/>
      <c r="J1231" s="20"/>
      <c r="K1231" s="20"/>
      <c r="L1231" s="23">
        <f>IF(Титул!$E$4&lt;&gt;0,'Залишки в регіоні'!$J1231+'Залишки в регіоні'!$I1231,"введіть назву регіону на листі""ТИТУЛ")</f>
        <v>0</v>
      </c>
      <c r="M1231" s="2"/>
      <c r="N1231" s="2"/>
      <c r="O1231" s="2"/>
      <c r="P1231" s="2"/>
      <c r="Q1231" s="2"/>
      <c r="R1231" s="2"/>
      <c r="S1231" s="2"/>
      <c r="T1231" s="2"/>
      <c r="U1231" s="2"/>
      <c r="V1231" s="2"/>
      <c r="W1231" s="2"/>
      <c r="X1231" s="1"/>
      <c r="Y1231" s="1"/>
      <c r="Z1231" s="1"/>
    </row>
    <row r="1232" spans="1:26" ht="15.75" customHeight="1">
      <c r="A1232" s="20"/>
      <c r="B1232" s="24"/>
      <c r="C1232" s="24"/>
      <c r="D1232" s="24"/>
      <c r="E1232" s="25"/>
      <c r="F1232" s="20"/>
      <c r="G1232" s="20"/>
      <c r="H1232" s="96" t="str">
        <f>IFERROR(VLOOKUP(Table_1[[#This Row],[Номер наказу МОЗ про розподіл (або іншого документу)]],Таблица3[],2,0),"-")</f>
        <v>-</v>
      </c>
      <c r="I1232" s="20"/>
      <c r="J1232" s="20"/>
      <c r="K1232" s="20"/>
      <c r="L1232" s="23">
        <f>IF(Титул!$E$4&lt;&gt;0,'Залишки в регіоні'!$J1232+'Залишки в регіоні'!$I1232,"введіть назву регіону на листі""ТИТУЛ")</f>
        <v>0</v>
      </c>
      <c r="M1232" s="2"/>
      <c r="N1232" s="2"/>
      <c r="O1232" s="2"/>
      <c r="P1232" s="2"/>
      <c r="Q1232" s="2"/>
      <c r="R1232" s="2"/>
      <c r="S1232" s="2"/>
      <c r="T1232" s="2"/>
      <c r="U1232" s="2"/>
      <c r="V1232" s="2"/>
      <c r="W1232" s="2"/>
      <c r="X1232" s="1"/>
      <c r="Y1232" s="1"/>
      <c r="Z1232" s="1"/>
    </row>
    <row r="1233" spans="1:26" ht="15.75" customHeight="1">
      <c r="A1233" s="20"/>
      <c r="B1233" s="24"/>
      <c r="C1233" s="24"/>
      <c r="D1233" s="24"/>
      <c r="E1233" s="25"/>
      <c r="F1233" s="20"/>
      <c r="G1233" s="20"/>
      <c r="H1233" s="96" t="str">
        <f>IFERROR(VLOOKUP(Table_1[[#This Row],[Номер наказу МОЗ про розподіл (або іншого документу)]],Таблица3[],2,0),"-")</f>
        <v>-</v>
      </c>
      <c r="I1233" s="20"/>
      <c r="J1233" s="20"/>
      <c r="K1233" s="20"/>
      <c r="L1233" s="23">
        <f>IF(Титул!$E$4&lt;&gt;0,'Залишки в регіоні'!$J1233+'Залишки в регіоні'!$I1233,"введіть назву регіону на листі""ТИТУЛ")</f>
        <v>0</v>
      </c>
      <c r="M1233" s="2"/>
      <c r="N1233" s="2"/>
      <c r="O1233" s="2"/>
      <c r="P1233" s="2"/>
      <c r="Q1233" s="2"/>
      <c r="R1233" s="2"/>
      <c r="S1233" s="2"/>
      <c r="T1233" s="2"/>
      <c r="U1233" s="2"/>
      <c r="V1233" s="2"/>
      <c r="W1233" s="2"/>
      <c r="X1233" s="1"/>
      <c r="Y1233" s="1"/>
      <c r="Z1233" s="1"/>
    </row>
    <row r="1234" spans="1:26" ht="15.75" customHeight="1">
      <c r="A1234" s="20"/>
      <c r="B1234" s="24"/>
      <c r="C1234" s="24"/>
      <c r="D1234" s="24"/>
      <c r="E1234" s="25"/>
      <c r="F1234" s="20"/>
      <c r="G1234" s="20"/>
      <c r="H1234" s="96" t="str">
        <f>IFERROR(VLOOKUP(Table_1[[#This Row],[Номер наказу МОЗ про розподіл (або іншого документу)]],Таблица3[],2,0),"-")</f>
        <v>-</v>
      </c>
      <c r="I1234" s="20"/>
      <c r="J1234" s="20"/>
      <c r="K1234" s="20"/>
      <c r="L1234" s="23">
        <f>IF(Титул!$E$4&lt;&gt;0,'Залишки в регіоні'!$J1234+'Залишки в регіоні'!$I1234,"введіть назву регіону на листі""ТИТУЛ")</f>
        <v>0</v>
      </c>
      <c r="M1234" s="2"/>
      <c r="N1234" s="2"/>
      <c r="O1234" s="2"/>
      <c r="P1234" s="2"/>
      <c r="Q1234" s="2"/>
      <c r="R1234" s="2"/>
      <c r="S1234" s="2"/>
      <c r="T1234" s="2"/>
      <c r="U1234" s="2"/>
      <c r="V1234" s="2"/>
      <c r="W1234" s="2"/>
      <c r="X1234" s="1"/>
      <c r="Y1234" s="1"/>
      <c r="Z1234" s="1"/>
    </row>
    <row r="1235" spans="1:26" ht="15.75" customHeight="1">
      <c r="A1235" s="20"/>
      <c r="B1235" s="24"/>
      <c r="C1235" s="24"/>
      <c r="D1235" s="24"/>
      <c r="E1235" s="25"/>
      <c r="F1235" s="20"/>
      <c r="G1235" s="20"/>
      <c r="H1235" s="96" t="str">
        <f>IFERROR(VLOOKUP(Table_1[[#This Row],[Номер наказу МОЗ про розподіл (або іншого документу)]],Таблица3[],2,0),"-")</f>
        <v>-</v>
      </c>
      <c r="I1235" s="20"/>
      <c r="J1235" s="20"/>
      <c r="K1235" s="20"/>
      <c r="L1235" s="23">
        <f>IF(Титул!$E$4&lt;&gt;0,'Залишки в регіоні'!$J1235+'Залишки в регіоні'!$I1235,"введіть назву регіону на листі""ТИТУЛ")</f>
        <v>0</v>
      </c>
      <c r="M1235" s="2"/>
      <c r="N1235" s="2"/>
      <c r="O1235" s="2"/>
      <c r="P1235" s="2"/>
      <c r="Q1235" s="2"/>
      <c r="R1235" s="2"/>
      <c r="S1235" s="2"/>
      <c r="T1235" s="2"/>
      <c r="U1235" s="2"/>
      <c r="V1235" s="2"/>
      <c r="W1235" s="2"/>
      <c r="X1235" s="1"/>
      <c r="Y1235" s="1"/>
      <c r="Z1235" s="1"/>
    </row>
    <row r="1236" spans="1:26" ht="15.75" customHeight="1">
      <c r="A1236" s="20"/>
      <c r="B1236" s="24"/>
      <c r="C1236" s="24"/>
      <c r="D1236" s="24"/>
      <c r="E1236" s="25"/>
      <c r="F1236" s="20"/>
      <c r="G1236" s="20"/>
      <c r="H1236" s="96" t="str">
        <f>IFERROR(VLOOKUP(Table_1[[#This Row],[Номер наказу МОЗ про розподіл (або іншого документу)]],Таблица3[],2,0),"-")</f>
        <v>-</v>
      </c>
      <c r="I1236" s="20"/>
      <c r="J1236" s="20"/>
      <c r="K1236" s="20"/>
      <c r="L1236" s="23">
        <f>IF(Титул!$E$4&lt;&gt;0,'Залишки в регіоні'!$J1236+'Залишки в регіоні'!$I1236,"введіть назву регіону на листі""ТИТУЛ")</f>
        <v>0</v>
      </c>
      <c r="M1236" s="2"/>
      <c r="N1236" s="2"/>
      <c r="O1236" s="2"/>
      <c r="P1236" s="2"/>
      <c r="Q1236" s="2"/>
      <c r="R1236" s="2"/>
      <c r="S1236" s="2"/>
      <c r="T1236" s="2"/>
      <c r="U1236" s="2"/>
      <c r="V1236" s="2"/>
      <c r="W1236" s="2"/>
      <c r="X1236" s="1"/>
      <c r="Y1236" s="1"/>
      <c r="Z1236" s="1"/>
    </row>
    <row r="1237" spans="1:26" ht="15.75" customHeight="1">
      <c r="A1237" s="20"/>
      <c r="B1237" s="24"/>
      <c r="C1237" s="24"/>
      <c r="D1237" s="24"/>
      <c r="E1237" s="25"/>
      <c r="F1237" s="20"/>
      <c r="G1237" s="20"/>
      <c r="H1237" s="96" t="str">
        <f>IFERROR(VLOOKUP(Table_1[[#This Row],[Номер наказу МОЗ про розподіл (або іншого документу)]],Таблица3[],2,0),"-")</f>
        <v>-</v>
      </c>
      <c r="I1237" s="20"/>
      <c r="J1237" s="20"/>
      <c r="K1237" s="20"/>
      <c r="L1237" s="23">
        <f>IF(Титул!$E$4&lt;&gt;0,'Залишки в регіоні'!$J1237+'Залишки в регіоні'!$I1237,"введіть назву регіону на листі""ТИТУЛ")</f>
        <v>0</v>
      </c>
      <c r="M1237" s="2"/>
      <c r="N1237" s="2"/>
      <c r="O1237" s="2"/>
      <c r="P1237" s="2"/>
      <c r="Q1237" s="2"/>
      <c r="R1237" s="2"/>
      <c r="S1237" s="2"/>
      <c r="T1237" s="2"/>
      <c r="U1237" s="2"/>
      <c r="V1237" s="2"/>
      <c r="W1237" s="2"/>
      <c r="X1237" s="1"/>
      <c r="Y1237" s="1"/>
      <c r="Z1237" s="1"/>
    </row>
    <row r="1238" spans="1:26" ht="15.75" customHeight="1">
      <c r="A1238" s="20"/>
      <c r="B1238" s="24"/>
      <c r="C1238" s="24"/>
      <c r="D1238" s="24"/>
      <c r="E1238" s="25"/>
      <c r="F1238" s="20"/>
      <c r="G1238" s="20"/>
      <c r="H1238" s="96" t="str">
        <f>IFERROR(VLOOKUP(Table_1[[#This Row],[Номер наказу МОЗ про розподіл (або іншого документу)]],Таблица3[],2,0),"-")</f>
        <v>-</v>
      </c>
      <c r="I1238" s="20"/>
      <c r="J1238" s="20"/>
      <c r="K1238" s="20"/>
      <c r="L1238" s="23">
        <f>IF(Титул!$E$4&lt;&gt;0,'Залишки в регіоні'!$J1238+'Залишки в регіоні'!$I1238,"введіть назву регіону на листі""ТИТУЛ")</f>
        <v>0</v>
      </c>
      <c r="M1238" s="2"/>
      <c r="N1238" s="2"/>
      <c r="O1238" s="2"/>
      <c r="P1238" s="2"/>
      <c r="Q1238" s="2"/>
      <c r="R1238" s="2"/>
      <c r="S1238" s="2"/>
      <c r="T1238" s="2"/>
      <c r="U1238" s="2"/>
      <c r="V1238" s="2"/>
      <c r="W1238" s="2"/>
      <c r="X1238" s="1"/>
      <c r="Y1238" s="1"/>
      <c r="Z1238" s="1"/>
    </row>
    <row r="1239" spans="1:26" ht="15.75" customHeight="1">
      <c r="A1239" s="20"/>
      <c r="B1239" s="24"/>
      <c r="C1239" s="24"/>
      <c r="D1239" s="24"/>
      <c r="E1239" s="25"/>
      <c r="F1239" s="20"/>
      <c r="G1239" s="20"/>
      <c r="H1239" s="96" t="str">
        <f>IFERROR(VLOOKUP(Table_1[[#This Row],[Номер наказу МОЗ про розподіл (або іншого документу)]],Таблица3[],2,0),"-")</f>
        <v>-</v>
      </c>
      <c r="I1239" s="20"/>
      <c r="J1239" s="20"/>
      <c r="K1239" s="20"/>
      <c r="L1239" s="23">
        <f>IF(Титул!$E$4&lt;&gt;0,'Залишки в регіоні'!$J1239+'Залишки в регіоні'!$I1239,"введіть назву регіону на листі""ТИТУЛ")</f>
        <v>0</v>
      </c>
      <c r="M1239" s="2"/>
      <c r="N1239" s="2"/>
      <c r="O1239" s="2"/>
      <c r="P1239" s="2"/>
      <c r="Q1239" s="2"/>
      <c r="R1239" s="2"/>
      <c r="S1239" s="2"/>
      <c r="T1239" s="2"/>
      <c r="U1239" s="2"/>
      <c r="V1239" s="2"/>
      <c r="W1239" s="2"/>
      <c r="X1239" s="1"/>
      <c r="Y1239" s="1"/>
      <c r="Z1239" s="1"/>
    </row>
    <row r="1240" spans="1:26" ht="15.75" customHeight="1">
      <c r="A1240" s="20"/>
      <c r="B1240" s="24"/>
      <c r="C1240" s="24"/>
      <c r="D1240" s="24"/>
      <c r="E1240" s="25"/>
      <c r="F1240" s="20"/>
      <c r="G1240" s="20"/>
      <c r="H1240" s="96" t="str">
        <f>IFERROR(VLOOKUP(Table_1[[#This Row],[Номер наказу МОЗ про розподіл (або іншого документу)]],Таблица3[],2,0),"-")</f>
        <v>-</v>
      </c>
      <c r="I1240" s="20"/>
      <c r="J1240" s="20"/>
      <c r="K1240" s="20"/>
      <c r="L1240" s="23">
        <f>IF(Титул!$E$4&lt;&gt;0,'Залишки в регіоні'!$J1240+'Залишки в регіоні'!$I1240,"введіть назву регіону на листі""ТИТУЛ")</f>
        <v>0</v>
      </c>
      <c r="M1240" s="2"/>
      <c r="N1240" s="2"/>
      <c r="O1240" s="2"/>
      <c r="P1240" s="2"/>
      <c r="Q1240" s="2"/>
      <c r="R1240" s="2"/>
      <c r="S1240" s="2"/>
      <c r="T1240" s="2"/>
      <c r="U1240" s="2"/>
      <c r="V1240" s="2"/>
      <c r="W1240" s="2"/>
      <c r="X1240" s="1"/>
      <c r="Y1240" s="1"/>
      <c r="Z1240" s="1"/>
    </row>
    <row r="1241" spans="1:26" ht="15.75" customHeight="1">
      <c r="A1241" s="20"/>
      <c r="B1241" s="24"/>
      <c r="C1241" s="24"/>
      <c r="D1241" s="24"/>
      <c r="E1241" s="25"/>
      <c r="F1241" s="20"/>
      <c r="G1241" s="20"/>
      <c r="H1241" s="96" t="str">
        <f>IFERROR(VLOOKUP(Table_1[[#This Row],[Номер наказу МОЗ про розподіл (або іншого документу)]],Таблица3[],2,0),"-")</f>
        <v>-</v>
      </c>
      <c r="I1241" s="20"/>
      <c r="J1241" s="20"/>
      <c r="K1241" s="20"/>
      <c r="L1241" s="23">
        <f>IF(Титул!$E$4&lt;&gt;0,'Залишки в регіоні'!$J1241+'Залишки в регіоні'!$I1241,"введіть назву регіону на листі""ТИТУЛ")</f>
        <v>0</v>
      </c>
      <c r="M1241" s="2"/>
      <c r="N1241" s="2"/>
      <c r="O1241" s="2"/>
      <c r="P1241" s="2"/>
      <c r="Q1241" s="2"/>
      <c r="R1241" s="2"/>
      <c r="S1241" s="2"/>
      <c r="T1241" s="2"/>
      <c r="U1241" s="2"/>
      <c r="V1241" s="2"/>
      <c r="W1241" s="2"/>
      <c r="X1241" s="1"/>
      <c r="Y1241" s="1"/>
      <c r="Z1241" s="1"/>
    </row>
    <row r="1242" spans="1:26" ht="15.75" customHeight="1">
      <c r="A1242" s="20"/>
      <c r="B1242" s="24"/>
      <c r="C1242" s="24"/>
      <c r="D1242" s="24"/>
      <c r="E1242" s="25"/>
      <c r="F1242" s="20"/>
      <c r="G1242" s="20"/>
      <c r="H1242" s="96" t="str">
        <f>IFERROR(VLOOKUP(Table_1[[#This Row],[Номер наказу МОЗ про розподіл (або іншого документу)]],Таблица3[],2,0),"-")</f>
        <v>-</v>
      </c>
      <c r="I1242" s="20"/>
      <c r="J1242" s="20"/>
      <c r="K1242" s="20"/>
      <c r="L1242" s="23">
        <f>IF(Титул!$E$4&lt;&gt;0,'Залишки в регіоні'!$J1242+'Залишки в регіоні'!$I1242,"введіть назву регіону на листі""ТИТУЛ")</f>
        <v>0</v>
      </c>
      <c r="M1242" s="2"/>
      <c r="N1242" s="2"/>
      <c r="O1242" s="2"/>
      <c r="P1242" s="2"/>
      <c r="Q1242" s="2"/>
      <c r="R1242" s="2"/>
      <c r="S1242" s="2"/>
      <c r="T1242" s="2"/>
      <c r="U1242" s="2"/>
      <c r="V1242" s="2"/>
      <c r="W1242" s="2"/>
      <c r="X1242" s="1"/>
      <c r="Y1242" s="1"/>
      <c r="Z1242" s="1"/>
    </row>
    <row r="1243" spans="1:26" ht="15.75" customHeight="1">
      <c r="A1243" s="20"/>
      <c r="B1243" s="24"/>
      <c r="C1243" s="24"/>
      <c r="D1243" s="24"/>
      <c r="E1243" s="25"/>
      <c r="F1243" s="20"/>
      <c r="G1243" s="20"/>
      <c r="H1243" s="96" t="str">
        <f>IFERROR(VLOOKUP(Table_1[[#This Row],[Номер наказу МОЗ про розподіл (або іншого документу)]],Таблица3[],2,0),"-")</f>
        <v>-</v>
      </c>
      <c r="I1243" s="20"/>
      <c r="J1243" s="20"/>
      <c r="K1243" s="20"/>
      <c r="L1243" s="23">
        <f>IF(Титул!$E$4&lt;&gt;0,'Залишки в регіоні'!$J1243+'Залишки в регіоні'!$I1243,"введіть назву регіону на листі""ТИТУЛ")</f>
        <v>0</v>
      </c>
      <c r="M1243" s="2"/>
      <c r="N1243" s="2"/>
      <c r="O1243" s="2"/>
      <c r="P1243" s="2"/>
      <c r="Q1243" s="2"/>
      <c r="R1243" s="2"/>
      <c r="S1243" s="2"/>
      <c r="T1243" s="2"/>
      <c r="U1243" s="2"/>
      <c r="V1243" s="2"/>
      <c r="W1243" s="2"/>
      <c r="X1243" s="1"/>
      <c r="Y1243" s="1"/>
      <c r="Z1243" s="1"/>
    </row>
    <row r="1244" spans="1:26" ht="15.75" customHeight="1">
      <c r="A1244" s="20"/>
      <c r="B1244" s="24"/>
      <c r="C1244" s="24"/>
      <c r="D1244" s="24"/>
      <c r="E1244" s="25"/>
      <c r="F1244" s="20"/>
      <c r="G1244" s="20"/>
      <c r="H1244" s="96" t="str">
        <f>IFERROR(VLOOKUP(Table_1[[#This Row],[Номер наказу МОЗ про розподіл (або іншого документу)]],Таблица3[],2,0),"-")</f>
        <v>-</v>
      </c>
      <c r="I1244" s="20"/>
      <c r="J1244" s="20"/>
      <c r="K1244" s="20"/>
      <c r="L1244" s="23">
        <f>IF(Титул!$E$4&lt;&gt;0,'Залишки в регіоні'!$J1244+'Залишки в регіоні'!$I1244,"введіть назву регіону на листі""ТИТУЛ")</f>
        <v>0</v>
      </c>
      <c r="M1244" s="2"/>
      <c r="N1244" s="2"/>
      <c r="O1244" s="2"/>
      <c r="P1244" s="2"/>
      <c r="Q1244" s="2"/>
      <c r="R1244" s="2"/>
      <c r="S1244" s="2"/>
      <c r="T1244" s="2"/>
      <c r="U1244" s="2"/>
      <c r="V1244" s="2"/>
      <c r="W1244" s="2"/>
      <c r="X1244" s="1"/>
      <c r="Y1244" s="1"/>
      <c r="Z1244" s="1"/>
    </row>
    <row r="1245" spans="1:26" ht="15.75" customHeight="1">
      <c r="A1245" s="20"/>
      <c r="B1245" s="24"/>
      <c r="C1245" s="24"/>
      <c r="D1245" s="24"/>
      <c r="E1245" s="25"/>
      <c r="F1245" s="20"/>
      <c r="G1245" s="20"/>
      <c r="H1245" s="96" t="str">
        <f>IFERROR(VLOOKUP(Table_1[[#This Row],[Номер наказу МОЗ про розподіл (або іншого документу)]],Таблица3[],2,0),"-")</f>
        <v>-</v>
      </c>
      <c r="I1245" s="20"/>
      <c r="J1245" s="20"/>
      <c r="K1245" s="20"/>
      <c r="L1245" s="23">
        <f>IF(Титул!$E$4&lt;&gt;0,'Залишки в регіоні'!$J1245+'Залишки в регіоні'!$I1245,"введіть назву регіону на листі""ТИТУЛ")</f>
        <v>0</v>
      </c>
      <c r="M1245" s="2"/>
      <c r="N1245" s="2"/>
      <c r="O1245" s="2"/>
      <c r="P1245" s="2"/>
      <c r="Q1245" s="2"/>
      <c r="R1245" s="2"/>
      <c r="S1245" s="2"/>
      <c r="T1245" s="2"/>
      <c r="U1245" s="2"/>
      <c r="V1245" s="2"/>
      <c r="W1245" s="2"/>
      <c r="X1245" s="1"/>
      <c r="Y1245" s="1"/>
      <c r="Z1245" s="1"/>
    </row>
    <row r="1246" spans="1:26" ht="15.75" customHeight="1">
      <c r="A1246" s="20"/>
      <c r="B1246" s="24"/>
      <c r="C1246" s="24"/>
      <c r="D1246" s="24"/>
      <c r="E1246" s="25"/>
      <c r="F1246" s="20"/>
      <c r="G1246" s="20"/>
      <c r="H1246" s="96" t="str">
        <f>IFERROR(VLOOKUP(Table_1[[#This Row],[Номер наказу МОЗ про розподіл (або іншого документу)]],Таблица3[],2,0),"-")</f>
        <v>-</v>
      </c>
      <c r="I1246" s="20"/>
      <c r="J1246" s="20"/>
      <c r="K1246" s="20"/>
      <c r="L1246" s="23">
        <f>IF(Титул!$E$4&lt;&gt;0,'Залишки в регіоні'!$J1246+'Залишки в регіоні'!$I1246,"введіть назву регіону на листі""ТИТУЛ")</f>
        <v>0</v>
      </c>
      <c r="M1246" s="2"/>
      <c r="N1246" s="2"/>
      <c r="O1246" s="2"/>
      <c r="P1246" s="2"/>
      <c r="Q1246" s="2"/>
      <c r="R1246" s="2"/>
      <c r="S1246" s="2"/>
      <c r="T1246" s="2"/>
      <c r="U1246" s="2"/>
      <c r="V1246" s="2"/>
      <c r="W1246" s="2"/>
      <c r="X1246" s="1"/>
      <c r="Y1246" s="1"/>
      <c r="Z1246" s="1"/>
    </row>
    <row r="1247" spans="1:26" ht="15.75" customHeight="1">
      <c r="A1247" s="20"/>
      <c r="B1247" s="24"/>
      <c r="C1247" s="24"/>
      <c r="D1247" s="24"/>
      <c r="E1247" s="25"/>
      <c r="F1247" s="20"/>
      <c r="G1247" s="20"/>
      <c r="H1247" s="96" t="str">
        <f>IFERROR(VLOOKUP(Table_1[[#This Row],[Номер наказу МОЗ про розподіл (або іншого документу)]],Таблица3[],2,0),"-")</f>
        <v>-</v>
      </c>
      <c r="I1247" s="20"/>
      <c r="J1247" s="20"/>
      <c r="K1247" s="20"/>
      <c r="L1247" s="23">
        <f>IF(Титул!$E$4&lt;&gt;0,'Залишки в регіоні'!$J1247+'Залишки в регіоні'!$I1247,"введіть назву регіону на листі""ТИТУЛ")</f>
        <v>0</v>
      </c>
      <c r="M1247" s="2"/>
      <c r="N1247" s="2"/>
      <c r="O1247" s="2"/>
      <c r="P1247" s="2"/>
      <c r="Q1247" s="2"/>
      <c r="R1247" s="2"/>
      <c r="S1247" s="2"/>
      <c r="T1247" s="2"/>
      <c r="U1247" s="2"/>
      <c r="V1247" s="2"/>
      <c r="W1247" s="2"/>
      <c r="X1247" s="1"/>
      <c r="Y1247" s="1"/>
      <c r="Z1247" s="1"/>
    </row>
    <row r="1248" spans="1:26" ht="15.75" customHeight="1">
      <c r="A1248" s="20"/>
      <c r="B1248" s="24"/>
      <c r="C1248" s="24"/>
      <c r="D1248" s="24"/>
      <c r="E1248" s="25"/>
      <c r="F1248" s="20"/>
      <c r="G1248" s="20"/>
      <c r="H1248" s="96" t="str">
        <f>IFERROR(VLOOKUP(Table_1[[#This Row],[Номер наказу МОЗ про розподіл (або іншого документу)]],Таблица3[],2,0),"-")</f>
        <v>-</v>
      </c>
      <c r="I1248" s="20"/>
      <c r="J1248" s="20"/>
      <c r="K1248" s="20"/>
      <c r="L1248" s="23">
        <f>IF(Титул!$E$4&lt;&gt;0,'Залишки в регіоні'!$J1248+'Залишки в регіоні'!$I1248,"введіть назву регіону на листі""ТИТУЛ")</f>
        <v>0</v>
      </c>
      <c r="M1248" s="2"/>
      <c r="N1248" s="2"/>
      <c r="O1248" s="2"/>
      <c r="P1248" s="2"/>
      <c r="Q1248" s="2"/>
      <c r="R1248" s="2"/>
      <c r="S1248" s="2"/>
      <c r="T1248" s="2"/>
      <c r="U1248" s="2"/>
      <c r="V1248" s="2"/>
      <c r="W1248" s="2"/>
      <c r="X1248" s="1"/>
      <c r="Y1248" s="1"/>
      <c r="Z1248" s="1"/>
    </row>
    <row r="1249" spans="1:26" ht="15.75" customHeight="1">
      <c r="A1249" s="20"/>
      <c r="B1249" s="24"/>
      <c r="C1249" s="24"/>
      <c r="D1249" s="24"/>
      <c r="E1249" s="25"/>
      <c r="F1249" s="20"/>
      <c r="G1249" s="20"/>
      <c r="H1249" s="96" t="str">
        <f>IFERROR(VLOOKUP(Table_1[[#This Row],[Номер наказу МОЗ про розподіл (або іншого документу)]],Таблица3[],2,0),"-")</f>
        <v>-</v>
      </c>
      <c r="I1249" s="20"/>
      <c r="J1249" s="20"/>
      <c r="K1249" s="20"/>
      <c r="L1249" s="23">
        <f>IF(Титул!$E$4&lt;&gt;0,'Залишки в регіоні'!$J1249+'Залишки в регіоні'!$I1249,"введіть назву регіону на листі""ТИТУЛ")</f>
        <v>0</v>
      </c>
      <c r="M1249" s="2"/>
      <c r="N1249" s="2"/>
      <c r="O1249" s="2"/>
      <c r="P1249" s="2"/>
      <c r="Q1249" s="2"/>
      <c r="R1249" s="2"/>
      <c r="S1249" s="2"/>
      <c r="T1249" s="2"/>
      <c r="U1249" s="2"/>
      <c r="V1249" s="2"/>
      <c r="W1249" s="2"/>
      <c r="X1249" s="1"/>
      <c r="Y1249" s="1"/>
      <c r="Z1249" s="1"/>
    </row>
    <row r="1250" spans="1:26" ht="15.75" customHeight="1">
      <c r="A1250" s="20"/>
      <c r="B1250" s="24"/>
      <c r="C1250" s="24"/>
      <c r="D1250" s="24"/>
      <c r="E1250" s="25"/>
      <c r="F1250" s="20"/>
      <c r="G1250" s="20"/>
      <c r="H1250" s="96" t="str">
        <f>IFERROR(VLOOKUP(Table_1[[#This Row],[Номер наказу МОЗ про розподіл (або іншого документу)]],Таблица3[],2,0),"-")</f>
        <v>-</v>
      </c>
      <c r="I1250" s="20"/>
      <c r="J1250" s="20"/>
      <c r="K1250" s="20"/>
      <c r="L1250" s="23">
        <f>IF(Титул!$E$4&lt;&gt;0,'Залишки в регіоні'!$J1250+'Залишки в регіоні'!$I1250,"введіть назву регіону на листі""ТИТУЛ")</f>
        <v>0</v>
      </c>
      <c r="M1250" s="2"/>
      <c r="N1250" s="2"/>
      <c r="O1250" s="2"/>
      <c r="P1250" s="2"/>
      <c r="Q1250" s="2"/>
      <c r="R1250" s="2"/>
      <c r="S1250" s="2"/>
      <c r="T1250" s="2"/>
      <c r="U1250" s="2"/>
      <c r="V1250" s="2"/>
      <c r="W1250" s="2"/>
      <c r="X1250" s="1"/>
      <c r="Y1250" s="1"/>
      <c r="Z1250" s="1"/>
    </row>
    <row r="1251" spans="1:26" ht="15.75" customHeight="1">
      <c r="A1251" s="20"/>
      <c r="B1251" s="24"/>
      <c r="C1251" s="24"/>
      <c r="D1251" s="24"/>
      <c r="E1251" s="25"/>
      <c r="F1251" s="20"/>
      <c r="G1251" s="20"/>
      <c r="H1251" s="96" t="str">
        <f>IFERROR(VLOOKUP(Table_1[[#This Row],[Номер наказу МОЗ про розподіл (або іншого документу)]],Таблица3[],2,0),"-")</f>
        <v>-</v>
      </c>
      <c r="I1251" s="20"/>
      <c r="J1251" s="20"/>
      <c r="K1251" s="20"/>
      <c r="L1251" s="23">
        <f>IF(Титул!$E$4&lt;&gt;0,'Залишки в регіоні'!$J1251+'Залишки в регіоні'!$I1251,"введіть назву регіону на листі""ТИТУЛ")</f>
        <v>0</v>
      </c>
      <c r="M1251" s="2"/>
      <c r="N1251" s="2"/>
      <c r="O1251" s="2"/>
      <c r="P1251" s="2"/>
      <c r="Q1251" s="2"/>
      <c r="R1251" s="2"/>
      <c r="S1251" s="2"/>
      <c r="T1251" s="2"/>
      <c r="U1251" s="2"/>
      <c r="V1251" s="2"/>
      <c r="W1251" s="2"/>
      <c r="X1251" s="1"/>
      <c r="Y1251" s="1"/>
      <c r="Z1251" s="1"/>
    </row>
    <row r="1252" spans="1:26" ht="15.75" customHeight="1">
      <c r="A1252" s="20"/>
      <c r="B1252" s="24"/>
      <c r="C1252" s="24"/>
      <c r="D1252" s="24"/>
      <c r="E1252" s="25"/>
      <c r="F1252" s="20"/>
      <c r="G1252" s="20"/>
      <c r="H1252" s="96" t="str">
        <f>IFERROR(VLOOKUP(Table_1[[#This Row],[Номер наказу МОЗ про розподіл (або іншого документу)]],Таблица3[],2,0),"-")</f>
        <v>-</v>
      </c>
      <c r="I1252" s="20"/>
      <c r="J1252" s="20"/>
      <c r="K1252" s="20"/>
      <c r="L1252" s="23">
        <f>IF(Титул!$E$4&lt;&gt;0,'Залишки в регіоні'!$J1252+'Залишки в регіоні'!$I1252,"введіть назву регіону на листі""ТИТУЛ")</f>
        <v>0</v>
      </c>
      <c r="M1252" s="2"/>
      <c r="N1252" s="2"/>
      <c r="O1252" s="2"/>
      <c r="P1252" s="2"/>
      <c r="Q1252" s="2"/>
      <c r="R1252" s="2"/>
      <c r="S1252" s="2"/>
      <c r="T1252" s="2"/>
      <c r="U1252" s="2"/>
      <c r="V1252" s="2"/>
      <c r="W1252" s="2"/>
      <c r="X1252" s="1"/>
      <c r="Y1252" s="1"/>
      <c r="Z1252" s="1"/>
    </row>
    <row r="1253" spans="1:26" ht="15.75" customHeight="1">
      <c r="A1253" s="20"/>
      <c r="B1253" s="24"/>
      <c r="C1253" s="24"/>
      <c r="D1253" s="24"/>
      <c r="E1253" s="25"/>
      <c r="F1253" s="20"/>
      <c r="G1253" s="20"/>
      <c r="H1253" s="96" t="str">
        <f>IFERROR(VLOOKUP(Table_1[[#This Row],[Номер наказу МОЗ про розподіл (або іншого документу)]],Таблица3[],2,0),"-")</f>
        <v>-</v>
      </c>
      <c r="I1253" s="20"/>
      <c r="J1253" s="20"/>
      <c r="K1253" s="20"/>
      <c r="L1253" s="23">
        <f>IF(Титул!$E$4&lt;&gt;0,'Залишки в регіоні'!$J1253+'Залишки в регіоні'!$I1253,"введіть назву регіону на листі""ТИТУЛ")</f>
        <v>0</v>
      </c>
      <c r="M1253" s="2"/>
      <c r="N1253" s="2"/>
      <c r="O1253" s="2"/>
      <c r="P1253" s="2"/>
      <c r="Q1253" s="2"/>
      <c r="R1253" s="2"/>
      <c r="S1253" s="2"/>
      <c r="T1253" s="2"/>
      <c r="U1253" s="2"/>
      <c r="V1253" s="2"/>
      <c r="W1253" s="2"/>
      <c r="X1253" s="1"/>
      <c r="Y1253" s="1"/>
      <c r="Z1253" s="1"/>
    </row>
    <row r="1254" spans="1:26" ht="15.75" customHeight="1">
      <c r="A1254" s="20"/>
      <c r="B1254" s="24"/>
      <c r="C1254" s="24"/>
      <c r="D1254" s="24"/>
      <c r="E1254" s="25"/>
      <c r="F1254" s="20"/>
      <c r="G1254" s="20"/>
      <c r="H1254" s="96" t="str">
        <f>IFERROR(VLOOKUP(Table_1[[#This Row],[Номер наказу МОЗ про розподіл (або іншого документу)]],Таблица3[],2,0),"-")</f>
        <v>-</v>
      </c>
      <c r="I1254" s="20"/>
      <c r="J1254" s="20"/>
      <c r="K1254" s="20"/>
      <c r="L1254" s="23">
        <f>IF(Титул!$E$4&lt;&gt;0,'Залишки в регіоні'!$J1254+'Залишки в регіоні'!$I1254,"введіть назву регіону на листі""ТИТУЛ")</f>
        <v>0</v>
      </c>
      <c r="M1254" s="2"/>
      <c r="N1254" s="2"/>
      <c r="O1254" s="2"/>
      <c r="P1254" s="2"/>
      <c r="Q1254" s="2"/>
      <c r="R1254" s="2"/>
      <c r="S1254" s="2"/>
      <c r="T1254" s="2"/>
      <c r="U1254" s="2"/>
      <c r="V1254" s="2"/>
      <c r="W1254" s="2"/>
      <c r="X1254" s="1"/>
      <c r="Y1254" s="1"/>
      <c r="Z1254" s="1"/>
    </row>
    <row r="1255" spans="1:26" ht="15.75" customHeight="1">
      <c r="A1255" s="20"/>
      <c r="B1255" s="24"/>
      <c r="C1255" s="24"/>
      <c r="D1255" s="24"/>
      <c r="E1255" s="25"/>
      <c r="F1255" s="20"/>
      <c r="G1255" s="20"/>
      <c r="H1255" s="96" t="str">
        <f>IFERROR(VLOOKUP(Table_1[[#This Row],[Номер наказу МОЗ про розподіл (або іншого документу)]],Таблица3[],2,0),"-")</f>
        <v>-</v>
      </c>
      <c r="I1255" s="20"/>
      <c r="J1255" s="20"/>
      <c r="K1255" s="20"/>
      <c r="L1255" s="23">
        <f>IF(Титул!$E$4&lt;&gt;0,'Залишки в регіоні'!$J1255+'Залишки в регіоні'!$I1255,"введіть назву регіону на листі""ТИТУЛ")</f>
        <v>0</v>
      </c>
      <c r="M1255" s="2"/>
      <c r="N1255" s="2"/>
      <c r="O1255" s="2"/>
      <c r="P1255" s="2"/>
      <c r="Q1255" s="2"/>
      <c r="R1255" s="2"/>
      <c r="S1255" s="2"/>
      <c r="T1255" s="2"/>
      <c r="U1255" s="2"/>
      <c r="V1255" s="2"/>
      <c r="W1255" s="2"/>
      <c r="X1255" s="1"/>
      <c r="Y1255" s="1"/>
      <c r="Z1255" s="1"/>
    </row>
    <row r="1256" spans="1:26" ht="15.75" customHeight="1">
      <c r="A1256" s="20"/>
      <c r="B1256" s="24"/>
      <c r="C1256" s="24"/>
      <c r="D1256" s="24"/>
      <c r="E1256" s="25"/>
      <c r="F1256" s="20"/>
      <c r="G1256" s="20"/>
      <c r="H1256" s="96" t="str">
        <f>IFERROR(VLOOKUP(Table_1[[#This Row],[Номер наказу МОЗ про розподіл (або іншого документу)]],Таблица3[],2,0),"-")</f>
        <v>-</v>
      </c>
      <c r="I1256" s="20"/>
      <c r="J1256" s="20"/>
      <c r="K1256" s="20"/>
      <c r="L1256" s="23">
        <f>IF(Титул!$E$4&lt;&gt;0,'Залишки в регіоні'!$J1256+'Залишки в регіоні'!$I1256,"введіть назву регіону на листі""ТИТУЛ")</f>
        <v>0</v>
      </c>
      <c r="M1256" s="2"/>
      <c r="N1256" s="2"/>
      <c r="O1256" s="2"/>
      <c r="P1256" s="2"/>
      <c r="Q1256" s="2"/>
      <c r="R1256" s="2"/>
      <c r="S1256" s="2"/>
      <c r="T1256" s="2"/>
      <c r="U1256" s="2"/>
      <c r="V1256" s="2"/>
      <c r="W1256" s="2"/>
      <c r="X1256" s="1"/>
      <c r="Y1256" s="1"/>
      <c r="Z1256" s="1"/>
    </row>
    <row r="1257" spans="1:26" ht="15.75" customHeight="1">
      <c r="A1257" s="20"/>
      <c r="B1257" s="24"/>
      <c r="C1257" s="24"/>
      <c r="D1257" s="24"/>
      <c r="E1257" s="25"/>
      <c r="F1257" s="20"/>
      <c r="G1257" s="20"/>
      <c r="H1257" s="96" t="str">
        <f>IFERROR(VLOOKUP(Table_1[[#This Row],[Номер наказу МОЗ про розподіл (або іншого документу)]],Таблица3[],2,0),"-")</f>
        <v>-</v>
      </c>
      <c r="I1257" s="20"/>
      <c r="J1257" s="20"/>
      <c r="K1257" s="20"/>
      <c r="L1257" s="23">
        <f>IF(Титул!$E$4&lt;&gt;0,'Залишки в регіоні'!$J1257+'Залишки в регіоні'!$I1257,"введіть назву регіону на листі""ТИТУЛ")</f>
        <v>0</v>
      </c>
      <c r="M1257" s="2"/>
      <c r="N1257" s="2"/>
      <c r="O1257" s="2"/>
      <c r="P1257" s="2"/>
      <c r="Q1257" s="2"/>
      <c r="R1257" s="2"/>
      <c r="S1257" s="2"/>
      <c r="T1257" s="2"/>
      <c r="U1257" s="2"/>
      <c r="V1257" s="2"/>
      <c r="W1257" s="2"/>
      <c r="X1257" s="1"/>
      <c r="Y1257" s="1"/>
      <c r="Z1257" s="1"/>
    </row>
    <row r="1258" spans="1:26" ht="15.75" customHeight="1">
      <c r="A1258" s="20"/>
      <c r="B1258" s="24"/>
      <c r="C1258" s="24"/>
      <c r="D1258" s="24"/>
      <c r="E1258" s="25"/>
      <c r="F1258" s="20"/>
      <c r="G1258" s="20"/>
      <c r="H1258" s="96" t="str">
        <f>IFERROR(VLOOKUP(Table_1[[#This Row],[Номер наказу МОЗ про розподіл (або іншого документу)]],Таблица3[],2,0),"-")</f>
        <v>-</v>
      </c>
      <c r="I1258" s="20"/>
      <c r="J1258" s="20"/>
      <c r="K1258" s="20"/>
      <c r="L1258" s="23">
        <f>IF(Титул!$E$4&lt;&gt;0,'Залишки в регіоні'!$J1258+'Залишки в регіоні'!$I1258,"введіть назву регіону на листі""ТИТУЛ")</f>
        <v>0</v>
      </c>
      <c r="M1258" s="2"/>
      <c r="N1258" s="2"/>
      <c r="O1258" s="2"/>
      <c r="P1258" s="2"/>
      <c r="Q1258" s="2"/>
      <c r="R1258" s="2"/>
      <c r="S1258" s="2"/>
      <c r="T1258" s="2"/>
      <c r="U1258" s="2"/>
      <c r="V1258" s="2"/>
      <c r="W1258" s="2"/>
      <c r="X1258" s="1"/>
      <c r="Y1258" s="1"/>
      <c r="Z1258" s="1"/>
    </row>
    <row r="1259" spans="1:26" ht="15.75" customHeight="1">
      <c r="A1259" s="20"/>
      <c r="B1259" s="24"/>
      <c r="C1259" s="24"/>
      <c r="D1259" s="24"/>
      <c r="E1259" s="25"/>
      <c r="F1259" s="20"/>
      <c r="G1259" s="20"/>
      <c r="H1259" s="96" t="str">
        <f>IFERROR(VLOOKUP(Table_1[[#This Row],[Номер наказу МОЗ про розподіл (або іншого документу)]],Таблица3[],2,0),"-")</f>
        <v>-</v>
      </c>
      <c r="I1259" s="20"/>
      <c r="J1259" s="20"/>
      <c r="K1259" s="20"/>
      <c r="L1259" s="23">
        <f>IF(Титул!$E$4&lt;&gt;0,'Залишки в регіоні'!$J1259+'Залишки в регіоні'!$I1259,"введіть назву регіону на листі""ТИТУЛ")</f>
        <v>0</v>
      </c>
      <c r="M1259" s="2"/>
      <c r="N1259" s="2"/>
      <c r="O1259" s="2"/>
      <c r="P1259" s="2"/>
      <c r="Q1259" s="2"/>
      <c r="R1259" s="2"/>
      <c r="S1259" s="2"/>
      <c r="T1259" s="2"/>
      <c r="U1259" s="2"/>
      <c r="V1259" s="2"/>
      <c r="W1259" s="2"/>
      <c r="X1259" s="1"/>
      <c r="Y1259" s="1"/>
      <c r="Z1259" s="1"/>
    </row>
    <row r="1260" spans="1:26" ht="15.75" customHeight="1">
      <c r="A1260" s="20"/>
      <c r="B1260" s="24"/>
      <c r="C1260" s="24"/>
      <c r="D1260" s="24"/>
      <c r="E1260" s="25"/>
      <c r="F1260" s="20"/>
      <c r="G1260" s="20"/>
      <c r="H1260" s="96" t="str">
        <f>IFERROR(VLOOKUP(Table_1[[#This Row],[Номер наказу МОЗ про розподіл (або іншого документу)]],Таблица3[],2,0),"-")</f>
        <v>-</v>
      </c>
      <c r="I1260" s="20"/>
      <c r="J1260" s="20"/>
      <c r="K1260" s="20"/>
      <c r="L1260" s="23">
        <f>IF(Титул!$E$4&lt;&gt;0,'Залишки в регіоні'!$J1260+'Залишки в регіоні'!$I1260,"введіть назву регіону на листі""ТИТУЛ")</f>
        <v>0</v>
      </c>
      <c r="M1260" s="2"/>
      <c r="N1260" s="2"/>
      <c r="O1260" s="2"/>
      <c r="P1260" s="2"/>
      <c r="Q1260" s="2"/>
      <c r="R1260" s="2"/>
      <c r="S1260" s="2"/>
      <c r="T1260" s="2"/>
      <c r="U1260" s="2"/>
      <c r="V1260" s="2"/>
      <c r="W1260" s="2"/>
      <c r="X1260" s="1"/>
      <c r="Y1260" s="1"/>
      <c r="Z1260" s="1"/>
    </row>
    <row r="1261" spans="1:26" ht="15.75" customHeight="1">
      <c r="A1261" s="20"/>
      <c r="B1261" s="24"/>
      <c r="C1261" s="24"/>
      <c r="D1261" s="24"/>
      <c r="E1261" s="25"/>
      <c r="F1261" s="20"/>
      <c r="G1261" s="20"/>
      <c r="H1261" s="96" t="str">
        <f>IFERROR(VLOOKUP(Table_1[[#This Row],[Номер наказу МОЗ про розподіл (або іншого документу)]],Таблица3[],2,0),"-")</f>
        <v>-</v>
      </c>
      <c r="I1261" s="20"/>
      <c r="J1261" s="20"/>
      <c r="K1261" s="20"/>
      <c r="L1261" s="23">
        <f>IF(Титул!$E$4&lt;&gt;0,'Залишки в регіоні'!$J1261+'Залишки в регіоні'!$I1261,"введіть назву регіону на листі""ТИТУЛ")</f>
        <v>0</v>
      </c>
      <c r="M1261" s="2"/>
      <c r="N1261" s="2"/>
      <c r="O1261" s="2"/>
      <c r="P1261" s="2"/>
      <c r="Q1261" s="2"/>
      <c r="R1261" s="2"/>
      <c r="S1261" s="2"/>
      <c r="T1261" s="2"/>
      <c r="U1261" s="2"/>
      <c r="V1261" s="2"/>
      <c r="W1261" s="2"/>
      <c r="X1261" s="1"/>
      <c r="Y1261" s="1"/>
      <c r="Z1261" s="1"/>
    </row>
    <row r="1262" spans="1:26" ht="15.75" customHeight="1">
      <c r="A1262" s="20"/>
      <c r="B1262" s="24"/>
      <c r="C1262" s="24"/>
      <c r="D1262" s="24"/>
      <c r="E1262" s="25"/>
      <c r="F1262" s="20"/>
      <c r="G1262" s="20"/>
      <c r="H1262" s="96" t="str">
        <f>IFERROR(VLOOKUP(Table_1[[#This Row],[Номер наказу МОЗ про розподіл (або іншого документу)]],Таблица3[],2,0),"-")</f>
        <v>-</v>
      </c>
      <c r="I1262" s="20"/>
      <c r="J1262" s="20"/>
      <c r="K1262" s="20"/>
      <c r="L1262" s="23">
        <f>IF(Титул!$E$4&lt;&gt;0,'Залишки в регіоні'!$J1262+'Залишки в регіоні'!$I1262,"введіть назву регіону на листі""ТИТУЛ")</f>
        <v>0</v>
      </c>
      <c r="M1262" s="2"/>
      <c r="N1262" s="2"/>
      <c r="O1262" s="2"/>
      <c r="P1262" s="2"/>
      <c r="Q1262" s="2"/>
      <c r="R1262" s="2"/>
      <c r="S1262" s="2"/>
      <c r="T1262" s="2"/>
      <c r="U1262" s="2"/>
      <c r="V1262" s="2"/>
      <c r="W1262" s="2"/>
      <c r="X1262" s="1"/>
      <c r="Y1262" s="1"/>
      <c r="Z1262" s="1"/>
    </row>
    <row r="1263" spans="1:26" ht="15.75" customHeight="1">
      <c r="A1263" s="20"/>
      <c r="B1263" s="24"/>
      <c r="C1263" s="24"/>
      <c r="D1263" s="24"/>
      <c r="E1263" s="25"/>
      <c r="F1263" s="20"/>
      <c r="G1263" s="20"/>
      <c r="H1263" s="96" t="str">
        <f>IFERROR(VLOOKUP(Table_1[[#This Row],[Номер наказу МОЗ про розподіл (або іншого документу)]],Таблица3[],2,0),"-")</f>
        <v>-</v>
      </c>
      <c r="I1263" s="20"/>
      <c r="J1263" s="20"/>
      <c r="K1263" s="20"/>
      <c r="L1263" s="23">
        <f>IF(Титул!$E$4&lt;&gt;0,'Залишки в регіоні'!$J1263+'Залишки в регіоні'!$I1263,"введіть назву регіону на листі""ТИТУЛ")</f>
        <v>0</v>
      </c>
      <c r="M1263" s="2"/>
      <c r="N1263" s="2"/>
      <c r="O1263" s="2"/>
      <c r="P1263" s="2"/>
      <c r="Q1263" s="2"/>
      <c r="R1263" s="2"/>
      <c r="S1263" s="2"/>
      <c r="T1263" s="2"/>
      <c r="U1263" s="2"/>
      <c r="V1263" s="2"/>
      <c r="W1263" s="2"/>
      <c r="X1263" s="1"/>
      <c r="Y1263" s="1"/>
      <c r="Z1263" s="1"/>
    </row>
    <row r="1264" spans="1:26" ht="15.75" customHeight="1">
      <c r="A1264" s="20"/>
      <c r="B1264" s="24"/>
      <c r="C1264" s="24"/>
      <c r="D1264" s="24"/>
      <c r="E1264" s="25"/>
      <c r="F1264" s="20"/>
      <c r="G1264" s="20"/>
      <c r="H1264" s="96" t="str">
        <f>IFERROR(VLOOKUP(Table_1[[#This Row],[Номер наказу МОЗ про розподіл (або іншого документу)]],Таблица3[],2,0),"-")</f>
        <v>-</v>
      </c>
      <c r="I1264" s="20"/>
      <c r="J1264" s="20"/>
      <c r="K1264" s="20"/>
      <c r="L1264" s="23">
        <f>IF(Титул!$E$4&lt;&gt;0,'Залишки в регіоні'!$J1264+'Залишки в регіоні'!$I1264,"введіть назву регіону на листі""ТИТУЛ")</f>
        <v>0</v>
      </c>
      <c r="M1264" s="2"/>
      <c r="N1264" s="2"/>
      <c r="O1264" s="2"/>
      <c r="P1264" s="2"/>
      <c r="Q1264" s="2"/>
      <c r="R1264" s="2"/>
      <c r="S1264" s="2"/>
      <c r="T1264" s="2"/>
      <c r="U1264" s="2"/>
      <c r="V1264" s="2"/>
      <c r="W1264" s="2"/>
      <c r="X1264" s="1"/>
      <c r="Y1264" s="1"/>
      <c r="Z1264" s="1"/>
    </row>
    <row r="1265" spans="1:26" ht="15.75" customHeight="1">
      <c r="A1265" s="20"/>
      <c r="B1265" s="24"/>
      <c r="C1265" s="24"/>
      <c r="D1265" s="24"/>
      <c r="E1265" s="25"/>
      <c r="F1265" s="20"/>
      <c r="G1265" s="20"/>
      <c r="H1265" s="96" t="str">
        <f>IFERROR(VLOOKUP(Table_1[[#This Row],[Номер наказу МОЗ про розподіл (або іншого документу)]],Таблица3[],2,0),"-")</f>
        <v>-</v>
      </c>
      <c r="I1265" s="20"/>
      <c r="J1265" s="20"/>
      <c r="K1265" s="20"/>
      <c r="L1265" s="23">
        <f>IF(Титул!$E$4&lt;&gt;0,'Залишки в регіоні'!$J1265+'Залишки в регіоні'!$I1265,"введіть назву регіону на листі""ТИТУЛ")</f>
        <v>0</v>
      </c>
      <c r="M1265" s="2"/>
      <c r="N1265" s="2"/>
      <c r="O1265" s="2"/>
      <c r="P1265" s="2"/>
      <c r="Q1265" s="2"/>
      <c r="R1265" s="2"/>
      <c r="S1265" s="2"/>
      <c r="T1265" s="2"/>
      <c r="U1265" s="2"/>
      <c r="V1265" s="2"/>
      <c r="W1265" s="2"/>
      <c r="X1265" s="1"/>
      <c r="Y1265" s="1"/>
      <c r="Z1265" s="1"/>
    </row>
    <row r="1266" spans="1:26" ht="15.75" customHeight="1">
      <c r="A1266" s="20"/>
      <c r="B1266" s="24"/>
      <c r="C1266" s="24"/>
      <c r="D1266" s="24"/>
      <c r="E1266" s="25"/>
      <c r="F1266" s="20"/>
      <c r="G1266" s="20"/>
      <c r="H1266" s="96" t="str">
        <f>IFERROR(VLOOKUP(Table_1[[#This Row],[Номер наказу МОЗ про розподіл (або іншого документу)]],Таблица3[],2,0),"-")</f>
        <v>-</v>
      </c>
      <c r="I1266" s="20"/>
      <c r="J1266" s="20"/>
      <c r="K1266" s="20"/>
      <c r="L1266" s="23">
        <f>IF(Титул!$E$4&lt;&gt;0,'Залишки в регіоні'!$J1266+'Залишки в регіоні'!$I1266,"введіть назву регіону на листі""ТИТУЛ")</f>
        <v>0</v>
      </c>
      <c r="M1266" s="2"/>
      <c r="N1266" s="2"/>
      <c r="O1266" s="2"/>
      <c r="P1266" s="2"/>
      <c r="Q1266" s="2"/>
      <c r="R1266" s="2"/>
      <c r="S1266" s="2"/>
      <c r="T1266" s="2"/>
      <c r="U1266" s="2"/>
      <c r="V1266" s="2"/>
      <c r="W1266" s="2"/>
      <c r="X1266" s="1"/>
      <c r="Y1266" s="1"/>
      <c r="Z1266" s="1"/>
    </row>
    <row r="1267" spans="1:26" ht="15.75" customHeight="1">
      <c r="A1267" s="20"/>
      <c r="B1267" s="24"/>
      <c r="C1267" s="24"/>
      <c r="D1267" s="24"/>
      <c r="E1267" s="25"/>
      <c r="F1267" s="20"/>
      <c r="G1267" s="20"/>
      <c r="H1267" s="96" t="str">
        <f>IFERROR(VLOOKUP(Table_1[[#This Row],[Номер наказу МОЗ про розподіл (або іншого документу)]],Таблица3[],2,0),"-")</f>
        <v>-</v>
      </c>
      <c r="I1267" s="20"/>
      <c r="J1267" s="20"/>
      <c r="K1267" s="20"/>
      <c r="L1267" s="23">
        <f>IF(Титул!$E$4&lt;&gt;0,'Залишки в регіоні'!$J1267+'Залишки в регіоні'!$I1267,"введіть назву регіону на листі""ТИТУЛ")</f>
        <v>0</v>
      </c>
      <c r="M1267" s="2"/>
      <c r="N1267" s="2"/>
      <c r="O1267" s="2"/>
      <c r="P1267" s="2"/>
      <c r="Q1267" s="2"/>
      <c r="R1267" s="2"/>
      <c r="S1267" s="2"/>
      <c r="T1267" s="2"/>
      <c r="U1267" s="2"/>
      <c r="V1267" s="2"/>
      <c r="W1267" s="2"/>
      <c r="X1267" s="1"/>
      <c r="Y1267" s="1"/>
      <c r="Z1267" s="1"/>
    </row>
    <row r="1268" spans="1:26" ht="15.75" customHeight="1">
      <c r="A1268" s="20"/>
      <c r="B1268" s="24"/>
      <c r="C1268" s="24"/>
      <c r="D1268" s="24"/>
      <c r="E1268" s="25"/>
      <c r="F1268" s="20"/>
      <c r="G1268" s="20"/>
      <c r="H1268" s="96" t="str">
        <f>IFERROR(VLOOKUP(Table_1[[#This Row],[Номер наказу МОЗ про розподіл (або іншого документу)]],Таблица3[],2,0),"-")</f>
        <v>-</v>
      </c>
      <c r="I1268" s="20"/>
      <c r="J1268" s="20"/>
      <c r="K1268" s="20"/>
      <c r="L1268" s="23">
        <f>IF(Титул!$E$4&lt;&gt;0,'Залишки в регіоні'!$J1268+'Залишки в регіоні'!$I1268,"введіть назву регіону на листі""ТИТУЛ")</f>
        <v>0</v>
      </c>
      <c r="M1268" s="2"/>
      <c r="N1268" s="2"/>
      <c r="O1268" s="2"/>
      <c r="P1268" s="2"/>
      <c r="Q1268" s="2"/>
      <c r="R1268" s="2"/>
      <c r="S1268" s="2"/>
      <c r="T1268" s="2"/>
      <c r="U1268" s="2"/>
      <c r="V1268" s="2"/>
      <c r="W1268" s="2"/>
      <c r="X1268" s="1"/>
      <c r="Y1268" s="1"/>
      <c r="Z1268" s="1"/>
    </row>
    <row r="1269" spans="1:26" ht="15.75" customHeight="1">
      <c r="A1269" s="20"/>
      <c r="B1269" s="24"/>
      <c r="C1269" s="24"/>
      <c r="D1269" s="24"/>
      <c r="E1269" s="25"/>
      <c r="F1269" s="20"/>
      <c r="G1269" s="20"/>
      <c r="H1269" s="96" t="str">
        <f>IFERROR(VLOOKUP(Table_1[[#This Row],[Номер наказу МОЗ про розподіл (або іншого документу)]],Таблица3[],2,0),"-")</f>
        <v>-</v>
      </c>
      <c r="I1269" s="20"/>
      <c r="J1269" s="20"/>
      <c r="K1269" s="20"/>
      <c r="L1269" s="23">
        <f>IF(Титул!$E$4&lt;&gt;0,'Залишки в регіоні'!$J1269+'Залишки в регіоні'!$I1269,"введіть назву регіону на листі""ТИТУЛ")</f>
        <v>0</v>
      </c>
      <c r="M1269" s="2"/>
      <c r="N1269" s="2"/>
      <c r="O1269" s="2"/>
      <c r="P1269" s="2"/>
      <c r="Q1269" s="2"/>
      <c r="R1269" s="2"/>
      <c r="S1269" s="2"/>
      <c r="T1269" s="2"/>
      <c r="U1269" s="2"/>
      <c r="V1269" s="2"/>
      <c r="W1269" s="2"/>
      <c r="X1269" s="1"/>
      <c r="Y1269" s="1"/>
      <c r="Z1269" s="1"/>
    </row>
    <row r="1270" spans="1:26" ht="15.75" customHeight="1">
      <c r="A1270" s="20"/>
      <c r="B1270" s="24"/>
      <c r="C1270" s="24"/>
      <c r="D1270" s="24"/>
      <c r="E1270" s="25"/>
      <c r="F1270" s="20"/>
      <c r="G1270" s="20"/>
      <c r="H1270" s="96" t="str">
        <f>IFERROR(VLOOKUP(Table_1[[#This Row],[Номер наказу МОЗ про розподіл (або іншого документу)]],Таблица3[],2,0),"-")</f>
        <v>-</v>
      </c>
      <c r="I1270" s="20"/>
      <c r="J1270" s="20"/>
      <c r="K1270" s="20"/>
      <c r="L1270" s="23">
        <f>IF(Титул!$E$4&lt;&gt;0,'Залишки в регіоні'!$J1270+'Залишки в регіоні'!$I1270,"введіть назву регіону на листі""ТИТУЛ")</f>
        <v>0</v>
      </c>
      <c r="M1270" s="2"/>
      <c r="N1270" s="2"/>
      <c r="O1270" s="2"/>
      <c r="P1270" s="2"/>
      <c r="Q1270" s="2"/>
      <c r="R1270" s="2"/>
      <c r="S1270" s="2"/>
      <c r="T1270" s="2"/>
      <c r="U1270" s="2"/>
      <c r="V1270" s="2"/>
      <c r="W1270" s="2"/>
      <c r="X1270" s="1"/>
      <c r="Y1270" s="1"/>
      <c r="Z1270" s="1"/>
    </row>
    <row r="1271" spans="1:26" ht="15.75" customHeight="1">
      <c r="A1271" s="20"/>
      <c r="B1271" s="24"/>
      <c r="C1271" s="24"/>
      <c r="D1271" s="24"/>
      <c r="E1271" s="25"/>
      <c r="F1271" s="20"/>
      <c r="G1271" s="20"/>
      <c r="H1271" s="96" t="str">
        <f>IFERROR(VLOOKUP(Table_1[[#This Row],[Номер наказу МОЗ про розподіл (або іншого документу)]],Таблица3[],2,0),"-")</f>
        <v>-</v>
      </c>
      <c r="I1271" s="20"/>
      <c r="J1271" s="20"/>
      <c r="K1271" s="20"/>
      <c r="L1271" s="23">
        <f>IF(Титул!$E$4&lt;&gt;0,'Залишки в регіоні'!$J1271+'Залишки в регіоні'!$I1271,"введіть назву регіону на листі""ТИТУЛ")</f>
        <v>0</v>
      </c>
      <c r="M1271" s="2"/>
      <c r="N1271" s="2"/>
      <c r="O1271" s="2"/>
      <c r="P1271" s="2"/>
      <c r="Q1271" s="2"/>
      <c r="R1271" s="2"/>
      <c r="S1271" s="2"/>
      <c r="T1271" s="2"/>
      <c r="U1271" s="2"/>
      <c r="V1271" s="2"/>
      <c r="W1271" s="2"/>
      <c r="X1271" s="1"/>
      <c r="Y1271" s="1"/>
      <c r="Z1271" s="1"/>
    </row>
    <row r="1272" spans="1:26" ht="15.75" customHeight="1">
      <c r="A1272" s="20"/>
      <c r="B1272" s="24"/>
      <c r="C1272" s="24"/>
      <c r="D1272" s="24"/>
      <c r="E1272" s="25"/>
      <c r="F1272" s="20"/>
      <c r="G1272" s="20"/>
      <c r="H1272" s="96" t="str">
        <f>IFERROR(VLOOKUP(Table_1[[#This Row],[Номер наказу МОЗ про розподіл (або іншого документу)]],Таблица3[],2,0),"-")</f>
        <v>-</v>
      </c>
      <c r="I1272" s="20"/>
      <c r="J1272" s="20"/>
      <c r="K1272" s="20"/>
      <c r="L1272" s="23">
        <f>IF(Титул!$E$4&lt;&gt;0,'Залишки в регіоні'!$J1272+'Залишки в регіоні'!$I1272,"введіть назву регіону на листі""ТИТУЛ")</f>
        <v>0</v>
      </c>
      <c r="M1272" s="2"/>
      <c r="N1272" s="2"/>
      <c r="O1272" s="2"/>
      <c r="P1272" s="2"/>
      <c r="Q1272" s="2"/>
      <c r="R1272" s="2"/>
      <c r="S1272" s="2"/>
      <c r="T1272" s="2"/>
      <c r="U1272" s="2"/>
      <c r="V1272" s="2"/>
      <c r="W1272" s="2"/>
      <c r="X1272" s="1"/>
      <c r="Y1272" s="1"/>
      <c r="Z1272" s="1"/>
    </row>
    <row r="1273" spans="1:26" ht="15.75" customHeight="1">
      <c r="A1273" s="20"/>
      <c r="B1273" s="24"/>
      <c r="C1273" s="24"/>
      <c r="D1273" s="24"/>
      <c r="E1273" s="25"/>
      <c r="F1273" s="20"/>
      <c r="G1273" s="20"/>
      <c r="H1273" s="96" t="str">
        <f>IFERROR(VLOOKUP(Table_1[[#This Row],[Номер наказу МОЗ про розподіл (або іншого документу)]],Таблица3[],2,0),"-")</f>
        <v>-</v>
      </c>
      <c r="I1273" s="20"/>
      <c r="J1273" s="20"/>
      <c r="K1273" s="20"/>
      <c r="L1273" s="23">
        <f>IF(Титул!$E$4&lt;&gt;0,'Залишки в регіоні'!$J1273+'Залишки в регіоні'!$I1273,"введіть назву регіону на листі""ТИТУЛ")</f>
        <v>0</v>
      </c>
      <c r="M1273" s="2"/>
      <c r="N1273" s="2"/>
      <c r="O1273" s="2"/>
      <c r="P1273" s="2"/>
      <c r="Q1273" s="2"/>
      <c r="R1273" s="2"/>
      <c r="S1273" s="2"/>
      <c r="T1273" s="2"/>
      <c r="U1273" s="2"/>
      <c r="V1273" s="2"/>
      <c r="W1273" s="2"/>
      <c r="X1273" s="1"/>
      <c r="Y1273" s="1"/>
      <c r="Z1273" s="1"/>
    </row>
    <row r="1274" spans="1:26" ht="15.75" customHeight="1">
      <c r="A1274" s="20"/>
      <c r="B1274" s="24"/>
      <c r="C1274" s="24"/>
      <c r="D1274" s="24"/>
      <c r="E1274" s="25"/>
      <c r="F1274" s="20"/>
      <c r="G1274" s="20"/>
      <c r="H1274" s="96" t="str">
        <f>IFERROR(VLOOKUP(Table_1[[#This Row],[Номер наказу МОЗ про розподіл (або іншого документу)]],Таблица3[],2,0),"-")</f>
        <v>-</v>
      </c>
      <c r="I1274" s="20"/>
      <c r="J1274" s="20"/>
      <c r="K1274" s="20"/>
      <c r="L1274" s="23">
        <f>IF(Титул!$E$4&lt;&gt;0,'Залишки в регіоні'!$J1274+'Залишки в регіоні'!$I1274,"введіть назву регіону на листі""ТИТУЛ")</f>
        <v>0</v>
      </c>
      <c r="M1274" s="2"/>
      <c r="N1274" s="2"/>
      <c r="O1274" s="2"/>
      <c r="P1274" s="2"/>
      <c r="Q1274" s="2"/>
      <c r="R1274" s="2"/>
      <c r="S1274" s="2"/>
      <c r="T1274" s="2"/>
      <c r="U1274" s="2"/>
      <c r="V1274" s="2"/>
      <c r="W1274" s="2"/>
      <c r="X1274" s="1"/>
      <c r="Y1274" s="1"/>
      <c r="Z1274" s="1"/>
    </row>
    <row r="1275" spans="1:26" ht="15.75" customHeight="1">
      <c r="A1275" s="20"/>
      <c r="B1275" s="24"/>
      <c r="C1275" s="24"/>
      <c r="D1275" s="24"/>
      <c r="E1275" s="25"/>
      <c r="F1275" s="20"/>
      <c r="G1275" s="20"/>
      <c r="H1275" s="96" t="str">
        <f>IFERROR(VLOOKUP(Table_1[[#This Row],[Номер наказу МОЗ про розподіл (або іншого документу)]],Таблица3[],2,0),"-")</f>
        <v>-</v>
      </c>
      <c r="I1275" s="20"/>
      <c r="J1275" s="20"/>
      <c r="K1275" s="20"/>
      <c r="L1275" s="23">
        <f>IF(Титул!$E$4&lt;&gt;0,'Залишки в регіоні'!$J1275+'Залишки в регіоні'!$I1275,"введіть назву регіону на листі""ТИТУЛ")</f>
        <v>0</v>
      </c>
      <c r="M1275" s="2"/>
      <c r="N1275" s="2"/>
      <c r="O1275" s="2"/>
      <c r="P1275" s="2"/>
      <c r="Q1275" s="2"/>
      <c r="R1275" s="2"/>
      <c r="S1275" s="2"/>
      <c r="T1275" s="2"/>
      <c r="U1275" s="2"/>
      <c r="V1275" s="2"/>
      <c r="W1275" s="2"/>
      <c r="X1275" s="1"/>
      <c r="Y1275" s="1"/>
      <c r="Z1275" s="1"/>
    </row>
    <row r="1276" spans="1:26" ht="15.75" customHeight="1">
      <c r="A1276" s="20"/>
      <c r="B1276" s="24"/>
      <c r="C1276" s="24"/>
      <c r="D1276" s="24"/>
      <c r="E1276" s="25"/>
      <c r="F1276" s="20"/>
      <c r="G1276" s="20"/>
      <c r="H1276" s="96" t="str">
        <f>IFERROR(VLOOKUP(Table_1[[#This Row],[Номер наказу МОЗ про розподіл (або іншого документу)]],Таблица3[],2,0),"-")</f>
        <v>-</v>
      </c>
      <c r="I1276" s="20"/>
      <c r="J1276" s="20"/>
      <c r="K1276" s="20"/>
      <c r="L1276" s="23">
        <f>IF(Титул!$E$4&lt;&gt;0,'Залишки в регіоні'!$J1276+'Залишки в регіоні'!$I1276,"введіть назву регіону на листі""ТИТУЛ")</f>
        <v>0</v>
      </c>
      <c r="M1276" s="2"/>
      <c r="N1276" s="2"/>
      <c r="O1276" s="2"/>
      <c r="P1276" s="2"/>
      <c r="Q1276" s="2"/>
      <c r="R1276" s="2"/>
      <c r="S1276" s="2"/>
      <c r="T1276" s="2"/>
      <c r="U1276" s="2"/>
      <c r="V1276" s="2"/>
      <c r="W1276" s="2"/>
      <c r="X1276" s="1"/>
      <c r="Y1276" s="1"/>
      <c r="Z1276" s="1"/>
    </row>
    <row r="1277" spans="1:26" ht="15.75" customHeight="1">
      <c r="A1277" s="20"/>
      <c r="B1277" s="24"/>
      <c r="C1277" s="24"/>
      <c r="D1277" s="24"/>
      <c r="E1277" s="25"/>
      <c r="F1277" s="20"/>
      <c r="G1277" s="20"/>
      <c r="H1277" s="96" t="str">
        <f>IFERROR(VLOOKUP(Table_1[[#This Row],[Номер наказу МОЗ про розподіл (або іншого документу)]],Таблица3[],2,0),"-")</f>
        <v>-</v>
      </c>
      <c r="I1277" s="20"/>
      <c r="J1277" s="20"/>
      <c r="K1277" s="20"/>
      <c r="L1277" s="23">
        <f>IF(Титул!$E$4&lt;&gt;0,'Залишки в регіоні'!$J1277+'Залишки в регіоні'!$I1277,"введіть назву регіону на листі""ТИТУЛ")</f>
        <v>0</v>
      </c>
      <c r="M1277" s="2"/>
      <c r="N1277" s="2"/>
      <c r="O1277" s="2"/>
      <c r="P1277" s="2"/>
      <c r="Q1277" s="2"/>
      <c r="R1277" s="2"/>
      <c r="S1277" s="2"/>
      <c r="T1277" s="2"/>
      <c r="U1277" s="2"/>
      <c r="V1277" s="2"/>
      <c r="W1277" s="2"/>
      <c r="X1277" s="1"/>
      <c r="Y1277" s="1"/>
      <c r="Z1277" s="1"/>
    </row>
    <row r="1278" spans="1:26" ht="15.75" customHeight="1">
      <c r="A1278" s="20"/>
      <c r="B1278" s="24"/>
      <c r="C1278" s="24"/>
      <c r="D1278" s="24"/>
      <c r="E1278" s="25"/>
      <c r="F1278" s="20"/>
      <c r="G1278" s="20"/>
      <c r="H1278" s="96" t="str">
        <f>IFERROR(VLOOKUP(Table_1[[#This Row],[Номер наказу МОЗ про розподіл (або іншого документу)]],Таблица3[],2,0),"-")</f>
        <v>-</v>
      </c>
      <c r="I1278" s="20"/>
      <c r="J1278" s="20"/>
      <c r="K1278" s="20"/>
      <c r="L1278" s="23">
        <f>IF(Титул!$E$4&lt;&gt;0,'Залишки в регіоні'!$J1278+'Залишки в регіоні'!$I1278,"введіть назву регіону на листі""ТИТУЛ")</f>
        <v>0</v>
      </c>
      <c r="M1278" s="2"/>
      <c r="N1278" s="2"/>
      <c r="O1278" s="2"/>
      <c r="P1278" s="2"/>
      <c r="Q1278" s="2"/>
      <c r="R1278" s="2"/>
      <c r="S1278" s="2"/>
      <c r="T1278" s="2"/>
      <c r="U1278" s="2"/>
      <c r="V1278" s="2"/>
      <c r="W1278" s="2"/>
      <c r="X1278" s="1"/>
      <c r="Y1278" s="1"/>
      <c r="Z1278" s="1"/>
    </row>
    <row r="1279" spans="1:26" ht="15.75" customHeight="1">
      <c r="A1279" s="20"/>
      <c r="B1279" s="24"/>
      <c r="C1279" s="24"/>
      <c r="D1279" s="24"/>
      <c r="E1279" s="25"/>
      <c r="F1279" s="20"/>
      <c r="G1279" s="20"/>
      <c r="H1279" s="96" t="str">
        <f>IFERROR(VLOOKUP(Table_1[[#This Row],[Номер наказу МОЗ про розподіл (або іншого документу)]],Таблица3[],2,0),"-")</f>
        <v>-</v>
      </c>
      <c r="I1279" s="20"/>
      <c r="J1279" s="20"/>
      <c r="K1279" s="20"/>
      <c r="L1279" s="23">
        <f>IF(Титул!$E$4&lt;&gt;0,'Залишки в регіоні'!$J1279+'Залишки в регіоні'!$I1279,"введіть назву регіону на листі""ТИТУЛ")</f>
        <v>0</v>
      </c>
      <c r="M1279" s="2"/>
      <c r="N1279" s="2"/>
      <c r="O1279" s="2"/>
      <c r="P1279" s="2"/>
      <c r="Q1279" s="2"/>
      <c r="R1279" s="2"/>
      <c r="S1279" s="2"/>
      <c r="T1279" s="2"/>
      <c r="U1279" s="2"/>
      <c r="V1279" s="2"/>
      <c r="W1279" s="2"/>
      <c r="X1279" s="1"/>
      <c r="Y1279" s="1"/>
      <c r="Z1279" s="1"/>
    </row>
    <row r="1280" spans="1:26" ht="15.75" customHeight="1">
      <c r="A1280" s="20"/>
      <c r="B1280" s="24"/>
      <c r="C1280" s="24"/>
      <c r="D1280" s="24"/>
      <c r="E1280" s="25"/>
      <c r="F1280" s="20"/>
      <c r="G1280" s="20"/>
      <c r="H1280" s="96" t="str">
        <f>IFERROR(VLOOKUP(Table_1[[#This Row],[Номер наказу МОЗ про розподіл (або іншого документу)]],Таблица3[],2,0),"-")</f>
        <v>-</v>
      </c>
      <c r="I1280" s="20"/>
      <c r="J1280" s="20"/>
      <c r="K1280" s="20"/>
      <c r="L1280" s="23">
        <f>IF(Титул!$E$4&lt;&gt;0,'Залишки в регіоні'!$J1280+'Залишки в регіоні'!$I1280,"введіть назву регіону на листі""ТИТУЛ")</f>
        <v>0</v>
      </c>
      <c r="M1280" s="2"/>
      <c r="N1280" s="2"/>
      <c r="O1280" s="2"/>
      <c r="P1280" s="2"/>
      <c r="Q1280" s="2"/>
      <c r="R1280" s="2"/>
      <c r="S1280" s="2"/>
      <c r="T1280" s="2"/>
      <c r="U1280" s="2"/>
      <c r="V1280" s="2"/>
      <c r="W1280" s="2"/>
      <c r="X1280" s="1"/>
      <c r="Y1280" s="1"/>
      <c r="Z1280" s="1"/>
    </row>
    <row r="1281" spans="1:26" ht="15.75" customHeight="1">
      <c r="A1281" s="20"/>
      <c r="B1281" s="24"/>
      <c r="C1281" s="24"/>
      <c r="D1281" s="24"/>
      <c r="E1281" s="25"/>
      <c r="F1281" s="20"/>
      <c r="G1281" s="20"/>
      <c r="H1281" s="96" t="str">
        <f>IFERROR(VLOOKUP(Table_1[[#This Row],[Номер наказу МОЗ про розподіл (або іншого документу)]],Таблица3[],2,0),"-")</f>
        <v>-</v>
      </c>
      <c r="I1281" s="20"/>
      <c r="J1281" s="20"/>
      <c r="K1281" s="20"/>
      <c r="L1281" s="23">
        <f>IF(Титул!$E$4&lt;&gt;0,'Залишки в регіоні'!$J1281+'Залишки в регіоні'!$I1281,"введіть назву регіону на листі""ТИТУЛ")</f>
        <v>0</v>
      </c>
      <c r="M1281" s="2"/>
      <c r="N1281" s="2"/>
      <c r="O1281" s="2"/>
      <c r="P1281" s="2"/>
      <c r="Q1281" s="2"/>
      <c r="R1281" s="2"/>
      <c r="S1281" s="2"/>
      <c r="T1281" s="2"/>
      <c r="U1281" s="2"/>
      <c r="V1281" s="2"/>
      <c r="W1281" s="2"/>
      <c r="X1281" s="1"/>
      <c r="Y1281" s="1"/>
      <c r="Z1281" s="1"/>
    </row>
    <row r="1282" spans="1:26" ht="15.75" customHeight="1">
      <c r="A1282" s="20"/>
      <c r="B1282" s="24"/>
      <c r="C1282" s="24"/>
      <c r="D1282" s="24"/>
      <c r="E1282" s="25"/>
      <c r="F1282" s="20"/>
      <c r="G1282" s="20"/>
      <c r="H1282" s="96" t="str">
        <f>IFERROR(VLOOKUP(Table_1[[#This Row],[Номер наказу МОЗ про розподіл (або іншого документу)]],Таблица3[],2,0),"-")</f>
        <v>-</v>
      </c>
      <c r="I1282" s="20"/>
      <c r="J1282" s="20"/>
      <c r="K1282" s="20"/>
      <c r="L1282" s="23">
        <f>IF(Титул!$E$4&lt;&gt;0,'Залишки в регіоні'!$J1282+'Залишки в регіоні'!$I1282,"введіть назву регіону на листі""ТИТУЛ")</f>
        <v>0</v>
      </c>
      <c r="M1282" s="2"/>
      <c r="N1282" s="2"/>
      <c r="O1282" s="2"/>
      <c r="P1282" s="2"/>
      <c r="Q1282" s="2"/>
      <c r="R1282" s="2"/>
      <c r="S1282" s="2"/>
      <c r="T1282" s="2"/>
      <c r="U1282" s="2"/>
      <c r="V1282" s="2"/>
      <c r="W1282" s="2"/>
      <c r="X1282" s="1"/>
      <c r="Y1282" s="1"/>
      <c r="Z1282" s="1"/>
    </row>
    <row r="1283" spans="1:26" ht="15.75" customHeight="1">
      <c r="A1283" s="20"/>
      <c r="B1283" s="24"/>
      <c r="C1283" s="24"/>
      <c r="D1283" s="24"/>
      <c r="E1283" s="25"/>
      <c r="F1283" s="20"/>
      <c r="G1283" s="20"/>
      <c r="H1283" s="96" t="str">
        <f>IFERROR(VLOOKUP(Table_1[[#This Row],[Номер наказу МОЗ про розподіл (або іншого документу)]],Таблица3[],2,0),"-")</f>
        <v>-</v>
      </c>
      <c r="I1283" s="20"/>
      <c r="J1283" s="20"/>
      <c r="K1283" s="20"/>
      <c r="L1283" s="23">
        <f>IF(Титул!$E$4&lt;&gt;0,'Залишки в регіоні'!$J1283+'Залишки в регіоні'!$I1283,"введіть назву регіону на листі""ТИТУЛ")</f>
        <v>0</v>
      </c>
      <c r="M1283" s="2"/>
      <c r="N1283" s="2"/>
      <c r="O1283" s="2"/>
      <c r="P1283" s="2"/>
      <c r="Q1283" s="2"/>
      <c r="R1283" s="2"/>
      <c r="S1283" s="2"/>
      <c r="T1283" s="2"/>
      <c r="U1283" s="2"/>
      <c r="V1283" s="2"/>
      <c r="W1283" s="2"/>
      <c r="X1283" s="1"/>
      <c r="Y1283" s="1"/>
      <c r="Z1283" s="1"/>
    </row>
    <row r="1284" spans="1:26" ht="15.75" customHeight="1">
      <c r="A1284" s="20"/>
      <c r="B1284" s="24"/>
      <c r="C1284" s="24"/>
      <c r="D1284" s="24"/>
      <c r="E1284" s="25"/>
      <c r="F1284" s="20"/>
      <c r="G1284" s="20"/>
      <c r="H1284" s="96" t="str">
        <f>IFERROR(VLOOKUP(Table_1[[#This Row],[Номер наказу МОЗ про розподіл (або іншого документу)]],Таблица3[],2,0),"-")</f>
        <v>-</v>
      </c>
      <c r="I1284" s="20"/>
      <c r="J1284" s="20"/>
      <c r="K1284" s="20"/>
      <c r="L1284" s="23">
        <f>IF(Титул!$E$4&lt;&gt;0,'Залишки в регіоні'!$J1284+'Залишки в регіоні'!$I1284,"введіть назву регіону на листі""ТИТУЛ")</f>
        <v>0</v>
      </c>
      <c r="M1284" s="2"/>
      <c r="N1284" s="2"/>
      <c r="O1284" s="2"/>
      <c r="P1284" s="2"/>
      <c r="Q1284" s="2"/>
      <c r="R1284" s="2"/>
      <c r="S1284" s="2"/>
      <c r="T1284" s="2"/>
      <c r="U1284" s="2"/>
      <c r="V1284" s="2"/>
      <c r="W1284" s="2"/>
      <c r="X1284" s="1"/>
      <c r="Y1284" s="1"/>
      <c r="Z1284" s="1"/>
    </row>
    <row r="1285" spans="1:26" ht="15.75" customHeight="1">
      <c r="A1285" s="20"/>
      <c r="B1285" s="24"/>
      <c r="C1285" s="24"/>
      <c r="D1285" s="24"/>
      <c r="E1285" s="25"/>
      <c r="F1285" s="20"/>
      <c r="G1285" s="20"/>
      <c r="H1285" s="96" t="str">
        <f>IFERROR(VLOOKUP(Table_1[[#This Row],[Номер наказу МОЗ про розподіл (або іншого документу)]],Таблица3[],2,0),"-")</f>
        <v>-</v>
      </c>
      <c r="I1285" s="20"/>
      <c r="J1285" s="20"/>
      <c r="K1285" s="20"/>
      <c r="L1285" s="23">
        <f>IF(Титул!$E$4&lt;&gt;0,'Залишки в регіоні'!$J1285+'Залишки в регіоні'!$I1285,"введіть назву регіону на листі""ТИТУЛ")</f>
        <v>0</v>
      </c>
      <c r="M1285" s="2"/>
      <c r="N1285" s="2"/>
      <c r="O1285" s="2"/>
      <c r="P1285" s="2"/>
      <c r="Q1285" s="2"/>
      <c r="R1285" s="2"/>
      <c r="S1285" s="2"/>
      <c r="T1285" s="2"/>
      <c r="U1285" s="2"/>
      <c r="V1285" s="2"/>
      <c r="W1285" s="2"/>
      <c r="X1285" s="1"/>
      <c r="Y1285" s="1"/>
      <c r="Z1285" s="1"/>
    </row>
    <row r="1286" spans="1:26" ht="15.75" customHeight="1">
      <c r="A1286" s="20"/>
      <c r="B1286" s="24"/>
      <c r="C1286" s="24"/>
      <c r="D1286" s="24"/>
      <c r="E1286" s="25"/>
      <c r="F1286" s="20"/>
      <c r="G1286" s="20"/>
      <c r="H1286" s="96" t="str">
        <f>IFERROR(VLOOKUP(Table_1[[#This Row],[Номер наказу МОЗ про розподіл (або іншого документу)]],Таблица3[],2,0),"-")</f>
        <v>-</v>
      </c>
      <c r="I1286" s="20"/>
      <c r="J1286" s="20"/>
      <c r="K1286" s="20"/>
      <c r="L1286" s="23">
        <f>IF(Титул!$E$4&lt;&gt;0,'Залишки в регіоні'!$J1286+'Залишки в регіоні'!$I1286,"введіть назву регіону на листі""ТИТУЛ")</f>
        <v>0</v>
      </c>
      <c r="M1286" s="2"/>
      <c r="N1286" s="2"/>
      <c r="O1286" s="2"/>
      <c r="P1286" s="2"/>
      <c r="Q1286" s="2"/>
      <c r="R1286" s="2"/>
      <c r="S1286" s="2"/>
      <c r="T1286" s="2"/>
      <c r="U1286" s="2"/>
      <c r="V1286" s="2"/>
      <c r="W1286" s="2"/>
      <c r="X1286" s="1"/>
      <c r="Y1286" s="1"/>
      <c r="Z1286" s="1"/>
    </row>
    <row r="1287" spans="1:26" ht="15.75" customHeight="1">
      <c r="A1287" s="20"/>
      <c r="B1287" s="24"/>
      <c r="C1287" s="24"/>
      <c r="D1287" s="24"/>
      <c r="E1287" s="25"/>
      <c r="F1287" s="20"/>
      <c r="G1287" s="20"/>
      <c r="H1287" s="96" t="str">
        <f>IFERROR(VLOOKUP(Table_1[[#This Row],[Номер наказу МОЗ про розподіл (або іншого документу)]],Таблица3[],2,0),"-")</f>
        <v>-</v>
      </c>
      <c r="I1287" s="20"/>
      <c r="J1287" s="20"/>
      <c r="K1287" s="20"/>
      <c r="L1287" s="23">
        <f>IF(Титул!$E$4&lt;&gt;0,'Залишки в регіоні'!$J1287+'Залишки в регіоні'!$I1287,"введіть назву регіону на листі""ТИТУЛ")</f>
        <v>0</v>
      </c>
      <c r="M1287" s="2"/>
      <c r="N1287" s="2"/>
      <c r="O1287" s="2"/>
      <c r="P1287" s="2"/>
      <c r="Q1287" s="2"/>
      <c r="R1287" s="2"/>
      <c r="S1287" s="2"/>
      <c r="T1287" s="2"/>
      <c r="U1287" s="2"/>
      <c r="V1287" s="2"/>
      <c r="W1287" s="2"/>
      <c r="X1287" s="1"/>
      <c r="Y1287" s="1"/>
      <c r="Z1287" s="1"/>
    </row>
    <row r="1288" spans="1:26" ht="15.75" customHeight="1">
      <c r="A1288" s="20"/>
      <c r="B1288" s="24"/>
      <c r="C1288" s="24"/>
      <c r="D1288" s="24"/>
      <c r="E1288" s="25"/>
      <c r="F1288" s="20"/>
      <c r="G1288" s="20"/>
      <c r="H1288" s="96" t="str">
        <f>IFERROR(VLOOKUP(Table_1[[#This Row],[Номер наказу МОЗ про розподіл (або іншого документу)]],Таблица3[],2,0),"-")</f>
        <v>-</v>
      </c>
      <c r="I1288" s="20"/>
      <c r="J1288" s="20"/>
      <c r="K1288" s="20"/>
      <c r="L1288" s="23">
        <f>IF(Титул!$E$4&lt;&gt;0,'Залишки в регіоні'!$J1288+'Залишки в регіоні'!$I1288,"введіть назву регіону на листі""ТИТУЛ")</f>
        <v>0</v>
      </c>
      <c r="M1288" s="2"/>
      <c r="N1288" s="2"/>
      <c r="O1288" s="2"/>
      <c r="P1288" s="2"/>
      <c r="Q1288" s="2"/>
      <c r="R1288" s="2"/>
      <c r="S1288" s="2"/>
      <c r="T1288" s="2"/>
      <c r="U1288" s="2"/>
      <c r="V1288" s="2"/>
      <c r="W1288" s="2"/>
      <c r="X1288" s="1"/>
      <c r="Y1288" s="1"/>
      <c r="Z1288" s="1"/>
    </row>
    <row r="1289" spans="1:26" ht="15.75" customHeight="1">
      <c r="A1289" s="20"/>
      <c r="B1289" s="24"/>
      <c r="C1289" s="24"/>
      <c r="D1289" s="24"/>
      <c r="E1289" s="25"/>
      <c r="F1289" s="20"/>
      <c r="G1289" s="20"/>
      <c r="H1289" s="96" t="str">
        <f>IFERROR(VLOOKUP(Table_1[[#This Row],[Номер наказу МОЗ про розподіл (або іншого документу)]],Таблица3[],2,0),"-")</f>
        <v>-</v>
      </c>
      <c r="I1289" s="20"/>
      <c r="J1289" s="20"/>
      <c r="K1289" s="20"/>
      <c r="L1289" s="23">
        <f>IF(Титул!$E$4&lt;&gt;0,'Залишки в регіоні'!$J1289+'Залишки в регіоні'!$I1289,"введіть назву регіону на листі""ТИТУЛ")</f>
        <v>0</v>
      </c>
      <c r="M1289" s="2"/>
      <c r="N1289" s="2"/>
      <c r="O1289" s="2"/>
      <c r="P1289" s="2"/>
      <c r="Q1289" s="2"/>
      <c r="R1289" s="2"/>
      <c r="S1289" s="2"/>
      <c r="T1289" s="2"/>
      <c r="U1289" s="2"/>
      <c r="V1289" s="2"/>
      <c r="W1289" s="2"/>
      <c r="X1289" s="1"/>
      <c r="Y1289" s="1"/>
      <c r="Z1289" s="1"/>
    </row>
    <row r="1290" spans="1:26" ht="15.75" customHeight="1">
      <c r="A1290" s="20"/>
      <c r="B1290" s="24"/>
      <c r="C1290" s="24"/>
      <c r="D1290" s="24"/>
      <c r="E1290" s="25"/>
      <c r="F1290" s="20"/>
      <c r="G1290" s="20"/>
      <c r="H1290" s="96" t="str">
        <f>IFERROR(VLOOKUP(Table_1[[#This Row],[Номер наказу МОЗ про розподіл (або іншого документу)]],Таблица3[],2,0),"-")</f>
        <v>-</v>
      </c>
      <c r="I1290" s="20"/>
      <c r="J1290" s="20"/>
      <c r="K1290" s="20"/>
      <c r="L1290" s="23">
        <f>IF(Титул!$E$4&lt;&gt;0,'Залишки в регіоні'!$J1290+'Залишки в регіоні'!$I1290,"введіть назву регіону на листі""ТИТУЛ")</f>
        <v>0</v>
      </c>
      <c r="M1290" s="2"/>
      <c r="N1290" s="2"/>
      <c r="O1290" s="2"/>
      <c r="P1290" s="2"/>
      <c r="Q1290" s="2"/>
      <c r="R1290" s="2"/>
      <c r="S1290" s="2"/>
      <c r="T1290" s="2"/>
      <c r="U1290" s="2"/>
      <c r="V1290" s="2"/>
      <c r="W1290" s="2"/>
      <c r="X1290" s="1"/>
      <c r="Y1290" s="1"/>
      <c r="Z1290" s="1"/>
    </row>
    <row r="1291" spans="1:26" ht="15.75" customHeight="1">
      <c r="A1291" s="20"/>
      <c r="B1291" s="24"/>
      <c r="C1291" s="24"/>
      <c r="D1291" s="24"/>
      <c r="E1291" s="25"/>
      <c r="F1291" s="20"/>
      <c r="G1291" s="20"/>
      <c r="H1291" s="96" t="str">
        <f>IFERROR(VLOOKUP(Table_1[[#This Row],[Номер наказу МОЗ про розподіл (або іншого документу)]],Таблица3[],2,0),"-")</f>
        <v>-</v>
      </c>
      <c r="I1291" s="20"/>
      <c r="J1291" s="20"/>
      <c r="K1291" s="20"/>
      <c r="L1291" s="23">
        <f>IF(Титул!$E$4&lt;&gt;0,'Залишки в регіоні'!$J1291+'Залишки в регіоні'!$I1291,"введіть назву регіону на листі""ТИТУЛ")</f>
        <v>0</v>
      </c>
      <c r="M1291" s="2"/>
      <c r="N1291" s="2"/>
      <c r="O1291" s="2"/>
      <c r="P1291" s="2"/>
      <c r="Q1291" s="2"/>
      <c r="R1291" s="2"/>
      <c r="S1291" s="2"/>
      <c r="T1291" s="2"/>
      <c r="U1291" s="2"/>
      <c r="V1291" s="2"/>
      <c r="W1291" s="2"/>
      <c r="X1291" s="1"/>
      <c r="Y1291" s="1"/>
      <c r="Z1291" s="1"/>
    </row>
    <row r="1292" spans="1:26" ht="15.75" customHeight="1">
      <c r="A1292" s="20"/>
      <c r="B1292" s="24"/>
      <c r="C1292" s="24"/>
      <c r="D1292" s="24"/>
      <c r="E1292" s="25"/>
      <c r="F1292" s="20"/>
      <c r="G1292" s="20"/>
      <c r="H1292" s="96" t="str">
        <f>IFERROR(VLOOKUP(Table_1[[#This Row],[Номер наказу МОЗ про розподіл (або іншого документу)]],Таблица3[],2,0),"-")</f>
        <v>-</v>
      </c>
      <c r="I1292" s="20"/>
      <c r="J1292" s="20"/>
      <c r="K1292" s="20"/>
      <c r="L1292" s="23">
        <f>IF(Титул!$E$4&lt;&gt;0,'Залишки в регіоні'!$J1292+'Залишки в регіоні'!$I1292,"введіть назву регіону на листі""ТИТУЛ")</f>
        <v>0</v>
      </c>
      <c r="M1292" s="2"/>
      <c r="N1292" s="2"/>
      <c r="O1292" s="2"/>
      <c r="P1292" s="2"/>
      <c r="Q1292" s="2"/>
      <c r="R1292" s="2"/>
      <c r="S1292" s="2"/>
      <c r="T1292" s="2"/>
      <c r="U1292" s="2"/>
      <c r="V1292" s="2"/>
      <c r="W1292" s="2"/>
      <c r="X1292" s="1"/>
      <c r="Y1292" s="1"/>
      <c r="Z1292" s="1"/>
    </row>
    <row r="1293" spans="1:26" ht="15.75" customHeight="1">
      <c r="A1293" s="20"/>
      <c r="B1293" s="24"/>
      <c r="C1293" s="24"/>
      <c r="D1293" s="24"/>
      <c r="E1293" s="25"/>
      <c r="F1293" s="20"/>
      <c r="G1293" s="20"/>
      <c r="H1293" s="96" t="str">
        <f>IFERROR(VLOOKUP(Table_1[[#This Row],[Номер наказу МОЗ про розподіл (або іншого документу)]],Таблица3[],2,0),"-")</f>
        <v>-</v>
      </c>
      <c r="I1293" s="20"/>
      <c r="J1293" s="20"/>
      <c r="K1293" s="20"/>
      <c r="L1293" s="23">
        <f>IF(Титул!$E$4&lt;&gt;0,'Залишки в регіоні'!$J1293+'Залишки в регіоні'!$I1293,"введіть назву регіону на листі""ТИТУЛ")</f>
        <v>0</v>
      </c>
      <c r="M1293" s="2"/>
      <c r="N1293" s="2"/>
      <c r="O1293" s="2"/>
      <c r="P1293" s="2"/>
      <c r="Q1293" s="2"/>
      <c r="R1293" s="2"/>
      <c r="S1293" s="2"/>
      <c r="T1293" s="2"/>
      <c r="U1293" s="2"/>
      <c r="V1293" s="2"/>
      <c r="W1293" s="2"/>
      <c r="X1293" s="1"/>
      <c r="Y1293" s="1"/>
      <c r="Z1293" s="1"/>
    </row>
    <row r="1294" spans="1:26" ht="15.75" customHeight="1">
      <c r="A1294" s="20"/>
      <c r="B1294" s="24"/>
      <c r="C1294" s="24"/>
      <c r="D1294" s="24"/>
      <c r="E1294" s="25"/>
      <c r="F1294" s="20"/>
      <c r="G1294" s="20"/>
      <c r="H1294" s="96" t="str">
        <f>IFERROR(VLOOKUP(Table_1[[#This Row],[Номер наказу МОЗ про розподіл (або іншого документу)]],Таблица3[],2,0),"-")</f>
        <v>-</v>
      </c>
      <c r="I1294" s="20"/>
      <c r="J1294" s="20"/>
      <c r="K1294" s="20"/>
      <c r="L1294" s="23">
        <f>IF(Титул!$E$4&lt;&gt;0,'Залишки в регіоні'!$J1294+'Залишки в регіоні'!$I1294,"введіть назву регіону на листі""ТИТУЛ")</f>
        <v>0</v>
      </c>
      <c r="M1294" s="2"/>
      <c r="N1294" s="2"/>
      <c r="O1294" s="2"/>
      <c r="P1294" s="2"/>
      <c r="Q1294" s="2"/>
      <c r="R1294" s="2"/>
      <c r="S1294" s="2"/>
      <c r="T1294" s="2"/>
      <c r="U1294" s="2"/>
      <c r="V1294" s="2"/>
      <c r="W1294" s="2"/>
      <c r="X1294" s="1"/>
      <c r="Y1294" s="1"/>
      <c r="Z1294" s="1"/>
    </row>
    <row r="1295" spans="1:26" ht="15.75" customHeight="1">
      <c r="A1295" s="20"/>
      <c r="B1295" s="24"/>
      <c r="C1295" s="24"/>
      <c r="D1295" s="24"/>
      <c r="E1295" s="25"/>
      <c r="F1295" s="20"/>
      <c r="G1295" s="20"/>
      <c r="H1295" s="96" t="str">
        <f>IFERROR(VLOOKUP(Table_1[[#This Row],[Номер наказу МОЗ про розподіл (або іншого документу)]],Таблица3[],2,0),"-")</f>
        <v>-</v>
      </c>
      <c r="I1295" s="20"/>
      <c r="J1295" s="20"/>
      <c r="K1295" s="20"/>
      <c r="L1295" s="23">
        <f>IF(Титул!$E$4&lt;&gt;0,'Залишки в регіоні'!$J1295+'Залишки в регіоні'!$I1295,"введіть назву регіону на листі""ТИТУЛ")</f>
        <v>0</v>
      </c>
      <c r="M1295" s="2"/>
      <c r="N1295" s="2"/>
      <c r="O1295" s="2"/>
      <c r="P1295" s="2"/>
      <c r="Q1295" s="2"/>
      <c r="R1295" s="2"/>
      <c r="S1295" s="2"/>
      <c r="T1295" s="2"/>
      <c r="U1295" s="2"/>
      <c r="V1295" s="2"/>
      <c r="W1295" s="2"/>
      <c r="X1295" s="1"/>
      <c r="Y1295" s="1"/>
      <c r="Z1295" s="1"/>
    </row>
    <row r="1296" spans="1:26" ht="15.75" customHeight="1">
      <c r="A1296" s="20"/>
      <c r="B1296" s="24"/>
      <c r="C1296" s="24"/>
      <c r="D1296" s="24"/>
      <c r="E1296" s="25"/>
      <c r="F1296" s="20"/>
      <c r="G1296" s="20"/>
      <c r="H1296" s="96" t="str">
        <f>IFERROR(VLOOKUP(Table_1[[#This Row],[Номер наказу МОЗ про розподіл (або іншого документу)]],Таблица3[],2,0),"-")</f>
        <v>-</v>
      </c>
      <c r="I1296" s="20"/>
      <c r="J1296" s="20"/>
      <c r="K1296" s="20"/>
      <c r="L1296" s="23">
        <f>IF(Титул!$E$4&lt;&gt;0,'Залишки в регіоні'!$J1296+'Залишки в регіоні'!$I1296,"введіть назву регіону на листі""ТИТУЛ")</f>
        <v>0</v>
      </c>
      <c r="M1296" s="2"/>
      <c r="N1296" s="2"/>
      <c r="O1296" s="2"/>
      <c r="P1296" s="2"/>
      <c r="Q1296" s="2"/>
      <c r="R1296" s="2"/>
      <c r="S1296" s="2"/>
      <c r="T1296" s="2"/>
      <c r="U1296" s="2"/>
      <c r="V1296" s="2"/>
      <c r="W1296" s="2"/>
      <c r="X1296" s="1"/>
      <c r="Y1296" s="1"/>
      <c r="Z1296" s="1"/>
    </row>
    <row r="1297" spans="1:26" ht="15.75" customHeight="1">
      <c r="A1297" s="20"/>
      <c r="B1297" s="24"/>
      <c r="C1297" s="24"/>
      <c r="D1297" s="24"/>
      <c r="E1297" s="25"/>
      <c r="F1297" s="20"/>
      <c r="G1297" s="20"/>
      <c r="H1297" s="96" t="str">
        <f>IFERROR(VLOOKUP(Table_1[[#This Row],[Номер наказу МОЗ про розподіл (або іншого документу)]],Таблица3[],2,0),"-")</f>
        <v>-</v>
      </c>
      <c r="I1297" s="20"/>
      <c r="J1297" s="20"/>
      <c r="K1297" s="20"/>
      <c r="L1297" s="23">
        <f>IF(Титул!$E$4&lt;&gt;0,'Залишки в регіоні'!$J1297+'Залишки в регіоні'!$I1297,"введіть назву регіону на листі""ТИТУЛ")</f>
        <v>0</v>
      </c>
      <c r="M1297" s="2"/>
      <c r="N1297" s="2"/>
      <c r="O1297" s="2"/>
      <c r="P1297" s="2"/>
      <c r="Q1297" s="2"/>
      <c r="R1297" s="2"/>
      <c r="S1297" s="2"/>
      <c r="T1297" s="2"/>
      <c r="U1297" s="2"/>
      <c r="V1297" s="2"/>
      <c r="W1297" s="2"/>
      <c r="X1297" s="1"/>
      <c r="Y1297" s="1"/>
      <c r="Z1297" s="1"/>
    </row>
    <row r="1298" spans="1:26" ht="15.75" customHeight="1">
      <c r="A1298" s="20"/>
      <c r="B1298" s="24"/>
      <c r="C1298" s="24"/>
      <c r="D1298" s="24"/>
      <c r="E1298" s="25"/>
      <c r="F1298" s="20"/>
      <c r="G1298" s="20"/>
      <c r="H1298" s="96" t="str">
        <f>IFERROR(VLOOKUP(Table_1[[#This Row],[Номер наказу МОЗ про розподіл (або іншого документу)]],Таблица3[],2,0),"-")</f>
        <v>-</v>
      </c>
      <c r="I1298" s="20"/>
      <c r="J1298" s="20"/>
      <c r="K1298" s="20"/>
      <c r="L1298" s="23">
        <f>IF(Титул!$E$4&lt;&gt;0,'Залишки в регіоні'!$J1298+'Залишки в регіоні'!$I1298,"введіть назву регіону на листі""ТИТУЛ")</f>
        <v>0</v>
      </c>
      <c r="M1298" s="2"/>
      <c r="N1298" s="2"/>
      <c r="O1298" s="2"/>
      <c r="P1298" s="2"/>
      <c r="Q1298" s="2"/>
      <c r="R1298" s="2"/>
      <c r="S1298" s="2"/>
      <c r="T1298" s="2"/>
      <c r="U1298" s="2"/>
      <c r="V1298" s="2"/>
      <c r="W1298" s="2"/>
      <c r="X1298" s="1"/>
      <c r="Y1298" s="1"/>
      <c r="Z1298" s="1"/>
    </row>
    <row r="1299" spans="1:26" ht="15.75" customHeight="1">
      <c r="A1299" s="20"/>
      <c r="B1299" s="24"/>
      <c r="C1299" s="24"/>
      <c r="D1299" s="24"/>
      <c r="E1299" s="25"/>
      <c r="F1299" s="20"/>
      <c r="G1299" s="20"/>
      <c r="H1299" s="96" t="str">
        <f>IFERROR(VLOOKUP(Table_1[[#This Row],[Номер наказу МОЗ про розподіл (або іншого документу)]],Таблица3[],2,0),"-")</f>
        <v>-</v>
      </c>
      <c r="I1299" s="20"/>
      <c r="J1299" s="20"/>
      <c r="K1299" s="20"/>
      <c r="L1299" s="23">
        <f>IF(Титул!$E$4&lt;&gt;0,'Залишки в регіоні'!$J1299+'Залишки в регіоні'!$I1299,"введіть назву регіону на листі""ТИТУЛ")</f>
        <v>0</v>
      </c>
      <c r="M1299" s="2"/>
      <c r="N1299" s="2"/>
      <c r="O1299" s="2"/>
      <c r="P1299" s="2"/>
      <c r="Q1299" s="2"/>
      <c r="R1299" s="2"/>
      <c r="S1299" s="2"/>
      <c r="T1299" s="2"/>
      <c r="U1299" s="2"/>
      <c r="V1299" s="2"/>
      <c r="W1299" s="2"/>
      <c r="X1299" s="1"/>
      <c r="Y1299" s="1"/>
      <c r="Z1299" s="1"/>
    </row>
    <row r="1300" spans="1:26" ht="15.75" customHeight="1">
      <c r="A1300" s="20"/>
      <c r="B1300" s="24"/>
      <c r="C1300" s="24"/>
      <c r="D1300" s="24"/>
      <c r="E1300" s="25"/>
      <c r="F1300" s="20"/>
      <c r="G1300" s="20"/>
      <c r="H1300" s="96" t="str">
        <f>IFERROR(VLOOKUP(Table_1[[#This Row],[Номер наказу МОЗ про розподіл (або іншого документу)]],Таблица3[],2,0),"-")</f>
        <v>-</v>
      </c>
      <c r="I1300" s="20"/>
      <c r="J1300" s="20"/>
      <c r="K1300" s="20"/>
      <c r="L1300" s="23">
        <f>IF(Титул!$E$4&lt;&gt;0,'Залишки в регіоні'!$J1300+'Залишки в регіоні'!$I1300,"введіть назву регіону на листі""ТИТУЛ")</f>
        <v>0</v>
      </c>
      <c r="M1300" s="2"/>
      <c r="N1300" s="2"/>
      <c r="O1300" s="2"/>
      <c r="P1300" s="2"/>
      <c r="Q1300" s="2"/>
      <c r="R1300" s="2"/>
      <c r="S1300" s="2"/>
      <c r="T1300" s="2"/>
      <c r="U1300" s="2"/>
      <c r="V1300" s="2"/>
      <c r="W1300" s="2"/>
      <c r="X1300" s="1"/>
      <c r="Y1300" s="1"/>
      <c r="Z1300" s="1"/>
    </row>
    <row r="1301" spans="1:26" ht="15.75" customHeight="1">
      <c r="A1301" s="20"/>
      <c r="B1301" s="24"/>
      <c r="C1301" s="24"/>
      <c r="D1301" s="24"/>
      <c r="E1301" s="25"/>
      <c r="F1301" s="20"/>
      <c r="G1301" s="20"/>
      <c r="H1301" s="96" t="str">
        <f>IFERROR(VLOOKUP(Table_1[[#This Row],[Номер наказу МОЗ про розподіл (або іншого документу)]],Таблица3[],2,0),"-")</f>
        <v>-</v>
      </c>
      <c r="I1301" s="20"/>
      <c r="J1301" s="20"/>
      <c r="K1301" s="20"/>
      <c r="L1301" s="23">
        <f>IF(Титул!$E$4&lt;&gt;0,'Залишки в регіоні'!$J1301+'Залишки в регіоні'!$I1301,"введіть назву регіону на листі""ТИТУЛ")</f>
        <v>0</v>
      </c>
      <c r="M1301" s="2"/>
      <c r="N1301" s="2"/>
      <c r="O1301" s="2"/>
      <c r="P1301" s="2"/>
      <c r="Q1301" s="2"/>
      <c r="R1301" s="2"/>
      <c r="S1301" s="2"/>
      <c r="T1301" s="2"/>
      <c r="U1301" s="2"/>
      <c r="V1301" s="2"/>
      <c r="W1301" s="2"/>
      <c r="X1301" s="1"/>
      <c r="Y1301" s="1"/>
      <c r="Z1301" s="1"/>
    </row>
    <row r="1302" spans="1:26" ht="15.75" customHeight="1">
      <c r="A1302" s="20"/>
      <c r="B1302" s="24"/>
      <c r="C1302" s="24"/>
      <c r="D1302" s="24"/>
      <c r="E1302" s="25"/>
      <c r="F1302" s="20"/>
      <c r="G1302" s="20"/>
      <c r="H1302" s="96" t="str">
        <f>IFERROR(VLOOKUP(Table_1[[#This Row],[Номер наказу МОЗ про розподіл (або іншого документу)]],Таблица3[],2,0),"-")</f>
        <v>-</v>
      </c>
      <c r="I1302" s="20"/>
      <c r="J1302" s="20"/>
      <c r="K1302" s="20"/>
      <c r="L1302" s="23">
        <f>IF(Титул!$E$4&lt;&gt;0,'Залишки в регіоні'!$J1302+'Залишки в регіоні'!$I1302,"введіть назву регіону на листі""ТИТУЛ")</f>
        <v>0</v>
      </c>
      <c r="M1302" s="2"/>
      <c r="N1302" s="2"/>
      <c r="O1302" s="2"/>
      <c r="P1302" s="2"/>
      <c r="Q1302" s="2"/>
      <c r="R1302" s="2"/>
      <c r="S1302" s="2"/>
      <c r="T1302" s="2"/>
      <c r="U1302" s="2"/>
      <c r="V1302" s="2"/>
      <c r="W1302" s="2"/>
      <c r="X1302" s="1"/>
      <c r="Y1302" s="1"/>
      <c r="Z1302" s="1"/>
    </row>
    <row r="1303" spans="1:26" ht="15.75" customHeight="1">
      <c r="A1303" s="20"/>
      <c r="B1303" s="24"/>
      <c r="C1303" s="24"/>
      <c r="D1303" s="24"/>
      <c r="E1303" s="25"/>
      <c r="F1303" s="20"/>
      <c r="G1303" s="20"/>
      <c r="H1303" s="96" t="str">
        <f>IFERROR(VLOOKUP(Table_1[[#This Row],[Номер наказу МОЗ про розподіл (або іншого документу)]],Таблица3[],2,0),"-")</f>
        <v>-</v>
      </c>
      <c r="I1303" s="20"/>
      <c r="J1303" s="20"/>
      <c r="K1303" s="20"/>
      <c r="L1303" s="23">
        <f>IF(Титул!$E$4&lt;&gt;0,'Залишки в регіоні'!$J1303+'Залишки в регіоні'!$I1303,"введіть назву регіону на листі""ТИТУЛ")</f>
        <v>0</v>
      </c>
      <c r="M1303" s="2"/>
      <c r="N1303" s="2"/>
      <c r="O1303" s="2"/>
      <c r="P1303" s="2"/>
      <c r="Q1303" s="2"/>
      <c r="R1303" s="2"/>
      <c r="S1303" s="2"/>
      <c r="T1303" s="2"/>
      <c r="U1303" s="2"/>
      <c r="V1303" s="2"/>
      <c r="W1303" s="2"/>
      <c r="X1303" s="1"/>
      <c r="Y1303" s="1"/>
      <c r="Z1303" s="1"/>
    </row>
    <row r="1304" spans="1:26" ht="15.75" customHeight="1">
      <c r="A1304" s="20"/>
      <c r="B1304" s="24"/>
      <c r="C1304" s="24"/>
      <c r="D1304" s="24"/>
      <c r="E1304" s="25"/>
      <c r="F1304" s="20"/>
      <c r="G1304" s="20"/>
      <c r="H1304" s="96" t="str">
        <f>IFERROR(VLOOKUP(Table_1[[#This Row],[Номер наказу МОЗ про розподіл (або іншого документу)]],Таблица3[],2,0),"-")</f>
        <v>-</v>
      </c>
      <c r="I1304" s="20"/>
      <c r="J1304" s="20"/>
      <c r="K1304" s="20"/>
      <c r="L1304" s="23">
        <f>IF(Титул!$E$4&lt;&gt;0,'Залишки в регіоні'!$J1304+'Залишки в регіоні'!$I1304,"введіть назву регіону на листі""ТИТУЛ")</f>
        <v>0</v>
      </c>
      <c r="M1304" s="2"/>
      <c r="N1304" s="2"/>
      <c r="O1304" s="2"/>
      <c r="P1304" s="2"/>
      <c r="Q1304" s="2"/>
      <c r="R1304" s="2"/>
      <c r="S1304" s="2"/>
      <c r="T1304" s="2"/>
      <c r="U1304" s="2"/>
      <c r="V1304" s="2"/>
      <c r="W1304" s="2"/>
      <c r="X1304" s="1"/>
      <c r="Y1304" s="1"/>
      <c r="Z1304" s="1"/>
    </row>
    <row r="1305" spans="1:26" ht="15.75" customHeight="1">
      <c r="A1305" s="20"/>
      <c r="B1305" s="24"/>
      <c r="C1305" s="24"/>
      <c r="D1305" s="24"/>
      <c r="E1305" s="25"/>
      <c r="F1305" s="20"/>
      <c r="G1305" s="20"/>
      <c r="H1305" s="96" t="str">
        <f>IFERROR(VLOOKUP(Table_1[[#This Row],[Номер наказу МОЗ про розподіл (або іншого документу)]],Таблица3[],2,0),"-")</f>
        <v>-</v>
      </c>
      <c r="I1305" s="20"/>
      <c r="J1305" s="20"/>
      <c r="K1305" s="20"/>
      <c r="L1305" s="23">
        <f>IF(Титул!$E$4&lt;&gt;0,'Залишки в регіоні'!$J1305+'Залишки в регіоні'!$I1305,"введіть назву регіону на листі""ТИТУЛ")</f>
        <v>0</v>
      </c>
      <c r="M1305" s="2"/>
      <c r="N1305" s="2"/>
      <c r="O1305" s="2"/>
      <c r="P1305" s="2"/>
      <c r="Q1305" s="2"/>
      <c r="R1305" s="2"/>
      <c r="S1305" s="2"/>
      <c r="T1305" s="2"/>
      <c r="U1305" s="2"/>
      <c r="V1305" s="2"/>
      <c r="W1305" s="2"/>
      <c r="X1305" s="1"/>
      <c r="Y1305" s="1"/>
      <c r="Z1305" s="1"/>
    </row>
    <row r="1306" spans="1:26" ht="15.75" customHeight="1">
      <c r="A1306" s="20"/>
      <c r="B1306" s="24"/>
      <c r="C1306" s="24"/>
      <c r="D1306" s="24"/>
      <c r="E1306" s="25"/>
      <c r="F1306" s="20"/>
      <c r="G1306" s="20"/>
      <c r="H1306" s="96" t="str">
        <f>IFERROR(VLOOKUP(Table_1[[#This Row],[Номер наказу МОЗ про розподіл (або іншого документу)]],Таблица3[],2,0),"-")</f>
        <v>-</v>
      </c>
      <c r="I1306" s="20"/>
      <c r="J1306" s="20"/>
      <c r="K1306" s="20"/>
      <c r="L1306" s="23">
        <f>IF(Титул!$E$4&lt;&gt;0,'Залишки в регіоні'!$J1306+'Залишки в регіоні'!$I1306,"введіть назву регіону на листі""ТИТУЛ")</f>
        <v>0</v>
      </c>
      <c r="M1306" s="2"/>
      <c r="N1306" s="2"/>
      <c r="O1306" s="2"/>
      <c r="P1306" s="2"/>
      <c r="Q1306" s="2"/>
      <c r="R1306" s="2"/>
      <c r="S1306" s="2"/>
      <c r="T1306" s="2"/>
      <c r="U1306" s="2"/>
      <c r="V1306" s="2"/>
      <c r="W1306" s="2"/>
      <c r="X1306" s="1"/>
      <c r="Y1306" s="1"/>
      <c r="Z1306" s="1"/>
    </row>
    <row r="1307" spans="1:26" ht="15.75" customHeight="1">
      <c r="A1307" s="20"/>
      <c r="B1307" s="24"/>
      <c r="C1307" s="24"/>
      <c r="D1307" s="24"/>
      <c r="E1307" s="25"/>
      <c r="F1307" s="20"/>
      <c r="G1307" s="20"/>
      <c r="H1307" s="96" t="str">
        <f>IFERROR(VLOOKUP(Table_1[[#This Row],[Номер наказу МОЗ про розподіл (або іншого документу)]],Таблица3[],2,0),"-")</f>
        <v>-</v>
      </c>
      <c r="I1307" s="20"/>
      <c r="J1307" s="20"/>
      <c r="K1307" s="20"/>
      <c r="L1307" s="23">
        <f>IF(Титул!$E$4&lt;&gt;0,'Залишки в регіоні'!$J1307+'Залишки в регіоні'!$I1307,"введіть назву регіону на листі""ТИТУЛ")</f>
        <v>0</v>
      </c>
      <c r="M1307" s="2"/>
      <c r="N1307" s="2"/>
      <c r="O1307" s="2"/>
      <c r="P1307" s="2"/>
      <c r="Q1307" s="2"/>
      <c r="R1307" s="2"/>
      <c r="S1307" s="2"/>
      <c r="T1307" s="2"/>
      <c r="U1307" s="2"/>
      <c r="V1307" s="2"/>
      <c r="W1307" s="2"/>
      <c r="X1307" s="1"/>
      <c r="Y1307" s="1"/>
      <c r="Z1307" s="1"/>
    </row>
    <row r="1308" spans="1:26" ht="15.75" customHeight="1">
      <c r="A1308" s="20"/>
      <c r="B1308" s="24"/>
      <c r="C1308" s="24"/>
      <c r="D1308" s="24"/>
      <c r="E1308" s="25"/>
      <c r="F1308" s="20"/>
      <c r="G1308" s="20"/>
      <c r="H1308" s="96" t="str">
        <f>IFERROR(VLOOKUP(Table_1[[#This Row],[Номер наказу МОЗ про розподіл (або іншого документу)]],Таблица3[],2,0),"-")</f>
        <v>-</v>
      </c>
      <c r="I1308" s="20"/>
      <c r="J1308" s="20"/>
      <c r="K1308" s="20"/>
      <c r="L1308" s="23">
        <f>IF(Титул!$E$4&lt;&gt;0,'Залишки в регіоні'!$J1308+'Залишки в регіоні'!$I1308,"введіть назву регіону на листі""ТИТУЛ")</f>
        <v>0</v>
      </c>
      <c r="M1308" s="2"/>
      <c r="N1308" s="2"/>
      <c r="O1308" s="2"/>
      <c r="P1308" s="2"/>
      <c r="Q1308" s="2"/>
      <c r="R1308" s="2"/>
      <c r="S1308" s="2"/>
      <c r="T1308" s="2"/>
      <c r="U1308" s="2"/>
      <c r="V1308" s="2"/>
      <c r="W1308" s="2"/>
      <c r="X1308" s="1"/>
      <c r="Y1308" s="1"/>
      <c r="Z1308" s="1"/>
    </row>
    <row r="1309" spans="1:26" ht="15.75" customHeight="1">
      <c r="A1309" s="20"/>
      <c r="B1309" s="24"/>
      <c r="C1309" s="24"/>
      <c r="D1309" s="24"/>
      <c r="E1309" s="25"/>
      <c r="F1309" s="20"/>
      <c r="G1309" s="20"/>
      <c r="H1309" s="96" t="str">
        <f>IFERROR(VLOOKUP(Table_1[[#This Row],[Номер наказу МОЗ про розподіл (або іншого документу)]],Таблица3[],2,0),"-")</f>
        <v>-</v>
      </c>
      <c r="I1309" s="20"/>
      <c r="J1309" s="20"/>
      <c r="K1309" s="20"/>
      <c r="L1309" s="23">
        <f>IF(Титул!$E$4&lt;&gt;0,'Залишки в регіоні'!$J1309+'Залишки в регіоні'!$I1309,"введіть назву регіону на листі""ТИТУЛ")</f>
        <v>0</v>
      </c>
      <c r="M1309" s="2"/>
      <c r="N1309" s="2"/>
      <c r="O1309" s="2"/>
      <c r="P1309" s="2"/>
      <c r="Q1309" s="2"/>
      <c r="R1309" s="2"/>
      <c r="S1309" s="2"/>
      <c r="T1309" s="2"/>
      <c r="U1309" s="2"/>
      <c r="V1309" s="2"/>
      <c r="W1309" s="2"/>
      <c r="X1309" s="1"/>
      <c r="Y1309" s="1"/>
      <c r="Z1309" s="1"/>
    </row>
    <row r="1310" spans="1:26" ht="15.75" customHeight="1">
      <c r="A1310" s="20"/>
      <c r="B1310" s="24"/>
      <c r="C1310" s="24"/>
      <c r="D1310" s="24"/>
      <c r="E1310" s="25"/>
      <c r="F1310" s="20"/>
      <c r="G1310" s="20"/>
      <c r="H1310" s="96" t="str">
        <f>IFERROR(VLOOKUP(Table_1[[#This Row],[Номер наказу МОЗ про розподіл (або іншого документу)]],Таблица3[],2,0),"-")</f>
        <v>-</v>
      </c>
      <c r="I1310" s="20"/>
      <c r="J1310" s="20"/>
      <c r="K1310" s="20"/>
      <c r="L1310" s="23">
        <f>IF(Титул!$E$4&lt;&gt;0,'Залишки в регіоні'!$J1310+'Залишки в регіоні'!$I1310,"введіть назву регіону на листі""ТИТУЛ")</f>
        <v>0</v>
      </c>
      <c r="M1310" s="2"/>
      <c r="N1310" s="2"/>
      <c r="O1310" s="2"/>
      <c r="P1310" s="2"/>
      <c r="Q1310" s="2"/>
      <c r="R1310" s="2"/>
      <c r="S1310" s="2"/>
      <c r="T1310" s="2"/>
      <c r="U1310" s="2"/>
      <c r="V1310" s="2"/>
      <c r="W1310" s="2"/>
      <c r="X1310" s="1"/>
      <c r="Y1310" s="1"/>
      <c r="Z1310" s="1"/>
    </row>
    <row r="1311" spans="1:26" ht="15.75" customHeight="1">
      <c r="A1311" s="20"/>
      <c r="B1311" s="24"/>
      <c r="C1311" s="24"/>
      <c r="D1311" s="24"/>
      <c r="E1311" s="25"/>
      <c r="F1311" s="20"/>
      <c r="G1311" s="20"/>
      <c r="H1311" s="96" t="str">
        <f>IFERROR(VLOOKUP(Table_1[[#This Row],[Номер наказу МОЗ про розподіл (або іншого документу)]],Таблица3[],2,0),"-")</f>
        <v>-</v>
      </c>
      <c r="I1311" s="20"/>
      <c r="J1311" s="20"/>
      <c r="K1311" s="20"/>
      <c r="L1311" s="23">
        <f>IF(Титул!$E$4&lt;&gt;0,'Залишки в регіоні'!$J1311+'Залишки в регіоні'!$I1311,"введіть назву регіону на листі""ТИТУЛ")</f>
        <v>0</v>
      </c>
      <c r="M1311" s="2"/>
      <c r="N1311" s="2"/>
      <c r="O1311" s="2"/>
      <c r="P1311" s="2"/>
      <c r="Q1311" s="2"/>
      <c r="R1311" s="2"/>
      <c r="S1311" s="2"/>
      <c r="T1311" s="2"/>
      <c r="U1311" s="2"/>
      <c r="V1311" s="2"/>
      <c r="W1311" s="2"/>
      <c r="X1311" s="1"/>
      <c r="Y1311" s="1"/>
      <c r="Z1311" s="1"/>
    </row>
    <row r="1312" spans="1:26" ht="15.75" customHeight="1">
      <c r="A1312" s="20"/>
      <c r="B1312" s="24"/>
      <c r="C1312" s="24"/>
      <c r="D1312" s="24"/>
      <c r="E1312" s="25"/>
      <c r="F1312" s="20"/>
      <c r="G1312" s="20"/>
      <c r="H1312" s="96" t="str">
        <f>IFERROR(VLOOKUP(Table_1[[#This Row],[Номер наказу МОЗ про розподіл (або іншого документу)]],Таблица3[],2,0),"-")</f>
        <v>-</v>
      </c>
      <c r="I1312" s="20"/>
      <c r="J1312" s="20"/>
      <c r="K1312" s="20"/>
      <c r="L1312" s="23">
        <f>IF(Титул!$E$4&lt;&gt;0,'Залишки в регіоні'!$J1312+'Залишки в регіоні'!$I1312,"введіть назву регіону на листі""ТИТУЛ")</f>
        <v>0</v>
      </c>
      <c r="M1312" s="2"/>
      <c r="N1312" s="2"/>
      <c r="O1312" s="2"/>
      <c r="P1312" s="2"/>
      <c r="Q1312" s="2"/>
      <c r="R1312" s="2"/>
      <c r="S1312" s="2"/>
      <c r="T1312" s="2"/>
      <c r="U1312" s="2"/>
      <c r="V1312" s="2"/>
      <c r="W1312" s="2"/>
      <c r="X1312" s="1"/>
      <c r="Y1312" s="1"/>
      <c r="Z1312" s="1"/>
    </row>
    <row r="1313" spans="1:26" ht="15.75" customHeight="1">
      <c r="A1313" s="20"/>
      <c r="B1313" s="24"/>
      <c r="C1313" s="24"/>
      <c r="D1313" s="24"/>
      <c r="E1313" s="25"/>
      <c r="F1313" s="20"/>
      <c r="G1313" s="20"/>
      <c r="H1313" s="96" t="str">
        <f>IFERROR(VLOOKUP(Table_1[[#This Row],[Номер наказу МОЗ про розподіл (або іншого документу)]],Таблица3[],2,0),"-")</f>
        <v>-</v>
      </c>
      <c r="I1313" s="20"/>
      <c r="J1313" s="20"/>
      <c r="K1313" s="20"/>
      <c r="L1313" s="23">
        <f>IF(Титул!$E$4&lt;&gt;0,'Залишки в регіоні'!$J1313+'Залишки в регіоні'!$I1313,"введіть назву регіону на листі""ТИТУЛ")</f>
        <v>0</v>
      </c>
      <c r="M1313" s="2"/>
      <c r="N1313" s="2"/>
      <c r="O1313" s="2"/>
      <c r="P1313" s="2"/>
      <c r="Q1313" s="2"/>
      <c r="R1313" s="2"/>
      <c r="S1313" s="2"/>
      <c r="T1313" s="2"/>
      <c r="U1313" s="2"/>
      <c r="V1313" s="2"/>
      <c r="W1313" s="2"/>
      <c r="X1313" s="1"/>
      <c r="Y1313" s="1"/>
      <c r="Z1313" s="1"/>
    </row>
    <row r="1314" spans="1:26" ht="15.75" customHeight="1">
      <c r="A1314" s="20"/>
      <c r="B1314" s="24"/>
      <c r="C1314" s="24"/>
      <c r="D1314" s="24"/>
      <c r="E1314" s="25"/>
      <c r="F1314" s="20"/>
      <c r="G1314" s="20"/>
      <c r="H1314" s="96" t="str">
        <f>IFERROR(VLOOKUP(Table_1[[#This Row],[Номер наказу МОЗ про розподіл (або іншого документу)]],Таблица3[],2,0),"-")</f>
        <v>-</v>
      </c>
      <c r="I1314" s="20"/>
      <c r="J1314" s="20"/>
      <c r="K1314" s="20"/>
      <c r="L1314" s="23">
        <f>IF(Титул!$E$4&lt;&gt;0,'Залишки в регіоні'!$J1314+'Залишки в регіоні'!$I1314,"введіть назву регіону на листі""ТИТУЛ")</f>
        <v>0</v>
      </c>
      <c r="M1314" s="2"/>
      <c r="N1314" s="2"/>
      <c r="O1314" s="2"/>
      <c r="P1314" s="2"/>
      <c r="Q1314" s="2"/>
      <c r="R1314" s="2"/>
      <c r="S1314" s="2"/>
      <c r="T1314" s="2"/>
      <c r="U1314" s="2"/>
      <c r="V1314" s="2"/>
      <c r="W1314" s="2"/>
      <c r="X1314" s="1"/>
      <c r="Y1314" s="1"/>
      <c r="Z1314" s="1"/>
    </row>
    <row r="1315" spans="1:26" ht="15.75" customHeight="1">
      <c r="A1315" s="20"/>
      <c r="B1315" s="24"/>
      <c r="C1315" s="24"/>
      <c r="D1315" s="24"/>
      <c r="E1315" s="25"/>
      <c r="F1315" s="20"/>
      <c r="G1315" s="20"/>
      <c r="H1315" s="96" t="str">
        <f>IFERROR(VLOOKUP(Table_1[[#This Row],[Номер наказу МОЗ про розподіл (або іншого документу)]],Таблица3[],2,0),"-")</f>
        <v>-</v>
      </c>
      <c r="I1315" s="20"/>
      <c r="J1315" s="20"/>
      <c r="K1315" s="20"/>
      <c r="L1315" s="23">
        <f>IF(Титул!$E$4&lt;&gt;0,'Залишки в регіоні'!$J1315+'Залишки в регіоні'!$I1315,"введіть назву регіону на листі""ТИТУЛ")</f>
        <v>0</v>
      </c>
      <c r="M1315" s="2"/>
      <c r="N1315" s="2"/>
      <c r="O1315" s="2"/>
      <c r="P1315" s="2"/>
      <c r="Q1315" s="2"/>
      <c r="R1315" s="2"/>
      <c r="S1315" s="2"/>
      <c r="T1315" s="2"/>
      <c r="U1315" s="2"/>
      <c r="V1315" s="2"/>
      <c r="W1315" s="2"/>
      <c r="X1315" s="1"/>
      <c r="Y1315" s="1"/>
      <c r="Z1315" s="1"/>
    </row>
    <row r="1316" spans="1:26" ht="15.75" customHeight="1">
      <c r="A1316" s="20"/>
      <c r="B1316" s="24"/>
      <c r="C1316" s="24"/>
      <c r="D1316" s="24"/>
      <c r="E1316" s="25"/>
      <c r="F1316" s="20"/>
      <c r="G1316" s="20"/>
      <c r="H1316" s="96" t="str">
        <f>IFERROR(VLOOKUP(Table_1[[#This Row],[Номер наказу МОЗ про розподіл (або іншого документу)]],Таблица3[],2,0),"-")</f>
        <v>-</v>
      </c>
      <c r="I1316" s="20"/>
      <c r="J1316" s="20"/>
      <c r="K1316" s="20"/>
      <c r="L1316" s="23">
        <f>IF(Титул!$E$4&lt;&gt;0,'Залишки в регіоні'!$J1316+'Залишки в регіоні'!$I1316,"введіть назву регіону на листі""ТИТУЛ")</f>
        <v>0</v>
      </c>
      <c r="M1316" s="2"/>
      <c r="N1316" s="2"/>
      <c r="O1316" s="2"/>
      <c r="P1316" s="2"/>
      <c r="Q1316" s="2"/>
      <c r="R1316" s="2"/>
      <c r="S1316" s="2"/>
      <c r="T1316" s="2"/>
      <c r="U1316" s="2"/>
      <c r="V1316" s="2"/>
      <c r="W1316" s="2"/>
      <c r="X1316" s="1"/>
      <c r="Y1316" s="1"/>
      <c r="Z1316" s="1"/>
    </row>
    <row r="1317" spans="1:26" ht="15.75" customHeight="1">
      <c r="A1317" s="20"/>
      <c r="B1317" s="24"/>
      <c r="C1317" s="24"/>
      <c r="D1317" s="24"/>
      <c r="E1317" s="25"/>
      <c r="F1317" s="20"/>
      <c r="G1317" s="20"/>
      <c r="H1317" s="96" t="str">
        <f>IFERROR(VLOOKUP(Table_1[[#This Row],[Номер наказу МОЗ про розподіл (або іншого документу)]],Таблица3[],2,0),"-")</f>
        <v>-</v>
      </c>
      <c r="I1317" s="20"/>
      <c r="J1317" s="20"/>
      <c r="K1317" s="20"/>
      <c r="L1317" s="23">
        <f>IF(Титул!$E$4&lt;&gt;0,'Залишки в регіоні'!$J1317+'Залишки в регіоні'!$I1317,"введіть назву регіону на листі""ТИТУЛ")</f>
        <v>0</v>
      </c>
      <c r="M1317" s="2"/>
      <c r="N1317" s="2"/>
      <c r="O1317" s="2"/>
      <c r="P1317" s="2"/>
      <c r="Q1317" s="2"/>
      <c r="R1317" s="2"/>
      <c r="S1317" s="2"/>
      <c r="T1317" s="2"/>
      <c r="U1317" s="2"/>
      <c r="V1317" s="2"/>
      <c r="W1317" s="2"/>
      <c r="X1317" s="1"/>
      <c r="Y1317" s="1"/>
      <c r="Z1317" s="1"/>
    </row>
    <row r="1318" spans="1:26" ht="15.75" customHeight="1">
      <c r="A1318" s="20"/>
      <c r="B1318" s="24"/>
      <c r="C1318" s="24"/>
      <c r="D1318" s="24"/>
      <c r="E1318" s="25"/>
      <c r="F1318" s="20"/>
      <c r="G1318" s="20"/>
      <c r="H1318" s="96" t="str">
        <f>IFERROR(VLOOKUP(Table_1[[#This Row],[Номер наказу МОЗ про розподіл (або іншого документу)]],Таблица3[],2,0),"-")</f>
        <v>-</v>
      </c>
      <c r="I1318" s="20"/>
      <c r="J1318" s="20"/>
      <c r="K1318" s="20"/>
      <c r="L1318" s="23">
        <f>IF(Титул!$E$4&lt;&gt;0,'Залишки в регіоні'!$J1318+'Залишки в регіоні'!$I1318,"введіть назву регіону на листі""ТИТУЛ")</f>
        <v>0</v>
      </c>
      <c r="M1318" s="2"/>
      <c r="N1318" s="2"/>
      <c r="O1318" s="2"/>
      <c r="P1318" s="2"/>
      <c r="Q1318" s="2"/>
      <c r="R1318" s="2"/>
      <c r="S1318" s="2"/>
      <c r="T1318" s="2"/>
      <c r="U1318" s="2"/>
      <c r="V1318" s="2"/>
      <c r="W1318" s="2"/>
      <c r="X1318" s="1"/>
      <c r="Y1318" s="1"/>
      <c r="Z1318" s="1"/>
    </row>
    <row r="1319" spans="1:26" ht="15.75" customHeight="1">
      <c r="A1319" s="20"/>
      <c r="B1319" s="24"/>
      <c r="C1319" s="24"/>
      <c r="D1319" s="24"/>
      <c r="E1319" s="25"/>
      <c r="F1319" s="20"/>
      <c r="G1319" s="20"/>
      <c r="H1319" s="96" t="str">
        <f>IFERROR(VLOOKUP(Table_1[[#This Row],[Номер наказу МОЗ про розподіл (або іншого документу)]],Таблица3[],2,0),"-")</f>
        <v>-</v>
      </c>
      <c r="I1319" s="20"/>
      <c r="J1319" s="20"/>
      <c r="K1319" s="20"/>
      <c r="L1319" s="23">
        <f>IF(Титул!$E$4&lt;&gt;0,'Залишки в регіоні'!$J1319+'Залишки в регіоні'!$I1319,"введіть назву регіону на листі""ТИТУЛ")</f>
        <v>0</v>
      </c>
      <c r="M1319" s="2"/>
      <c r="N1319" s="2"/>
      <c r="O1319" s="2"/>
      <c r="P1319" s="2"/>
      <c r="Q1319" s="2"/>
      <c r="R1319" s="2"/>
      <c r="S1319" s="2"/>
      <c r="T1319" s="2"/>
      <c r="U1319" s="2"/>
      <c r="V1319" s="2"/>
      <c r="W1319" s="2"/>
      <c r="X1319" s="1"/>
      <c r="Y1319" s="1"/>
      <c r="Z1319" s="1"/>
    </row>
    <row r="1320" spans="1:26" ht="15.75" customHeight="1">
      <c r="A1320" s="20"/>
      <c r="B1320" s="24"/>
      <c r="C1320" s="24"/>
      <c r="D1320" s="24"/>
      <c r="E1320" s="25"/>
      <c r="F1320" s="20"/>
      <c r="G1320" s="20"/>
      <c r="H1320" s="96" t="str">
        <f>IFERROR(VLOOKUP(Table_1[[#This Row],[Номер наказу МОЗ про розподіл (або іншого документу)]],Таблица3[],2,0),"-")</f>
        <v>-</v>
      </c>
      <c r="I1320" s="20"/>
      <c r="J1320" s="20"/>
      <c r="K1320" s="20"/>
      <c r="L1320" s="23">
        <f>IF(Титул!$E$4&lt;&gt;0,'Залишки в регіоні'!$J1320+'Залишки в регіоні'!$I1320,"введіть назву регіону на листі""ТИТУЛ")</f>
        <v>0</v>
      </c>
      <c r="M1320" s="2"/>
      <c r="N1320" s="2"/>
      <c r="O1320" s="2"/>
      <c r="P1320" s="2"/>
      <c r="Q1320" s="2"/>
      <c r="R1320" s="2"/>
      <c r="S1320" s="2"/>
      <c r="T1320" s="2"/>
      <c r="U1320" s="2"/>
      <c r="V1320" s="2"/>
      <c r="W1320" s="2"/>
      <c r="X1320" s="1"/>
      <c r="Y1320" s="1"/>
      <c r="Z1320" s="1"/>
    </row>
    <row r="1321" spans="1:26" ht="15.75" customHeight="1">
      <c r="A1321" s="20"/>
      <c r="B1321" s="24"/>
      <c r="C1321" s="24"/>
      <c r="D1321" s="24"/>
      <c r="E1321" s="25"/>
      <c r="F1321" s="20"/>
      <c r="G1321" s="20"/>
      <c r="H1321" s="96" t="str">
        <f>IFERROR(VLOOKUP(Table_1[[#This Row],[Номер наказу МОЗ про розподіл (або іншого документу)]],Таблица3[],2,0),"-")</f>
        <v>-</v>
      </c>
      <c r="I1321" s="20"/>
      <c r="J1321" s="20"/>
      <c r="K1321" s="20"/>
      <c r="L1321" s="23">
        <f>IF(Титул!$E$4&lt;&gt;0,'Залишки в регіоні'!$J1321+'Залишки в регіоні'!$I1321,"введіть назву регіону на листі""ТИТУЛ")</f>
        <v>0</v>
      </c>
      <c r="M1321" s="2"/>
      <c r="N1321" s="2"/>
      <c r="O1321" s="2"/>
      <c r="P1321" s="2"/>
      <c r="Q1321" s="2"/>
      <c r="R1321" s="2"/>
      <c r="S1321" s="2"/>
      <c r="T1321" s="2"/>
      <c r="U1321" s="2"/>
      <c r="V1321" s="2"/>
      <c r="W1321" s="2"/>
      <c r="X1321" s="1"/>
      <c r="Y1321" s="1"/>
      <c r="Z1321" s="1"/>
    </row>
    <row r="1322" spans="1:26" ht="15.75" customHeight="1">
      <c r="A1322" s="20"/>
      <c r="B1322" s="24"/>
      <c r="C1322" s="24"/>
      <c r="D1322" s="24"/>
      <c r="E1322" s="25"/>
      <c r="F1322" s="20"/>
      <c r="G1322" s="20"/>
      <c r="H1322" s="96" t="str">
        <f>IFERROR(VLOOKUP(Table_1[[#This Row],[Номер наказу МОЗ про розподіл (або іншого документу)]],Таблица3[],2,0),"-")</f>
        <v>-</v>
      </c>
      <c r="I1322" s="20"/>
      <c r="J1322" s="20"/>
      <c r="K1322" s="20"/>
      <c r="L1322" s="23">
        <f>IF(Титул!$E$4&lt;&gt;0,'Залишки в регіоні'!$J1322+'Залишки в регіоні'!$I1322,"введіть назву регіону на листі""ТИТУЛ")</f>
        <v>0</v>
      </c>
      <c r="M1322" s="2"/>
      <c r="N1322" s="2"/>
      <c r="O1322" s="2"/>
      <c r="P1322" s="2"/>
      <c r="Q1322" s="2"/>
      <c r="R1322" s="2"/>
      <c r="S1322" s="2"/>
      <c r="T1322" s="2"/>
      <c r="U1322" s="2"/>
      <c r="V1322" s="2"/>
      <c r="W1322" s="2"/>
      <c r="X1322" s="1"/>
      <c r="Y1322" s="1"/>
      <c r="Z1322" s="1"/>
    </row>
    <row r="1323" spans="1:26" ht="15.75" customHeight="1">
      <c r="A1323" s="20"/>
      <c r="B1323" s="24"/>
      <c r="C1323" s="24"/>
      <c r="D1323" s="24"/>
      <c r="E1323" s="25"/>
      <c r="F1323" s="20"/>
      <c r="G1323" s="20"/>
      <c r="H1323" s="96" t="str">
        <f>IFERROR(VLOOKUP(Table_1[[#This Row],[Номер наказу МОЗ про розподіл (або іншого документу)]],Таблица3[],2,0),"-")</f>
        <v>-</v>
      </c>
      <c r="I1323" s="20"/>
      <c r="J1323" s="20"/>
      <c r="K1323" s="20"/>
      <c r="L1323" s="23">
        <f>IF(Титул!$E$4&lt;&gt;0,'Залишки в регіоні'!$J1323+'Залишки в регіоні'!$I1323,"введіть назву регіону на листі""ТИТУЛ")</f>
        <v>0</v>
      </c>
      <c r="M1323" s="2"/>
      <c r="N1323" s="2"/>
      <c r="O1323" s="2"/>
      <c r="P1323" s="2"/>
      <c r="Q1323" s="2"/>
      <c r="R1323" s="2"/>
      <c r="S1323" s="2"/>
      <c r="T1323" s="2"/>
      <c r="U1323" s="2"/>
      <c r="V1323" s="2"/>
      <c r="W1323" s="2"/>
      <c r="X1323" s="1"/>
      <c r="Y1323" s="1"/>
      <c r="Z1323" s="1"/>
    </row>
    <row r="1324" spans="1:26" ht="15.75" customHeight="1">
      <c r="A1324" s="20"/>
      <c r="B1324" s="24"/>
      <c r="C1324" s="24"/>
      <c r="D1324" s="24"/>
      <c r="E1324" s="25"/>
      <c r="F1324" s="20"/>
      <c r="G1324" s="20"/>
      <c r="H1324" s="96" t="str">
        <f>IFERROR(VLOOKUP(Table_1[[#This Row],[Номер наказу МОЗ про розподіл (або іншого документу)]],Таблица3[],2,0),"-")</f>
        <v>-</v>
      </c>
      <c r="I1324" s="20"/>
      <c r="J1324" s="20"/>
      <c r="K1324" s="20"/>
      <c r="L1324" s="23">
        <f>IF(Титул!$E$4&lt;&gt;0,'Залишки в регіоні'!$J1324+'Залишки в регіоні'!$I1324,"введіть назву регіону на листі""ТИТУЛ")</f>
        <v>0</v>
      </c>
      <c r="M1324" s="2"/>
      <c r="N1324" s="2"/>
      <c r="O1324" s="2"/>
      <c r="P1324" s="2"/>
      <c r="Q1324" s="2"/>
      <c r="R1324" s="2"/>
      <c r="S1324" s="2"/>
      <c r="T1324" s="2"/>
      <c r="U1324" s="2"/>
      <c r="V1324" s="2"/>
      <c r="W1324" s="2"/>
      <c r="X1324" s="1"/>
      <c r="Y1324" s="1"/>
      <c r="Z1324" s="1"/>
    </row>
    <row r="1325" spans="1:26" ht="15.75" customHeight="1">
      <c r="A1325" s="20"/>
      <c r="B1325" s="24"/>
      <c r="C1325" s="24"/>
      <c r="D1325" s="24"/>
      <c r="E1325" s="25"/>
      <c r="F1325" s="20"/>
      <c r="G1325" s="20"/>
      <c r="H1325" s="96" t="str">
        <f>IFERROR(VLOOKUP(Table_1[[#This Row],[Номер наказу МОЗ про розподіл (або іншого документу)]],Таблица3[],2,0),"-")</f>
        <v>-</v>
      </c>
      <c r="I1325" s="20"/>
      <c r="J1325" s="20"/>
      <c r="K1325" s="20"/>
      <c r="L1325" s="23">
        <f>IF(Титул!$E$4&lt;&gt;0,'Залишки в регіоні'!$J1325+'Залишки в регіоні'!$I1325,"введіть назву регіону на листі""ТИТУЛ")</f>
        <v>0</v>
      </c>
      <c r="M1325" s="2"/>
      <c r="N1325" s="2"/>
      <c r="O1325" s="2"/>
      <c r="P1325" s="2"/>
      <c r="Q1325" s="2"/>
      <c r="R1325" s="2"/>
      <c r="S1325" s="2"/>
      <c r="T1325" s="2"/>
      <c r="U1325" s="2"/>
      <c r="V1325" s="2"/>
      <c r="W1325" s="2"/>
      <c r="X1325" s="1"/>
      <c r="Y1325" s="1"/>
      <c r="Z1325" s="1"/>
    </row>
    <row r="1326" spans="1:26" ht="15.75" customHeight="1">
      <c r="A1326" s="20"/>
      <c r="B1326" s="24"/>
      <c r="C1326" s="24"/>
      <c r="D1326" s="24"/>
      <c r="E1326" s="25"/>
      <c r="F1326" s="20"/>
      <c r="G1326" s="20"/>
      <c r="H1326" s="96" t="str">
        <f>IFERROR(VLOOKUP(Table_1[[#This Row],[Номер наказу МОЗ про розподіл (або іншого документу)]],Таблица3[],2,0),"-")</f>
        <v>-</v>
      </c>
      <c r="I1326" s="20"/>
      <c r="J1326" s="20"/>
      <c r="K1326" s="20"/>
      <c r="L1326" s="23">
        <f>IF(Титул!$E$4&lt;&gt;0,'Залишки в регіоні'!$J1326+'Залишки в регіоні'!$I1326,"введіть назву регіону на листі""ТИТУЛ")</f>
        <v>0</v>
      </c>
      <c r="M1326" s="2"/>
      <c r="N1326" s="2"/>
      <c r="O1326" s="2"/>
      <c r="P1326" s="2"/>
      <c r="Q1326" s="2"/>
      <c r="R1326" s="2"/>
      <c r="S1326" s="2"/>
      <c r="T1326" s="2"/>
      <c r="U1326" s="2"/>
      <c r="V1326" s="2"/>
      <c r="W1326" s="2"/>
      <c r="X1326" s="1"/>
      <c r="Y1326" s="1"/>
      <c r="Z1326" s="1"/>
    </row>
    <row r="1327" spans="1:26" ht="15.75" customHeight="1">
      <c r="A1327" s="20"/>
      <c r="B1327" s="24"/>
      <c r="C1327" s="24"/>
      <c r="D1327" s="24"/>
      <c r="E1327" s="25"/>
      <c r="F1327" s="20"/>
      <c r="G1327" s="20"/>
      <c r="H1327" s="96" t="str">
        <f>IFERROR(VLOOKUP(Table_1[[#This Row],[Номер наказу МОЗ про розподіл (або іншого документу)]],Таблица3[],2,0),"-")</f>
        <v>-</v>
      </c>
      <c r="I1327" s="20"/>
      <c r="J1327" s="20"/>
      <c r="K1327" s="20"/>
      <c r="L1327" s="23">
        <f>IF(Титул!$E$4&lt;&gt;0,'Залишки в регіоні'!$J1327+'Залишки в регіоні'!$I1327,"введіть назву регіону на листі""ТИТУЛ")</f>
        <v>0</v>
      </c>
      <c r="M1327" s="2"/>
      <c r="N1327" s="2"/>
      <c r="O1327" s="2"/>
      <c r="P1327" s="2"/>
      <c r="Q1327" s="2"/>
      <c r="R1327" s="2"/>
      <c r="S1327" s="2"/>
      <c r="T1327" s="2"/>
      <c r="U1327" s="2"/>
      <c r="V1327" s="2"/>
      <c r="W1327" s="2"/>
      <c r="X1327" s="1"/>
      <c r="Y1327" s="1"/>
      <c r="Z1327" s="1"/>
    </row>
    <row r="1328" spans="1:26" ht="15.75" customHeight="1">
      <c r="A1328" s="20"/>
      <c r="B1328" s="24"/>
      <c r="C1328" s="24"/>
      <c r="D1328" s="24"/>
      <c r="E1328" s="25"/>
      <c r="F1328" s="20"/>
      <c r="G1328" s="20"/>
      <c r="H1328" s="96" t="str">
        <f>IFERROR(VLOOKUP(Table_1[[#This Row],[Номер наказу МОЗ про розподіл (або іншого документу)]],Таблица3[],2,0),"-")</f>
        <v>-</v>
      </c>
      <c r="I1328" s="20"/>
      <c r="J1328" s="20"/>
      <c r="K1328" s="20"/>
      <c r="L1328" s="23">
        <f>IF(Титул!$E$4&lt;&gt;0,'Залишки в регіоні'!$J1328+'Залишки в регіоні'!$I1328,"введіть назву регіону на листі""ТИТУЛ")</f>
        <v>0</v>
      </c>
      <c r="M1328" s="2"/>
      <c r="N1328" s="2"/>
      <c r="O1328" s="2"/>
      <c r="P1328" s="2"/>
      <c r="Q1328" s="2"/>
      <c r="R1328" s="2"/>
      <c r="S1328" s="2"/>
      <c r="T1328" s="2"/>
      <c r="U1328" s="2"/>
      <c r="V1328" s="2"/>
      <c r="W1328" s="2"/>
      <c r="X1328" s="1"/>
      <c r="Y1328" s="1"/>
      <c r="Z1328" s="1"/>
    </row>
    <row r="1329" spans="1:26" ht="15.75" customHeight="1">
      <c r="A1329" s="20"/>
      <c r="B1329" s="24"/>
      <c r="C1329" s="24"/>
      <c r="D1329" s="24"/>
      <c r="E1329" s="25"/>
      <c r="F1329" s="20"/>
      <c r="G1329" s="20"/>
      <c r="H1329" s="96" t="str">
        <f>IFERROR(VLOOKUP(Table_1[[#This Row],[Номер наказу МОЗ про розподіл (або іншого документу)]],Таблица3[],2,0),"-")</f>
        <v>-</v>
      </c>
      <c r="I1329" s="20"/>
      <c r="J1329" s="20"/>
      <c r="K1329" s="20"/>
      <c r="L1329" s="23">
        <f>IF(Титул!$E$4&lt;&gt;0,'Залишки в регіоні'!$J1329+'Залишки в регіоні'!$I1329,"введіть назву регіону на листі""ТИТУЛ")</f>
        <v>0</v>
      </c>
      <c r="M1329" s="2"/>
      <c r="N1329" s="2"/>
      <c r="O1329" s="2"/>
      <c r="P1329" s="2"/>
      <c r="Q1329" s="2"/>
      <c r="R1329" s="2"/>
      <c r="S1329" s="2"/>
      <c r="T1329" s="2"/>
      <c r="U1329" s="2"/>
      <c r="V1329" s="2"/>
      <c r="W1329" s="2"/>
      <c r="X1329" s="1"/>
      <c r="Y1329" s="1"/>
      <c r="Z1329" s="1"/>
    </row>
    <row r="1330" spans="1:26" ht="15.75" customHeight="1">
      <c r="A1330" s="20"/>
      <c r="B1330" s="24"/>
      <c r="C1330" s="24"/>
      <c r="D1330" s="24"/>
      <c r="E1330" s="25"/>
      <c r="F1330" s="20"/>
      <c r="G1330" s="20"/>
      <c r="H1330" s="96" t="str">
        <f>IFERROR(VLOOKUP(Table_1[[#This Row],[Номер наказу МОЗ про розподіл (або іншого документу)]],Таблица3[],2,0),"-")</f>
        <v>-</v>
      </c>
      <c r="I1330" s="20"/>
      <c r="J1330" s="20"/>
      <c r="K1330" s="20"/>
      <c r="L1330" s="23">
        <f>IF(Титул!$E$4&lt;&gt;0,'Залишки в регіоні'!$J1330+'Залишки в регіоні'!$I1330,"введіть назву регіону на листі""ТИТУЛ")</f>
        <v>0</v>
      </c>
      <c r="M1330" s="2"/>
      <c r="N1330" s="2"/>
      <c r="O1330" s="2"/>
      <c r="P1330" s="2"/>
      <c r="Q1330" s="2"/>
      <c r="R1330" s="2"/>
      <c r="S1330" s="2"/>
      <c r="T1330" s="2"/>
      <c r="U1330" s="2"/>
      <c r="V1330" s="2"/>
      <c r="W1330" s="2"/>
      <c r="X1330" s="1"/>
      <c r="Y1330" s="1"/>
      <c r="Z1330" s="1"/>
    </row>
    <row r="1331" spans="1:26" ht="15.75" customHeight="1">
      <c r="A1331" s="20"/>
      <c r="B1331" s="24"/>
      <c r="C1331" s="24"/>
      <c r="D1331" s="24"/>
      <c r="E1331" s="25"/>
      <c r="F1331" s="20"/>
      <c r="G1331" s="20"/>
      <c r="H1331" s="96" t="str">
        <f>IFERROR(VLOOKUP(Table_1[[#This Row],[Номер наказу МОЗ про розподіл (або іншого документу)]],Таблица3[],2,0),"-")</f>
        <v>-</v>
      </c>
      <c r="I1331" s="20"/>
      <c r="J1331" s="20"/>
      <c r="K1331" s="20"/>
      <c r="L1331" s="23">
        <f>IF(Титул!$E$4&lt;&gt;0,'Залишки в регіоні'!$J1331+'Залишки в регіоні'!$I1331,"введіть назву регіону на листі""ТИТУЛ")</f>
        <v>0</v>
      </c>
      <c r="M1331" s="2"/>
      <c r="N1331" s="2"/>
      <c r="O1331" s="2"/>
      <c r="P1331" s="2"/>
      <c r="Q1331" s="2"/>
      <c r="R1331" s="2"/>
      <c r="S1331" s="2"/>
      <c r="T1331" s="2"/>
      <c r="U1331" s="2"/>
      <c r="V1331" s="2"/>
      <c r="W1331" s="2"/>
      <c r="X1331" s="1"/>
      <c r="Y1331" s="1"/>
      <c r="Z1331" s="1"/>
    </row>
    <row r="1332" spans="1:26" ht="15.75" customHeight="1">
      <c r="A1332" s="20"/>
      <c r="B1332" s="24"/>
      <c r="C1332" s="24"/>
      <c r="D1332" s="24"/>
      <c r="E1332" s="25"/>
      <c r="F1332" s="20"/>
      <c r="G1332" s="20"/>
      <c r="H1332" s="96" t="str">
        <f>IFERROR(VLOOKUP(Table_1[[#This Row],[Номер наказу МОЗ про розподіл (або іншого документу)]],Таблица3[],2,0),"-")</f>
        <v>-</v>
      </c>
      <c r="I1332" s="20"/>
      <c r="J1332" s="20"/>
      <c r="K1332" s="20"/>
      <c r="L1332" s="23">
        <f>IF(Титул!$E$4&lt;&gt;0,'Залишки в регіоні'!$J1332+'Залишки в регіоні'!$I1332,"введіть назву регіону на листі""ТИТУЛ")</f>
        <v>0</v>
      </c>
      <c r="M1332" s="2"/>
      <c r="N1332" s="2"/>
      <c r="O1332" s="2"/>
      <c r="P1332" s="2"/>
      <c r="Q1332" s="2"/>
      <c r="R1332" s="2"/>
      <c r="S1332" s="2"/>
      <c r="T1332" s="2"/>
      <c r="U1332" s="2"/>
      <c r="V1332" s="2"/>
      <c r="W1332" s="2"/>
      <c r="X1332" s="1"/>
      <c r="Y1332" s="1"/>
      <c r="Z1332" s="1"/>
    </row>
    <row r="1333" spans="1:26" ht="15.75" customHeight="1">
      <c r="A1333" s="20"/>
      <c r="B1333" s="24"/>
      <c r="C1333" s="24"/>
      <c r="D1333" s="24"/>
      <c r="E1333" s="25"/>
      <c r="F1333" s="20"/>
      <c r="G1333" s="20"/>
      <c r="H1333" s="96" t="str">
        <f>IFERROR(VLOOKUP(Table_1[[#This Row],[Номер наказу МОЗ про розподіл (або іншого документу)]],Таблица3[],2,0),"-")</f>
        <v>-</v>
      </c>
      <c r="I1333" s="20"/>
      <c r="J1333" s="20"/>
      <c r="K1333" s="20"/>
      <c r="L1333" s="23">
        <f>IF(Титул!$E$4&lt;&gt;0,'Залишки в регіоні'!$J1333+'Залишки в регіоні'!$I1333,"введіть назву регіону на листі""ТИТУЛ")</f>
        <v>0</v>
      </c>
      <c r="M1333" s="2"/>
      <c r="N1333" s="2"/>
      <c r="O1333" s="2"/>
      <c r="P1333" s="2"/>
      <c r="Q1333" s="2"/>
      <c r="R1333" s="2"/>
      <c r="S1333" s="2"/>
      <c r="T1333" s="2"/>
      <c r="U1333" s="2"/>
      <c r="V1333" s="2"/>
      <c r="W1333" s="2"/>
      <c r="X1333" s="1"/>
      <c r="Y1333" s="1"/>
      <c r="Z1333" s="1"/>
    </row>
    <row r="1334" spans="1:26" ht="15.75" customHeight="1">
      <c r="A1334" s="20"/>
      <c r="B1334" s="24"/>
      <c r="C1334" s="24"/>
      <c r="D1334" s="24"/>
      <c r="E1334" s="25"/>
      <c r="F1334" s="20"/>
      <c r="G1334" s="20"/>
      <c r="H1334" s="96" t="str">
        <f>IFERROR(VLOOKUP(Table_1[[#This Row],[Номер наказу МОЗ про розподіл (або іншого документу)]],Таблица3[],2,0),"-")</f>
        <v>-</v>
      </c>
      <c r="I1334" s="20"/>
      <c r="J1334" s="20"/>
      <c r="K1334" s="20"/>
      <c r="L1334" s="23">
        <f>IF(Титул!$E$4&lt;&gt;0,'Залишки в регіоні'!$J1334+'Залишки в регіоні'!$I1334,"введіть назву регіону на листі""ТИТУЛ")</f>
        <v>0</v>
      </c>
      <c r="M1334" s="2"/>
      <c r="N1334" s="2"/>
      <c r="O1334" s="2"/>
      <c r="P1334" s="2"/>
      <c r="Q1334" s="2"/>
      <c r="R1334" s="2"/>
      <c r="S1334" s="2"/>
      <c r="T1334" s="2"/>
      <c r="U1334" s="2"/>
      <c r="V1334" s="2"/>
      <c r="W1334" s="2"/>
      <c r="X1334" s="1"/>
      <c r="Y1334" s="1"/>
      <c r="Z1334" s="1"/>
    </row>
    <row r="1335" spans="1:26" ht="15.75" customHeight="1">
      <c r="A1335" s="20"/>
      <c r="B1335" s="24"/>
      <c r="C1335" s="24"/>
      <c r="D1335" s="24"/>
      <c r="E1335" s="25"/>
      <c r="F1335" s="20"/>
      <c r="G1335" s="20"/>
      <c r="H1335" s="96" t="str">
        <f>IFERROR(VLOOKUP(Table_1[[#This Row],[Номер наказу МОЗ про розподіл (або іншого документу)]],Таблица3[],2,0),"-")</f>
        <v>-</v>
      </c>
      <c r="I1335" s="20"/>
      <c r="J1335" s="20"/>
      <c r="K1335" s="20"/>
      <c r="L1335" s="23">
        <f>IF(Титул!$E$4&lt;&gt;0,'Залишки в регіоні'!$J1335+'Залишки в регіоні'!$I1335,"введіть назву регіону на листі""ТИТУЛ")</f>
        <v>0</v>
      </c>
      <c r="M1335" s="2"/>
      <c r="N1335" s="2"/>
      <c r="O1335" s="2"/>
      <c r="P1335" s="2"/>
      <c r="Q1335" s="2"/>
      <c r="R1335" s="2"/>
      <c r="S1335" s="2"/>
      <c r="T1335" s="2"/>
      <c r="U1335" s="2"/>
      <c r="V1335" s="2"/>
      <c r="W1335" s="2"/>
      <c r="X1335" s="1"/>
      <c r="Y1335" s="1"/>
      <c r="Z1335" s="1"/>
    </row>
    <row r="1336" spans="1:26" ht="15.75" customHeight="1">
      <c r="A1336" s="20"/>
      <c r="B1336" s="24"/>
      <c r="C1336" s="24"/>
      <c r="D1336" s="24"/>
      <c r="E1336" s="25"/>
      <c r="F1336" s="20"/>
      <c r="G1336" s="20"/>
      <c r="H1336" s="96" t="str">
        <f>IFERROR(VLOOKUP(Table_1[[#This Row],[Номер наказу МОЗ про розподіл (або іншого документу)]],Таблица3[],2,0),"-")</f>
        <v>-</v>
      </c>
      <c r="I1336" s="20"/>
      <c r="J1336" s="20"/>
      <c r="K1336" s="20"/>
      <c r="L1336" s="23">
        <f>IF(Титул!$E$4&lt;&gt;0,'Залишки в регіоні'!$J1336+'Залишки в регіоні'!$I1336,"введіть назву регіону на листі""ТИТУЛ")</f>
        <v>0</v>
      </c>
      <c r="M1336" s="2"/>
      <c r="N1336" s="2"/>
      <c r="O1336" s="2"/>
      <c r="P1336" s="2"/>
      <c r="Q1336" s="2"/>
      <c r="R1336" s="2"/>
      <c r="S1336" s="2"/>
      <c r="T1336" s="2"/>
      <c r="U1336" s="2"/>
      <c r="V1336" s="2"/>
      <c r="W1336" s="2"/>
      <c r="X1336" s="1"/>
      <c r="Y1336" s="1"/>
      <c r="Z1336" s="1"/>
    </row>
    <row r="1337" spans="1:26" ht="15.75" customHeight="1">
      <c r="A1337" s="20"/>
      <c r="B1337" s="24"/>
      <c r="C1337" s="24"/>
      <c r="D1337" s="24"/>
      <c r="E1337" s="25"/>
      <c r="F1337" s="20"/>
      <c r="G1337" s="20"/>
      <c r="H1337" s="96" t="str">
        <f>IFERROR(VLOOKUP(Table_1[[#This Row],[Номер наказу МОЗ про розподіл (або іншого документу)]],Таблица3[],2,0),"-")</f>
        <v>-</v>
      </c>
      <c r="I1337" s="20"/>
      <c r="J1337" s="20"/>
      <c r="K1337" s="20"/>
      <c r="L1337" s="23">
        <f>IF(Титул!$E$4&lt;&gt;0,'Залишки в регіоні'!$J1337+'Залишки в регіоні'!$I1337,"введіть назву регіону на листі""ТИТУЛ")</f>
        <v>0</v>
      </c>
      <c r="M1337" s="2"/>
      <c r="N1337" s="2"/>
      <c r="O1337" s="2"/>
      <c r="P1337" s="2"/>
      <c r="Q1337" s="2"/>
      <c r="R1337" s="2"/>
      <c r="S1337" s="2"/>
      <c r="T1337" s="2"/>
      <c r="U1337" s="2"/>
      <c r="V1337" s="2"/>
      <c r="W1337" s="2"/>
      <c r="X1337" s="1"/>
      <c r="Y1337" s="1"/>
      <c r="Z1337" s="1"/>
    </row>
    <row r="1338" spans="1:26" ht="15.75" customHeight="1">
      <c r="A1338" s="20"/>
      <c r="B1338" s="24"/>
      <c r="C1338" s="24"/>
      <c r="D1338" s="24"/>
      <c r="E1338" s="25"/>
      <c r="F1338" s="20"/>
      <c r="G1338" s="20"/>
      <c r="H1338" s="96" t="str">
        <f>IFERROR(VLOOKUP(Table_1[[#This Row],[Номер наказу МОЗ про розподіл (або іншого документу)]],Таблица3[],2,0),"-")</f>
        <v>-</v>
      </c>
      <c r="I1338" s="20"/>
      <c r="J1338" s="20"/>
      <c r="K1338" s="20"/>
      <c r="L1338" s="23">
        <f>IF(Титул!$E$4&lt;&gt;0,'Залишки в регіоні'!$J1338+'Залишки в регіоні'!$I1338,"введіть назву регіону на листі""ТИТУЛ")</f>
        <v>0</v>
      </c>
      <c r="M1338" s="2"/>
      <c r="N1338" s="2"/>
      <c r="O1338" s="2"/>
      <c r="P1338" s="2"/>
      <c r="Q1338" s="2"/>
      <c r="R1338" s="2"/>
      <c r="S1338" s="2"/>
      <c r="T1338" s="2"/>
      <c r="U1338" s="2"/>
      <c r="V1338" s="2"/>
      <c r="W1338" s="2"/>
      <c r="X1338" s="1"/>
      <c r="Y1338" s="1"/>
      <c r="Z1338" s="1"/>
    </row>
    <row r="1339" spans="1:26" ht="15.75" customHeight="1">
      <c r="A1339" s="20"/>
      <c r="B1339" s="24"/>
      <c r="C1339" s="24"/>
      <c r="D1339" s="24"/>
      <c r="E1339" s="25"/>
      <c r="F1339" s="20"/>
      <c r="G1339" s="20"/>
      <c r="H1339" s="96" t="str">
        <f>IFERROR(VLOOKUP(Table_1[[#This Row],[Номер наказу МОЗ про розподіл (або іншого документу)]],Таблица3[],2,0),"-")</f>
        <v>-</v>
      </c>
      <c r="I1339" s="20"/>
      <c r="J1339" s="20"/>
      <c r="K1339" s="20"/>
      <c r="L1339" s="23">
        <f>IF(Титул!$E$4&lt;&gt;0,'Залишки в регіоні'!$J1339+'Залишки в регіоні'!$I1339,"введіть назву регіону на листі""ТИТУЛ")</f>
        <v>0</v>
      </c>
      <c r="M1339" s="2"/>
      <c r="N1339" s="2"/>
      <c r="O1339" s="2"/>
      <c r="P1339" s="2"/>
      <c r="Q1339" s="2"/>
      <c r="R1339" s="2"/>
      <c r="S1339" s="2"/>
      <c r="T1339" s="2"/>
      <c r="U1339" s="2"/>
      <c r="V1339" s="2"/>
      <c r="W1339" s="2"/>
      <c r="X1339" s="1"/>
      <c r="Y1339" s="1"/>
      <c r="Z1339" s="1"/>
    </row>
    <row r="1340" spans="1:26" ht="15.75" customHeight="1">
      <c r="A1340" s="20"/>
      <c r="B1340" s="24"/>
      <c r="C1340" s="24"/>
      <c r="D1340" s="24"/>
      <c r="E1340" s="25"/>
      <c r="F1340" s="20"/>
      <c r="G1340" s="20"/>
      <c r="H1340" s="96" t="str">
        <f>IFERROR(VLOOKUP(Table_1[[#This Row],[Номер наказу МОЗ про розподіл (або іншого документу)]],Таблица3[],2,0),"-")</f>
        <v>-</v>
      </c>
      <c r="I1340" s="20"/>
      <c r="J1340" s="20"/>
      <c r="K1340" s="20"/>
      <c r="L1340" s="23">
        <f>IF(Титул!$E$4&lt;&gt;0,'Залишки в регіоні'!$J1340+'Залишки в регіоні'!$I1340,"введіть назву регіону на листі""ТИТУЛ")</f>
        <v>0</v>
      </c>
      <c r="M1340" s="2"/>
      <c r="N1340" s="2"/>
      <c r="O1340" s="2"/>
      <c r="P1340" s="2"/>
      <c r="Q1340" s="2"/>
      <c r="R1340" s="2"/>
      <c r="S1340" s="2"/>
      <c r="T1340" s="2"/>
      <c r="U1340" s="2"/>
      <c r="V1340" s="2"/>
      <c r="W1340" s="2"/>
      <c r="X1340" s="1"/>
      <c r="Y1340" s="1"/>
      <c r="Z1340" s="1"/>
    </row>
    <row r="1341" spans="1:26" ht="15.75" customHeight="1">
      <c r="A1341" s="20"/>
      <c r="B1341" s="24"/>
      <c r="C1341" s="24"/>
      <c r="D1341" s="24"/>
      <c r="E1341" s="25"/>
      <c r="F1341" s="20"/>
      <c r="G1341" s="20"/>
      <c r="H1341" s="96" t="str">
        <f>IFERROR(VLOOKUP(Table_1[[#This Row],[Номер наказу МОЗ про розподіл (або іншого документу)]],Таблица3[],2,0),"-")</f>
        <v>-</v>
      </c>
      <c r="I1341" s="20"/>
      <c r="J1341" s="20"/>
      <c r="K1341" s="20"/>
      <c r="L1341" s="23">
        <f>IF(Титул!$E$4&lt;&gt;0,'Залишки в регіоні'!$J1341+'Залишки в регіоні'!$I1341,"введіть назву регіону на листі""ТИТУЛ")</f>
        <v>0</v>
      </c>
      <c r="M1341" s="2"/>
      <c r="N1341" s="2"/>
      <c r="O1341" s="2"/>
      <c r="P1341" s="2"/>
      <c r="Q1341" s="2"/>
      <c r="R1341" s="2"/>
      <c r="S1341" s="2"/>
      <c r="T1341" s="2"/>
      <c r="U1341" s="2"/>
      <c r="V1341" s="2"/>
      <c r="W1341" s="2"/>
      <c r="X1341" s="1"/>
      <c r="Y1341" s="1"/>
      <c r="Z1341" s="1"/>
    </row>
    <row r="1342" spans="1:26" ht="15.75" customHeight="1">
      <c r="A1342" s="20"/>
      <c r="B1342" s="24"/>
      <c r="C1342" s="24"/>
      <c r="D1342" s="24"/>
      <c r="E1342" s="25"/>
      <c r="F1342" s="20"/>
      <c r="G1342" s="20"/>
      <c r="H1342" s="96" t="str">
        <f>IFERROR(VLOOKUP(Table_1[[#This Row],[Номер наказу МОЗ про розподіл (або іншого документу)]],Таблица3[],2,0),"-")</f>
        <v>-</v>
      </c>
      <c r="I1342" s="20"/>
      <c r="J1342" s="20"/>
      <c r="K1342" s="20"/>
      <c r="L1342" s="23">
        <f>IF(Титул!$E$4&lt;&gt;0,'Залишки в регіоні'!$J1342+'Залишки в регіоні'!$I1342,"введіть назву регіону на листі""ТИТУЛ")</f>
        <v>0</v>
      </c>
      <c r="M1342" s="2"/>
      <c r="N1342" s="2"/>
      <c r="O1342" s="2"/>
      <c r="P1342" s="2"/>
      <c r="Q1342" s="2"/>
      <c r="R1342" s="2"/>
      <c r="S1342" s="2"/>
      <c r="T1342" s="2"/>
      <c r="U1342" s="2"/>
      <c r="V1342" s="2"/>
      <c r="W1342" s="2"/>
      <c r="X1342" s="1"/>
      <c r="Y1342" s="1"/>
      <c r="Z1342" s="1"/>
    </row>
    <row r="1343" spans="1:26" ht="15.75" customHeight="1">
      <c r="A1343" s="20"/>
      <c r="B1343" s="24"/>
      <c r="C1343" s="24"/>
      <c r="D1343" s="24"/>
      <c r="E1343" s="25"/>
      <c r="F1343" s="20"/>
      <c r="G1343" s="20"/>
      <c r="H1343" s="96" t="str">
        <f>IFERROR(VLOOKUP(Table_1[[#This Row],[Номер наказу МОЗ про розподіл (або іншого документу)]],Таблица3[],2,0),"-")</f>
        <v>-</v>
      </c>
      <c r="I1343" s="20"/>
      <c r="J1343" s="20"/>
      <c r="K1343" s="20"/>
      <c r="L1343" s="23">
        <f>IF(Титул!$E$4&lt;&gt;0,'Залишки в регіоні'!$J1343+'Залишки в регіоні'!$I1343,"введіть назву регіону на листі""ТИТУЛ")</f>
        <v>0</v>
      </c>
      <c r="M1343" s="2"/>
      <c r="N1343" s="2"/>
      <c r="O1343" s="2"/>
      <c r="P1343" s="2"/>
      <c r="Q1343" s="2"/>
      <c r="R1343" s="2"/>
      <c r="S1343" s="2"/>
      <c r="T1343" s="2"/>
      <c r="U1343" s="2"/>
      <c r="V1343" s="2"/>
      <c r="W1343" s="2"/>
      <c r="X1343" s="1"/>
      <c r="Y1343" s="1"/>
      <c r="Z1343" s="1"/>
    </row>
    <row r="1344" spans="1:26" ht="15.75" customHeight="1">
      <c r="A1344" s="20"/>
      <c r="B1344" s="24"/>
      <c r="C1344" s="24"/>
      <c r="D1344" s="24"/>
      <c r="E1344" s="25"/>
      <c r="F1344" s="20"/>
      <c r="G1344" s="20"/>
      <c r="H1344" s="96" t="str">
        <f>IFERROR(VLOOKUP(Table_1[[#This Row],[Номер наказу МОЗ про розподіл (або іншого документу)]],Таблица3[],2,0),"-")</f>
        <v>-</v>
      </c>
      <c r="I1344" s="20"/>
      <c r="J1344" s="20"/>
      <c r="K1344" s="20"/>
      <c r="L1344" s="23">
        <f>IF(Титул!$E$4&lt;&gt;0,'Залишки в регіоні'!$J1344+'Залишки в регіоні'!$I1344,"введіть назву регіону на листі""ТИТУЛ")</f>
        <v>0</v>
      </c>
      <c r="M1344" s="2"/>
      <c r="N1344" s="2"/>
      <c r="O1344" s="2"/>
      <c r="P1344" s="2"/>
      <c r="Q1344" s="2"/>
      <c r="R1344" s="2"/>
      <c r="S1344" s="2"/>
      <c r="T1344" s="2"/>
      <c r="U1344" s="2"/>
      <c r="V1344" s="2"/>
      <c r="W1344" s="2"/>
      <c r="X1344" s="1"/>
      <c r="Y1344" s="1"/>
      <c r="Z1344" s="1"/>
    </row>
    <row r="1345" spans="1:26" ht="15.75" customHeight="1">
      <c r="A1345" s="20"/>
      <c r="B1345" s="24"/>
      <c r="C1345" s="24"/>
      <c r="D1345" s="24"/>
      <c r="E1345" s="25"/>
      <c r="F1345" s="20"/>
      <c r="G1345" s="20"/>
      <c r="H1345" s="96" t="str">
        <f>IFERROR(VLOOKUP(Table_1[[#This Row],[Номер наказу МОЗ про розподіл (або іншого документу)]],Таблица3[],2,0),"-")</f>
        <v>-</v>
      </c>
      <c r="I1345" s="20"/>
      <c r="J1345" s="20"/>
      <c r="K1345" s="20"/>
      <c r="L1345" s="23">
        <f>IF(Титул!$E$4&lt;&gt;0,'Залишки в регіоні'!$J1345+'Залишки в регіоні'!$I1345,"введіть назву регіону на листі""ТИТУЛ")</f>
        <v>0</v>
      </c>
      <c r="M1345" s="2"/>
      <c r="N1345" s="2"/>
      <c r="O1345" s="2"/>
      <c r="P1345" s="2"/>
      <c r="Q1345" s="2"/>
      <c r="R1345" s="2"/>
      <c r="S1345" s="2"/>
      <c r="T1345" s="2"/>
      <c r="U1345" s="2"/>
      <c r="V1345" s="2"/>
      <c r="W1345" s="2"/>
      <c r="X1345" s="1"/>
      <c r="Y1345" s="1"/>
      <c r="Z1345" s="1"/>
    </row>
    <row r="1346" spans="1:26" ht="15.75" customHeight="1">
      <c r="A1346" s="20"/>
      <c r="B1346" s="24"/>
      <c r="C1346" s="24"/>
      <c r="D1346" s="24"/>
      <c r="E1346" s="25"/>
      <c r="F1346" s="20"/>
      <c r="G1346" s="20"/>
      <c r="H1346" s="96" t="str">
        <f>IFERROR(VLOOKUP(Table_1[[#This Row],[Номер наказу МОЗ про розподіл (або іншого документу)]],Таблица3[],2,0),"-")</f>
        <v>-</v>
      </c>
      <c r="I1346" s="20"/>
      <c r="J1346" s="20"/>
      <c r="K1346" s="20"/>
      <c r="L1346" s="23">
        <f>IF(Титул!$E$4&lt;&gt;0,'Залишки в регіоні'!$J1346+'Залишки в регіоні'!$I1346,"введіть назву регіону на листі""ТИТУЛ")</f>
        <v>0</v>
      </c>
      <c r="M1346" s="2"/>
      <c r="N1346" s="2"/>
      <c r="O1346" s="2"/>
      <c r="P1346" s="2"/>
      <c r="Q1346" s="2"/>
      <c r="R1346" s="2"/>
      <c r="S1346" s="2"/>
      <c r="T1346" s="2"/>
      <c r="U1346" s="2"/>
      <c r="V1346" s="2"/>
      <c r="W1346" s="2"/>
      <c r="X1346" s="1"/>
      <c r="Y1346" s="1"/>
      <c r="Z1346" s="1"/>
    </row>
    <row r="1347" spans="1:26" ht="15.75" customHeight="1">
      <c r="A1347" s="20"/>
      <c r="B1347" s="24"/>
      <c r="C1347" s="24"/>
      <c r="D1347" s="24"/>
      <c r="E1347" s="25"/>
      <c r="F1347" s="20"/>
      <c r="G1347" s="20"/>
      <c r="H1347" s="96" t="str">
        <f>IFERROR(VLOOKUP(Table_1[[#This Row],[Номер наказу МОЗ про розподіл (або іншого документу)]],Таблица3[],2,0),"-")</f>
        <v>-</v>
      </c>
      <c r="I1347" s="20"/>
      <c r="J1347" s="20"/>
      <c r="K1347" s="20"/>
      <c r="L1347" s="23">
        <f>IF(Титул!$E$4&lt;&gt;0,'Залишки в регіоні'!$J1347+'Залишки в регіоні'!$I1347,"введіть назву регіону на листі""ТИТУЛ")</f>
        <v>0</v>
      </c>
      <c r="M1347" s="2"/>
      <c r="N1347" s="2"/>
      <c r="O1347" s="2"/>
      <c r="P1347" s="2"/>
      <c r="Q1347" s="2"/>
      <c r="R1347" s="2"/>
      <c r="S1347" s="2"/>
      <c r="T1347" s="2"/>
      <c r="U1347" s="2"/>
      <c r="V1347" s="2"/>
      <c r="W1347" s="2"/>
      <c r="X1347" s="1"/>
      <c r="Y1347" s="1"/>
      <c r="Z1347" s="1"/>
    </row>
    <row r="1348" spans="1:26" ht="15.75" customHeight="1">
      <c r="A1348" s="20"/>
      <c r="B1348" s="24"/>
      <c r="C1348" s="24"/>
      <c r="D1348" s="24"/>
      <c r="E1348" s="25"/>
      <c r="F1348" s="20"/>
      <c r="G1348" s="20"/>
      <c r="H1348" s="96" t="str">
        <f>IFERROR(VLOOKUP(Table_1[[#This Row],[Номер наказу МОЗ про розподіл (або іншого документу)]],Таблица3[],2,0),"-")</f>
        <v>-</v>
      </c>
      <c r="I1348" s="20"/>
      <c r="J1348" s="20"/>
      <c r="K1348" s="20"/>
      <c r="L1348" s="23">
        <f>IF(Титул!$E$4&lt;&gt;0,'Залишки в регіоні'!$J1348+'Залишки в регіоні'!$I1348,"введіть назву регіону на листі""ТИТУЛ")</f>
        <v>0</v>
      </c>
      <c r="M1348" s="2"/>
      <c r="N1348" s="2"/>
      <c r="O1348" s="2"/>
      <c r="P1348" s="2"/>
      <c r="Q1348" s="2"/>
      <c r="R1348" s="2"/>
      <c r="S1348" s="2"/>
      <c r="T1348" s="2"/>
      <c r="U1348" s="2"/>
      <c r="V1348" s="2"/>
      <c r="W1348" s="2"/>
      <c r="X1348" s="1"/>
      <c r="Y1348" s="1"/>
      <c r="Z1348" s="1"/>
    </row>
    <row r="1349" spans="1:26" ht="15.75" customHeight="1">
      <c r="A1349" s="20"/>
      <c r="B1349" s="24"/>
      <c r="C1349" s="24"/>
      <c r="D1349" s="24"/>
      <c r="E1349" s="25"/>
      <c r="F1349" s="20"/>
      <c r="G1349" s="20"/>
      <c r="H1349" s="96" t="str">
        <f>IFERROR(VLOOKUP(Table_1[[#This Row],[Номер наказу МОЗ про розподіл (або іншого документу)]],Таблица3[],2,0),"-")</f>
        <v>-</v>
      </c>
      <c r="I1349" s="20"/>
      <c r="J1349" s="20"/>
      <c r="K1349" s="20"/>
      <c r="L1349" s="23">
        <f>IF(Титул!$E$4&lt;&gt;0,'Залишки в регіоні'!$J1349+'Залишки в регіоні'!$I1349,"введіть назву регіону на листі""ТИТУЛ")</f>
        <v>0</v>
      </c>
      <c r="M1349" s="2"/>
      <c r="N1349" s="2"/>
      <c r="O1349" s="2"/>
      <c r="P1349" s="2"/>
      <c r="Q1349" s="2"/>
      <c r="R1349" s="2"/>
      <c r="S1349" s="2"/>
      <c r="T1349" s="2"/>
      <c r="U1349" s="2"/>
      <c r="V1349" s="2"/>
      <c r="W1349" s="2"/>
      <c r="X1349" s="1"/>
      <c r="Y1349" s="1"/>
      <c r="Z1349" s="1"/>
    </row>
    <row r="1350" spans="1:26" ht="15.75" customHeight="1">
      <c r="A1350" s="20"/>
      <c r="B1350" s="24"/>
      <c r="C1350" s="24"/>
      <c r="D1350" s="24"/>
      <c r="E1350" s="25"/>
      <c r="F1350" s="20"/>
      <c r="G1350" s="20"/>
      <c r="H1350" s="96" t="str">
        <f>IFERROR(VLOOKUP(Table_1[[#This Row],[Номер наказу МОЗ про розподіл (або іншого документу)]],Таблица3[],2,0),"-")</f>
        <v>-</v>
      </c>
      <c r="I1350" s="20"/>
      <c r="J1350" s="20"/>
      <c r="K1350" s="20"/>
      <c r="L1350" s="23">
        <f>IF(Титул!$E$4&lt;&gt;0,'Залишки в регіоні'!$J1350+'Залишки в регіоні'!$I1350,"введіть назву регіону на листі""ТИТУЛ")</f>
        <v>0</v>
      </c>
      <c r="M1350" s="2"/>
      <c r="N1350" s="2"/>
      <c r="O1350" s="2"/>
      <c r="P1350" s="2"/>
      <c r="Q1350" s="2"/>
      <c r="R1350" s="2"/>
      <c r="S1350" s="2"/>
      <c r="T1350" s="2"/>
      <c r="U1350" s="2"/>
      <c r="V1350" s="2"/>
      <c r="W1350" s="2"/>
      <c r="X1350" s="1"/>
      <c r="Y1350" s="1"/>
      <c r="Z1350" s="1"/>
    </row>
    <row r="1351" spans="1:26" ht="15.75" customHeight="1">
      <c r="A1351" s="20"/>
      <c r="B1351" s="24"/>
      <c r="C1351" s="24"/>
      <c r="D1351" s="24"/>
      <c r="E1351" s="25"/>
      <c r="F1351" s="20"/>
      <c r="G1351" s="20"/>
      <c r="H1351" s="96" t="str">
        <f>IFERROR(VLOOKUP(Table_1[[#This Row],[Номер наказу МОЗ про розподіл (або іншого документу)]],Таблица3[],2,0),"-")</f>
        <v>-</v>
      </c>
      <c r="I1351" s="20"/>
      <c r="J1351" s="20"/>
      <c r="K1351" s="20"/>
      <c r="L1351" s="23">
        <f>IF(Титул!$E$4&lt;&gt;0,'Залишки в регіоні'!$J1351+'Залишки в регіоні'!$I1351,"введіть назву регіону на листі""ТИТУЛ")</f>
        <v>0</v>
      </c>
      <c r="M1351" s="2"/>
      <c r="N1351" s="2"/>
      <c r="O1351" s="2"/>
      <c r="P1351" s="2"/>
      <c r="Q1351" s="2"/>
      <c r="R1351" s="2"/>
      <c r="S1351" s="2"/>
      <c r="T1351" s="2"/>
      <c r="U1351" s="2"/>
      <c r="V1351" s="2"/>
      <c r="W1351" s="2"/>
      <c r="X1351" s="1"/>
      <c r="Y1351" s="1"/>
      <c r="Z1351" s="1"/>
    </row>
    <row r="1352" spans="1:26" ht="15.75" customHeight="1">
      <c r="A1352" s="20"/>
      <c r="B1352" s="24"/>
      <c r="C1352" s="24"/>
      <c r="D1352" s="24"/>
      <c r="E1352" s="25"/>
      <c r="F1352" s="20"/>
      <c r="G1352" s="20"/>
      <c r="H1352" s="96" t="str">
        <f>IFERROR(VLOOKUP(Table_1[[#This Row],[Номер наказу МОЗ про розподіл (або іншого документу)]],Таблица3[],2,0),"-")</f>
        <v>-</v>
      </c>
      <c r="I1352" s="20"/>
      <c r="J1352" s="20"/>
      <c r="K1352" s="20"/>
      <c r="L1352" s="23">
        <f>IF(Титул!$E$4&lt;&gt;0,'Залишки в регіоні'!$J1352+'Залишки в регіоні'!$I1352,"введіть назву регіону на листі""ТИТУЛ")</f>
        <v>0</v>
      </c>
      <c r="M1352" s="2"/>
      <c r="N1352" s="2"/>
      <c r="O1352" s="2"/>
      <c r="P1352" s="2"/>
      <c r="Q1352" s="2"/>
      <c r="R1352" s="2"/>
      <c r="S1352" s="2"/>
      <c r="T1352" s="2"/>
      <c r="U1352" s="2"/>
      <c r="V1352" s="2"/>
      <c r="W1352" s="2"/>
      <c r="X1352" s="1"/>
      <c r="Y1352" s="1"/>
      <c r="Z1352" s="1"/>
    </row>
    <row r="1353" spans="1:26" ht="15.75" customHeight="1">
      <c r="A1353" s="20"/>
      <c r="B1353" s="24"/>
      <c r="C1353" s="24"/>
      <c r="D1353" s="24"/>
      <c r="E1353" s="25"/>
      <c r="F1353" s="20"/>
      <c r="G1353" s="20"/>
      <c r="H1353" s="96" t="str">
        <f>IFERROR(VLOOKUP(Table_1[[#This Row],[Номер наказу МОЗ про розподіл (або іншого документу)]],Таблица3[],2,0),"-")</f>
        <v>-</v>
      </c>
      <c r="I1353" s="20"/>
      <c r="J1353" s="20"/>
      <c r="K1353" s="20"/>
      <c r="L1353" s="23">
        <f>IF(Титул!$E$4&lt;&gt;0,'Залишки в регіоні'!$J1353+'Залишки в регіоні'!$I1353,"введіть назву регіону на листі""ТИТУЛ")</f>
        <v>0</v>
      </c>
      <c r="M1353" s="2"/>
      <c r="N1353" s="2"/>
      <c r="O1353" s="2"/>
      <c r="P1353" s="2"/>
      <c r="Q1353" s="2"/>
      <c r="R1353" s="2"/>
      <c r="S1353" s="2"/>
      <c r="T1353" s="2"/>
      <c r="U1353" s="2"/>
      <c r="V1353" s="2"/>
      <c r="W1353" s="2"/>
      <c r="X1353" s="1"/>
      <c r="Y1353" s="1"/>
      <c r="Z1353" s="1"/>
    </row>
    <row r="1354" spans="1:26" ht="15.75" customHeight="1">
      <c r="A1354" s="20"/>
      <c r="B1354" s="24"/>
      <c r="C1354" s="24"/>
      <c r="D1354" s="24"/>
      <c r="E1354" s="25"/>
      <c r="F1354" s="20"/>
      <c r="G1354" s="20"/>
      <c r="H1354" s="96" t="str">
        <f>IFERROR(VLOOKUP(Table_1[[#This Row],[Номер наказу МОЗ про розподіл (або іншого документу)]],Таблица3[],2,0),"-")</f>
        <v>-</v>
      </c>
      <c r="I1354" s="20"/>
      <c r="J1354" s="20"/>
      <c r="K1354" s="20"/>
      <c r="L1354" s="23">
        <f>IF(Титул!$E$4&lt;&gt;0,'Залишки в регіоні'!$J1354+'Залишки в регіоні'!$I1354,"введіть назву регіону на листі""ТИТУЛ")</f>
        <v>0</v>
      </c>
      <c r="M1354" s="2"/>
      <c r="N1354" s="2"/>
      <c r="O1354" s="2"/>
      <c r="P1354" s="2"/>
      <c r="Q1354" s="2"/>
      <c r="R1354" s="2"/>
      <c r="S1354" s="2"/>
      <c r="T1354" s="2"/>
      <c r="U1354" s="2"/>
      <c r="V1354" s="2"/>
      <c r="W1354" s="2"/>
      <c r="X1354" s="1"/>
      <c r="Y1354" s="1"/>
      <c r="Z1354" s="1"/>
    </row>
    <row r="1355" spans="1:26" ht="15.75" customHeight="1">
      <c r="A1355" s="20"/>
      <c r="B1355" s="24"/>
      <c r="C1355" s="24"/>
      <c r="D1355" s="24"/>
      <c r="E1355" s="25"/>
      <c r="F1355" s="20"/>
      <c r="G1355" s="20"/>
      <c r="H1355" s="96" t="str">
        <f>IFERROR(VLOOKUP(Table_1[[#This Row],[Номер наказу МОЗ про розподіл (або іншого документу)]],Таблица3[],2,0),"-")</f>
        <v>-</v>
      </c>
      <c r="I1355" s="20"/>
      <c r="J1355" s="20"/>
      <c r="K1355" s="20"/>
      <c r="L1355" s="23">
        <f>IF(Титул!$E$4&lt;&gt;0,'Залишки в регіоні'!$J1355+'Залишки в регіоні'!$I1355,"введіть назву регіону на листі""ТИТУЛ")</f>
        <v>0</v>
      </c>
      <c r="M1355" s="2"/>
      <c r="N1355" s="2"/>
      <c r="O1355" s="2"/>
      <c r="P1355" s="2"/>
      <c r="Q1355" s="2"/>
      <c r="R1355" s="2"/>
      <c r="S1355" s="2"/>
      <c r="T1355" s="2"/>
      <c r="U1355" s="2"/>
      <c r="V1355" s="2"/>
      <c r="W1355" s="2"/>
      <c r="X1355" s="1"/>
      <c r="Y1355" s="1"/>
      <c r="Z1355" s="1"/>
    </row>
    <row r="1356" spans="1:26" ht="15.75" customHeight="1">
      <c r="A1356" s="20"/>
      <c r="B1356" s="24"/>
      <c r="C1356" s="24"/>
      <c r="D1356" s="24"/>
      <c r="E1356" s="25"/>
      <c r="F1356" s="20"/>
      <c r="G1356" s="20"/>
      <c r="H1356" s="96" t="str">
        <f>IFERROR(VLOOKUP(Table_1[[#This Row],[Номер наказу МОЗ про розподіл (або іншого документу)]],Таблица3[],2,0),"-")</f>
        <v>-</v>
      </c>
      <c r="I1356" s="20"/>
      <c r="J1356" s="20"/>
      <c r="K1356" s="20"/>
      <c r="L1356" s="23">
        <f>IF(Титул!$E$4&lt;&gt;0,'Залишки в регіоні'!$J1356+'Залишки в регіоні'!$I1356,"введіть назву регіону на листі""ТИТУЛ")</f>
        <v>0</v>
      </c>
      <c r="M1356" s="2"/>
      <c r="N1356" s="2"/>
      <c r="O1356" s="2"/>
      <c r="P1356" s="2"/>
      <c r="Q1356" s="2"/>
      <c r="R1356" s="2"/>
      <c r="S1356" s="2"/>
      <c r="T1356" s="2"/>
      <c r="U1356" s="2"/>
      <c r="V1356" s="2"/>
      <c r="W1356" s="2"/>
      <c r="X1356" s="1"/>
      <c r="Y1356" s="1"/>
      <c r="Z1356" s="1"/>
    </row>
    <row r="1357" spans="1:26" ht="15.75" customHeight="1">
      <c r="A1357" s="20"/>
      <c r="B1357" s="24"/>
      <c r="C1357" s="24"/>
      <c r="D1357" s="24"/>
      <c r="E1357" s="25"/>
      <c r="F1357" s="20"/>
      <c r="G1357" s="20"/>
      <c r="H1357" s="96" t="str">
        <f>IFERROR(VLOOKUP(Table_1[[#This Row],[Номер наказу МОЗ про розподіл (або іншого документу)]],Таблица3[],2,0),"-")</f>
        <v>-</v>
      </c>
      <c r="I1357" s="20"/>
      <c r="J1357" s="20"/>
      <c r="K1357" s="20"/>
      <c r="L1357" s="23">
        <f>IF(Титул!$E$4&lt;&gt;0,'Залишки в регіоні'!$J1357+'Залишки в регіоні'!$I1357,"введіть назву регіону на листі""ТИТУЛ")</f>
        <v>0</v>
      </c>
      <c r="M1357" s="2"/>
      <c r="N1357" s="2"/>
      <c r="O1357" s="2"/>
      <c r="P1357" s="2"/>
      <c r="Q1357" s="2"/>
      <c r="R1357" s="2"/>
      <c r="S1357" s="2"/>
      <c r="T1357" s="2"/>
      <c r="U1357" s="2"/>
      <c r="V1357" s="2"/>
      <c r="W1357" s="2"/>
      <c r="X1357" s="1"/>
      <c r="Y1357" s="1"/>
      <c r="Z1357" s="1"/>
    </row>
    <row r="1358" spans="1:26" ht="15.75" customHeight="1">
      <c r="A1358" s="20"/>
      <c r="B1358" s="24"/>
      <c r="C1358" s="24"/>
      <c r="D1358" s="24"/>
      <c r="E1358" s="25"/>
      <c r="F1358" s="20"/>
      <c r="G1358" s="20"/>
      <c r="H1358" s="96" t="str">
        <f>IFERROR(VLOOKUP(Table_1[[#This Row],[Номер наказу МОЗ про розподіл (або іншого документу)]],Таблица3[],2,0),"-")</f>
        <v>-</v>
      </c>
      <c r="I1358" s="20"/>
      <c r="J1358" s="20"/>
      <c r="K1358" s="20"/>
      <c r="L1358" s="23">
        <f>IF(Титул!$E$4&lt;&gt;0,'Залишки в регіоні'!$J1358+'Залишки в регіоні'!$I1358,"введіть назву регіону на листі""ТИТУЛ")</f>
        <v>0</v>
      </c>
      <c r="M1358" s="2"/>
      <c r="N1358" s="2"/>
      <c r="O1358" s="2"/>
      <c r="P1358" s="2"/>
      <c r="Q1358" s="2"/>
      <c r="R1358" s="2"/>
      <c r="S1358" s="2"/>
      <c r="T1358" s="2"/>
      <c r="U1358" s="2"/>
      <c r="V1358" s="2"/>
      <c r="W1358" s="2"/>
      <c r="X1358" s="1"/>
      <c r="Y1358" s="1"/>
      <c r="Z1358" s="1"/>
    </row>
    <row r="1359" spans="1:26" ht="15.75" customHeight="1">
      <c r="A1359" s="20"/>
      <c r="B1359" s="24"/>
      <c r="C1359" s="24"/>
      <c r="D1359" s="24"/>
      <c r="E1359" s="25"/>
      <c r="F1359" s="20"/>
      <c r="G1359" s="20"/>
      <c r="H1359" s="96" t="str">
        <f>IFERROR(VLOOKUP(Table_1[[#This Row],[Номер наказу МОЗ про розподіл (або іншого документу)]],Таблица3[],2,0),"-")</f>
        <v>-</v>
      </c>
      <c r="I1359" s="20"/>
      <c r="J1359" s="20"/>
      <c r="K1359" s="20"/>
      <c r="L1359" s="23">
        <f>IF(Титул!$E$4&lt;&gt;0,'Залишки в регіоні'!$J1359+'Залишки в регіоні'!$I1359,"введіть назву регіону на листі""ТИТУЛ")</f>
        <v>0</v>
      </c>
      <c r="M1359" s="2"/>
      <c r="N1359" s="2"/>
      <c r="O1359" s="2"/>
      <c r="P1359" s="2"/>
      <c r="Q1359" s="2"/>
      <c r="R1359" s="2"/>
      <c r="S1359" s="2"/>
      <c r="T1359" s="2"/>
      <c r="U1359" s="2"/>
      <c r="V1359" s="2"/>
      <c r="W1359" s="2"/>
      <c r="X1359" s="1"/>
      <c r="Y1359" s="1"/>
      <c r="Z1359" s="1"/>
    </row>
    <row r="1360" spans="1:26" ht="15.75" customHeight="1">
      <c r="A1360" s="20"/>
      <c r="B1360" s="24"/>
      <c r="C1360" s="24"/>
      <c r="D1360" s="24"/>
      <c r="E1360" s="25"/>
      <c r="F1360" s="20"/>
      <c r="G1360" s="20"/>
      <c r="H1360" s="96" t="str">
        <f>IFERROR(VLOOKUP(Table_1[[#This Row],[Номер наказу МОЗ про розподіл (або іншого документу)]],Таблица3[],2,0),"-")</f>
        <v>-</v>
      </c>
      <c r="I1360" s="20"/>
      <c r="J1360" s="20"/>
      <c r="K1360" s="20"/>
      <c r="L1360" s="23">
        <f>IF(Титул!$E$4&lt;&gt;0,'Залишки в регіоні'!$J1360+'Залишки в регіоні'!$I1360,"введіть назву регіону на листі""ТИТУЛ")</f>
        <v>0</v>
      </c>
      <c r="M1360" s="2"/>
      <c r="N1360" s="2"/>
      <c r="O1360" s="2"/>
      <c r="P1360" s="2"/>
      <c r="Q1360" s="2"/>
      <c r="R1360" s="2"/>
      <c r="S1360" s="2"/>
      <c r="T1360" s="2"/>
      <c r="U1360" s="2"/>
      <c r="V1360" s="2"/>
      <c r="W1360" s="2"/>
      <c r="X1360" s="1"/>
      <c r="Y1360" s="1"/>
      <c r="Z1360" s="1"/>
    </row>
    <row r="1361" spans="1:26" ht="15.75" customHeight="1">
      <c r="A1361" s="20"/>
      <c r="B1361" s="24"/>
      <c r="C1361" s="24"/>
      <c r="D1361" s="24"/>
      <c r="E1361" s="25"/>
      <c r="F1361" s="20"/>
      <c r="G1361" s="20"/>
      <c r="H1361" s="96" t="str">
        <f>IFERROR(VLOOKUP(Table_1[[#This Row],[Номер наказу МОЗ про розподіл (або іншого документу)]],Таблица3[],2,0),"-")</f>
        <v>-</v>
      </c>
      <c r="I1361" s="20"/>
      <c r="J1361" s="20"/>
      <c r="K1361" s="20"/>
      <c r="L1361" s="23">
        <f>IF(Титул!$E$4&lt;&gt;0,'Залишки в регіоні'!$J1361+'Залишки в регіоні'!$I1361,"введіть назву регіону на листі""ТИТУЛ")</f>
        <v>0</v>
      </c>
      <c r="M1361" s="2"/>
      <c r="N1361" s="2"/>
      <c r="O1361" s="2"/>
      <c r="P1361" s="2"/>
      <c r="Q1361" s="2"/>
      <c r="R1361" s="2"/>
      <c r="S1361" s="2"/>
      <c r="T1361" s="2"/>
      <c r="U1361" s="2"/>
      <c r="V1361" s="2"/>
      <c r="W1361" s="2"/>
      <c r="X1361" s="1"/>
      <c r="Y1361" s="1"/>
      <c r="Z1361" s="1"/>
    </row>
    <row r="1362" spans="1:26" ht="15.75" customHeight="1">
      <c r="A1362" s="20"/>
      <c r="B1362" s="24"/>
      <c r="C1362" s="24"/>
      <c r="D1362" s="24"/>
      <c r="E1362" s="25"/>
      <c r="F1362" s="20"/>
      <c r="G1362" s="20"/>
      <c r="H1362" s="96" t="str">
        <f>IFERROR(VLOOKUP(Table_1[[#This Row],[Номер наказу МОЗ про розподіл (або іншого документу)]],Таблица3[],2,0),"-")</f>
        <v>-</v>
      </c>
      <c r="I1362" s="20"/>
      <c r="J1362" s="20"/>
      <c r="K1362" s="20"/>
      <c r="L1362" s="23">
        <f>IF(Титул!$E$4&lt;&gt;0,'Залишки в регіоні'!$J1362+'Залишки в регіоні'!$I1362,"введіть назву регіону на листі""ТИТУЛ")</f>
        <v>0</v>
      </c>
      <c r="M1362" s="2"/>
      <c r="N1362" s="2"/>
      <c r="O1362" s="2"/>
      <c r="P1362" s="2"/>
      <c r="Q1362" s="2"/>
      <c r="R1362" s="2"/>
      <c r="S1362" s="2"/>
      <c r="T1362" s="2"/>
      <c r="U1362" s="2"/>
      <c r="V1362" s="2"/>
      <c r="W1362" s="2"/>
      <c r="X1362" s="1"/>
      <c r="Y1362" s="1"/>
      <c r="Z1362" s="1"/>
    </row>
    <row r="1363" spans="1:26" ht="15.75" customHeight="1">
      <c r="A1363" s="20"/>
      <c r="B1363" s="24"/>
      <c r="C1363" s="24"/>
      <c r="D1363" s="24"/>
      <c r="E1363" s="25"/>
      <c r="F1363" s="20"/>
      <c r="G1363" s="20"/>
      <c r="H1363" s="96" t="str">
        <f>IFERROR(VLOOKUP(Table_1[[#This Row],[Номер наказу МОЗ про розподіл (або іншого документу)]],Таблица3[],2,0),"-")</f>
        <v>-</v>
      </c>
      <c r="I1363" s="20"/>
      <c r="J1363" s="20"/>
      <c r="K1363" s="20"/>
      <c r="L1363" s="23">
        <f>IF(Титул!$E$4&lt;&gt;0,'Залишки в регіоні'!$J1363+'Залишки в регіоні'!$I1363,"введіть назву регіону на листі""ТИТУЛ")</f>
        <v>0</v>
      </c>
      <c r="M1363" s="2"/>
      <c r="N1363" s="2"/>
      <c r="O1363" s="2"/>
      <c r="P1363" s="2"/>
      <c r="Q1363" s="2"/>
      <c r="R1363" s="2"/>
      <c r="S1363" s="2"/>
      <c r="T1363" s="2"/>
      <c r="U1363" s="2"/>
      <c r="V1363" s="2"/>
      <c r="W1363" s="2"/>
      <c r="X1363" s="1"/>
      <c r="Y1363" s="1"/>
      <c r="Z1363" s="1"/>
    </row>
    <row r="1364" spans="1:26" ht="15.75" customHeight="1">
      <c r="A1364" s="20"/>
      <c r="B1364" s="24"/>
      <c r="C1364" s="24"/>
      <c r="D1364" s="24"/>
      <c r="E1364" s="25"/>
      <c r="F1364" s="20"/>
      <c r="G1364" s="20"/>
      <c r="H1364" s="96" t="str">
        <f>IFERROR(VLOOKUP(Table_1[[#This Row],[Номер наказу МОЗ про розподіл (або іншого документу)]],Таблица3[],2,0),"-")</f>
        <v>-</v>
      </c>
      <c r="I1364" s="20"/>
      <c r="J1364" s="20"/>
      <c r="K1364" s="20"/>
      <c r="L1364" s="23">
        <f>IF(Титул!$E$4&lt;&gt;0,'Залишки в регіоні'!$J1364+'Залишки в регіоні'!$I1364,"введіть назву регіону на листі""ТИТУЛ")</f>
        <v>0</v>
      </c>
      <c r="M1364" s="2"/>
      <c r="N1364" s="2"/>
      <c r="O1364" s="2"/>
      <c r="P1364" s="2"/>
      <c r="Q1364" s="2"/>
      <c r="R1364" s="2"/>
      <c r="S1364" s="2"/>
      <c r="T1364" s="2"/>
      <c r="U1364" s="2"/>
      <c r="V1364" s="2"/>
      <c r="W1364" s="2"/>
      <c r="X1364" s="1"/>
      <c r="Y1364" s="1"/>
      <c r="Z1364" s="1"/>
    </row>
    <row r="1365" spans="1:26" ht="15.75" customHeight="1">
      <c r="A1365" s="20"/>
      <c r="B1365" s="24"/>
      <c r="C1365" s="24"/>
      <c r="D1365" s="24"/>
      <c r="E1365" s="25"/>
      <c r="F1365" s="20"/>
      <c r="G1365" s="20"/>
      <c r="H1365" s="96" t="str">
        <f>IFERROR(VLOOKUP(Table_1[[#This Row],[Номер наказу МОЗ про розподіл (або іншого документу)]],Таблица3[],2,0),"-")</f>
        <v>-</v>
      </c>
      <c r="I1365" s="20"/>
      <c r="J1365" s="20"/>
      <c r="K1365" s="20"/>
      <c r="L1365" s="23">
        <f>IF(Титул!$E$4&lt;&gt;0,'Залишки в регіоні'!$J1365+'Залишки в регіоні'!$I1365,"введіть назву регіону на листі""ТИТУЛ")</f>
        <v>0</v>
      </c>
      <c r="M1365" s="2"/>
      <c r="N1365" s="2"/>
      <c r="O1365" s="2"/>
      <c r="P1365" s="2"/>
      <c r="Q1365" s="2"/>
      <c r="R1365" s="2"/>
      <c r="S1365" s="2"/>
      <c r="T1365" s="2"/>
      <c r="U1365" s="2"/>
      <c r="V1365" s="2"/>
      <c r="W1365" s="2"/>
      <c r="X1365" s="1"/>
      <c r="Y1365" s="1"/>
      <c r="Z1365" s="1"/>
    </row>
    <row r="1366" spans="1:26" ht="15.75" customHeight="1">
      <c r="A1366" s="20"/>
      <c r="B1366" s="24"/>
      <c r="C1366" s="24"/>
      <c r="D1366" s="24"/>
      <c r="E1366" s="25"/>
      <c r="F1366" s="20"/>
      <c r="G1366" s="20"/>
      <c r="H1366" s="96" t="str">
        <f>IFERROR(VLOOKUP(Table_1[[#This Row],[Номер наказу МОЗ про розподіл (або іншого документу)]],Таблица3[],2,0),"-")</f>
        <v>-</v>
      </c>
      <c r="I1366" s="20"/>
      <c r="J1366" s="20"/>
      <c r="K1366" s="20"/>
      <c r="L1366" s="23">
        <f>IF(Титул!$E$4&lt;&gt;0,'Залишки в регіоні'!$J1366+'Залишки в регіоні'!$I1366,"введіть назву регіону на листі""ТИТУЛ")</f>
        <v>0</v>
      </c>
      <c r="M1366" s="2"/>
      <c r="N1366" s="2"/>
      <c r="O1366" s="2"/>
      <c r="P1366" s="2"/>
      <c r="Q1366" s="2"/>
      <c r="R1366" s="2"/>
      <c r="S1366" s="2"/>
      <c r="T1366" s="2"/>
      <c r="U1366" s="2"/>
      <c r="V1366" s="2"/>
      <c r="W1366" s="2"/>
      <c r="X1366" s="1"/>
      <c r="Y1366" s="1"/>
      <c r="Z1366" s="1"/>
    </row>
    <row r="1367" spans="1:26" ht="15.75" customHeight="1">
      <c r="A1367" s="20"/>
      <c r="B1367" s="24"/>
      <c r="C1367" s="24"/>
      <c r="D1367" s="24"/>
      <c r="E1367" s="25"/>
      <c r="F1367" s="20"/>
      <c r="G1367" s="20"/>
      <c r="H1367" s="96" t="str">
        <f>IFERROR(VLOOKUP(Table_1[[#This Row],[Номер наказу МОЗ про розподіл (або іншого документу)]],Таблица3[],2,0),"-")</f>
        <v>-</v>
      </c>
      <c r="I1367" s="20"/>
      <c r="J1367" s="20"/>
      <c r="K1367" s="20"/>
      <c r="L1367" s="23">
        <f>IF(Титул!$E$4&lt;&gt;0,'Залишки в регіоні'!$J1367+'Залишки в регіоні'!$I1367,"введіть назву регіону на листі""ТИТУЛ")</f>
        <v>0</v>
      </c>
      <c r="M1367" s="2"/>
      <c r="N1367" s="2"/>
      <c r="O1367" s="2"/>
      <c r="P1367" s="2"/>
      <c r="Q1367" s="2"/>
      <c r="R1367" s="2"/>
      <c r="S1367" s="2"/>
      <c r="T1367" s="2"/>
      <c r="U1367" s="2"/>
      <c r="V1367" s="2"/>
      <c r="W1367" s="2"/>
      <c r="X1367" s="1"/>
      <c r="Y1367" s="1"/>
      <c r="Z1367" s="1"/>
    </row>
    <row r="1368" spans="1:26" ht="15.75" customHeight="1">
      <c r="A1368" s="20"/>
      <c r="B1368" s="24"/>
      <c r="C1368" s="24"/>
      <c r="D1368" s="24"/>
      <c r="E1368" s="25"/>
      <c r="F1368" s="20"/>
      <c r="G1368" s="20"/>
      <c r="H1368" s="96" t="str">
        <f>IFERROR(VLOOKUP(Table_1[[#This Row],[Номер наказу МОЗ про розподіл (або іншого документу)]],Таблица3[],2,0),"-")</f>
        <v>-</v>
      </c>
      <c r="I1368" s="20"/>
      <c r="J1368" s="20"/>
      <c r="K1368" s="20"/>
      <c r="L1368" s="23">
        <f>IF(Титул!$E$4&lt;&gt;0,'Залишки в регіоні'!$J1368+'Залишки в регіоні'!$I1368,"введіть назву регіону на листі""ТИТУЛ")</f>
        <v>0</v>
      </c>
      <c r="M1368" s="2"/>
      <c r="N1368" s="2"/>
      <c r="O1368" s="2"/>
      <c r="P1368" s="2"/>
      <c r="Q1368" s="2"/>
      <c r="R1368" s="2"/>
      <c r="S1368" s="2"/>
      <c r="T1368" s="2"/>
      <c r="U1368" s="2"/>
      <c r="V1368" s="2"/>
      <c r="W1368" s="2"/>
      <c r="X1368" s="1"/>
      <c r="Y1368" s="1"/>
      <c r="Z1368" s="1"/>
    </row>
    <row r="1369" spans="1:26" ht="15.75" customHeight="1">
      <c r="A1369" s="20"/>
      <c r="B1369" s="24"/>
      <c r="C1369" s="24"/>
      <c r="D1369" s="24"/>
      <c r="E1369" s="25"/>
      <c r="F1369" s="20"/>
      <c r="G1369" s="20"/>
      <c r="H1369" s="96" t="str">
        <f>IFERROR(VLOOKUP(Table_1[[#This Row],[Номер наказу МОЗ про розподіл (або іншого документу)]],Таблица3[],2,0),"-")</f>
        <v>-</v>
      </c>
      <c r="I1369" s="20"/>
      <c r="J1369" s="20"/>
      <c r="K1369" s="20"/>
      <c r="L1369" s="23">
        <f>IF(Титул!$E$4&lt;&gt;0,'Залишки в регіоні'!$J1369+'Залишки в регіоні'!$I1369,"введіть назву регіону на листі""ТИТУЛ")</f>
        <v>0</v>
      </c>
      <c r="M1369" s="2"/>
      <c r="N1369" s="2"/>
      <c r="O1369" s="2"/>
      <c r="P1369" s="2"/>
      <c r="Q1369" s="2"/>
      <c r="R1369" s="2"/>
      <c r="S1369" s="2"/>
      <c r="T1369" s="2"/>
      <c r="U1369" s="2"/>
      <c r="V1369" s="2"/>
      <c r="W1369" s="2"/>
      <c r="X1369" s="1"/>
      <c r="Y1369" s="1"/>
      <c r="Z1369" s="1"/>
    </row>
    <row r="1370" spans="1:26" ht="15.75" customHeight="1">
      <c r="A1370" s="20"/>
      <c r="B1370" s="24"/>
      <c r="C1370" s="24"/>
      <c r="D1370" s="24"/>
      <c r="E1370" s="25"/>
      <c r="F1370" s="20"/>
      <c r="G1370" s="20"/>
      <c r="H1370" s="96" t="str">
        <f>IFERROR(VLOOKUP(Table_1[[#This Row],[Номер наказу МОЗ про розподіл (або іншого документу)]],Таблица3[],2,0),"-")</f>
        <v>-</v>
      </c>
      <c r="I1370" s="20"/>
      <c r="J1370" s="20"/>
      <c r="K1370" s="20"/>
      <c r="L1370" s="23">
        <f>IF(Титул!$E$4&lt;&gt;0,'Залишки в регіоні'!$J1370+'Залишки в регіоні'!$I1370,"введіть назву регіону на листі""ТИТУЛ")</f>
        <v>0</v>
      </c>
      <c r="M1370" s="2"/>
      <c r="N1370" s="2"/>
      <c r="O1370" s="2"/>
      <c r="P1370" s="2"/>
      <c r="Q1370" s="2"/>
      <c r="R1370" s="2"/>
      <c r="S1370" s="2"/>
      <c r="T1370" s="2"/>
      <c r="U1370" s="2"/>
      <c r="V1370" s="2"/>
      <c r="W1370" s="2"/>
      <c r="X1370" s="1"/>
      <c r="Y1370" s="1"/>
      <c r="Z1370" s="1"/>
    </row>
    <row r="1371" spans="1:26" ht="15.75" customHeight="1">
      <c r="A1371" s="20"/>
      <c r="B1371" s="24"/>
      <c r="C1371" s="24"/>
      <c r="D1371" s="24"/>
      <c r="E1371" s="25"/>
      <c r="F1371" s="20"/>
      <c r="G1371" s="20"/>
      <c r="H1371" s="96" t="str">
        <f>IFERROR(VLOOKUP(Table_1[[#This Row],[Номер наказу МОЗ про розподіл (або іншого документу)]],Таблица3[],2,0),"-")</f>
        <v>-</v>
      </c>
      <c r="I1371" s="20"/>
      <c r="J1371" s="20"/>
      <c r="K1371" s="20"/>
      <c r="L1371" s="23">
        <f>IF(Титул!$E$4&lt;&gt;0,'Залишки в регіоні'!$J1371+'Залишки в регіоні'!$I1371,"введіть назву регіону на листі""ТИТУЛ")</f>
        <v>0</v>
      </c>
      <c r="M1371" s="2"/>
      <c r="N1371" s="2"/>
      <c r="O1371" s="2"/>
      <c r="P1371" s="2"/>
      <c r="Q1371" s="2"/>
      <c r="R1371" s="2"/>
      <c r="S1371" s="2"/>
      <c r="T1371" s="2"/>
      <c r="U1371" s="2"/>
      <c r="V1371" s="2"/>
      <c r="W1371" s="2"/>
      <c r="X1371" s="1"/>
      <c r="Y1371" s="1"/>
      <c r="Z1371" s="1"/>
    </row>
    <row r="1372" spans="1:26" ht="15.75" customHeight="1">
      <c r="A1372" s="20"/>
      <c r="B1372" s="24"/>
      <c r="C1372" s="24"/>
      <c r="D1372" s="24"/>
      <c r="E1372" s="25"/>
      <c r="F1372" s="20"/>
      <c r="G1372" s="20"/>
      <c r="H1372" s="96" t="str">
        <f>IFERROR(VLOOKUP(Table_1[[#This Row],[Номер наказу МОЗ про розподіл (або іншого документу)]],Таблица3[],2,0),"-")</f>
        <v>-</v>
      </c>
      <c r="I1372" s="20"/>
      <c r="J1372" s="20"/>
      <c r="K1372" s="20"/>
      <c r="L1372" s="23">
        <f>IF(Титул!$E$4&lt;&gt;0,'Залишки в регіоні'!$J1372+'Залишки в регіоні'!$I1372,"введіть назву регіону на листі""ТИТУЛ")</f>
        <v>0</v>
      </c>
      <c r="M1372" s="2"/>
      <c r="N1372" s="2"/>
      <c r="O1372" s="2"/>
      <c r="P1372" s="2"/>
      <c r="Q1372" s="2"/>
      <c r="R1372" s="2"/>
      <c r="S1372" s="2"/>
      <c r="T1372" s="2"/>
      <c r="U1372" s="2"/>
      <c r="V1372" s="2"/>
      <c r="W1372" s="2"/>
      <c r="X1372" s="1"/>
      <c r="Y1372" s="1"/>
      <c r="Z1372" s="1"/>
    </row>
    <row r="1373" spans="1:26" ht="15.75" customHeight="1">
      <c r="A1373" s="20"/>
      <c r="B1373" s="24"/>
      <c r="C1373" s="24"/>
      <c r="D1373" s="24"/>
      <c r="E1373" s="25"/>
      <c r="F1373" s="20"/>
      <c r="G1373" s="20"/>
      <c r="H1373" s="96" t="str">
        <f>IFERROR(VLOOKUP(Table_1[[#This Row],[Номер наказу МОЗ про розподіл (або іншого документу)]],Таблица3[],2,0),"-")</f>
        <v>-</v>
      </c>
      <c r="I1373" s="20"/>
      <c r="J1373" s="20"/>
      <c r="K1373" s="20"/>
      <c r="L1373" s="23">
        <f>IF(Титул!$E$4&lt;&gt;0,'Залишки в регіоні'!$J1373+'Залишки в регіоні'!$I1373,"введіть назву регіону на листі""ТИТУЛ")</f>
        <v>0</v>
      </c>
      <c r="M1373" s="2"/>
      <c r="N1373" s="2"/>
      <c r="O1373" s="2"/>
      <c r="P1373" s="2"/>
      <c r="Q1373" s="2"/>
      <c r="R1373" s="2"/>
      <c r="S1373" s="2"/>
      <c r="T1373" s="2"/>
      <c r="U1373" s="2"/>
      <c r="V1373" s="2"/>
      <c r="W1373" s="2"/>
      <c r="X1373" s="1"/>
      <c r="Y1373" s="1"/>
      <c r="Z1373" s="1"/>
    </row>
    <row r="1374" spans="1:26" ht="15.75" customHeight="1">
      <c r="A1374" s="20"/>
      <c r="B1374" s="24"/>
      <c r="C1374" s="24"/>
      <c r="D1374" s="24"/>
      <c r="E1374" s="25"/>
      <c r="F1374" s="20"/>
      <c r="G1374" s="20"/>
      <c r="H1374" s="96" t="str">
        <f>IFERROR(VLOOKUP(Table_1[[#This Row],[Номер наказу МОЗ про розподіл (або іншого документу)]],Таблица3[],2,0),"-")</f>
        <v>-</v>
      </c>
      <c r="I1374" s="20"/>
      <c r="J1374" s="20"/>
      <c r="K1374" s="20"/>
      <c r="L1374" s="23">
        <f>IF(Титул!$E$4&lt;&gt;0,'Залишки в регіоні'!$J1374+'Залишки в регіоні'!$I1374,"введіть назву регіону на листі""ТИТУЛ")</f>
        <v>0</v>
      </c>
      <c r="M1374" s="2"/>
      <c r="N1374" s="2"/>
      <c r="O1374" s="2"/>
      <c r="P1374" s="2"/>
      <c r="Q1374" s="2"/>
      <c r="R1374" s="2"/>
      <c r="S1374" s="2"/>
      <c r="T1374" s="2"/>
      <c r="U1374" s="2"/>
      <c r="V1374" s="2"/>
      <c r="W1374" s="2"/>
      <c r="X1374" s="1"/>
      <c r="Y1374" s="1"/>
      <c r="Z1374" s="1"/>
    </row>
    <row r="1375" spans="1:26" ht="15.75" customHeight="1">
      <c r="A1375" s="20"/>
      <c r="B1375" s="24"/>
      <c r="C1375" s="24"/>
      <c r="D1375" s="24"/>
      <c r="E1375" s="25"/>
      <c r="F1375" s="20"/>
      <c r="G1375" s="20"/>
      <c r="H1375" s="96" t="str">
        <f>IFERROR(VLOOKUP(Table_1[[#This Row],[Номер наказу МОЗ про розподіл (або іншого документу)]],Таблица3[],2,0),"-")</f>
        <v>-</v>
      </c>
      <c r="I1375" s="20"/>
      <c r="J1375" s="20"/>
      <c r="K1375" s="20"/>
      <c r="L1375" s="23">
        <f>IF(Титул!$E$4&lt;&gt;0,'Залишки в регіоні'!$J1375+'Залишки в регіоні'!$I1375,"введіть назву регіону на листі""ТИТУЛ")</f>
        <v>0</v>
      </c>
      <c r="M1375" s="2"/>
      <c r="N1375" s="2"/>
      <c r="O1375" s="2"/>
      <c r="P1375" s="2"/>
      <c r="Q1375" s="2"/>
      <c r="R1375" s="2"/>
      <c r="S1375" s="2"/>
      <c r="T1375" s="2"/>
      <c r="U1375" s="2"/>
      <c r="V1375" s="2"/>
      <c r="W1375" s="2"/>
      <c r="X1375" s="1"/>
      <c r="Y1375" s="1"/>
      <c r="Z1375" s="1"/>
    </row>
    <row r="1376" spans="1:26" ht="15.75" customHeight="1">
      <c r="A1376" s="20"/>
      <c r="B1376" s="24"/>
      <c r="C1376" s="24"/>
      <c r="D1376" s="24"/>
      <c r="E1376" s="25"/>
      <c r="F1376" s="20"/>
      <c r="G1376" s="20"/>
      <c r="H1376" s="96" t="str">
        <f>IFERROR(VLOOKUP(Table_1[[#This Row],[Номер наказу МОЗ про розподіл (або іншого документу)]],Таблица3[],2,0),"-")</f>
        <v>-</v>
      </c>
      <c r="I1376" s="20"/>
      <c r="J1376" s="20"/>
      <c r="K1376" s="20"/>
      <c r="L1376" s="23">
        <f>IF(Титул!$E$4&lt;&gt;0,'Залишки в регіоні'!$J1376+'Залишки в регіоні'!$I1376,"введіть назву регіону на листі""ТИТУЛ")</f>
        <v>0</v>
      </c>
      <c r="M1376" s="2"/>
      <c r="N1376" s="2"/>
      <c r="O1376" s="2"/>
      <c r="P1376" s="2"/>
      <c r="Q1376" s="2"/>
      <c r="R1376" s="2"/>
      <c r="S1376" s="2"/>
      <c r="T1376" s="2"/>
      <c r="U1376" s="2"/>
      <c r="V1376" s="2"/>
      <c r="W1376" s="2"/>
      <c r="X1376" s="1"/>
      <c r="Y1376" s="1"/>
      <c r="Z1376" s="1"/>
    </row>
    <row r="1377" spans="1:26" ht="15.75" customHeight="1">
      <c r="A1377" s="20"/>
      <c r="B1377" s="24"/>
      <c r="C1377" s="24"/>
      <c r="D1377" s="24"/>
      <c r="E1377" s="25"/>
      <c r="F1377" s="20"/>
      <c r="G1377" s="20"/>
      <c r="H1377" s="96" t="str">
        <f>IFERROR(VLOOKUP(Table_1[[#This Row],[Номер наказу МОЗ про розподіл (або іншого документу)]],Таблица3[],2,0),"-")</f>
        <v>-</v>
      </c>
      <c r="I1377" s="20"/>
      <c r="J1377" s="20"/>
      <c r="K1377" s="20"/>
      <c r="L1377" s="23">
        <f>IF(Титул!$E$4&lt;&gt;0,'Залишки в регіоні'!$J1377+'Залишки в регіоні'!$I1377,"введіть назву регіону на листі""ТИТУЛ")</f>
        <v>0</v>
      </c>
      <c r="M1377" s="2"/>
      <c r="N1377" s="2"/>
      <c r="O1377" s="2"/>
      <c r="P1377" s="2"/>
      <c r="Q1377" s="2"/>
      <c r="R1377" s="2"/>
      <c r="S1377" s="2"/>
      <c r="T1377" s="2"/>
      <c r="U1377" s="2"/>
      <c r="V1377" s="2"/>
      <c r="W1377" s="2"/>
      <c r="X1377" s="1"/>
      <c r="Y1377" s="1"/>
      <c r="Z1377" s="1"/>
    </row>
    <row r="1378" spans="1:26" ht="15.75" customHeight="1">
      <c r="A1378" s="20"/>
      <c r="B1378" s="24"/>
      <c r="C1378" s="24"/>
      <c r="D1378" s="24"/>
      <c r="E1378" s="25"/>
      <c r="F1378" s="20"/>
      <c r="G1378" s="20"/>
      <c r="H1378" s="96" t="str">
        <f>IFERROR(VLOOKUP(Table_1[[#This Row],[Номер наказу МОЗ про розподіл (або іншого документу)]],Таблица3[],2,0),"-")</f>
        <v>-</v>
      </c>
      <c r="I1378" s="20"/>
      <c r="J1378" s="20"/>
      <c r="K1378" s="20"/>
      <c r="L1378" s="23">
        <f>IF(Титул!$E$4&lt;&gt;0,'Залишки в регіоні'!$J1378+'Залишки в регіоні'!$I1378,"введіть назву регіону на листі""ТИТУЛ")</f>
        <v>0</v>
      </c>
      <c r="M1378" s="2"/>
      <c r="N1378" s="2"/>
      <c r="O1378" s="2"/>
      <c r="P1378" s="2"/>
      <c r="Q1378" s="2"/>
      <c r="R1378" s="2"/>
      <c r="S1378" s="2"/>
      <c r="T1378" s="2"/>
      <c r="U1378" s="2"/>
      <c r="V1378" s="2"/>
      <c r="W1378" s="2"/>
      <c r="X1378" s="1"/>
      <c r="Y1378" s="1"/>
      <c r="Z1378" s="1"/>
    </row>
    <row r="1379" spans="1:26" ht="15.75" customHeight="1">
      <c r="A1379" s="20"/>
      <c r="B1379" s="24"/>
      <c r="C1379" s="24"/>
      <c r="D1379" s="24"/>
      <c r="E1379" s="25"/>
      <c r="F1379" s="20"/>
      <c r="G1379" s="20"/>
      <c r="H1379" s="96" t="str">
        <f>IFERROR(VLOOKUP(Table_1[[#This Row],[Номер наказу МОЗ про розподіл (або іншого документу)]],Таблица3[],2,0),"-")</f>
        <v>-</v>
      </c>
      <c r="I1379" s="20"/>
      <c r="J1379" s="20"/>
      <c r="K1379" s="20"/>
      <c r="L1379" s="23">
        <f>IF(Титул!$E$4&lt;&gt;0,'Залишки в регіоні'!$J1379+'Залишки в регіоні'!$I1379,"введіть назву регіону на листі""ТИТУЛ")</f>
        <v>0</v>
      </c>
      <c r="M1379" s="2"/>
      <c r="N1379" s="2"/>
      <c r="O1379" s="2"/>
      <c r="P1379" s="2"/>
      <c r="Q1379" s="2"/>
      <c r="R1379" s="2"/>
      <c r="S1379" s="2"/>
      <c r="T1379" s="2"/>
      <c r="U1379" s="2"/>
      <c r="V1379" s="2"/>
      <c r="W1379" s="2"/>
      <c r="X1379" s="1"/>
      <c r="Y1379" s="1"/>
      <c r="Z1379" s="1"/>
    </row>
    <row r="1380" spans="1:26" ht="15.75" customHeight="1">
      <c r="A1380" s="20"/>
      <c r="B1380" s="24"/>
      <c r="C1380" s="24"/>
      <c r="D1380" s="24"/>
      <c r="E1380" s="25"/>
      <c r="F1380" s="20"/>
      <c r="G1380" s="20"/>
      <c r="H1380" s="96" t="str">
        <f>IFERROR(VLOOKUP(Table_1[[#This Row],[Номер наказу МОЗ про розподіл (або іншого документу)]],Таблица3[],2,0),"-")</f>
        <v>-</v>
      </c>
      <c r="I1380" s="20"/>
      <c r="J1380" s="20"/>
      <c r="K1380" s="20"/>
      <c r="L1380" s="23">
        <f>IF(Титул!$E$4&lt;&gt;0,'Залишки в регіоні'!$J1380+'Залишки в регіоні'!$I1380,"введіть назву регіону на листі""ТИТУЛ")</f>
        <v>0</v>
      </c>
      <c r="M1380" s="2"/>
      <c r="N1380" s="2"/>
      <c r="O1380" s="2"/>
      <c r="P1380" s="2"/>
      <c r="Q1380" s="2"/>
      <c r="R1380" s="2"/>
      <c r="S1380" s="2"/>
      <c r="T1380" s="2"/>
      <c r="U1380" s="2"/>
      <c r="V1380" s="2"/>
      <c r="W1380" s="2"/>
      <c r="X1380" s="1"/>
      <c r="Y1380" s="1"/>
      <c r="Z1380" s="1"/>
    </row>
    <row r="1381" spans="1:26" ht="15.75" customHeight="1">
      <c r="A1381" s="20"/>
      <c r="B1381" s="24"/>
      <c r="C1381" s="24"/>
      <c r="D1381" s="24"/>
      <c r="E1381" s="25"/>
      <c r="F1381" s="20"/>
      <c r="G1381" s="20"/>
      <c r="H1381" s="96" t="str">
        <f>IFERROR(VLOOKUP(Table_1[[#This Row],[Номер наказу МОЗ про розподіл (або іншого документу)]],Таблица3[],2,0),"-")</f>
        <v>-</v>
      </c>
      <c r="I1381" s="20"/>
      <c r="J1381" s="20"/>
      <c r="K1381" s="20"/>
      <c r="L1381" s="23">
        <f>IF(Титул!$E$4&lt;&gt;0,'Залишки в регіоні'!$J1381+'Залишки в регіоні'!$I1381,"введіть назву регіону на листі""ТИТУЛ")</f>
        <v>0</v>
      </c>
      <c r="M1381" s="2"/>
      <c r="N1381" s="2"/>
      <c r="O1381" s="2"/>
      <c r="P1381" s="2"/>
      <c r="Q1381" s="2"/>
      <c r="R1381" s="2"/>
      <c r="S1381" s="2"/>
      <c r="T1381" s="2"/>
      <c r="U1381" s="2"/>
      <c r="V1381" s="2"/>
      <c r="W1381" s="2"/>
      <c r="X1381" s="1"/>
      <c r="Y1381" s="1"/>
      <c r="Z1381" s="1"/>
    </row>
    <row r="1382" spans="1:26" ht="15.75" customHeight="1">
      <c r="A1382" s="20"/>
      <c r="B1382" s="24"/>
      <c r="C1382" s="24"/>
      <c r="D1382" s="24"/>
      <c r="E1382" s="25"/>
      <c r="F1382" s="20"/>
      <c r="G1382" s="20"/>
      <c r="H1382" s="96" t="str">
        <f>IFERROR(VLOOKUP(Table_1[[#This Row],[Номер наказу МОЗ про розподіл (або іншого документу)]],Таблица3[],2,0),"-")</f>
        <v>-</v>
      </c>
      <c r="I1382" s="20"/>
      <c r="J1382" s="20"/>
      <c r="K1382" s="20"/>
      <c r="L1382" s="23">
        <f>IF(Титул!$E$4&lt;&gt;0,'Залишки в регіоні'!$J1382+'Залишки в регіоні'!$I1382,"введіть назву регіону на листі""ТИТУЛ")</f>
        <v>0</v>
      </c>
      <c r="M1382" s="2"/>
      <c r="N1382" s="2"/>
      <c r="O1382" s="2"/>
      <c r="P1382" s="2"/>
      <c r="Q1382" s="2"/>
      <c r="R1382" s="2"/>
      <c r="S1382" s="2"/>
      <c r="T1382" s="2"/>
      <c r="U1382" s="2"/>
      <c r="V1382" s="2"/>
      <c r="W1382" s="2"/>
      <c r="X1382" s="1"/>
      <c r="Y1382" s="1"/>
      <c r="Z1382" s="1"/>
    </row>
    <row r="1383" spans="1:26" ht="15.75" customHeight="1">
      <c r="A1383" s="20"/>
      <c r="B1383" s="24"/>
      <c r="C1383" s="24"/>
      <c r="D1383" s="24"/>
      <c r="E1383" s="25"/>
      <c r="F1383" s="20"/>
      <c r="G1383" s="20"/>
      <c r="H1383" s="96" t="str">
        <f>IFERROR(VLOOKUP(Table_1[[#This Row],[Номер наказу МОЗ про розподіл (або іншого документу)]],Таблица3[],2,0),"-")</f>
        <v>-</v>
      </c>
      <c r="I1383" s="20"/>
      <c r="J1383" s="20"/>
      <c r="K1383" s="20"/>
      <c r="L1383" s="23">
        <f>IF(Титул!$E$4&lt;&gt;0,'Залишки в регіоні'!$J1383+'Залишки в регіоні'!$I1383,"введіть назву регіону на листі""ТИТУЛ")</f>
        <v>0</v>
      </c>
      <c r="M1383" s="2"/>
      <c r="N1383" s="2"/>
      <c r="O1383" s="2"/>
      <c r="P1383" s="2"/>
      <c r="Q1383" s="2"/>
      <c r="R1383" s="2"/>
      <c r="S1383" s="2"/>
      <c r="T1383" s="2"/>
      <c r="U1383" s="2"/>
      <c r="V1383" s="2"/>
      <c r="W1383" s="2"/>
      <c r="X1383" s="1"/>
      <c r="Y1383" s="1"/>
      <c r="Z1383" s="1"/>
    </row>
    <row r="1384" spans="1:26" ht="15.75" customHeight="1">
      <c r="A1384" s="20"/>
      <c r="B1384" s="24"/>
      <c r="C1384" s="24"/>
      <c r="D1384" s="24"/>
      <c r="E1384" s="25"/>
      <c r="F1384" s="20"/>
      <c r="G1384" s="20"/>
      <c r="H1384" s="96" t="str">
        <f>IFERROR(VLOOKUP(Table_1[[#This Row],[Номер наказу МОЗ про розподіл (або іншого документу)]],Таблица3[],2,0),"-")</f>
        <v>-</v>
      </c>
      <c r="I1384" s="20"/>
      <c r="J1384" s="20"/>
      <c r="K1384" s="20"/>
      <c r="L1384" s="23">
        <f>IF(Титул!$E$4&lt;&gt;0,'Залишки в регіоні'!$J1384+'Залишки в регіоні'!$I1384,"введіть назву регіону на листі""ТИТУЛ")</f>
        <v>0</v>
      </c>
      <c r="M1384" s="2"/>
      <c r="N1384" s="2"/>
      <c r="O1384" s="2"/>
      <c r="P1384" s="2"/>
      <c r="Q1384" s="2"/>
      <c r="R1384" s="2"/>
      <c r="S1384" s="2"/>
      <c r="T1384" s="2"/>
      <c r="U1384" s="2"/>
      <c r="V1384" s="2"/>
      <c r="W1384" s="2"/>
      <c r="X1384" s="1"/>
      <c r="Y1384" s="1"/>
      <c r="Z1384" s="1"/>
    </row>
    <row r="1385" spans="1:26" ht="15.75" customHeight="1">
      <c r="A1385" s="20"/>
      <c r="B1385" s="24"/>
      <c r="C1385" s="24"/>
      <c r="D1385" s="24"/>
      <c r="E1385" s="25"/>
      <c r="F1385" s="20"/>
      <c r="G1385" s="20"/>
      <c r="H1385" s="96" t="str">
        <f>IFERROR(VLOOKUP(Table_1[[#This Row],[Номер наказу МОЗ про розподіл (або іншого документу)]],Таблица3[],2,0),"-")</f>
        <v>-</v>
      </c>
      <c r="I1385" s="20"/>
      <c r="J1385" s="20"/>
      <c r="K1385" s="20"/>
      <c r="L1385" s="23">
        <f>IF(Титул!$E$4&lt;&gt;0,'Залишки в регіоні'!$J1385+'Залишки в регіоні'!$I1385,"введіть назву регіону на листі""ТИТУЛ")</f>
        <v>0</v>
      </c>
      <c r="M1385" s="2"/>
      <c r="N1385" s="2"/>
      <c r="O1385" s="2"/>
      <c r="P1385" s="2"/>
      <c r="Q1385" s="2"/>
      <c r="R1385" s="2"/>
      <c r="S1385" s="2"/>
      <c r="T1385" s="2"/>
      <c r="U1385" s="2"/>
      <c r="V1385" s="2"/>
      <c r="W1385" s="2"/>
      <c r="X1385" s="1"/>
      <c r="Y1385" s="1"/>
      <c r="Z1385" s="1"/>
    </row>
    <row r="1386" spans="1:26" ht="15.75" customHeight="1">
      <c r="A1386" s="20"/>
      <c r="B1386" s="24"/>
      <c r="C1386" s="24"/>
      <c r="D1386" s="24"/>
      <c r="E1386" s="25"/>
      <c r="F1386" s="20"/>
      <c r="G1386" s="20"/>
      <c r="H1386" s="96" t="str">
        <f>IFERROR(VLOOKUP(Table_1[[#This Row],[Номер наказу МОЗ про розподіл (або іншого документу)]],Таблица3[],2,0),"-")</f>
        <v>-</v>
      </c>
      <c r="I1386" s="20"/>
      <c r="J1386" s="20"/>
      <c r="K1386" s="20"/>
      <c r="L1386" s="23">
        <f>IF(Титул!$E$4&lt;&gt;0,'Залишки в регіоні'!$J1386+'Залишки в регіоні'!$I1386,"введіть назву регіону на листі""ТИТУЛ")</f>
        <v>0</v>
      </c>
      <c r="M1386" s="2"/>
      <c r="N1386" s="2"/>
      <c r="O1386" s="2"/>
      <c r="P1386" s="2"/>
      <c r="Q1386" s="2"/>
      <c r="R1386" s="2"/>
      <c r="S1386" s="2"/>
      <c r="T1386" s="2"/>
      <c r="U1386" s="2"/>
      <c r="V1386" s="2"/>
      <c r="W1386" s="2"/>
      <c r="X1386" s="1"/>
      <c r="Y1386" s="1"/>
      <c r="Z1386" s="1"/>
    </row>
    <row r="1387" spans="1:26" ht="15.75" customHeight="1">
      <c r="A1387" s="20"/>
      <c r="B1387" s="24"/>
      <c r="C1387" s="24"/>
      <c r="D1387" s="24"/>
      <c r="E1387" s="25"/>
      <c r="F1387" s="20"/>
      <c r="G1387" s="20"/>
      <c r="H1387" s="96" t="str">
        <f>IFERROR(VLOOKUP(Table_1[[#This Row],[Номер наказу МОЗ про розподіл (або іншого документу)]],Таблица3[],2,0),"-")</f>
        <v>-</v>
      </c>
      <c r="I1387" s="20"/>
      <c r="J1387" s="20"/>
      <c r="K1387" s="20"/>
      <c r="L1387" s="23">
        <f>IF(Титул!$E$4&lt;&gt;0,'Залишки в регіоні'!$J1387+'Залишки в регіоні'!$I1387,"введіть назву регіону на листі""ТИТУЛ")</f>
        <v>0</v>
      </c>
      <c r="M1387" s="2"/>
      <c r="N1387" s="2"/>
      <c r="O1387" s="2"/>
      <c r="P1387" s="2"/>
      <c r="Q1387" s="2"/>
      <c r="R1387" s="2"/>
      <c r="S1387" s="2"/>
      <c r="T1387" s="2"/>
      <c r="U1387" s="2"/>
      <c r="V1387" s="2"/>
      <c r="W1387" s="2"/>
      <c r="X1387" s="1"/>
      <c r="Y1387" s="1"/>
      <c r="Z1387" s="1"/>
    </row>
    <row r="1388" spans="1:26" ht="15.75" customHeight="1">
      <c r="A1388" s="20"/>
      <c r="B1388" s="24"/>
      <c r="C1388" s="24"/>
      <c r="D1388" s="24"/>
      <c r="E1388" s="25"/>
      <c r="F1388" s="20"/>
      <c r="G1388" s="20"/>
      <c r="H1388" s="96" t="str">
        <f>IFERROR(VLOOKUP(Table_1[[#This Row],[Номер наказу МОЗ про розподіл (або іншого документу)]],Таблица3[],2,0),"-")</f>
        <v>-</v>
      </c>
      <c r="I1388" s="20"/>
      <c r="J1388" s="20"/>
      <c r="K1388" s="20"/>
      <c r="L1388" s="23">
        <f>IF(Титул!$E$4&lt;&gt;0,'Залишки в регіоні'!$J1388+'Залишки в регіоні'!$I1388,"введіть назву регіону на листі""ТИТУЛ")</f>
        <v>0</v>
      </c>
      <c r="M1388" s="2"/>
      <c r="N1388" s="2"/>
      <c r="O1388" s="2"/>
      <c r="P1388" s="2"/>
      <c r="Q1388" s="2"/>
      <c r="R1388" s="2"/>
      <c r="S1388" s="2"/>
      <c r="T1388" s="2"/>
      <c r="U1388" s="2"/>
      <c r="V1388" s="2"/>
      <c r="W1388" s="2"/>
      <c r="X1388" s="1"/>
      <c r="Y1388" s="1"/>
      <c r="Z1388" s="1"/>
    </row>
    <row r="1389" spans="1:26" ht="15.75" customHeight="1">
      <c r="A1389" s="20"/>
      <c r="B1389" s="24"/>
      <c r="C1389" s="24"/>
      <c r="D1389" s="24"/>
      <c r="E1389" s="25"/>
      <c r="F1389" s="20"/>
      <c r="G1389" s="20"/>
      <c r="H1389" s="96" t="str">
        <f>IFERROR(VLOOKUP(Table_1[[#This Row],[Номер наказу МОЗ про розподіл (або іншого документу)]],Таблица3[],2,0),"-")</f>
        <v>-</v>
      </c>
      <c r="I1389" s="20"/>
      <c r="J1389" s="20"/>
      <c r="K1389" s="20"/>
      <c r="L1389" s="23">
        <f>IF(Титул!$E$4&lt;&gt;0,'Залишки в регіоні'!$J1389+'Залишки в регіоні'!$I1389,"введіть назву регіону на листі""ТИТУЛ")</f>
        <v>0</v>
      </c>
      <c r="M1389" s="2"/>
      <c r="N1389" s="2"/>
      <c r="O1389" s="2"/>
      <c r="P1389" s="2"/>
      <c r="Q1389" s="2"/>
      <c r="R1389" s="2"/>
      <c r="S1389" s="2"/>
      <c r="T1389" s="2"/>
      <c r="U1389" s="2"/>
      <c r="V1389" s="2"/>
      <c r="W1389" s="2"/>
      <c r="X1389" s="1"/>
      <c r="Y1389" s="1"/>
      <c r="Z1389" s="1"/>
    </row>
    <row r="1390" spans="1:26" ht="15.75" customHeight="1">
      <c r="A1390" s="20"/>
      <c r="B1390" s="24"/>
      <c r="C1390" s="24"/>
      <c r="D1390" s="24"/>
      <c r="E1390" s="25"/>
      <c r="F1390" s="20"/>
      <c r="G1390" s="20"/>
      <c r="H1390" s="96" t="str">
        <f>IFERROR(VLOOKUP(Table_1[[#This Row],[Номер наказу МОЗ про розподіл (або іншого документу)]],Таблица3[],2,0),"-")</f>
        <v>-</v>
      </c>
      <c r="I1390" s="20"/>
      <c r="J1390" s="20"/>
      <c r="K1390" s="20"/>
      <c r="L1390" s="23">
        <f>IF(Титул!$E$4&lt;&gt;0,'Залишки в регіоні'!$J1390+'Залишки в регіоні'!$I1390,"введіть назву регіону на листі""ТИТУЛ")</f>
        <v>0</v>
      </c>
      <c r="M1390" s="2"/>
      <c r="N1390" s="2"/>
      <c r="O1390" s="2"/>
      <c r="P1390" s="2"/>
      <c r="Q1390" s="2"/>
      <c r="R1390" s="2"/>
      <c r="S1390" s="2"/>
      <c r="T1390" s="2"/>
      <c r="U1390" s="2"/>
      <c r="V1390" s="2"/>
      <c r="W1390" s="2"/>
      <c r="X1390" s="1"/>
      <c r="Y1390" s="1"/>
      <c r="Z1390" s="1"/>
    </row>
    <row r="1391" spans="1:26" ht="15.75" customHeight="1">
      <c r="A1391" s="20"/>
      <c r="B1391" s="24"/>
      <c r="C1391" s="24"/>
      <c r="D1391" s="24"/>
      <c r="E1391" s="25"/>
      <c r="F1391" s="20"/>
      <c r="G1391" s="20"/>
      <c r="H1391" s="96" t="str">
        <f>IFERROR(VLOOKUP(Table_1[[#This Row],[Номер наказу МОЗ про розподіл (або іншого документу)]],Таблица3[],2,0),"-")</f>
        <v>-</v>
      </c>
      <c r="I1391" s="20"/>
      <c r="J1391" s="20"/>
      <c r="K1391" s="20"/>
      <c r="L1391" s="23">
        <f>IF(Титул!$E$4&lt;&gt;0,'Залишки в регіоні'!$J1391+'Залишки в регіоні'!$I1391,"введіть назву регіону на листі""ТИТУЛ")</f>
        <v>0</v>
      </c>
      <c r="M1391" s="2"/>
      <c r="N1391" s="2"/>
      <c r="O1391" s="2"/>
      <c r="P1391" s="2"/>
      <c r="Q1391" s="2"/>
      <c r="R1391" s="2"/>
      <c r="S1391" s="2"/>
      <c r="T1391" s="2"/>
      <c r="U1391" s="2"/>
      <c r="V1391" s="2"/>
      <c r="W1391" s="2"/>
      <c r="X1391" s="1"/>
      <c r="Y1391" s="1"/>
      <c r="Z1391" s="1"/>
    </row>
    <row r="1392" spans="1:26" ht="15.75" customHeight="1">
      <c r="A1392" s="20"/>
      <c r="B1392" s="24"/>
      <c r="C1392" s="24"/>
      <c r="D1392" s="24"/>
      <c r="E1392" s="25"/>
      <c r="F1392" s="20"/>
      <c r="G1392" s="20"/>
      <c r="H1392" s="96" t="str">
        <f>IFERROR(VLOOKUP(Table_1[[#This Row],[Номер наказу МОЗ про розподіл (або іншого документу)]],Таблица3[],2,0),"-")</f>
        <v>-</v>
      </c>
      <c r="I1392" s="20"/>
      <c r="J1392" s="20"/>
      <c r="K1392" s="20"/>
      <c r="L1392" s="23">
        <f>IF(Титул!$E$4&lt;&gt;0,'Залишки в регіоні'!$J1392+'Залишки в регіоні'!$I1392,"введіть назву регіону на листі""ТИТУЛ")</f>
        <v>0</v>
      </c>
      <c r="M1392" s="2"/>
      <c r="N1392" s="2"/>
      <c r="O1392" s="2"/>
      <c r="P1392" s="2"/>
      <c r="Q1392" s="2"/>
      <c r="R1392" s="2"/>
      <c r="S1392" s="2"/>
      <c r="T1392" s="2"/>
      <c r="U1392" s="2"/>
      <c r="V1392" s="2"/>
      <c r="W1392" s="2"/>
      <c r="X1392" s="1"/>
      <c r="Y1392" s="1"/>
      <c r="Z1392" s="1"/>
    </row>
    <row r="1393" spans="1:26" ht="15.75" customHeight="1">
      <c r="A1393" s="20"/>
      <c r="B1393" s="24"/>
      <c r="C1393" s="24"/>
      <c r="D1393" s="24"/>
      <c r="E1393" s="25"/>
      <c r="F1393" s="20"/>
      <c r="G1393" s="20"/>
      <c r="H1393" s="96" t="str">
        <f>IFERROR(VLOOKUP(Table_1[[#This Row],[Номер наказу МОЗ про розподіл (або іншого документу)]],Таблица3[],2,0),"-")</f>
        <v>-</v>
      </c>
      <c r="I1393" s="20"/>
      <c r="J1393" s="20"/>
      <c r="K1393" s="20"/>
      <c r="L1393" s="23">
        <f>IF(Титул!$E$4&lt;&gt;0,'Залишки в регіоні'!$J1393+'Залишки в регіоні'!$I1393,"введіть назву регіону на листі""ТИТУЛ")</f>
        <v>0</v>
      </c>
      <c r="M1393" s="2"/>
      <c r="N1393" s="2"/>
      <c r="O1393" s="2"/>
      <c r="P1393" s="2"/>
      <c r="Q1393" s="2"/>
      <c r="R1393" s="2"/>
      <c r="S1393" s="2"/>
      <c r="T1393" s="2"/>
      <c r="U1393" s="2"/>
      <c r="V1393" s="2"/>
      <c r="W1393" s="2"/>
      <c r="X1393" s="1"/>
      <c r="Y1393" s="1"/>
      <c r="Z1393" s="1"/>
    </row>
    <row r="1394" spans="1:26" ht="15.75" customHeight="1">
      <c r="A1394" s="20"/>
      <c r="B1394" s="24"/>
      <c r="C1394" s="24"/>
      <c r="D1394" s="24"/>
      <c r="E1394" s="25"/>
      <c r="F1394" s="20"/>
      <c r="G1394" s="20"/>
      <c r="H1394" s="96" t="str">
        <f>IFERROR(VLOOKUP(Table_1[[#This Row],[Номер наказу МОЗ про розподіл (або іншого документу)]],Таблица3[],2,0),"-")</f>
        <v>-</v>
      </c>
      <c r="I1394" s="20"/>
      <c r="J1394" s="20"/>
      <c r="K1394" s="20"/>
      <c r="L1394" s="23">
        <f>IF(Титул!$E$4&lt;&gt;0,'Залишки в регіоні'!$J1394+'Залишки в регіоні'!$I1394,"введіть назву регіону на листі""ТИТУЛ")</f>
        <v>0</v>
      </c>
      <c r="M1394" s="2"/>
      <c r="N1394" s="2"/>
      <c r="O1394" s="2"/>
      <c r="P1394" s="2"/>
      <c r="Q1394" s="2"/>
      <c r="R1394" s="2"/>
      <c r="S1394" s="2"/>
      <c r="T1394" s="2"/>
      <c r="U1394" s="2"/>
      <c r="V1394" s="2"/>
      <c r="W1394" s="2"/>
      <c r="X1394" s="1"/>
      <c r="Y1394" s="1"/>
      <c r="Z1394" s="1"/>
    </row>
    <row r="1395" spans="1:26" ht="15.75" customHeight="1">
      <c r="A1395" s="20"/>
      <c r="B1395" s="24"/>
      <c r="C1395" s="24"/>
      <c r="D1395" s="24"/>
      <c r="E1395" s="25"/>
      <c r="F1395" s="20"/>
      <c r="G1395" s="20"/>
      <c r="H1395" s="96" t="str">
        <f>IFERROR(VLOOKUP(Table_1[[#This Row],[Номер наказу МОЗ про розподіл (або іншого документу)]],Таблица3[],2,0),"-")</f>
        <v>-</v>
      </c>
      <c r="I1395" s="20"/>
      <c r="J1395" s="20"/>
      <c r="K1395" s="20"/>
      <c r="L1395" s="23">
        <f>IF(Титул!$E$4&lt;&gt;0,'Залишки в регіоні'!$J1395+'Залишки в регіоні'!$I1395,"введіть назву регіону на листі""ТИТУЛ")</f>
        <v>0</v>
      </c>
      <c r="M1395" s="2"/>
      <c r="N1395" s="2"/>
      <c r="O1395" s="2"/>
      <c r="P1395" s="2"/>
      <c r="Q1395" s="2"/>
      <c r="R1395" s="2"/>
      <c r="S1395" s="2"/>
      <c r="T1395" s="2"/>
      <c r="U1395" s="2"/>
      <c r="V1395" s="2"/>
      <c r="W1395" s="2"/>
      <c r="X1395" s="1"/>
      <c r="Y1395" s="1"/>
      <c r="Z1395" s="1"/>
    </row>
    <row r="1396" spans="1:26" ht="15.75" customHeight="1">
      <c r="A1396" s="20"/>
      <c r="B1396" s="24"/>
      <c r="C1396" s="24"/>
      <c r="D1396" s="24"/>
      <c r="E1396" s="25"/>
      <c r="F1396" s="20"/>
      <c r="G1396" s="20"/>
      <c r="H1396" s="96" t="str">
        <f>IFERROR(VLOOKUP(Table_1[[#This Row],[Номер наказу МОЗ про розподіл (або іншого документу)]],Таблица3[],2,0),"-")</f>
        <v>-</v>
      </c>
      <c r="I1396" s="20"/>
      <c r="J1396" s="20"/>
      <c r="K1396" s="20"/>
      <c r="L1396" s="23">
        <f>IF(Титул!$E$4&lt;&gt;0,'Залишки в регіоні'!$J1396+'Залишки в регіоні'!$I1396,"введіть назву регіону на листі""ТИТУЛ")</f>
        <v>0</v>
      </c>
      <c r="M1396" s="2"/>
      <c r="N1396" s="2"/>
      <c r="O1396" s="2"/>
      <c r="P1396" s="2"/>
      <c r="Q1396" s="2"/>
      <c r="R1396" s="2"/>
      <c r="S1396" s="2"/>
      <c r="T1396" s="2"/>
      <c r="U1396" s="2"/>
      <c r="V1396" s="2"/>
      <c r="W1396" s="2"/>
      <c r="X1396" s="1"/>
      <c r="Y1396" s="1"/>
      <c r="Z1396" s="1"/>
    </row>
    <row r="1397" spans="1:26" ht="15.75" customHeight="1">
      <c r="A1397" s="20"/>
      <c r="B1397" s="24"/>
      <c r="C1397" s="24"/>
      <c r="D1397" s="24"/>
      <c r="E1397" s="25"/>
      <c r="F1397" s="20"/>
      <c r="G1397" s="20"/>
      <c r="H1397" s="96" t="str">
        <f>IFERROR(VLOOKUP(Table_1[[#This Row],[Номер наказу МОЗ про розподіл (або іншого документу)]],Таблица3[],2,0),"-")</f>
        <v>-</v>
      </c>
      <c r="I1397" s="20"/>
      <c r="J1397" s="20"/>
      <c r="K1397" s="20"/>
      <c r="L1397" s="23">
        <f>IF(Титул!$E$4&lt;&gt;0,'Залишки в регіоні'!$J1397+'Залишки в регіоні'!$I1397,"введіть назву регіону на листі""ТИТУЛ")</f>
        <v>0</v>
      </c>
      <c r="M1397" s="2"/>
      <c r="N1397" s="2"/>
      <c r="O1397" s="2"/>
      <c r="P1397" s="2"/>
      <c r="Q1397" s="2"/>
      <c r="R1397" s="2"/>
      <c r="S1397" s="2"/>
      <c r="T1397" s="2"/>
      <c r="U1397" s="2"/>
      <c r="V1397" s="2"/>
      <c r="W1397" s="2"/>
      <c r="X1397" s="1"/>
      <c r="Y1397" s="1"/>
      <c r="Z1397" s="1"/>
    </row>
    <row r="1398" spans="1:26" ht="15.75" customHeight="1">
      <c r="A1398" s="20"/>
      <c r="B1398" s="24"/>
      <c r="C1398" s="24"/>
      <c r="D1398" s="24"/>
      <c r="E1398" s="25"/>
      <c r="F1398" s="20"/>
      <c r="G1398" s="20"/>
      <c r="H1398" s="96" t="str">
        <f>IFERROR(VLOOKUP(Table_1[[#This Row],[Номер наказу МОЗ про розподіл (або іншого документу)]],Таблица3[],2,0),"-")</f>
        <v>-</v>
      </c>
      <c r="I1398" s="20"/>
      <c r="J1398" s="20"/>
      <c r="K1398" s="20"/>
      <c r="L1398" s="23">
        <f>IF(Титул!$E$4&lt;&gt;0,'Залишки в регіоні'!$J1398+'Залишки в регіоні'!$I1398,"введіть назву регіону на листі""ТИТУЛ")</f>
        <v>0</v>
      </c>
      <c r="M1398" s="2"/>
      <c r="N1398" s="2"/>
      <c r="O1398" s="2"/>
      <c r="P1398" s="2"/>
      <c r="Q1398" s="2"/>
      <c r="R1398" s="2"/>
      <c r="S1398" s="2"/>
      <c r="T1398" s="2"/>
      <c r="U1398" s="2"/>
      <c r="V1398" s="2"/>
      <c r="W1398" s="2"/>
      <c r="X1398" s="1"/>
      <c r="Y1398" s="1"/>
      <c r="Z1398" s="1"/>
    </row>
    <row r="1399" spans="1:26" ht="15.75" customHeight="1">
      <c r="A1399" s="20"/>
      <c r="B1399" s="24"/>
      <c r="C1399" s="24"/>
      <c r="D1399" s="24"/>
      <c r="E1399" s="25"/>
      <c r="F1399" s="20"/>
      <c r="G1399" s="20"/>
      <c r="H1399" s="96" t="str">
        <f>IFERROR(VLOOKUP(Table_1[[#This Row],[Номер наказу МОЗ про розподіл (або іншого документу)]],Таблица3[],2,0),"-")</f>
        <v>-</v>
      </c>
      <c r="I1399" s="20"/>
      <c r="J1399" s="20"/>
      <c r="K1399" s="20"/>
      <c r="L1399" s="23">
        <f>IF(Титул!$E$4&lt;&gt;0,'Залишки в регіоні'!$J1399+'Залишки в регіоні'!$I1399,"введіть назву регіону на листі""ТИТУЛ")</f>
        <v>0</v>
      </c>
      <c r="M1399" s="2"/>
      <c r="N1399" s="2"/>
      <c r="O1399" s="2"/>
      <c r="P1399" s="2"/>
      <c r="Q1399" s="2"/>
      <c r="R1399" s="2"/>
      <c r="S1399" s="2"/>
      <c r="T1399" s="2"/>
      <c r="U1399" s="2"/>
      <c r="V1399" s="2"/>
      <c r="W1399" s="2"/>
      <c r="X1399" s="1"/>
      <c r="Y1399" s="1"/>
      <c r="Z1399" s="1"/>
    </row>
    <row r="1400" spans="1:26" ht="15.75" customHeight="1">
      <c r="A1400" s="20"/>
      <c r="B1400" s="24"/>
      <c r="C1400" s="24"/>
      <c r="D1400" s="24"/>
      <c r="E1400" s="25"/>
      <c r="F1400" s="20"/>
      <c r="G1400" s="20"/>
      <c r="H1400" s="96" t="str">
        <f>IFERROR(VLOOKUP(Table_1[[#This Row],[Номер наказу МОЗ про розподіл (або іншого документу)]],Таблица3[],2,0),"-")</f>
        <v>-</v>
      </c>
      <c r="I1400" s="20"/>
      <c r="J1400" s="20"/>
      <c r="K1400" s="20"/>
      <c r="L1400" s="23">
        <f>IF(Титул!$E$4&lt;&gt;0,'Залишки в регіоні'!$J1400+'Залишки в регіоні'!$I1400,"введіть назву регіону на листі""ТИТУЛ")</f>
        <v>0</v>
      </c>
      <c r="M1400" s="2"/>
      <c r="N1400" s="2"/>
      <c r="O1400" s="2"/>
      <c r="P1400" s="2"/>
      <c r="Q1400" s="2"/>
      <c r="R1400" s="2"/>
      <c r="S1400" s="2"/>
      <c r="T1400" s="2"/>
      <c r="U1400" s="2"/>
      <c r="V1400" s="2"/>
      <c r="W1400" s="2"/>
      <c r="X1400" s="1"/>
      <c r="Y1400" s="1"/>
      <c r="Z1400" s="1"/>
    </row>
    <row r="1401" spans="1:26" ht="15.75" customHeight="1">
      <c r="A1401" s="20"/>
      <c r="B1401" s="24"/>
      <c r="C1401" s="24"/>
      <c r="D1401" s="24"/>
      <c r="E1401" s="25"/>
      <c r="F1401" s="20"/>
      <c r="G1401" s="20"/>
      <c r="H1401" s="96" t="str">
        <f>IFERROR(VLOOKUP(Table_1[[#This Row],[Номер наказу МОЗ про розподіл (або іншого документу)]],Таблица3[],2,0),"-")</f>
        <v>-</v>
      </c>
      <c r="I1401" s="20"/>
      <c r="J1401" s="20"/>
      <c r="K1401" s="20"/>
      <c r="L1401" s="23">
        <f>IF(Титул!$E$4&lt;&gt;0,'Залишки в регіоні'!$J1401+'Залишки в регіоні'!$I1401,"введіть назву регіону на листі""ТИТУЛ")</f>
        <v>0</v>
      </c>
      <c r="M1401" s="2"/>
      <c r="N1401" s="2"/>
      <c r="O1401" s="2"/>
      <c r="P1401" s="2"/>
      <c r="Q1401" s="2"/>
      <c r="R1401" s="2"/>
      <c r="S1401" s="2"/>
      <c r="T1401" s="2"/>
      <c r="U1401" s="2"/>
      <c r="V1401" s="2"/>
      <c r="W1401" s="2"/>
      <c r="X1401" s="1"/>
      <c r="Y1401" s="1"/>
      <c r="Z1401" s="1"/>
    </row>
    <row r="1402" spans="1:26" ht="15.75" customHeight="1">
      <c r="A1402" s="20"/>
      <c r="B1402" s="24"/>
      <c r="C1402" s="24"/>
      <c r="D1402" s="24"/>
      <c r="E1402" s="25"/>
      <c r="F1402" s="20"/>
      <c r="G1402" s="20"/>
      <c r="H1402" s="96" t="str">
        <f>IFERROR(VLOOKUP(Table_1[[#This Row],[Номер наказу МОЗ про розподіл (або іншого документу)]],Таблица3[],2,0),"-")</f>
        <v>-</v>
      </c>
      <c r="I1402" s="20"/>
      <c r="J1402" s="20"/>
      <c r="K1402" s="20"/>
      <c r="L1402" s="23">
        <f>IF(Титул!$E$4&lt;&gt;0,'Залишки в регіоні'!$J1402+'Залишки в регіоні'!$I1402,"введіть назву регіону на листі""ТИТУЛ")</f>
        <v>0</v>
      </c>
      <c r="M1402" s="2"/>
      <c r="N1402" s="2"/>
      <c r="O1402" s="2"/>
      <c r="P1402" s="2"/>
      <c r="Q1402" s="2"/>
      <c r="R1402" s="2"/>
      <c r="S1402" s="2"/>
      <c r="T1402" s="2"/>
      <c r="U1402" s="2"/>
      <c r="V1402" s="2"/>
      <c r="W1402" s="2"/>
      <c r="X1402" s="1"/>
      <c r="Y1402" s="1"/>
      <c r="Z1402" s="1"/>
    </row>
    <row r="1403" spans="1:26" ht="15.75" customHeight="1">
      <c r="A1403" s="20"/>
      <c r="B1403" s="24"/>
      <c r="C1403" s="24"/>
      <c r="D1403" s="24"/>
      <c r="E1403" s="25"/>
      <c r="F1403" s="20"/>
      <c r="G1403" s="20"/>
      <c r="H1403" s="96" t="str">
        <f>IFERROR(VLOOKUP(Table_1[[#This Row],[Номер наказу МОЗ про розподіл (або іншого документу)]],Таблица3[],2,0),"-")</f>
        <v>-</v>
      </c>
      <c r="I1403" s="20"/>
      <c r="J1403" s="20"/>
      <c r="K1403" s="20"/>
      <c r="L1403" s="23">
        <f>IF(Титул!$E$4&lt;&gt;0,'Залишки в регіоні'!$J1403+'Залишки в регіоні'!$I1403,"введіть назву регіону на листі""ТИТУЛ")</f>
        <v>0</v>
      </c>
      <c r="M1403" s="2"/>
      <c r="N1403" s="2"/>
      <c r="O1403" s="2"/>
      <c r="P1403" s="2"/>
      <c r="Q1403" s="2"/>
      <c r="R1403" s="2"/>
      <c r="S1403" s="2"/>
      <c r="T1403" s="2"/>
      <c r="U1403" s="2"/>
      <c r="V1403" s="2"/>
      <c r="W1403" s="2"/>
      <c r="X1403" s="1"/>
      <c r="Y1403" s="1"/>
      <c r="Z1403" s="1"/>
    </row>
    <row r="1404" spans="1:26" ht="15.75" customHeight="1">
      <c r="A1404" s="20"/>
      <c r="B1404" s="24"/>
      <c r="C1404" s="24"/>
      <c r="D1404" s="24"/>
      <c r="E1404" s="25"/>
      <c r="F1404" s="20"/>
      <c r="G1404" s="20"/>
      <c r="H1404" s="96" t="str">
        <f>IFERROR(VLOOKUP(Table_1[[#This Row],[Номер наказу МОЗ про розподіл (або іншого документу)]],Таблица3[],2,0),"-")</f>
        <v>-</v>
      </c>
      <c r="I1404" s="20"/>
      <c r="J1404" s="20"/>
      <c r="K1404" s="20"/>
      <c r="L1404" s="23">
        <f>IF(Титул!$E$4&lt;&gt;0,'Залишки в регіоні'!$J1404+'Залишки в регіоні'!$I1404,"введіть назву регіону на листі""ТИТУЛ")</f>
        <v>0</v>
      </c>
      <c r="M1404" s="2"/>
      <c r="N1404" s="2"/>
      <c r="O1404" s="2"/>
      <c r="P1404" s="2"/>
      <c r="Q1404" s="2"/>
      <c r="R1404" s="2"/>
      <c r="S1404" s="2"/>
      <c r="T1404" s="2"/>
      <c r="U1404" s="2"/>
      <c r="V1404" s="2"/>
      <c r="W1404" s="2"/>
      <c r="X1404" s="1"/>
      <c r="Y1404" s="1"/>
      <c r="Z1404" s="1"/>
    </row>
    <row r="1405" spans="1:26" ht="15.75" customHeight="1">
      <c r="A1405" s="20"/>
      <c r="B1405" s="24"/>
      <c r="C1405" s="24"/>
      <c r="D1405" s="24"/>
      <c r="E1405" s="25"/>
      <c r="F1405" s="20"/>
      <c r="G1405" s="20"/>
      <c r="H1405" s="96" t="str">
        <f>IFERROR(VLOOKUP(Table_1[[#This Row],[Номер наказу МОЗ про розподіл (або іншого документу)]],Таблица3[],2,0),"-")</f>
        <v>-</v>
      </c>
      <c r="I1405" s="20"/>
      <c r="J1405" s="20"/>
      <c r="K1405" s="20"/>
      <c r="L1405" s="23">
        <f>IF(Титул!$E$4&lt;&gt;0,'Залишки в регіоні'!$J1405+'Залишки в регіоні'!$I1405,"введіть назву регіону на листі""ТИТУЛ")</f>
        <v>0</v>
      </c>
      <c r="M1405" s="2"/>
      <c r="N1405" s="2"/>
      <c r="O1405" s="2"/>
      <c r="P1405" s="2"/>
      <c r="Q1405" s="2"/>
      <c r="R1405" s="2"/>
      <c r="S1405" s="2"/>
      <c r="T1405" s="2"/>
      <c r="U1405" s="2"/>
      <c r="V1405" s="2"/>
      <c r="W1405" s="2"/>
      <c r="X1405" s="1"/>
      <c r="Y1405" s="1"/>
      <c r="Z1405" s="1"/>
    </row>
    <row r="1406" spans="1:26" ht="15.75" customHeight="1">
      <c r="A1406" s="20"/>
      <c r="B1406" s="24"/>
      <c r="C1406" s="24"/>
      <c r="D1406" s="24"/>
      <c r="E1406" s="25"/>
      <c r="F1406" s="20"/>
      <c r="G1406" s="20"/>
      <c r="H1406" s="96" t="str">
        <f>IFERROR(VLOOKUP(Table_1[[#This Row],[Номер наказу МОЗ про розподіл (або іншого документу)]],Таблица3[],2,0),"-")</f>
        <v>-</v>
      </c>
      <c r="I1406" s="20"/>
      <c r="J1406" s="20"/>
      <c r="K1406" s="20"/>
      <c r="L1406" s="23">
        <f>IF(Титул!$E$4&lt;&gt;0,'Залишки в регіоні'!$J1406+'Залишки в регіоні'!$I1406,"введіть назву регіону на листі""ТИТУЛ")</f>
        <v>0</v>
      </c>
      <c r="M1406" s="2"/>
      <c r="N1406" s="2"/>
      <c r="O1406" s="2"/>
      <c r="P1406" s="2"/>
      <c r="Q1406" s="2"/>
      <c r="R1406" s="2"/>
      <c r="S1406" s="2"/>
      <c r="T1406" s="2"/>
      <c r="U1406" s="2"/>
      <c r="V1406" s="2"/>
      <c r="W1406" s="2"/>
      <c r="X1406" s="1"/>
      <c r="Y1406" s="1"/>
      <c r="Z1406" s="1"/>
    </row>
    <row r="1407" spans="1:26" ht="15.75" customHeight="1">
      <c r="A1407" s="20"/>
      <c r="B1407" s="24"/>
      <c r="C1407" s="24"/>
      <c r="D1407" s="24"/>
      <c r="E1407" s="25"/>
      <c r="F1407" s="20"/>
      <c r="G1407" s="20"/>
      <c r="H1407" s="96" t="str">
        <f>IFERROR(VLOOKUP(Table_1[[#This Row],[Номер наказу МОЗ про розподіл (або іншого документу)]],Таблица3[],2,0),"-")</f>
        <v>-</v>
      </c>
      <c r="I1407" s="20"/>
      <c r="J1407" s="20"/>
      <c r="K1407" s="20"/>
      <c r="L1407" s="23">
        <f>IF(Титул!$E$4&lt;&gt;0,'Залишки в регіоні'!$J1407+'Залишки в регіоні'!$I1407,"введіть назву регіону на листі""ТИТУЛ")</f>
        <v>0</v>
      </c>
      <c r="M1407" s="2"/>
      <c r="N1407" s="2"/>
      <c r="O1407" s="2"/>
      <c r="P1407" s="2"/>
      <c r="Q1407" s="2"/>
      <c r="R1407" s="2"/>
      <c r="S1407" s="2"/>
      <c r="T1407" s="2"/>
      <c r="U1407" s="2"/>
      <c r="V1407" s="2"/>
      <c r="W1407" s="2"/>
      <c r="X1407" s="1"/>
      <c r="Y1407" s="1"/>
      <c r="Z1407" s="1"/>
    </row>
    <row r="1408" spans="1:26" ht="15.75" customHeight="1">
      <c r="A1408" s="20"/>
      <c r="B1408" s="24"/>
      <c r="C1408" s="24"/>
      <c r="D1408" s="24"/>
      <c r="E1408" s="25"/>
      <c r="F1408" s="20"/>
      <c r="G1408" s="20"/>
      <c r="H1408" s="96" t="str">
        <f>IFERROR(VLOOKUP(Table_1[[#This Row],[Номер наказу МОЗ про розподіл (або іншого документу)]],Таблица3[],2,0),"-")</f>
        <v>-</v>
      </c>
      <c r="I1408" s="20"/>
      <c r="J1408" s="20"/>
      <c r="K1408" s="20"/>
      <c r="L1408" s="23">
        <f>IF(Титул!$E$4&lt;&gt;0,'Залишки в регіоні'!$J1408+'Залишки в регіоні'!$I1408,"введіть назву регіону на листі""ТИТУЛ")</f>
        <v>0</v>
      </c>
      <c r="M1408" s="2"/>
      <c r="N1408" s="2"/>
      <c r="O1408" s="2"/>
      <c r="P1408" s="2"/>
      <c r="Q1408" s="2"/>
      <c r="R1408" s="2"/>
      <c r="S1408" s="2"/>
      <c r="T1408" s="2"/>
      <c r="U1408" s="2"/>
      <c r="V1408" s="2"/>
      <c r="W1408" s="2"/>
      <c r="X1408" s="1"/>
      <c r="Y1408" s="1"/>
      <c r="Z1408" s="1"/>
    </row>
    <row r="1409" spans="1:26" ht="15.75" customHeight="1">
      <c r="A1409" s="20"/>
      <c r="B1409" s="24"/>
      <c r="C1409" s="24"/>
      <c r="D1409" s="24"/>
      <c r="E1409" s="25"/>
      <c r="F1409" s="20"/>
      <c r="G1409" s="20"/>
      <c r="H1409" s="96" t="str">
        <f>IFERROR(VLOOKUP(Table_1[[#This Row],[Номер наказу МОЗ про розподіл (або іншого документу)]],Таблица3[],2,0),"-")</f>
        <v>-</v>
      </c>
      <c r="I1409" s="20"/>
      <c r="J1409" s="20"/>
      <c r="K1409" s="20"/>
      <c r="L1409" s="23">
        <f>IF(Титул!$E$4&lt;&gt;0,'Залишки в регіоні'!$J1409+'Залишки в регіоні'!$I1409,"введіть назву регіону на листі""ТИТУЛ")</f>
        <v>0</v>
      </c>
      <c r="M1409" s="2"/>
      <c r="N1409" s="2"/>
      <c r="O1409" s="2"/>
      <c r="P1409" s="2"/>
      <c r="Q1409" s="2"/>
      <c r="R1409" s="2"/>
      <c r="S1409" s="2"/>
      <c r="T1409" s="2"/>
      <c r="U1409" s="2"/>
      <c r="V1409" s="2"/>
      <c r="W1409" s="2"/>
      <c r="X1409" s="1"/>
      <c r="Y1409" s="1"/>
      <c r="Z1409" s="1"/>
    </row>
    <row r="1410" spans="1:26" ht="15.75" customHeight="1">
      <c r="A1410" s="20"/>
      <c r="B1410" s="24"/>
      <c r="C1410" s="24"/>
      <c r="D1410" s="24"/>
      <c r="E1410" s="25"/>
      <c r="F1410" s="20"/>
      <c r="G1410" s="20"/>
      <c r="H1410" s="96" t="str">
        <f>IFERROR(VLOOKUP(Table_1[[#This Row],[Номер наказу МОЗ про розподіл (або іншого документу)]],Таблица3[],2,0),"-")</f>
        <v>-</v>
      </c>
      <c r="I1410" s="20"/>
      <c r="J1410" s="20"/>
      <c r="K1410" s="20"/>
      <c r="L1410" s="23">
        <f>IF(Титул!$E$4&lt;&gt;0,'Залишки в регіоні'!$J1410+'Залишки в регіоні'!$I1410,"введіть назву регіону на листі""ТИТУЛ")</f>
        <v>0</v>
      </c>
      <c r="M1410" s="2"/>
      <c r="N1410" s="2"/>
      <c r="O1410" s="2"/>
      <c r="P1410" s="2"/>
      <c r="Q1410" s="2"/>
      <c r="R1410" s="2"/>
      <c r="S1410" s="2"/>
      <c r="T1410" s="2"/>
      <c r="U1410" s="2"/>
      <c r="V1410" s="2"/>
      <c r="W1410" s="2"/>
      <c r="X1410" s="1"/>
      <c r="Y1410" s="1"/>
      <c r="Z1410" s="1"/>
    </row>
    <row r="1411" spans="1:26" ht="15.75" customHeight="1">
      <c r="A1411" s="20"/>
      <c r="B1411" s="24"/>
      <c r="C1411" s="24"/>
      <c r="D1411" s="24"/>
      <c r="E1411" s="25"/>
      <c r="F1411" s="20"/>
      <c r="G1411" s="20"/>
      <c r="H1411" s="96" t="str">
        <f>IFERROR(VLOOKUP(Table_1[[#This Row],[Номер наказу МОЗ про розподіл (або іншого документу)]],Таблица3[],2,0),"-")</f>
        <v>-</v>
      </c>
      <c r="I1411" s="20"/>
      <c r="J1411" s="20"/>
      <c r="K1411" s="20"/>
      <c r="L1411" s="23">
        <f>IF(Титул!$E$4&lt;&gt;0,'Залишки в регіоні'!$J1411+'Залишки в регіоні'!$I1411,"введіть назву регіону на листі""ТИТУЛ")</f>
        <v>0</v>
      </c>
      <c r="M1411" s="2"/>
      <c r="N1411" s="2"/>
      <c r="O1411" s="2"/>
      <c r="P1411" s="2"/>
      <c r="Q1411" s="2"/>
      <c r="R1411" s="2"/>
      <c r="S1411" s="2"/>
      <c r="T1411" s="2"/>
      <c r="U1411" s="2"/>
      <c r="V1411" s="2"/>
      <c r="W1411" s="2"/>
      <c r="X1411" s="1"/>
      <c r="Y1411" s="1"/>
      <c r="Z1411" s="1"/>
    </row>
    <row r="1412" spans="1:26" ht="15.75" customHeight="1">
      <c r="A1412" s="20"/>
      <c r="B1412" s="24"/>
      <c r="C1412" s="24"/>
      <c r="D1412" s="24"/>
      <c r="E1412" s="25"/>
      <c r="F1412" s="20"/>
      <c r="G1412" s="20"/>
      <c r="H1412" s="96" t="str">
        <f>IFERROR(VLOOKUP(Table_1[[#This Row],[Номер наказу МОЗ про розподіл (або іншого документу)]],Таблица3[],2,0),"-")</f>
        <v>-</v>
      </c>
      <c r="I1412" s="20"/>
      <c r="J1412" s="20"/>
      <c r="K1412" s="20"/>
      <c r="L1412" s="23">
        <f>IF(Титул!$E$4&lt;&gt;0,'Залишки в регіоні'!$J1412+'Залишки в регіоні'!$I1412,"введіть назву регіону на листі""ТИТУЛ")</f>
        <v>0</v>
      </c>
      <c r="M1412" s="2"/>
      <c r="N1412" s="2"/>
      <c r="O1412" s="2"/>
      <c r="P1412" s="2"/>
      <c r="Q1412" s="2"/>
      <c r="R1412" s="2"/>
      <c r="S1412" s="2"/>
      <c r="T1412" s="2"/>
      <c r="U1412" s="2"/>
      <c r="V1412" s="2"/>
      <c r="W1412" s="2"/>
      <c r="X1412" s="1"/>
      <c r="Y1412" s="1"/>
      <c r="Z1412" s="1"/>
    </row>
    <row r="1413" spans="1:26" ht="15.75" customHeight="1">
      <c r="A1413" s="20"/>
      <c r="B1413" s="24"/>
      <c r="C1413" s="24"/>
      <c r="D1413" s="24"/>
      <c r="E1413" s="25"/>
      <c r="F1413" s="20"/>
      <c r="G1413" s="20"/>
      <c r="H1413" s="96" t="str">
        <f>IFERROR(VLOOKUP(Table_1[[#This Row],[Номер наказу МОЗ про розподіл (або іншого документу)]],Таблица3[],2,0),"-")</f>
        <v>-</v>
      </c>
      <c r="I1413" s="20"/>
      <c r="J1413" s="20"/>
      <c r="K1413" s="20"/>
      <c r="L1413" s="23">
        <f>IF(Титул!$E$4&lt;&gt;0,'Залишки в регіоні'!$J1413+'Залишки в регіоні'!$I1413,"введіть назву регіону на листі""ТИТУЛ")</f>
        <v>0</v>
      </c>
      <c r="M1413" s="2"/>
      <c r="N1413" s="2"/>
      <c r="O1413" s="2"/>
      <c r="P1413" s="2"/>
      <c r="Q1413" s="2"/>
      <c r="R1413" s="2"/>
      <c r="S1413" s="2"/>
      <c r="T1413" s="2"/>
      <c r="U1413" s="2"/>
      <c r="V1413" s="2"/>
      <c r="W1413" s="2"/>
      <c r="X1413" s="1"/>
      <c r="Y1413" s="1"/>
      <c r="Z1413" s="1"/>
    </row>
    <row r="1414" spans="1:26" ht="15.75" customHeight="1">
      <c r="A1414" s="20"/>
      <c r="B1414" s="24"/>
      <c r="C1414" s="24"/>
      <c r="D1414" s="24"/>
      <c r="E1414" s="25"/>
      <c r="F1414" s="20"/>
      <c r="G1414" s="20"/>
      <c r="H1414" s="96" t="str">
        <f>IFERROR(VLOOKUP(Table_1[[#This Row],[Номер наказу МОЗ про розподіл (або іншого документу)]],Таблица3[],2,0),"-")</f>
        <v>-</v>
      </c>
      <c r="I1414" s="20"/>
      <c r="J1414" s="20"/>
      <c r="K1414" s="20"/>
      <c r="L1414" s="23">
        <f>IF(Титул!$E$4&lt;&gt;0,'Залишки в регіоні'!$J1414+'Залишки в регіоні'!$I1414,"введіть назву регіону на листі""ТИТУЛ")</f>
        <v>0</v>
      </c>
      <c r="M1414" s="2"/>
      <c r="N1414" s="2"/>
      <c r="O1414" s="2"/>
      <c r="P1414" s="2"/>
      <c r="Q1414" s="2"/>
      <c r="R1414" s="2"/>
      <c r="S1414" s="2"/>
      <c r="T1414" s="2"/>
      <c r="U1414" s="2"/>
      <c r="V1414" s="2"/>
      <c r="W1414" s="2"/>
      <c r="X1414" s="1"/>
      <c r="Y1414" s="1"/>
      <c r="Z1414" s="1"/>
    </row>
    <row r="1415" spans="1:26" ht="15.75" customHeight="1">
      <c r="A1415" s="20"/>
      <c r="B1415" s="24"/>
      <c r="C1415" s="24"/>
      <c r="D1415" s="24"/>
      <c r="E1415" s="25"/>
      <c r="F1415" s="20"/>
      <c r="G1415" s="20"/>
      <c r="H1415" s="96" t="str">
        <f>IFERROR(VLOOKUP(Table_1[[#This Row],[Номер наказу МОЗ про розподіл (або іншого документу)]],Таблица3[],2,0),"-")</f>
        <v>-</v>
      </c>
      <c r="I1415" s="20"/>
      <c r="J1415" s="20"/>
      <c r="K1415" s="20"/>
      <c r="L1415" s="23">
        <f>IF(Титул!$E$4&lt;&gt;0,'Залишки в регіоні'!$J1415+'Залишки в регіоні'!$I1415,"введіть назву регіону на листі""ТИТУЛ")</f>
        <v>0</v>
      </c>
      <c r="M1415" s="2"/>
      <c r="N1415" s="2"/>
      <c r="O1415" s="2"/>
      <c r="P1415" s="2"/>
      <c r="Q1415" s="2"/>
      <c r="R1415" s="2"/>
      <c r="S1415" s="2"/>
      <c r="T1415" s="2"/>
      <c r="U1415" s="2"/>
      <c r="V1415" s="2"/>
      <c r="W1415" s="2"/>
      <c r="X1415" s="1"/>
      <c r="Y1415" s="1"/>
      <c r="Z1415" s="1"/>
    </row>
    <row r="1416" spans="1:26" ht="15.75" customHeight="1">
      <c r="A1416" s="20"/>
      <c r="B1416" s="24"/>
      <c r="C1416" s="24"/>
      <c r="D1416" s="24"/>
      <c r="E1416" s="25"/>
      <c r="F1416" s="20"/>
      <c r="G1416" s="20"/>
      <c r="H1416" s="96" t="str">
        <f>IFERROR(VLOOKUP(Table_1[[#This Row],[Номер наказу МОЗ про розподіл (або іншого документу)]],Таблица3[],2,0),"-")</f>
        <v>-</v>
      </c>
      <c r="I1416" s="20"/>
      <c r="J1416" s="20"/>
      <c r="K1416" s="20"/>
      <c r="L1416" s="23">
        <f>IF(Титул!$E$4&lt;&gt;0,'Залишки в регіоні'!$J1416+'Залишки в регіоні'!$I1416,"введіть назву регіону на листі""ТИТУЛ")</f>
        <v>0</v>
      </c>
      <c r="M1416" s="2"/>
      <c r="N1416" s="2"/>
      <c r="O1416" s="2"/>
      <c r="P1416" s="2"/>
      <c r="Q1416" s="2"/>
      <c r="R1416" s="2"/>
      <c r="S1416" s="2"/>
      <c r="T1416" s="2"/>
      <c r="U1416" s="2"/>
      <c r="V1416" s="2"/>
      <c r="W1416" s="2"/>
      <c r="X1416" s="1"/>
      <c r="Y1416" s="1"/>
      <c r="Z1416" s="1"/>
    </row>
    <row r="1417" spans="1:26" ht="15.75" customHeight="1">
      <c r="A1417" s="20"/>
      <c r="B1417" s="24"/>
      <c r="C1417" s="24"/>
      <c r="D1417" s="24"/>
      <c r="E1417" s="25"/>
      <c r="F1417" s="20"/>
      <c r="G1417" s="20"/>
      <c r="H1417" s="96" t="str">
        <f>IFERROR(VLOOKUP(Table_1[[#This Row],[Номер наказу МОЗ про розподіл (або іншого документу)]],Таблица3[],2,0),"-")</f>
        <v>-</v>
      </c>
      <c r="I1417" s="20"/>
      <c r="J1417" s="20"/>
      <c r="K1417" s="20"/>
      <c r="L1417" s="23">
        <f>IF(Титул!$E$4&lt;&gt;0,'Залишки в регіоні'!$J1417+'Залишки в регіоні'!$I1417,"введіть назву регіону на листі""ТИТУЛ")</f>
        <v>0</v>
      </c>
      <c r="M1417" s="2"/>
      <c r="N1417" s="2"/>
      <c r="O1417" s="2"/>
      <c r="P1417" s="2"/>
      <c r="Q1417" s="2"/>
      <c r="R1417" s="2"/>
      <c r="S1417" s="2"/>
      <c r="T1417" s="2"/>
      <c r="U1417" s="2"/>
      <c r="V1417" s="2"/>
      <c r="W1417" s="2"/>
      <c r="X1417" s="1"/>
      <c r="Y1417" s="1"/>
      <c r="Z1417" s="1"/>
    </row>
    <row r="1418" spans="1:26" ht="15.75" customHeight="1">
      <c r="A1418" s="20"/>
      <c r="B1418" s="24"/>
      <c r="C1418" s="24"/>
      <c r="D1418" s="24"/>
      <c r="E1418" s="25"/>
      <c r="F1418" s="20"/>
      <c r="G1418" s="20"/>
      <c r="H1418" s="96" t="str">
        <f>IFERROR(VLOOKUP(Table_1[[#This Row],[Номер наказу МОЗ про розподіл (або іншого документу)]],Таблица3[],2,0),"-")</f>
        <v>-</v>
      </c>
      <c r="I1418" s="20"/>
      <c r="J1418" s="20"/>
      <c r="K1418" s="20"/>
      <c r="L1418" s="23">
        <f>IF(Титул!$E$4&lt;&gt;0,'Залишки в регіоні'!$J1418+'Залишки в регіоні'!$I1418,"введіть назву регіону на листі""ТИТУЛ")</f>
        <v>0</v>
      </c>
      <c r="M1418" s="2"/>
      <c r="N1418" s="2"/>
      <c r="O1418" s="2"/>
      <c r="P1418" s="2"/>
      <c r="Q1418" s="2"/>
      <c r="R1418" s="2"/>
      <c r="S1418" s="2"/>
      <c r="T1418" s="2"/>
      <c r="U1418" s="2"/>
      <c r="V1418" s="2"/>
      <c r="W1418" s="2"/>
      <c r="X1418" s="1"/>
      <c r="Y1418" s="1"/>
      <c r="Z1418" s="1"/>
    </row>
    <row r="1419" spans="1:26" ht="15.75" customHeight="1">
      <c r="A1419" s="20"/>
      <c r="B1419" s="24"/>
      <c r="C1419" s="24"/>
      <c r="D1419" s="24"/>
      <c r="E1419" s="25"/>
      <c r="F1419" s="20"/>
      <c r="G1419" s="20"/>
      <c r="H1419" s="96" t="str">
        <f>IFERROR(VLOOKUP(Table_1[[#This Row],[Номер наказу МОЗ про розподіл (або іншого документу)]],Таблица3[],2,0),"-")</f>
        <v>-</v>
      </c>
      <c r="I1419" s="20"/>
      <c r="J1419" s="20"/>
      <c r="K1419" s="20"/>
      <c r="L1419" s="23">
        <f>IF(Титул!$E$4&lt;&gt;0,'Залишки в регіоні'!$J1419+'Залишки в регіоні'!$I1419,"введіть назву регіону на листі""ТИТУЛ")</f>
        <v>0</v>
      </c>
      <c r="M1419" s="2"/>
      <c r="N1419" s="2"/>
      <c r="O1419" s="2"/>
      <c r="P1419" s="2"/>
      <c r="Q1419" s="2"/>
      <c r="R1419" s="2"/>
      <c r="S1419" s="2"/>
      <c r="T1419" s="2"/>
      <c r="U1419" s="2"/>
      <c r="V1419" s="2"/>
      <c r="W1419" s="2"/>
      <c r="X1419" s="1"/>
      <c r="Y1419" s="1"/>
      <c r="Z1419" s="1"/>
    </row>
    <row r="1420" spans="1:26" ht="15.75" customHeight="1">
      <c r="A1420" s="20"/>
      <c r="B1420" s="24"/>
      <c r="C1420" s="24"/>
      <c r="D1420" s="24"/>
      <c r="E1420" s="25"/>
      <c r="F1420" s="20"/>
      <c r="G1420" s="20"/>
      <c r="H1420" s="96" t="str">
        <f>IFERROR(VLOOKUP(Table_1[[#This Row],[Номер наказу МОЗ про розподіл (або іншого документу)]],Таблица3[],2,0),"-")</f>
        <v>-</v>
      </c>
      <c r="I1420" s="20"/>
      <c r="J1420" s="20"/>
      <c r="K1420" s="20"/>
      <c r="L1420" s="23">
        <f>IF(Титул!$E$4&lt;&gt;0,'Залишки в регіоні'!$J1420+'Залишки в регіоні'!$I1420,"введіть назву регіону на листі""ТИТУЛ")</f>
        <v>0</v>
      </c>
      <c r="M1420" s="2"/>
      <c r="N1420" s="2"/>
      <c r="O1420" s="2"/>
      <c r="P1420" s="2"/>
      <c r="Q1420" s="2"/>
      <c r="R1420" s="2"/>
      <c r="S1420" s="2"/>
      <c r="T1420" s="2"/>
      <c r="U1420" s="2"/>
      <c r="V1420" s="2"/>
      <c r="W1420" s="2"/>
      <c r="X1420" s="1"/>
      <c r="Y1420" s="1"/>
      <c r="Z1420" s="1"/>
    </row>
    <row r="1421" spans="1:26" ht="15.75" customHeight="1">
      <c r="A1421" s="20"/>
      <c r="B1421" s="24"/>
      <c r="C1421" s="24"/>
      <c r="D1421" s="24"/>
      <c r="E1421" s="25"/>
      <c r="F1421" s="20"/>
      <c r="G1421" s="20"/>
      <c r="H1421" s="96" t="str">
        <f>IFERROR(VLOOKUP(Table_1[[#This Row],[Номер наказу МОЗ про розподіл (або іншого документу)]],Таблица3[],2,0),"-")</f>
        <v>-</v>
      </c>
      <c r="I1421" s="20"/>
      <c r="J1421" s="20"/>
      <c r="K1421" s="20"/>
      <c r="L1421" s="23">
        <f>IF(Титул!$E$4&lt;&gt;0,'Залишки в регіоні'!$J1421+'Залишки в регіоні'!$I1421,"введіть назву регіону на листі""ТИТУЛ")</f>
        <v>0</v>
      </c>
      <c r="M1421" s="2"/>
      <c r="N1421" s="2"/>
      <c r="O1421" s="2"/>
      <c r="P1421" s="2"/>
      <c r="Q1421" s="2"/>
      <c r="R1421" s="2"/>
      <c r="S1421" s="2"/>
      <c r="T1421" s="2"/>
      <c r="U1421" s="2"/>
      <c r="V1421" s="2"/>
      <c r="W1421" s="2"/>
      <c r="X1421" s="1"/>
      <c r="Y1421" s="1"/>
      <c r="Z1421" s="1"/>
    </row>
    <row r="1422" spans="1:26" ht="15.75" customHeight="1">
      <c r="A1422" s="20"/>
      <c r="B1422" s="24"/>
      <c r="C1422" s="24"/>
      <c r="D1422" s="24"/>
      <c r="E1422" s="25"/>
      <c r="F1422" s="20"/>
      <c r="G1422" s="20"/>
      <c r="H1422" s="96" t="str">
        <f>IFERROR(VLOOKUP(Table_1[[#This Row],[Номер наказу МОЗ про розподіл (або іншого документу)]],Таблица3[],2,0),"-")</f>
        <v>-</v>
      </c>
      <c r="I1422" s="20"/>
      <c r="J1422" s="20"/>
      <c r="K1422" s="20"/>
      <c r="L1422" s="23">
        <f>IF(Титул!$E$4&lt;&gt;0,'Залишки в регіоні'!$J1422+'Залишки в регіоні'!$I1422,"введіть назву регіону на листі""ТИТУЛ")</f>
        <v>0</v>
      </c>
      <c r="M1422" s="2"/>
      <c r="N1422" s="2"/>
      <c r="O1422" s="2"/>
      <c r="P1422" s="2"/>
      <c r="Q1422" s="2"/>
      <c r="R1422" s="2"/>
      <c r="S1422" s="2"/>
      <c r="T1422" s="2"/>
      <c r="U1422" s="2"/>
      <c r="V1422" s="2"/>
      <c r="W1422" s="2"/>
      <c r="X1422" s="1"/>
      <c r="Y1422" s="1"/>
      <c r="Z1422" s="1"/>
    </row>
    <row r="1423" spans="1:26" ht="15.75" customHeight="1">
      <c r="A1423" s="20"/>
      <c r="B1423" s="24"/>
      <c r="C1423" s="24"/>
      <c r="D1423" s="24"/>
      <c r="E1423" s="25"/>
      <c r="F1423" s="20"/>
      <c r="G1423" s="20"/>
      <c r="H1423" s="96" t="str">
        <f>IFERROR(VLOOKUP(Table_1[[#This Row],[Номер наказу МОЗ про розподіл (або іншого документу)]],Таблица3[],2,0),"-")</f>
        <v>-</v>
      </c>
      <c r="I1423" s="20"/>
      <c r="J1423" s="20"/>
      <c r="K1423" s="20"/>
      <c r="L1423" s="23">
        <f>IF(Титул!$E$4&lt;&gt;0,'Залишки в регіоні'!$J1423+'Залишки в регіоні'!$I1423,"введіть назву регіону на листі""ТИТУЛ")</f>
        <v>0</v>
      </c>
      <c r="M1423" s="2"/>
      <c r="N1423" s="2"/>
      <c r="O1423" s="2"/>
      <c r="P1423" s="2"/>
      <c r="Q1423" s="2"/>
      <c r="R1423" s="2"/>
      <c r="S1423" s="2"/>
      <c r="T1423" s="2"/>
      <c r="U1423" s="2"/>
      <c r="V1423" s="2"/>
      <c r="W1423" s="2"/>
      <c r="X1423" s="1"/>
      <c r="Y1423" s="1"/>
      <c r="Z1423" s="1"/>
    </row>
    <row r="1424" spans="1:26" ht="15.75" customHeight="1">
      <c r="A1424" s="20"/>
      <c r="B1424" s="24"/>
      <c r="C1424" s="24"/>
      <c r="D1424" s="24"/>
      <c r="E1424" s="25"/>
      <c r="F1424" s="20"/>
      <c r="G1424" s="20"/>
      <c r="H1424" s="96" t="str">
        <f>IFERROR(VLOOKUP(Table_1[[#This Row],[Номер наказу МОЗ про розподіл (або іншого документу)]],Таблица3[],2,0),"-")</f>
        <v>-</v>
      </c>
      <c r="I1424" s="20"/>
      <c r="J1424" s="20"/>
      <c r="K1424" s="20"/>
      <c r="L1424" s="23">
        <f>IF(Титул!$E$4&lt;&gt;0,'Залишки в регіоні'!$J1424+'Залишки в регіоні'!$I1424,"введіть назву регіону на листі""ТИТУЛ")</f>
        <v>0</v>
      </c>
      <c r="M1424" s="2"/>
      <c r="N1424" s="2"/>
      <c r="O1424" s="2"/>
      <c r="P1424" s="2"/>
      <c r="Q1424" s="2"/>
      <c r="R1424" s="2"/>
      <c r="S1424" s="2"/>
      <c r="T1424" s="2"/>
      <c r="U1424" s="2"/>
      <c r="V1424" s="2"/>
      <c r="W1424" s="2"/>
      <c r="X1424" s="1"/>
      <c r="Y1424" s="1"/>
      <c r="Z1424" s="1"/>
    </row>
    <row r="1425" spans="1:26" ht="15.75" customHeight="1">
      <c r="A1425" s="20"/>
      <c r="B1425" s="24"/>
      <c r="C1425" s="24"/>
      <c r="D1425" s="24"/>
      <c r="E1425" s="25"/>
      <c r="F1425" s="20"/>
      <c r="G1425" s="20"/>
      <c r="H1425" s="96" t="str">
        <f>IFERROR(VLOOKUP(Table_1[[#This Row],[Номер наказу МОЗ про розподіл (або іншого документу)]],Таблица3[],2,0),"-")</f>
        <v>-</v>
      </c>
      <c r="I1425" s="20"/>
      <c r="J1425" s="20"/>
      <c r="K1425" s="20"/>
      <c r="L1425" s="23">
        <f>IF(Титул!$E$4&lt;&gt;0,'Залишки в регіоні'!$J1425+'Залишки в регіоні'!$I1425,"введіть назву регіону на листі""ТИТУЛ")</f>
        <v>0</v>
      </c>
      <c r="M1425" s="2"/>
      <c r="N1425" s="2"/>
      <c r="O1425" s="2"/>
      <c r="P1425" s="2"/>
      <c r="Q1425" s="2"/>
      <c r="R1425" s="2"/>
      <c r="S1425" s="2"/>
      <c r="T1425" s="2"/>
      <c r="U1425" s="2"/>
      <c r="V1425" s="2"/>
      <c r="W1425" s="2"/>
      <c r="X1425" s="1"/>
      <c r="Y1425" s="1"/>
      <c r="Z1425" s="1"/>
    </row>
    <row r="1426" spans="1:26" ht="15.75" customHeight="1">
      <c r="A1426" s="20"/>
      <c r="B1426" s="24"/>
      <c r="C1426" s="24"/>
      <c r="D1426" s="24"/>
      <c r="E1426" s="25"/>
      <c r="F1426" s="20"/>
      <c r="G1426" s="20"/>
      <c r="H1426" s="96" t="str">
        <f>IFERROR(VLOOKUP(Table_1[[#This Row],[Номер наказу МОЗ про розподіл (або іншого документу)]],Таблица3[],2,0),"-")</f>
        <v>-</v>
      </c>
      <c r="I1426" s="20"/>
      <c r="J1426" s="20"/>
      <c r="K1426" s="20"/>
      <c r="L1426" s="23">
        <f>IF(Титул!$E$4&lt;&gt;0,'Залишки в регіоні'!$J1426+'Залишки в регіоні'!$I1426,"введіть назву регіону на листі""ТИТУЛ")</f>
        <v>0</v>
      </c>
      <c r="M1426" s="2"/>
      <c r="N1426" s="2"/>
      <c r="O1426" s="2"/>
      <c r="P1426" s="2"/>
      <c r="Q1426" s="2"/>
      <c r="R1426" s="2"/>
      <c r="S1426" s="2"/>
      <c r="T1426" s="2"/>
      <c r="U1426" s="2"/>
      <c r="V1426" s="2"/>
      <c r="W1426" s="2"/>
      <c r="X1426" s="1"/>
      <c r="Y1426" s="1"/>
      <c r="Z1426" s="1"/>
    </row>
    <row r="1427" spans="1:26" ht="15.75" customHeight="1">
      <c r="A1427" s="20"/>
      <c r="B1427" s="24"/>
      <c r="C1427" s="24"/>
      <c r="D1427" s="24"/>
      <c r="E1427" s="25"/>
      <c r="F1427" s="20"/>
      <c r="G1427" s="20"/>
      <c r="H1427" s="96" t="str">
        <f>IFERROR(VLOOKUP(Table_1[[#This Row],[Номер наказу МОЗ про розподіл (або іншого документу)]],Таблица3[],2,0),"-")</f>
        <v>-</v>
      </c>
      <c r="I1427" s="20"/>
      <c r="J1427" s="20"/>
      <c r="K1427" s="20"/>
      <c r="L1427" s="23">
        <f>IF(Титул!$E$4&lt;&gt;0,'Залишки в регіоні'!$J1427+'Залишки в регіоні'!$I1427,"введіть назву регіону на листі""ТИТУЛ")</f>
        <v>0</v>
      </c>
      <c r="M1427" s="2"/>
      <c r="N1427" s="2"/>
      <c r="O1427" s="2"/>
      <c r="P1427" s="2"/>
      <c r="Q1427" s="2"/>
      <c r="R1427" s="2"/>
      <c r="S1427" s="2"/>
      <c r="T1427" s="2"/>
      <c r="U1427" s="2"/>
      <c r="V1427" s="2"/>
      <c r="W1427" s="2"/>
      <c r="X1427" s="1"/>
      <c r="Y1427" s="1"/>
      <c r="Z1427" s="1"/>
    </row>
    <row r="1428" spans="1:26" ht="15.75" customHeight="1">
      <c r="A1428" s="20"/>
      <c r="B1428" s="24"/>
      <c r="C1428" s="24"/>
      <c r="D1428" s="24"/>
      <c r="E1428" s="25"/>
      <c r="F1428" s="20"/>
      <c r="G1428" s="20"/>
      <c r="H1428" s="96" t="str">
        <f>IFERROR(VLOOKUP(Table_1[[#This Row],[Номер наказу МОЗ про розподіл (або іншого документу)]],Таблица3[],2,0),"-")</f>
        <v>-</v>
      </c>
      <c r="I1428" s="20"/>
      <c r="J1428" s="20"/>
      <c r="K1428" s="20"/>
      <c r="L1428" s="23">
        <f>IF(Титул!$E$4&lt;&gt;0,'Залишки в регіоні'!$J1428+'Залишки в регіоні'!$I1428,"введіть назву регіону на листі""ТИТУЛ")</f>
        <v>0</v>
      </c>
      <c r="M1428" s="2"/>
      <c r="N1428" s="2"/>
      <c r="O1428" s="2"/>
      <c r="P1428" s="2"/>
      <c r="Q1428" s="2"/>
      <c r="R1428" s="2"/>
      <c r="S1428" s="2"/>
      <c r="T1428" s="2"/>
      <c r="U1428" s="2"/>
      <c r="V1428" s="2"/>
      <c r="W1428" s="2"/>
      <c r="X1428" s="1"/>
      <c r="Y1428" s="1"/>
      <c r="Z1428" s="1"/>
    </row>
    <row r="1429" spans="1:26" ht="15.75" customHeight="1">
      <c r="A1429" s="20"/>
      <c r="B1429" s="24"/>
      <c r="C1429" s="24"/>
      <c r="D1429" s="24"/>
      <c r="E1429" s="25"/>
      <c r="F1429" s="20"/>
      <c r="G1429" s="20"/>
      <c r="H1429" s="96" t="str">
        <f>IFERROR(VLOOKUP(Table_1[[#This Row],[Номер наказу МОЗ про розподіл (або іншого документу)]],Таблица3[],2,0),"-")</f>
        <v>-</v>
      </c>
      <c r="I1429" s="20"/>
      <c r="J1429" s="20"/>
      <c r="K1429" s="20"/>
      <c r="L1429" s="23">
        <f>IF(Титул!$E$4&lt;&gt;0,'Залишки в регіоні'!$J1429+'Залишки в регіоні'!$I1429,"введіть назву регіону на листі""ТИТУЛ")</f>
        <v>0</v>
      </c>
      <c r="M1429" s="2"/>
      <c r="N1429" s="2"/>
      <c r="O1429" s="2"/>
      <c r="P1429" s="2"/>
      <c r="Q1429" s="2"/>
      <c r="R1429" s="2"/>
      <c r="S1429" s="2"/>
      <c r="T1429" s="2"/>
      <c r="U1429" s="2"/>
      <c r="V1429" s="2"/>
      <c r="W1429" s="2"/>
      <c r="X1429" s="1"/>
      <c r="Y1429" s="1"/>
      <c r="Z1429" s="1"/>
    </row>
    <row r="1430" spans="1:26" ht="15.75" customHeight="1">
      <c r="A1430" s="20"/>
      <c r="B1430" s="24"/>
      <c r="C1430" s="24"/>
      <c r="D1430" s="24"/>
      <c r="E1430" s="25"/>
      <c r="F1430" s="20"/>
      <c r="G1430" s="20"/>
      <c r="H1430" s="96" t="str">
        <f>IFERROR(VLOOKUP(Table_1[[#This Row],[Номер наказу МОЗ про розподіл (або іншого документу)]],Таблица3[],2,0),"-")</f>
        <v>-</v>
      </c>
      <c r="I1430" s="20"/>
      <c r="J1430" s="20"/>
      <c r="K1430" s="20"/>
      <c r="L1430" s="23">
        <f>IF(Титул!$E$4&lt;&gt;0,'Залишки в регіоні'!$J1430+'Залишки в регіоні'!$I1430,"введіть назву регіону на листі""ТИТУЛ")</f>
        <v>0</v>
      </c>
      <c r="M1430" s="2"/>
      <c r="N1430" s="2"/>
      <c r="O1430" s="2"/>
      <c r="P1430" s="2"/>
      <c r="Q1430" s="2"/>
      <c r="R1430" s="2"/>
      <c r="S1430" s="2"/>
      <c r="T1430" s="2"/>
      <c r="U1430" s="2"/>
      <c r="V1430" s="2"/>
      <c r="W1430" s="2"/>
      <c r="X1430" s="1"/>
      <c r="Y1430" s="1"/>
      <c r="Z1430" s="1"/>
    </row>
    <row r="1431" spans="1:26" ht="15.75" customHeight="1">
      <c r="A1431" s="20"/>
      <c r="B1431" s="24"/>
      <c r="C1431" s="24"/>
      <c r="D1431" s="24"/>
      <c r="E1431" s="25"/>
      <c r="F1431" s="20"/>
      <c r="G1431" s="20"/>
      <c r="H1431" s="96" t="str">
        <f>IFERROR(VLOOKUP(Table_1[[#This Row],[Номер наказу МОЗ про розподіл (або іншого документу)]],Таблица3[],2,0),"-")</f>
        <v>-</v>
      </c>
      <c r="I1431" s="20"/>
      <c r="J1431" s="20"/>
      <c r="K1431" s="20"/>
      <c r="L1431" s="23">
        <f>IF(Титул!$E$4&lt;&gt;0,'Залишки в регіоні'!$J1431+'Залишки в регіоні'!$I1431,"введіть назву регіону на листі""ТИТУЛ")</f>
        <v>0</v>
      </c>
      <c r="M1431" s="2"/>
      <c r="N1431" s="2"/>
      <c r="O1431" s="2"/>
      <c r="P1431" s="2"/>
      <c r="Q1431" s="2"/>
      <c r="R1431" s="2"/>
      <c r="S1431" s="2"/>
      <c r="T1431" s="2"/>
      <c r="U1431" s="2"/>
      <c r="V1431" s="2"/>
      <c r="W1431" s="2"/>
      <c r="X1431" s="1"/>
      <c r="Y1431" s="1"/>
      <c r="Z1431" s="1"/>
    </row>
    <row r="1432" spans="1:26" ht="15.75" customHeight="1">
      <c r="A1432" s="20"/>
      <c r="B1432" s="24"/>
      <c r="C1432" s="24"/>
      <c r="D1432" s="24"/>
      <c r="E1432" s="25"/>
      <c r="F1432" s="20"/>
      <c r="G1432" s="20"/>
      <c r="H1432" s="96" t="str">
        <f>IFERROR(VLOOKUP(Table_1[[#This Row],[Номер наказу МОЗ про розподіл (або іншого документу)]],Таблица3[],2,0),"-")</f>
        <v>-</v>
      </c>
      <c r="I1432" s="20"/>
      <c r="J1432" s="20"/>
      <c r="K1432" s="20"/>
      <c r="L1432" s="23">
        <f>IF(Титул!$E$4&lt;&gt;0,'Залишки в регіоні'!$J1432+'Залишки в регіоні'!$I1432,"введіть назву регіону на листі""ТИТУЛ")</f>
        <v>0</v>
      </c>
      <c r="M1432" s="2"/>
      <c r="N1432" s="2"/>
      <c r="O1432" s="2"/>
      <c r="P1432" s="2"/>
      <c r="Q1432" s="2"/>
      <c r="R1432" s="2"/>
      <c r="S1432" s="2"/>
      <c r="T1432" s="2"/>
      <c r="U1432" s="2"/>
      <c r="V1432" s="2"/>
      <c r="W1432" s="2"/>
      <c r="X1432" s="1"/>
      <c r="Y1432" s="1"/>
      <c r="Z1432" s="1"/>
    </row>
    <row r="1433" spans="1:26" ht="15.75" customHeight="1">
      <c r="A1433" s="20"/>
      <c r="B1433" s="24"/>
      <c r="C1433" s="24"/>
      <c r="D1433" s="24"/>
      <c r="E1433" s="25"/>
      <c r="F1433" s="20"/>
      <c r="G1433" s="20"/>
      <c r="H1433" s="96" t="str">
        <f>IFERROR(VLOOKUP(Table_1[[#This Row],[Номер наказу МОЗ про розподіл (або іншого документу)]],Таблица3[],2,0),"-")</f>
        <v>-</v>
      </c>
      <c r="I1433" s="20"/>
      <c r="J1433" s="20"/>
      <c r="K1433" s="20"/>
      <c r="L1433" s="23">
        <f>IF(Титул!$E$4&lt;&gt;0,'Залишки в регіоні'!$J1433+'Залишки в регіоні'!$I1433,"введіть назву регіону на листі""ТИТУЛ")</f>
        <v>0</v>
      </c>
      <c r="M1433" s="2"/>
      <c r="N1433" s="2"/>
      <c r="O1433" s="2"/>
      <c r="P1433" s="2"/>
      <c r="Q1433" s="2"/>
      <c r="R1433" s="2"/>
      <c r="S1433" s="2"/>
      <c r="T1433" s="2"/>
      <c r="U1433" s="2"/>
      <c r="V1433" s="2"/>
      <c r="W1433" s="2"/>
      <c r="X1433" s="1"/>
      <c r="Y1433" s="1"/>
      <c r="Z1433" s="1"/>
    </row>
    <row r="1434" spans="1:26" ht="15.75" customHeight="1">
      <c r="A1434" s="20"/>
      <c r="B1434" s="24"/>
      <c r="C1434" s="24"/>
      <c r="D1434" s="24"/>
      <c r="E1434" s="25"/>
      <c r="F1434" s="20"/>
      <c r="G1434" s="20"/>
      <c r="H1434" s="96" t="str">
        <f>IFERROR(VLOOKUP(Table_1[[#This Row],[Номер наказу МОЗ про розподіл (або іншого документу)]],Таблица3[],2,0),"-")</f>
        <v>-</v>
      </c>
      <c r="I1434" s="20"/>
      <c r="J1434" s="20"/>
      <c r="K1434" s="20"/>
      <c r="L1434" s="23">
        <f>IF(Титул!$E$4&lt;&gt;0,'Залишки в регіоні'!$J1434+'Залишки в регіоні'!$I1434,"введіть назву регіону на листі""ТИТУЛ")</f>
        <v>0</v>
      </c>
      <c r="M1434" s="2"/>
      <c r="N1434" s="2"/>
      <c r="O1434" s="2"/>
      <c r="P1434" s="2"/>
      <c r="Q1434" s="2"/>
      <c r="R1434" s="2"/>
      <c r="S1434" s="2"/>
      <c r="T1434" s="2"/>
      <c r="U1434" s="2"/>
      <c r="V1434" s="2"/>
      <c r="W1434" s="2"/>
      <c r="X1434" s="1"/>
      <c r="Y1434" s="1"/>
      <c r="Z1434" s="1"/>
    </row>
    <row r="1435" spans="1:26" ht="15.75" customHeight="1">
      <c r="A1435" s="20"/>
      <c r="B1435" s="24"/>
      <c r="C1435" s="24"/>
      <c r="D1435" s="24"/>
      <c r="E1435" s="25"/>
      <c r="F1435" s="20"/>
      <c r="G1435" s="20"/>
      <c r="H1435" s="96" t="str">
        <f>IFERROR(VLOOKUP(Table_1[[#This Row],[Номер наказу МОЗ про розподіл (або іншого документу)]],Таблица3[],2,0),"-")</f>
        <v>-</v>
      </c>
      <c r="I1435" s="20"/>
      <c r="J1435" s="20"/>
      <c r="K1435" s="20"/>
      <c r="L1435" s="23">
        <f>IF(Титул!$E$4&lt;&gt;0,'Залишки в регіоні'!$J1435+'Залишки в регіоні'!$I1435,"введіть назву регіону на листі""ТИТУЛ")</f>
        <v>0</v>
      </c>
      <c r="M1435" s="2"/>
      <c r="N1435" s="2"/>
      <c r="O1435" s="2"/>
      <c r="P1435" s="2"/>
      <c r="Q1435" s="2"/>
      <c r="R1435" s="2"/>
      <c r="S1435" s="2"/>
      <c r="T1435" s="2"/>
      <c r="U1435" s="2"/>
      <c r="V1435" s="2"/>
      <c r="W1435" s="2"/>
      <c r="X1435" s="1"/>
      <c r="Y1435" s="1"/>
      <c r="Z1435" s="1"/>
    </row>
    <row r="1436" spans="1:26" ht="15.75" customHeight="1">
      <c r="A1436" s="20"/>
      <c r="B1436" s="24"/>
      <c r="C1436" s="24"/>
      <c r="D1436" s="24"/>
      <c r="E1436" s="25"/>
      <c r="F1436" s="20"/>
      <c r="G1436" s="20"/>
      <c r="H1436" s="96" t="str">
        <f>IFERROR(VLOOKUP(Table_1[[#This Row],[Номер наказу МОЗ про розподіл (або іншого документу)]],Таблица3[],2,0),"-")</f>
        <v>-</v>
      </c>
      <c r="I1436" s="20"/>
      <c r="J1436" s="20"/>
      <c r="K1436" s="20"/>
      <c r="L1436" s="23">
        <f>IF(Титул!$E$4&lt;&gt;0,'Залишки в регіоні'!$J1436+'Залишки в регіоні'!$I1436,"введіть назву регіону на листі""ТИТУЛ")</f>
        <v>0</v>
      </c>
      <c r="M1436" s="2"/>
      <c r="N1436" s="2"/>
      <c r="O1436" s="2"/>
      <c r="P1436" s="2"/>
      <c r="Q1436" s="2"/>
      <c r="R1436" s="2"/>
      <c r="S1436" s="2"/>
      <c r="T1436" s="2"/>
      <c r="U1436" s="2"/>
      <c r="V1436" s="2"/>
      <c r="W1436" s="2"/>
      <c r="X1436" s="1"/>
      <c r="Y1436" s="1"/>
      <c r="Z1436" s="1"/>
    </row>
    <row r="1437" spans="1:26" ht="15.75" customHeight="1">
      <c r="A1437" s="20"/>
      <c r="B1437" s="24"/>
      <c r="C1437" s="24"/>
      <c r="D1437" s="24"/>
      <c r="E1437" s="25"/>
      <c r="F1437" s="20"/>
      <c r="G1437" s="20"/>
      <c r="H1437" s="96" t="str">
        <f>IFERROR(VLOOKUP(Table_1[[#This Row],[Номер наказу МОЗ про розподіл (або іншого документу)]],Таблица3[],2,0),"-")</f>
        <v>-</v>
      </c>
      <c r="I1437" s="20"/>
      <c r="J1437" s="20"/>
      <c r="K1437" s="20"/>
      <c r="L1437" s="23">
        <f>IF(Титул!$E$4&lt;&gt;0,'Залишки в регіоні'!$J1437+'Залишки в регіоні'!$I1437,"введіть назву регіону на листі""ТИТУЛ")</f>
        <v>0</v>
      </c>
      <c r="M1437" s="2"/>
      <c r="N1437" s="2"/>
      <c r="O1437" s="2"/>
      <c r="P1437" s="2"/>
      <c r="Q1437" s="2"/>
      <c r="R1437" s="2"/>
      <c r="S1437" s="2"/>
      <c r="T1437" s="2"/>
      <c r="U1437" s="2"/>
      <c r="V1437" s="2"/>
      <c r="W1437" s="2"/>
      <c r="X1437" s="1"/>
      <c r="Y1437" s="1"/>
      <c r="Z1437" s="1"/>
    </row>
    <row r="1438" spans="1:26" ht="15.75" customHeight="1">
      <c r="A1438" s="20"/>
      <c r="B1438" s="24"/>
      <c r="C1438" s="24"/>
      <c r="D1438" s="24"/>
      <c r="E1438" s="25"/>
      <c r="F1438" s="20"/>
      <c r="G1438" s="20"/>
      <c r="H1438" s="96" t="str">
        <f>IFERROR(VLOOKUP(Table_1[[#This Row],[Номер наказу МОЗ про розподіл (або іншого документу)]],Таблица3[],2,0),"-")</f>
        <v>-</v>
      </c>
      <c r="I1438" s="20"/>
      <c r="J1438" s="20"/>
      <c r="K1438" s="20"/>
      <c r="L1438" s="23">
        <f>IF(Титул!$E$4&lt;&gt;0,'Залишки в регіоні'!$J1438+'Залишки в регіоні'!$I1438,"введіть назву регіону на листі""ТИТУЛ")</f>
        <v>0</v>
      </c>
      <c r="M1438" s="2"/>
      <c r="N1438" s="2"/>
      <c r="O1438" s="2"/>
      <c r="P1438" s="2"/>
      <c r="Q1438" s="2"/>
      <c r="R1438" s="2"/>
      <c r="S1438" s="2"/>
      <c r="T1438" s="2"/>
      <c r="U1438" s="2"/>
      <c r="V1438" s="2"/>
      <c r="W1438" s="2"/>
      <c r="X1438" s="1"/>
      <c r="Y1438" s="1"/>
      <c r="Z1438" s="1"/>
    </row>
    <row r="1439" spans="1:26" ht="15.75" customHeight="1">
      <c r="A1439" s="20"/>
      <c r="B1439" s="24"/>
      <c r="C1439" s="24"/>
      <c r="D1439" s="24"/>
      <c r="E1439" s="25"/>
      <c r="F1439" s="20"/>
      <c r="G1439" s="20"/>
      <c r="H1439" s="96" t="str">
        <f>IFERROR(VLOOKUP(Table_1[[#This Row],[Номер наказу МОЗ про розподіл (або іншого документу)]],Таблица3[],2,0),"-")</f>
        <v>-</v>
      </c>
      <c r="I1439" s="20"/>
      <c r="J1439" s="20"/>
      <c r="K1439" s="20"/>
      <c r="L1439" s="23">
        <f>IF(Титул!$E$4&lt;&gt;0,'Залишки в регіоні'!$J1439+'Залишки в регіоні'!$I1439,"введіть назву регіону на листі""ТИТУЛ")</f>
        <v>0</v>
      </c>
      <c r="M1439" s="2"/>
      <c r="N1439" s="2"/>
      <c r="O1439" s="2"/>
      <c r="P1439" s="2"/>
      <c r="Q1439" s="2"/>
      <c r="R1439" s="2"/>
      <c r="S1439" s="2"/>
      <c r="T1439" s="2"/>
      <c r="U1439" s="2"/>
      <c r="V1439" s="2"/>
      <c r="W1439" s="2"/>
      <c r="X1439" s="1"/>
      <c r="Y1439" s="1"/>
      <c r="Z1439" s="1"/>
    </row>
    <row r="1440" spans="1:26" ht="15.75" customHeight="1">
      <c r="A1440" s="20"/>
      <c r="B1440" s="24"/>
      <c r="C1440" s="24"/>
      <c r="D1440" s="24"/>
      <c r="E1440" s="25"/>
      <c r="F1440" s="20"/>
      <c r="G1440" s="20"/>
      <c r="H1440" s="96" t="str">
        <f>IFERROR(VLOOKUP(Table_1[[#This Row],[Номер наказу МОЗ про розподіл (або іншого документу)]],Таблица3[],2,0),"-")</f>
        <v>-</v>
      </c>
      <c r="I1440" s="20"/>
      <c r="J1440" s="20"/>
      <c r="K1440" s="20"/>
      <c r="L1440" s="23">
        <f>IF(Титул!$E$4&lt;&gt;0,'Залишки в регіоні'!$J1440+'Залишки в регіоні'!$I1440,"введіть назву регіону на листі""ТИТУЛ")</f>
        <v>0</v>
      </c>
      <c r="M1440" s="2"/>
      <c r="N1440" s="2"/>
      <c r="O1440" s="2"/>
      <c r="P1440" s="2"/>
      <c r="Q1440" s="2"/>
      <c r="R1440" s="2"/>
      <c r="S1440" s="2"/>
      <c r="T1440" s="2"/>
      <c r="U1440" s="2"/>
      <c r="V1440" s="2"/>
      <c r="W1440" s="2"/>
      <c r="X1440" s="1"/>
      <c r="Y1440" s="1"/>
      <c r="Z1440" s="1"/>
    </row>
    <row r="1441" spans="1:26" ht="15.75" customHeight="1">
      <c r="A1441" s="20"/>
      <c r="B1441" s="24"/>
      <c r="C1441" s="24"/>
      <c r="D1441" s="24"/>
      <c r="E1441" s="25"/>
      <c r="F1441" s="20"/>
      <c r="G1441" s="20"/>
      <c r="H1441" s="96" t="str">
        <f>IFERROR(VLOOKUP(Table_1[[#This Row],[Номер наказу МОЗ про розподіл (або іншого документу)]],Таблица3[],2,0),"-")</f>
        <v>-</v>
      </c>
      <c r="I1441" s="20"/>
      <c r="J1441" s="20"/>
      <c r="K1441" s="20"/>
      <c r="L1441" s="23">
        <f>IF(Титул!$E$4&lt;&gt;0,'Залишки в регіоні'!$J1441+'Залишки в регіоні'!$I1441,"введіть назву регіону на листі""ТИТУЛ")</f>
        <v>0</v>
      </c>
      <c r="M1441" s="2"/>
      <c r="N1441" s="2"/>
      <c r="O1441" s="2"/>
      <c r="P1441" s="2"/>
      <c r="Q1441" s="2"/>
      <c r="R1441" s="2"/>
      <c r="S1441" s="2"/>
      <c r="T1441" s="2"/>
      <c r="U1441" s="2"/>
      <c r="V1441" s="2"/>
      <c r="W1441" s="2"/>
      <c r="X1441" s="1"/>
      <c r="Y1441" s="1"/>
      <c r="Z1441" s="1"/>
    </row>
    <row r="1442" spans="1:26" ht="15.75" customHeight="1">
      <c r="A1442" s="20"/>
      <c r="B1442" s="24"/>
      <c r="C1442" s="24"/>
      <c r="D1442" s="24"/>
      <c r="E1442" s="25"/>
      <c r="F1442" s="20"/>
      <c r="G1442" s="20"/>
      <c r="H1442" s="96" t="str">
        <f>IFERROR(VLOOKUP(Table_1[[#This Row],[Номер наказу МОЗ про розподіл (або іншого документу)]],Таблица3[],2,0),"-")</f>
        <v>-</v>
      </c>
      <c r="I1442" s="20"/>
      <c r="J1442" s="20"/>
      <c r="K1442" s="20"/>
      <c r="L1442" s="23">
        <f>IF(Титул!$E$4&lt;&gt;0,'Залишки в регіоні'!$J1442+'Залишки в регіоні'!$I1442,"введіть назву регіону на листі""ТИТУЛ")</f>
        <v>0</v>
      </c>
      <c r="M1442" s="2"/>
      <c r="N1442" s="2"/>
      <c r="O1442" s="2"/>
      <c r="P1442" s="2"/>
      <c r="Q1442" s="2"/>
      <c r="R1442" s="2"/>
      <c r="S1442" s="2"/>
      <c r="T1442" s="2"/>
      <c r="U1442" s="2"/>
      <c r="V1442" s="2"/>
      <c r="W1442" s="2"/>
      <c r="X1442" s="1"/>
      <c r="Y1442" s="1"/>
      <c r="Z1442" s="1"/>
    </row>
    <row r="1443" spans="1:26" ht="15.75" customHeight="1">
      <c r="A1443" s="20"/>
      <c r="B1443" s="24"/>
      <c r="C1443" s="24"/>
      <c r="D1443" s="24"/>
      <c r="E1443" s="25"/>
      <c r="F1443" s="20"/>
      <c r="G1443" s="20"/>
      <c r="H1443" s="96" t="str">
        <f>IFERROR(VLOOKUP(Table_1[[#This Row],[Номер наказу МОЗ про розподіл (або іншого документу)]],Таблица3[],2,0),"-")</f>
        <v>-</v>
      </c>
      <c r="I1443" s="20"/>
      <c r="J1443" s="20"/>
      <c r="K1443" s="20"/>
      <c r="L1443" s="23">
        <f>IF(Титул!$E$4&lt;&gt;0,'Залишки в регіоні'!$J1443+'Залишки в регіоні'!$I1443,"введіть назву регіону на листі""ТИТУЛ")</f>
        <v>0</v>
      </c>
      <c r="M1443" s="2"/>
      <c r="N1443" s="2"/>
      <c r="O1443" s="2"/>
      <c r="P1443" s="2"/>
      <c r="Q1443" s="2"/>
      <c r="R1443" s="2"/>
      <c r="S1443" s="2"/>
      <c r="T1443" s="2"/>
      <c r="U1443" s="2"/>
      <c r="V1443" s="2"/>
      <c r="W1443" s="2"/>
      <c r="X1443" s="1"/>
      <c r="Y1443" s="1"/>
      <c r="Z1443" s="1"/>
    </row>
    <row r="1444" spans="1:26" ht="15.75" customHeight="1">
      <c r="A1444" s="20"/>
      <c r="B1444" s="24"/>
      <c r="C1444" s="24"/>
      <c r="D1444" s="24"/>
      <c r="E1444" s="25"/>
      <c r="F1444" s="20"/>
      <c r="G1444" s="20"/>
      <c r="H1444" s="96" t="str">
        <f>IFERROR(VLOOKUP(Table_1[[#This Row],[Номер наказу МОЗ про розподіл (або іншого документу)]],Таблица3[],2,0),"-")</f>
        <v>-</v>
      </c>
      <c r="I1444" s="20"/>
      <c r="J1444" s="20"/>
      <c r="K1444" s="20"/>
      <c r="L1444" s="23">
        <f>IF(Титул!$E$4&lt;&gt;0,'Залишки в регіоні'!$J1444+'Залишки в регіоні'!$I1444,"введіть назву регіону на листі""ТИТУЛ")</f>
        <v>0</v>
      </c>
      <c r="M1444" s="2"/>
      <c r="N1444" s="2"/>
      <c r="O1444" s="2"/>
      <c r="P1444" s="2"/>
      <c r="Q1444" s="2"/>
      <c r="R1444" s="2"/>
      <c r="S1444" s="2"/>
      <c r="T1444" s="2"/>
      <c r="U1444" s="2"/>
      <c r="V1444" s="2"/>
      <c r="W1444" s="2"/>
      <c r="X1444" s="1"/>
      <c r="Y1444" s="1"/>
      <c r="Z1444" s="1"/>
    </row>
    <row r="1445" spans="1:26" ht="15.75" customHeight="1">
      <c r="A1445" s="20"/>
      <c r="B1445" s="24"/>
      <c r="C1445" s="24"/>
      <c r="D1445" s="24"/>
      <c r="E1445" s="25"/>
      <c r="F1445" s="20"/>
      <c r="G1445" s="20"/>
      <c r="H1445" s="96" t="str">
        <f>IFERROR(VLOOKUP(Table_1[[#This Row],[Номер наказу МОЗ про розподіл (або іншого документу)]],Таблица3[],2,0),"-")</f>
        <v>-</v>
      </c>
      <c r="I1445" s="20"/>
      <c r="J1445" s="20"/>
      <c r="K1445" s="20"/>
      <c r="L1445" s="23">
        <f>IF(Титул!$E$4&lt;&gt;0,'Залишки в регіоні'!$J1445+'Залишки в регіоні'!$I1445,"введіть назву регіону на листі""ТИТУЛ")</f>
        <v>0</v>
      </c>
      <c r="M1445" s="2"/>
      <c r="N1445" s="2"/>
      <c r="O1445" s="2"/>
      <c r="P1445" s="2"/>
      <c r="Q1445" s="2"/>
      <c r="R1445" s="2"/>
      <c r="S1445" s="2"/>
      <c r="T1445" s="2"/>
      <c r="U1445" s="2"/>
      <c r="V1445" s="2"/>
      <c r="W1445" s="2"/>
      <c r="X1445" s="1"/>
      <c r="Y1445" s="1"/>
      <c r="Z1445" s="1"/>
    </row>
    <row r="1446" spans="1:26" ht="15.75" customHeight="1">
      <c r="A1446" s="20"/>
      <c r="B1446" s="24"/>
      <c r="C1446" s="24"/>
      <c r="D1446" s="24"/>
      <c r="E1446" s="25"/>
      <c r="F1446" s="20"/>
      <c r="G1446" s="20"/>
      <c r="H1446" s="96" t="str">
        <f>IFERROR(VLOOKUP(Table_1[[#This Row],[Номер наказу МОЗ про розподіл (або іншого документу)]],Таблица3[],2,0),"-")</f>
        <v>-</v>
      </c>
      <c r="I1446" s="20"/>
      <c r="J1446" s="20"/>
      <c r="K1446" s="20"/>
      <c r="L1446" s="23">
        <f>IF(Титул!$E$4&lt;&gt;0,'Залишки в регіоні'!$J1446+'Залишки в регіоні'!$I1446,"введіть назву регіону на листі""ТИТУЛ")</f>
        <v>0</v>
      </c>
      <c r="M1446" s="2"/>
      <c r="N1446" s="2"/>
      <c r="O1446" s="2"/>
      <c r="P1446" s="2"/>
      <c r="Q1446" s="2"/>
      <c r="R1446" s="2"/>
      <c r="S1446" s="2"/>
      <c r="T1446" s="2"/>
      <c r="U1446" s="2"/>
      <c r="V1446" s="2"/>
      <c r="W1446" s="2"/>
      <c r="X1446" s="1"/>
      <c r="Y1446" s="1"/>
      <c r="Z1446" s="1"/>
    </row>
    <row r="1447" spans="1:26" ht="15.75" customHeight="1">
      <c r="A1447" s="20"/>
      <c r="B1447" s="24"/>
      <c r="C1447" s="24"/>
      <c r="D1447" s="24"/>
      <c r="E1447" s="25"/>
      <c r="F1447" s="20"/>
      <c r="G1447" s="20"/>
      <c r="H1447" s="96" t="str">
        <f>IFERROR(VLOOKUP(Table_1[[#This Row],[Номер наказу МОЗ про розподіл (або іншого документу)]],Таблица3[],2,0),"-")</f>
        <v>-</v>
      </c>
      <c r="I1447" s="20"/>
      <c r="J1447" s="20"/>
      <c r="K1447" s="20"/>
      <c r="L1447" s="23">
        <f>IF(Титул!$E$4&lt;&gt;0,'Залишки в регіоні'!$J1447+'Залишки в регіоні'!$I1447,"введіть назву регіону на листі""ТИТУЛ")</f>
        <v>0</v>
      </c>
      <c r="M1447" s="2"/>
      <c r="N1447" s="2"/>
      <c r="O1447" s="2"/>
      <c r="P1447" s="2"/>
      <c r="Q1447" s="2"/>
      <c r="R1447" s="2"/>
      <c r="S1447" s="2"/>
      <c r="T1447" s="2"/>
      <c r="U1447" s="2"/>
      <c r="V1447" s="2"/>
      <c r="W1447" s="2"/>
      <c r="X1447" s="1"/>
      <c r="Y1447" s="1"/>
      <c r="Z1447" s="1"/>
    </row>
    <row r="1448" spans="1:26" ht="15.75" customHeight="1">
      <c r="A1448" s="20"/>
      <c r="B1448" s="24"/>
      <c r="C1448" s="24"/>
      <c r="D1448" s="24"/>
      <c r="E1448" s="25"/>
      <c r="F1448" s="20"/>
      <c r="G1448" s="20"/>
      <c r="H1448" s="96" t="str">
        <f>IFERROR(VLOOKUP(Table_1[[#This Row],[Номер наказу МОЗ про розподіл (або іншого документу)]],Таблица3[],2,0),"-")</f>
        <v>-</v>
      </c>
      <c r="I1448" s="20"/>
      <c r="J1448" s="20"/>
      <c r="K1448" s="20"/>
      <c r="L1448" s="23">
        <f>IF(Титул!$E$4&lt;&gt;0,'Залишки в регіоні'!$J1448+'Залишки в регіоні'!$I1448,"введіть назву регіону на листі""ТИТУЛ")</f>
        <v>0</v>
      </c>
      <c r="M1448" s="2"/>
      <c r="N1448" s="2"/>
      <c r="O1448" s="2"/>
      <c r="P1448" s="2"/>
      <c r="Q1448" s="2"/>
      <c r="R1448" s="2"/>
      <c r="S1448" s="2"/>
      <c r="T1448" s="2"/>
      <c r="U1448" s="2"/>
      <c r="V1448" s="2"/>
      <c r="W1448" s="2"/>
      <c r="X1448" s="1"/>
      <c r="Y1448" s="1"/>
      <c r="Z1448" s="1"/>
    </row>
    <row r="1449" spans="1:26" ht="15.75" customHeight="1">
      <c r="A1449" s="20"/>
      <c r="B1449" s="24"/>
      <c r="C1449" s="24"/>
      <c r="D1449" s="24"/>
      <c r="E1449" s="25"/>
      <c r="F1449" s="20"/>
      <c r="G1449" s="20"/>
      <c r="H1449" s="96" t="str">
        <f>IFERROR(VLOOKUP(Table_1[[#This Row],[Номер наказу МОЗ про розподіл (або іншого документу)]],Таблица3[],2,0),"-")</f>
        <v>-</v>
      </c>
      <c r="I1449" s="20"/>
      <c r="J1449" s="20"/>
      <c r="K1449" s="20"/>
      <c r="L1449" s="23">
        <f>IF(Титул!$E$4&lt;&gt;0,'Залишки в регіоні'!$J1449+'Залишки в регіоні'!$I1449,"введіть назву регіону на листі""ТИТУЛ")</f>
        <v>0</v>
      </c>
      <c r="M1449" s="2"/>
      <c r="N1449" s="2"/>
      <c r="O1449" s="2"/>
      <c r="P1449" s="2"/>
      <c r="Q1449" s="2"/>
      <c r="R1449" s="2"/>
      <c r="S1449" s="2"/>
      <c r="T1449" s="2"/>
      <c r="U1449" s="2"/>
      <c r="V1449" s="2"/>
      <c r="W1449" s="2"/>
      <c r="X1449" s="1"/>
      <c r="Y1449" s="1"/>
      <c r="Z1449" s="1"/>
    </row>
    <row r="1450" spans="1:26" ht="15.75" customHeight="1">
      <c r="A1450" s="20"/>
      <c r="B1450" s="24"/>
      <c r="C1450" s="24"/>
      <c r="D1450" s="24"/>
      <c r="E1450" s="25"/>
      <c r="F1450" s="20"/>
      <c r="G1450" s="20"/>
      <c r="H1450" s="96" t="str">
        <f>IFERROR(VLOOKUP(Table_1[[#This Row],[Номер наказу МОЗ про розподіл (або іншого документу)]],Таблица3[],2,0),"-")</f>
        <v>-</v>
      </c>
      <c r="I1450" s="20"/>
      <c r="J1450" s="20"/>
      <c r="K1450" s="20"/>
      <c r="L1450" s="23">
        <f>IF(Титул!$E$4&lt;&gt;0,'Залишки в регіоні'!$J1450+'Залишки в регіоні'!$I1450,"введіть назву регіону на листі""ТИТУЛ")</f>
        <v>0</v>
      </c>
      <c r="M1450" s="2"/>
      <c r="N1450" s="2"/>
      <c r="O1450" s="2"/>
      <c r="P1450" s="2"/>
      <c r="Q1450" s="2"/>
      <c r="R1450" s="2"/>
      <c r="S1450" s="2"/>
      <c r="T1450" s="2"/>
      <c r="U1450" s="2"/>
      <c r="V1450" s="2"/>
      <c r="W1450" s="2"/>
      <c r="X1450" s="1"/>
      <c r="Y1450" s="1"/>
      <c r="Z1450" s="1"/>
    </row>
    <row r="1451" spans="1:26" ht="15.75" customHeight="1">
      <c r="A1451" s="20"/>
      <c r="B1451" s="24"/>
      <c r="C1451" s="24"/>
      <c r="D1451" s="24"/>
      <c r="E1451" s="25"/>
      <c r="F1451" s="20"/>
      <c r="G1451" s="20"/>
      <c r="H1451" s="96" t="str">
        <f>IFERROR(VLOOKUP(Table_1[[#This Row],[Номер наказу МОЗ про розподіл (або іншого документу)]],Таблица3[],2,0),"-")</f>
        <v>-</v>
      </c>
      <c r="I1451" s="20"/>
      <c r="J1451" s="20"/>
      <c r="K1451" s="20"/>
      <c r="L1451" s="23">
        <f>IF(Титул!$E$4&lt;&gt;0,'Залишки в регіоні'!$J1451+'Залишки в регіоні'!$I1451,"введіть назву регіону на листі""ТИТУЛ")</f>
        <v>0</v>
      </c>
      <c r="M1451" s="2"/>
      <c r="N1451" s="2"/>
      <c r="O1451" s="2"/>
      <c r="P1451" s="2"/>
      <c r="Q1451" s="2"/>
      <c r="R1451" s="2"/>
      <c r="S1451" s="2"/>
      <c r="T1451" s="2"/>
      <c r="U1451" s="2"/>
      <c r="V1451" s="2"/>
      <c r="W1451" s="2"/>
      <c r="X1451" s="1"/>
      <c r="Y1451" s="1"/>
      <c r="Z1451" s="1"/>
    </row>
    <row r="1452" spans="1:26" ht="15.75" customHeight="1">
      <c r="A1452" s="20"/>
      <c r="B1452" s="24"/>
      <c r="C1452" s="24"/>
      <c r="D1452" s="24"/>
      <c r="E1452" s="25"/>
      <c r="F1452" s="20"/>
      <c r="G1452" s="20"/>
      <c r="H1452" s="96" t="str">
        <f>IFERROR(VLOOKUP(Table_1[[#This Row],[Номер наказу МОЗ про розподіл (або іншого документу)]],Таблица3[],2,0),"-")</f>
        <v>-</v>
      </c>
      <c r="I1452" s="20"/>
      <c r="J1452" s="20"/>
      <c r="K1452" s="20"/>
      <c r="L1452" s="23">
        <f>IF(Титул!$E$4&lt;&gt;0,'Залишки в регіоні'!$J1452+'Залишки в регіоні'!$I1452,"введіть назву регіону на листі""ТИТУЛ")</f>
        <v>0</v>
      </c>
      <c r="M1452" s="2"/>
      <c r="N1452" s="2"/>
      <c r="O1452" s="2"/>
      <c r="P1452" s="2"/>
      <c r="Q1452" s="2"/>
      <c r="R1452" s="2"/>
      <c r="S1452" s="2"/>
      <c r="T1452" s="2"/>
      <c r="U1452" s="2"/>
      <c r="V1452" s="2"/>
      <c r="W1452" s="2"/>
      <c r="X1452" s="1"/>
      <c r="Y1452" s="1"/>
      <c r="Z1452" s="1"/>
    </row>
    <row r="1453" spans="1:26" ht="15.75" customHeight="1">
      <c r="A1453" s="20"/>
      <c r="B1453" s="24"/>
      <c r="C1453" s="24"/>
      <c r="D1453" s="24"/>
      <c r="E1453" s="25"/>
      <c r="F1453" s="20"/>
      <c r="G1453" s="20"/>
      <c r="H1453" s="96" t="str">
        <f>IFERROR(VLOOKUP(Table_1[[#This Row],[Номер наказу МОЗ про розподіл (або іншого документу)]],Таблица3[],2,0),"-")</f>
        <v>-</v>
      </c>
      <c r="I1453" s="20"/>
      <c r="J1453" s="20"/>
      <c r="K1453" s="20"/>
      <c r="L1453" s="23">
        <f>IF(Титул!$E$4&lt;&gt;0,'Залишки в регіоні'!$J1453+'Залишки в регіоні'!$I1453,"введіть назву регіону на листі""ТИТУЛ")</f>
        <v>0</v>
      </c>
      <c r="M1453" s="2"/>
      <c r="N1453" s="2"/>
      <c r="O1453" s="2"/>
      <c r="P1453" s="2"/>
      <c r="Q1453" s="2"/>
      <c r="R1453" s="2"/>
      <c r="S1453" s="2"/>
      <c r="T1453" s="2"/>
      <c r="U1453" s="2"/>
      <c r="V1453" s="2"/>
      <c r="W1453" s="2"/>
      <c r="X1453" s="1"/>
      <c r="Y1453" s="1"/>
      <c r="Z1453" s="1"/>
    </row>
    <row r="1454" spans="1:26" ht="15.75" customHeight="1">
      <c r="A1454" s="20"/>
      <c r="B1454" s="24"/>
      <c r="C1454" s="24"/>
      <c r="D1454" s="24"/>
      <c r="E1454" s="25"/>
      <c r="F1454" s="20"/>
      <c r="G1454" s="20"/>
      <c r="H1454" s="96" t="str">
        <f>IFERROR(VLOOKUP(Table_1[[#This Row],[Номер наказу МОЗ про розподіл (або іншого документу)]],Таблица3[],2,0),"-")</f>
        <v>-</v>
      </c>
      <c r="I1454" s="20"/>
      <c r="J1454" s="20"/>
      <c r="K1454" s="20"/>
      <c r="L1454" s="23">
        <f>IF(Титул!$E$4&lt;&gt;0,'Залишки в регіоні'!$J1454+'Залишки в регіоні'!$I1454,"введіть назву регіону на листі""ТИТУЛ")</f>
        <v>0</v>
      </c>
      <c r="M1454" s="2"/>
      <c r="N1454" s="2"/>
      <c r="O1454" s="2"/>
      <c r="P1454" s="2"/>
      <c r="Q1454" s="2"/>
      <c r="R1454" s="2"/>
      <c r="S1454" s="2"/>
      <c r="T1454" s="2"/>
      <c r="U1454" s="2"/>
      <c r="V1454" s="2"/>
      <c r="W1454" s="2"/>
      <c r="X1454" s="1"/>
      <c r="Y1454" s="1"/>
      <c r="Z1454" s="1"/>
    </row>
    <row r="1455" spans="1:26" ht="15.75" customHeight="1">
      <c r="A1455" s="20"/>
      <c r="B1455" s="24"/>
      <c r="C1455" s="24"/>
      <c r="D1455" s="24"/>
      <c r="E1455" s="25"/>
      <c r="F1455" s="20"/>
      <c r="G1455" s="20"/>
      <c r="H1455" s="96" t="str">
        <f>IFERROR(VLOOKUP(Table_1[[#This Row],[Номер наказу МОЗ про розподіл (або іншого документу)]],Таблица3[],2,0),"-")</f>
        <v>-</v>
      </c>
      <c r="I1455" s="20"/>
      <c r="J1455" s="20"/>
      <c r="K1455" s="20"/>
      <c r="L1455" s="23">
        <f>IF(Титул!$E$4&lt;&gt;0,'Залишки в регіоні'!$J1455+'Залишки в регіоні'!$I1455,"введіть назву регіону на листі""ТИТУЛ")</f>
        <v>0</v>
      </c>
      <c r="M1455" s="2"/>
      <c r="N1455" s="2"/>
      <c r="O1455" s="2"/>
      <c r="P1455" s="2"/>
      <c r="Q1455" s="2"/>
      <c r="R1455" s="2"/>
      <c r="S1455" s="2"/>
      <c r="T1455" s="2"/>
      <c r="U1455" s="2"/>
      <c r="V1455" s="2"/>
      <c r="W1455" s="2"/>
      <c r="X1455" s="1"/>
      <c r="Y1455" s="1"/>
      <c r="Z1455" s="1"/>
    </row>
    <row r="1456" spans="1:26" ht="15.75" customHeight="1">
      <c r="A1456" s="20"/>
      <c r="B1456" s="24"/>
      <c r="C1456" s="24"/>
      <c r="D1456" s="24"/>
      <c r="E1456" s="25"/>
      <c r="F1456" s="20"/>
      <c r="G1456" s="20"/>
      <c r="H1456" s="96" t="str">
        <f>IFERROR(VLOOKUP(Table_1[[#This Row],[Номер наказу МОЗ про розподіл (або іншого документу)]],Таблица3[],2,0),"-")</f>
        <v>-</v>
      </c>
      <c r="I1456" s="20"/>
      <c r="J1456" s="20"/>
      <c r="K1456" s="20"/>
      <c r="L1456" s="23">
        <f>IF(Титул!$E$4&lt;&gt;0,'Залишки в регіоні'!$J1456+'Залишки в регіоні'!$I1456,"введіть назву регіону на листі""ТИТУЛ")</f>
        <v>0</v>
      </c>
      <c r="M1456" s="2"/>
      <c r="N1456" s="2"/>
      <c r="O1456" s="2"/>
      <c r="P1456" s="2"/>
      <c r="Q1456" s="2"/>
      <c r="R1456" s="2"/>
      <c r="S1456" s="2"/>
      <c r="T1456" s="2"/>
      <c r="U1456" s="2"/>
      <c r="V1456" s="2"/>
      <c r="W1456" s="2"/>
      <c r="X1456" s="1"/>
      <c r="Y1456" s="1"/>
      <c r="Z1456" s="1"/>
    </row>
    <row r="1457" spans="1:26" ht="15.75" customHeight="1">
      <c r="A1457" s="20"/>
      <c r="B1457" s="24"/>
      <c r="C1457" s="24"/>
      <c r="D1457" s="24"/>
      <c r="E1457" s="25"/>
      <c r="F1457" s="20"/>
      <c r="G1457" s="20"/>
      <c r="H1457" s="96" t="str">
        <f>IFERROR(VLOOKUP(Table_1[[#This Row],[Номер наказу МОЗ про розподіл (або іншого документу)]],Таблица3[],2,0),"-")</f>
        <v>-</v>
      </c>
      <c r="I1457" s="20"/>
      <c r="J1457" s="20"/>
      <c r="K1457" s="20"/>
      <c r="L1457" s="23">
        <f>IF(Титул!$E$4&lt;&gt;0,'Залишки в регіоні'!$J1457+'Залишки в регіоні'!$I1457,"введіть назву регіону на листі""ТИТУЛ")</f>
        <v>0</v>
      </c>
      <c r="M1457" s="2"/>
      <c r="N1457" s="2"/>
      <c r="O1457" s="2"/>
      <c r="P1457" s="2"/>
      <c r="Q1457" s="2"/>
      <c r="R1457" s="2"/>
      <c r="S1457" s="2"/>
      <c r="T1457" s="2"/>
      <c r="U1457" s="2"/>
      <c r="V1457" s="2"/>
      <c r="W1457" s="2"/>
      <c r="X1457" s="1"/>
      <c r="Y1457" s="1"/>
      <c r="Z1457" s="1"/>
    </row>
    <row r="1458" spans="1:26" ht="15.75" customHeight="1">
      <c r="A1458" s="20"/>
      <c r="B1458" s="24"/>
      <c r="C1458" s="24"/>
      <c r="D1458" s="24"/>
      <c r="E1458" s="25"/>
      <c r="F1458" s="20"/>
      <c r="G1458" s="20"/>
      <c r="H1458" s="96" t="str">
        <f>IFERROR(VLOOKUP(Table_1[[#This Row],[Номер наказу МОЗ про розподіл (або іншого документу)]],Таблица3[],2,0),"-")</f>
        <v>-</v>
      </c>
      <c r="I1458" s="20"/>
      <c r="J1458" s="20"/>
      <c r="K1458" s="20"/>
      <c r="L1458" s="23">
        <f>IF(Титул!$E$4&lt;&gt;0,'Залишки в регіоні'!$J1458+'Залишки в регіоні'!$I1458,"введіть назву регіону на листі""ТИТУЛ")</f>
        <v>0</v>
      </c>
      <c r="M1458" s="2"/>
      <c r="N1458" s="2"/>
      <c r="O1458" s="2"/>
      <c r="P1458" s="2"/>
      <c r="Q1458" s="2"/>
      <c r="R1458" s="2"/>
      <c r="S1458" s="2"/>
      <c r="T1458" s="2"/>
      <c r="U1458" s="2"/>
      <c r="V1458" s="2"/>
      <c r="W1458" s="2"/>
      <c r="X1458" s="1"/>
      <c r="Y1458" s="1"/>
      <c r="Z1458" s="1"/>
    </row>
    <row r="1459" spans="1:26" ht="15.75" customHeight="1">
      <c r="A1459" s="20"/>
      <c r="B1459" s="24"/>
      <c r="C1459" s="24"/>
      <c r="D1459" s="24"/>
      <c r="E1459" s="25"/>
      <c r="F1459" s="20"/>
      <c r="G1459" s="20"/>
      <c r="H1459" s="96" t="str">
        <f>IFERROR(VLOOKUP(Table_1[[#This Row],[Номер наказу МОЗ про розподіл (або іншого документу)]],Таблица3[],2,0),"-")</f>
        <v>-</v>
      </c>
      <c r="I1459" s="20"/>
      <c r="J1459" s="20"/>
      <c r="K1459" s="20"/>
      <c r="L1459" s="23">
        <f>IF(Титул!$E$4&lt;&gt;0,'Залишки в регіоні'!$J1459+'Залишки в регіоні'!$I1459,"введіть назву регіону на листі""ТИТУЛ")</f>
        <v>0</v>
      </c>
      <c r="M1459" s="2"/>
      <c r="N1459" s="2"/>
      <c r="O1459" s="2"/>
      <c r="P1459" s="2"/>
      <c r="Q1459" s="2"/>
      <c r="R1459" s="2"/>
      <c r="S1459" s="2"/>
      <c r="T1459" s="2"/>
      <c r="U1459" s="2"/>
      <c r="V1459" s="2"/>
      <c r="W1459" s="2"/>
      <c r="X1459" s="1"/>
      <c r="Y1459" s="1"/>
      <c r="Z1459" s="1"/>
    </row>
    <row r="1460" spans="1:26" ht="15.75" customHeight="1">
      <c r="A1460" s="20"/>
      <c r="B1460" s="24"/>
      <c r="C1460" s="24"/>
      <c r="D1460" s="24"/>
      <c r="E1460" s="25"/>
      <c r="F1460" s="20"/>
      <c r="G1460" s="20"/>
      <c r="H1460" s="96" t="str">
        <f>IFERROR(VLOOKUP(Table_1[[#This Row],[Номер наказу МОЗ про розподіл (або іншого документу)]],Таблица3[],2,0),"-")</f>
        <v>-</v>
      </c>
      <c r="I1460" s="20"/>
      <c r="J1460" s="20"/>
      <c r="K1460" s="20"/>
      <c r="L1460" s="23">
        <f>IF(Титул!$E$4&lt;&gt;0,'Залишки в регіоні'!$J1460+'Залишки в регіоні'!$I1460,"введіть назву регіону на листі""ТИТУЛ")</f>
        <v>0</v>
      </c>
      <c r="M1460" s="2"/>
      <c r="N1460" s="2"/>
      <c r="O1460" s="2"/>
      <c r="P1460" s="2"/>
      <c r="Q1460" s="2"/>
      <c r="R1460" s="2"/>
      <c r="S1460" s="2"/>
      <c r="T1460" s="2"/>
      <c r="U1460" s="2"/>
      <c r="V1460" s="2"/>
      <c r="W1460" s="2"/>
      <c r="X1460" s="1"/>
      <c r="Y1460" s="1"/>
      <c r="Z1460" s="1"/>
    </row>
    <row r="1461" spans="1:26" ht="15.75" customHeight="1">
      <c r="A1461" s="20"/>
      <c r="B1461" s="24"/>
      <c r="C1461" s="24"/>
      <c r="D1461" s="24"/>
      <c r="E1461" s="25"/>
      <c r="F1461" s="20"/>
      <c r="G1461" s="20"/>
      <c r="H1461" s="96" t="str">
        <f>IFERROR(VLOOKUP(Table_1[[#This Row],[Номер наказу МОЗ про розподіл (або іншого документу)]],Таблица3[],2,0),"-")</f>
        <v>-</v>
      </c>
      <c r="I1461" s="20"/>
      <c r="J1461" s="20"/>
      <c r="K1461" s="20"/>
      <c r="L1461" s="23">
        <f>IF(Титул!$E$4&lt;&gt;0,'Залишки в регіоні'!$J1461+'Залишки в регіоні'!$I1461,"введіть назву регіону на листі""ТИТУЛ")</f>
        <v>0</v>
      </c>
      <c r="M1461" s="2"/>
      <c r="N1461" s="2"/>
      <c r="O1461" s="2"/>
      <c r="P1461" s="2"/>
      <c r="Q1461" s="2"/>
      <c r="R1461" s="2"/>
      <c r="S1461" s="2"/>
      <c r="T1461" s="2"/>
      <c r="U1461" s="2"/>
      <c r="V1461" s="2"/>
      <c r="W1461" s="2"/>
      <c r="X1461" s="1"/>
      <c r="Y1461" s="1"/>
      <c r="Z1461" s="1"/>
    </row>
    <row r="1462" spans="1:26" ht="15.75" customHeight="1">
      <c r="A1462" s="20"/>
      <c r="B1462" s="24"/>
      <c r="C1462" s="24"/>
      <c r="D1462" s="24"/>
      <c r="E1462" s="25"/>
      <c r="F1462" s="20"/>
      <c r="G1462" s="20"/>
      <c r="H1462" s="96" t="str">
        <f>IFERROR(VLOOKUP(Table_1[[#This Row],[Номер наказу МОЗ про розподіл (або іншого документу)]],Таблица3[],2,0),"-")</f>
        <v>-</v>
      </c>
      <c r="I1462" s="20"/>
      <c r="J1462" s="20"/>
      <c r="K1462" s="20"/>
      <c r="L1462" s="23">
        <f>IF(Титул!$E$4&lt;&gt;0,'Залишки в регіоні'!$J1462+'Залишки в регіоні'!$I1462,"введіть назву регіону на листі""ТИТУЛ")</f>
        <v>0</v>
      </c>
      <c r="M1462" s="2"/>
      <c r="N1462" s="2"/>
      <c r="O1462" s="2"/>
      <c r="P1462" s="2"/>
      <c r="Q1462" s="2"/>
      <c r="R1462" s="2"/>
      <c r="S1462" s="2"/>
      <c r="T1462" s="2"/>
      <c r="U1462" s="2"/>
      <c r="V1462" s="2"/>
      <c r="W1462" s="2"/>
      <c r="X1462" s="1"/>
      <c r="Y1462" s="1"/>
      <c r="Z1462" s="1"/>
    </row>
    <row r="1463" spans="1:26" ht="15.75" customHeight="1">
      <c r="A1463" s="20"/>
      <c r="B1463" s="24"/>
      <c r="C1463" s="24"/>
      <c r="D1463" s="24"/>
      <c r="E1463" s="25"/>
      <c r="F1463" s="20"/>
      <c r="G1463" s="20"/>
      <c r="H1463" s="96" t="str">
        <f>IFERROR(VLOOKUP(Table_1[[#This Row],[Номер наказу МОЗ про розподіл (або іншого документу)]],Таблица3[],2,0),"-")</f>
        <v>-</v>
      </c>
      <c r="I1463" s="20"/>
      <c r="J1463" s="20"/>
      <c r="K1463" s="20"/>
      <c r="L1463" s="23">
        <f>IF(Титул!$E$4&lt;&gt;0,'Залишки в регіоні'!$J1463+'Залишки в регіоні'!$I1463,"введіть назву регіону на листі""ТИТУЛ")</f>
        <v>0</v>
      </c>
      <c r="M1463" s="2"/>
      <c r="N1463" s="2"/>
      <c r="O1463" s="2"/>
      <c r="P1463" s="2"/>
      <c r="Q1463" s="2"/>
      <c r="R1463" s="2"/>
      <c r="S1463" s="2"/>
      <c r="T1463" s="2"/>
      <c r="U1463" s="2"/>
      <c r="V1463" s="2"/>
      <c r="W1463" s="2"/>
      <c r="X1463" s="1"/>
      <c r="Y1463" s="1"/>
      <c r="Z1463" s="1"/>
    </row>
    <row r="1464" spans="1:26" ht="15.75" customHeight="1">
      <c r="A1464" s="20"/>
      <c r="B1464" s="24"/>
      <c r="C1464" s="24"/>
      <c r="D1464" s="24"/>
      <c r="E1464" s="25"/>
      <c r="F1464" s="20"/>
      <c r="G1464" s="20"/>
      <c r="H1464" s="96" t="str">
        <f>IFERROR(VLOOKUP(Table_1[[#This Row],[Номер наказу МОЗ про розподіл (або іншого документу)]],Таблица3[],2,0),"-")</f>
        <v>-</v>
      </c>
      <c r="I1464" s="20"/>
      <c r="J1464" s="20"/>
      <c r="K1464" s="20"/>
      <c r="L1464" s="23">
        <f>IF(Титул!$E$4&lt;&gt;0,'Залишки в регіоні'!$J1464+'Залишки в регіоні'!$I1464,"введіть назву регіону на листі""ТИТУЛ")</f>
        <v>0</v>
      </c>
      <c r="M1464" s="2"/>
      <c r="N1464" s="2"/>
      <c r="O1464" s="2"/>
      <c r="P1464" s="2"/>
      <c r="Q1464" s="2"/>
      <c r="R1464" s="2"/>
      <c r="S1464" s="2"/>
      <c r="T1464" s="2"/>
      <c r="U1464" s="2"/>
      <c r="V1464" s="2"/>
      <c r="W1464" s="2"/>
      <c r="X1464" s="1"/>
      <c r="Y1464" s="1"/>
      <c r="Z1464" s="1"/>
    </row>
    <row r="1465" spans="1:26" ht="15.75" customHeight="1">
      <c r="A1465" s="20"/>
      <c r="B1465" s="24"/>
      <c r="C1465" s="24"/>
      <c r="D1465" s="24"/>
      <c r="E1465" s="25"/>
      <c r="F1465" s="20"/>
      <c r="G1465" s="20"/>
      <c r="H1465" s="96" t="str">
        <f>IFERROR(VLOOKUP(Table_1[[#This Row],[Номер наказу МОЗ про розподіл (або іншого документу)]],Таблица3[],2,0),"-")</f>
        <v>-</v>
      </c>
      <c r="I1465" s="20"/>
      <c r="J1465" s="20"/>
      <c r="K1465" s="20"/>
      <c r="L1465" s="23">
        <f>IF(Титул!$E$4&lt;&gt;0,'Залишки в регіоні'!$J1465+'Залишки в регіоні'!$I1465,"введіть назву регіону на листі""ТИТУЛ")</f>
        <v>0</v>
      </c>
      <c r="M1465" s="2"/>
      <c r="N1465" s="2"/>
      <c r="O1465" s="2"/>
      <c r="P1465" s="2"/>
      <c r="Q1465" s="2"/>
      <c r="R1465" s="2"/>
      <c r="S1465" s="2"/>
      <c r="T1465" s="2"/>
      <c r="U1465" s="2"/>
      <c r="V1465" s="2"/>
      <c r="W1465" s="2"/>
      <c r="X1465" s="1"/>
      <c r="Y1465" s="1"/>
      <c r="Z1465" s="1"/>
    </row>
    <row r="1466" spans="1:26" ht="15.75" customHeight="1">
      <c r="A1466" s="20"/>
      <c r="B1466" s="24"/>
      <c r="C1466" s="24"/>
      <c r="D1466" s="24"/>
      <c r="E1466" s="25"/>
      <c r="F1466" s="20"/>
      <c r="G1466" s="20"/>
      <c r="H1466" s="96" t="str">
        <f>IFERROR(VLOOKUP(Table_1[[#This Row],[Номер наказу МОЗ про розподіл (або іншого документу)]],Таблица3[],2,0),"-")</f>
        <v>-</v>
      </c>
      <c r="I1466" s="20"/>
      <c r="J1466" s="20"/>
      <c r="K1466" s="20"/>
      <c r="L1466" s="23">
        <f>IF(Титул!$E$4&lt;&gt;0,'Залишки в регіоні'!$J1466+'Залишки в регіоні'!$I1466,"введіть назву регіону на листі""ТИТУЛ")</f>
        <v>0</v>
      </c>
      <c r="M1466" s="2"/>
      <c r="N1466" s="2"/>
      <c r="O1466" s="2"/>
      <c r="P1466" s="2"/>
      <c r="Q1466" s="2"/>
      <c r="R1466" s="2"/>
      <c r="S1466" s="2"/>
      <c r="T1466" s="2"/>
      <c r="U1466" s="2"/>
      <c r="V1466" s="2"/>
      <c r="W1466" s="2"/>
      <c r="X1466" s="1"/>
      <c r="Y1466" s="1"/>
      <c r="Z1466" s="1"/>
    </row>
    <row r="1467" spans="1:26" ht="15.75" customHeight="1">
      <c r="A1467" s="20"/>
      <c r="B1467" s="24"/>
      <c r="C1467" s="24"/>
      <c r="D1467" s="24"/>
      <c r="E1467" s="25"/>
      <c r="F1467" s="20"/>
      <c r="G1467" s="20"/>
      <c r="H1467" s="96" t="str">
        <f>IFERROR(VLOOKUP(Table_1[[#This Row],[Номер наказу МОЗ про розподіл (або іншого документу)]],Таблица3[],2,0),"-")</f>
        <v>-</v>
      </c>
      <c r="I1467" s="20"/>
      <c r="J1467" s="20"/>
      <c r="K1467" s="20"/>
      <c r="L1467" s="23">
        <f>IF(Титул!$E$4&lt;&gt;0,'Залишки в регіоні'!$J1467+'Залишки в регіоні'!$I1467,"введіть назву регіону на листі""ТИТУЛ")</f>
        <v>0</v>
      </c>
      <c r="M1467" s="2"/>
      <c r="N1467" s="2"/>
      <c r="O1467" s="2"/>
      <c r="P1467" s="2"/>
      <c r="Q1467" s="2"/>
      <c r="R1467" s="2"/>
      <c r="S1467" s="2"/>
      <c r="T1467" s="2"/>
      <c r="U1467" s="2"/>
      <c r="V1467" s="2"/>
      <c r="W1467" s="2"/>
      <c r="X1467" s="1"/>
      <c r="Y1467" s="1"/>
      <c r="Z1467" s="1"/>
    </row>
    <row r="1468" spans="1:26" ht="15.75" customHeight="1">
      <c r="A1468" s="20"/>
      <c r="B1468" s="24"/>
      <c r="C1468" s="24"/>
      <c r="D1468" s="24"/>
      <c r="E1468" s="25"/>
      <c r="F1468" s="20"/>
      <c r="G1468" s="20"/>
      <c r="H1468" s="96" t="str">
        <f>IFERROR(VLOOKUP(Table_1[[#This Row],[Номер наказу МОЗ про розподіл (або іншого документу)]],Таблица3[],2,0),"-")</f>
        <v>-</v>
      </c>
      <c r="I1468" s="20"/>
      <c r="J1468" s="20"/>
      <c r="K1468" s="20"/>
      <c r="L1468" s="23">
        <f>IF(Титул!$E$4&lt;&gt;0,'Залишки в регіоні'!$J1468+'Залишки в регіоні'!$I1468,"введіть назву регіону на листі""ТИТУЛ")</f>
        <v>0</v>
      </c>
      <c r="M1468" s="2"/>
      <c r="N1468" s="2"/>
      <c r="O1468" s="2"/>
      <c r="P1468" s="2"/>
      <c r="Q1468" s="2"/>
      <c r="R1468" s="2"/>
      <c r="S1468" s="2"/>
      <c r="T1468" s="2"/>
      <c r="U1468" s="2"/>
      <c r="V1468" s="2"/>
      <c r="W1468" s="2"/>
      <c r="X1468" s="1"/>
      <c r="Y1468" s="1"/>
      <c r="Z1468" s="1"/>
    </row>
    <row r="1469" spans="1:26" ht="15.75" customHeight="1">
      <c r="A1469" s="20"/>
      <c r="B1469" s="24"/>
      <c r="C1469" s="24"/>
      <c r="D1469" s="24"/>
      <c r="E1469" s="25"/>
      <c r="F1469" s="20"/>
      <c r="G1469" s="20"/>
      <c r="H1469" s="96" t="str">
        <f>IFERROR(VLOOKUP(Table_1[[#This Row],[Номер наказу МОЗ про розподіл (або іншого документу)]],Таблица3[],2,0),"-")</f>
        <v>-</v>
      </c>
      <c r="I1469" s="20"/>
      <c r="J1469" s="20"/>
      <c r="K1469" s="20"/>
      <c r="L1469" s="23">
        <f>IF(Титул!$E$4&lt;&gt;0,'Залишки в регіоні'!$J1469+'Залишки в регіоні'!$I1469,"введіть назву регіону на листі""ТИТУЛ")</f>
        <v>0</v>
      </c>
      <c r="M1469" s="2"/>
      <c r="N1469" s="2"/>
      <c r="O1469" s="2"/>
      <c r="P1469" s="2"/>
      <c r="Q1469" s="2"/>
      <c r="R1469" s="2"/>
      <c r="S1469" s="2"/>
      <c r="T1469" s="2"/>
      <c r="U1469" s="2"/>
      <c r="V1469" s="2"/>
      <c r="W1469" s="2"/>
      <c r="X1469" s="1"/>
      <c r="Y1469" s="1"/>
      <c r="Z1469" s="1"/>
    </row>
    <row r="1470" spans="1:26" ht="15.75" customHeight="1">
      <c r="A1470" s="20"/>
      <c r="B1470" s="24"/>
      <c r="C1470" s="24"/>
      <c r="D1470" s="24"/>
      <c r="E1470" s="25"/>
      <c r="F1470" s="20"/>
      <c r="G1470" s="20"/>
      <c r="H1470" s="96" t="str">
        <f>IFERROR(VLOOKUP(Table_1[[#This Row],[Номер наказу МОЗ про розподіл (або іншого документу)]],Таблица3[],2,0),"-")</f>
        <v>-</v>
      </c>
      <c r="I1470" s="20"/>
      <c r="J1470" s="20"/>
      <c r="K1470" s="20"/>
      <c r="L1470" s="23">
        <f>IF(Титул!$E$4&lt;&gt;0,'Залишки в регіоні'!$J1470+'Залишки в регіоні'!$I1470,"введіть назву регіону на листі""ТИТУЛ")</f>
        <v>0</v>
      </c>
      <c r="M1470" s="2"/>
      <c r="N1470" s="2"/>
      <c r="O1470" s="2"/>
      <c r="P1470" s="2"/>
      <c r="Q1470" s="2"/>
      <c r="R1470" s="2"/>
      <c r="S1470" s="2"/>
      <c r="T1470" s="2"/>
      <c r="U1470" s="2"/>
      <c r="V1470" s="2"/>
      <c r="W1470" s="2"/>
      <c r="X1470" s="1"/>
      <c r="Y1470" s="1"/>
      <c r="Z1470" s="1"/>
    </row>
    <row r="1471" spans="1:26" ht="15.75" customHeight="1">
      <c r="A1471" s="20"/>
      <c r="B1471" s="24"/>
      <c r="C1471" s="24"/>
      <c r="D1471" s="24"/>
      <c r="E1471" s="25"/>
      <c r="F1471" s="20"/>
      <c r="G1471" s="20"/>
      <c r="H1471" s="96" t="str">
        <f>IFERROR(VLOOKUP(Table_1[[#This Row],[Номер наказу МОЗ про розподіл (або іншого документу)]],Таблица3[],2,0),"-")</f>
        <v>-</v>
      </c>
      <c r="I1471" s="20"/>
      <c r="J1471" s="20"/>
      <c r="K1471" s="20"/>
      <c r="L1471" s="23">
        <f>IF(Титул!$E$4&lt;&gt;0,'Залишки в регіоні'!$J1471+'Залишки в регіоні'!$I1471,"введіть назву регіону на листі""ТИТУЛ")</f>
        <v>0</v>
      </c>
      <c r="M1471" s="2"/>
      <c r="N1471" s="2"/>
      <c r="O1471" s="2"/>
      <c r="P1471" s="2"/>
      <c r="Q1471" s="2"/>
      <c r="R1471" s="2"/>
      <c r="S1471" s="2"/>
      <c r="T1471" s="2"/>
      <c r="U1471" s="2"/>
      <c r="V1471" s="2"/>
      <c r="W1471" s="2"/>
      <c r="X1471" s="1"/>
      <c r="Y1471" s="1"/>
      <c r="Z1471" s="1"/>
    </row>
    <row r="1472" spans="1:26" ht="15.75" customHeight="1">
      <c r="A1472" s="20"/>
      <c r="B1472" s="24"/>
      <c r="C1472" s="24"/>
      <c r="D1472" s="24"/>
      <c r="E1472" s="25"/>
      <c r="F1472" s="20"/>
      <c r="G1472" s="20"/>
      <c r="H1472" s="96" t="str">
        <f>IFERROR(VLOOKUP(Table_1[[#This Row],[Номер наказу МОЗ про розподіл (або іншого документу)]],Таблица3[],2,0),"-")</f>
        <v>-</v>
      </c>
      <c r="I1472" s="20"/>
      <c r="J1472" s="20"/>
      <c r="K1472" s="20"/>
      <c r="L1472" s="23">
        <f>IF(Титул!$E$4&lt;&gt;0,'Залишки в регіоні'!$J1472+'Залишки в регіоні'!$I1472,"введіть назву регіону на листі""ТИТУЛ")</f>
        <v>0</v>
      </c>
      <c r="M1472" s="2"/>
      <c r="N1472" s="2"/>
      <c r="O1472" s="2"/>
      <c r="P1472" s="2"/>
      <c r="Q1472" s="2"/>
      <c r="R1472" s="2"/>
      <c r="S1472" s="2"/>
      <c r="T1472" s="2"/>
      <c r="U1472" s="2"/>
      <c r="V1472" s="2"/>
      <c r="W1472" s="2"/>
      <c r="X1472" s="1"/>
      <c r="Y1472" s="1"/>
      <c r="Z1472" s="1"/>
    </row>
    <row r="1473" spans="1:26" ht="15.75" customHeight="1">
      <c r="A1473" s="20"/>
      <c r="B1473" s="24"/>
      <c r="C1473" s="24"/>
      <c r="D1473" s="24"/>
      <c r="E1473" s="25"/>
      <c r="F1473" s="20"/>
      <c r="G1473" s="20"/>
      <c r="H1473" s="96" t="str">
        <f>IFERROR(VLOOKUP(Table_1[[#This Row],[Номер наказу МОЗ про розподіл (або іншого документу)]],Таблица3[],2,0),"-")</f>
        <v>-</v>
      </c>
      <c r="I1473" s="20"/>
      <c r="J1473" s="20"/>
      <c r="K1473" s="20"/>
      <c r="L1473" s="23">
        <f>IF(Титул!$E$4&lt;&gt;0,'Залишки в регіоні'!$J1473+'Залишки в регіоні'!$I1473,"введіть назву регіону на листі""ТИТУЛ")</f>
        <v>0</v>
      </c>
      <c r="M1473" s="2"/>
      <c r="N1473" s="2"/>
      <c r="O1473" s="2"/>
      <c r="P1473" s="2"/>
      <c r="Q1473" s="2"/>
      <c r="R1473" s="2"/>
      <c r="S1473" s="2"/>
      <c r="T1473" s="2"/>
      <c r="U1473" s="2"/>
      <c r="V1473" s="2"/>
      <c r="W1473" s="2"/>
      <c r="X1473" s="1"/>
      <c r="Y1473" s="1"/>
      <c r="Z1473" s="1"/>
    </row>
    <row r="1474" spans="1:26" ht="15.75" customHeight="1">
      <c r="A1474" s="20"/>
      <c r="B1474" s="24"/>
      <c r="C1474" s="24"/>
      <c r="D1474" s="24"/>
      <c r="E1474" s="25"/>
      <c r="F1474" s="20"/>
      <c r="G1474" s="20"/>
      <c r="H1474" s="96" t="str">
        <f>IFERROR(VLOOKUP(Table_1[[#This Row],[Номер наказу МОЗ про розподіл (або іншого документу)]],Таблица3[],2,0),"-")</f>
        <v>-</v>
      </c>
      <c r="I1474" s="20"/>
      <c r="J1474" s="20"/>
      <c r="K1474" s="20"/>
      <c r="L1474" s="23">
        <f>IF(Титул!$E$4&lt;&gt;0,'Залишки в регіоні'!$J1474+'Залишки в регіоні'!$I1474,"введіть назву регіону на листі""ТИТУЛ")</f>
        <v>0</v>
      </c>
      <c r="M1474" s="2"/>
      <c r="N1474" s="2"/>
      <c r="O1474" s="2"/>
      <c r="P1474" s="2"/>
      <c r="Q1474" s="2"/>
      <c r="R1474" s="2"/>
      <c r="S1474" s="2"/>
      <c r="T1474" s="2"/>
      <c r="U1474" s="2"/>
      <c r="V1474" s="2"/>
      <c r="W1474" s="2"/>
      <c r="X1474" s="1"/>
      <c r="Y1474" s="1"/>
      <c r="Z1474" s="1"/>
    </row>
    <row r="1475" spans="1:26" ht="15.75" customHeight="1">
      <c r="A1475" s="20"/>
      <c r="B1475" s="24"/>
      <c r="C1475" s="24"/>
      <c r="D1475" s="24"/>
      <c r="E1475" s="25"/>
      <c r="F1475" s="20"/>
      <c r="G1475" s="20"/>
      <c r="H1475" s="96" t="str">
        <f>IFERROR(VLOOKUP(Table_1[[#This Row],[Номер наказу МОЗ про розподіл (або іншого документу)]],Таблица3[],2,0),"-")</f>
        <v>-</v>
      </c>
      <c r="I1475" s="20"/>
      <c r="J1475" s="20"/>
      <c r="K1475" s="20"/>
      <c r="L1475" s="23">
        <f>IF(Титул!$E$4&lt;&gt;0,'Залишки в регіоні'!$J1475+'Залишки в регіоні'!$I1475,"введіть назву регіону на листі""ТИТУЛ")</f>
        <v>0</v>
      </c>
      <c r="M1475" s="2"/>
      <c r="N1475" s="2"/>
      <c r="O1475" s="2"/>
      <c r="P1475" s="2"/>
      <c r="Q1475" s="2"/>
      <c r="R1475" s="2"/>
      <c r="S1475" s="2"/>
      <c r="T1475" s="2"/>
      <c r="U1475" s="2"/>
      <c r="V1475" s="2"/>
      <c r="W1475" s="2"/>
      <c r="X1475" s="1"/>
      <c r="Y1475" s="1"/>
      <c r="Z1475" s="1"/>
    </row>
    <row r="1476" spans="1:26" ht="15.75" customHeight="1">
      <c r="A1476" s="20"/>
      <c r="B1476" s="24"/>
      <c r="C1476" s="24"/>
      <c r="D1476" s="24"/>
      <c r="E1476" s="25"/>
      <c r="F1476" s="20"/>
      <c r="G1476" s="20"/>
      <c r="H1476" s="96" t="str">
        <f>IFERROR(VLOOKUP(Table_1[[#This Row],[Номер наказу МОЗ про розподіл (або іншого документу)]],Таблица3[],2,0),"-")</f>
        <v>-</v>
      </c>
      <c r="I1476" s="20"/>
      <c r="J1476" s="20"/>
      <c r="K1476" s="20"/>
      <c r="L1476" s="23">
        <f>IF(Титул!$E$4&lt;&gt;0,'Залишки в регіоні'!$J1476+'Залишки в регіоні'!$I1476,"введіть назву регіону на листі""ТИТУЛ")</f>
        <v>0</v>
      </c>
      <c r="M1476" s="2"/>
      <c r="N1476" s="2"/>
      <c r="O1476" s="2"/>
      <c r="P1476" s="2"/>
      <c r="Q1476" s="2"/>
      <c r="R1476" s="2"/>
      <c r="S1476" s="2"/>
      <c r="T1476" s="2"/>
      <c r="U1476" s="2"/>
      <c r="V1476" s="2"/>
      <c r="W1476" s="2"/>
      <c r="X1476" s="1"/>
      <c r="Y1476" s="1"/>
      <c r="Z1476" s="1"/>
    </row>
    <row r="1477" spans="1:26" ht="15.75" customHeight="1">
      <c r="A1477" s="20"/>
      <c r="B1477" s="24"/>
      <c r="C1477" s="24"/>
      <c r="D1477" s="24"/>
      <c r="E1477" s="25"/>
      <c r="F1477" s="20"/>
      <c r="G1477" s="20"/>
      <c r="H1477" s="96" t="str">
        <f>IFERROR(VLOOKUP(Table_1[[#This Row],[Номер наказу МОЗ про розподіл (або іншого документу)]],Таблица3[],2,0),"-")</f>
        <v>-</v>
      </c>
      <c r="I1477" s="20"/>
      <c r="J1477" s="20"/>
      <c r="K1477" s="20"/>
      <c r="L1477" s="23">
        <f>IF(Титул!$E$4&lt;&gt;0,'Залишки в регіоні'!$J1477+'Залишки в регіоні'!$I1477,"введіть назву регіону на листі""ТИТУЛ")</f>
        <v>0</v>
      </c>
      <c r="M1477" s="2"/>
      <c r="N1477" s="2"/>
      <c r="O1477" s="2"/>
      <c r="P1477" s="2"/>
      <c r="Q1477" s="2"/>
      <c r="R1477" s="2"/>
      <c r="S1477" s="2"/>
      <c r="T1477" s="2"/>
      <c r="U1477" s="2"/>
      <c r="V1477" s="2"/>
      <c r="W1477" s="2"/>
      <c r="X1477" s="1"/>
      <c r="Y1477" s="1"/>
      <c r="Z1477" s="1"/>
    </row>
    <row r="1478" spans="1:26" ht="15.75" customHeight="1">
      <c r="A1478" s="20"/>
      <c r="B1478" s="24"/>
      <c r="C1478" s="24"/>
      <c r="D1478" s="24"/>
      <c r="E1478" s="25"/>
      <c r="F1478" s="20"/>
      <c r="G1478" s="20"/>
      <c r="H1478" s="96" t="str">
        <f>IFERROR(VLOOKUP(Table_1[[#This Row],[Номер наказу МОЗ про розподіл (або іншого документу)]],Таблица3[],2,0),"-")</f>
        <v>-</v>
      </c>
      <c r="I1478" s="20"/>
      <c r="J1478" s="20"/>
      <c r="K1478" s="20"/>
      <c r="L1478" s="23">
        <f>IF(Титул!$E$4&lt;&gt;0,'Залишки в регіоні'!$J1478+'Залишки в регіоні'!$I1478,"введіть назву регіону на листі""ТИТУЛ")</f>
        <v>0</v>
      </c>
      <c r="M1478" s="2"/>
      <c r="N1478" s="2"/>
      <c r="O1478" s="2"/>
      <c r="P1478" s="2"/>
      <c r="Q1478" s="2"/>
      <c r="R1478" s="2"/>
      <c r="S1478" s="2"/>
      <c r="T1478" s="2"/>
      <c r="U1478" s="2"/>
      <c r="V1478" s="2"/>
      <c r="W1478" s="2"/>
      <c r="X1478" s="1"/>
      <c r="Y1478" s="1"/>
      <c r="Z1478" s="1"/>
    </row>
    <row r="1479" spans="1:26" ht="15.75" customHeight="1">
      <c r="A1479" s="20"/>
      <c r="B1479" s="24"/>
      <c r="C1479" s="24"/>
      <c r="D1479" s="24"/>
      <c r="E1479" s="25"/>
      <c r="F1479" s="20"/>
      <c r="G1479" s="20"/>
      <c r="H1479" s="96" t="str">
        <f>IFERROR(VLOOKUP(Table_1[[#This Row],[Номер наказу МОЗ про розподіл (або іншого документу)]],Таблица3[],2,0),"-")</f>
        <v>-</v>
      </c>
      <c r="I1479" s="20"/>
      <c r="J1479" s="20"/>
      <c r="K1479" s="20"/>
      <c r="L1479" s="23">
        <f>IF(Титул!$E$4&lt;&gt;0,'Залишки в регіоні'!$J1479+'Залишки в регіоні'!$I1479,"введіть назву регіону на листі""ТИТУЛ")</f>
        <v>0</v>
      </c>
      <c r="M1479" s="2"/>
      <c r="N1479" s="2"/>
      <c r="O1479" s="2"/>
      <c r="P1479" s="2"/>
      <c r="Q1479" s="2"/>
      <c r="R1479" s="2"/>
      <c r="S1479" s="2"/>
      <c r="T1479" s="2"/>
      <c r="U1479" s="2"/>
      <c r="V1479" s="2"/>
      <c r="W1479" s="2"/>
      <c r="X1479" s="1"/>
      <c r="Y1479" s="1"/>
      <c r="Z1479" s="1"/>
    </row>
    <row r="1480" spans="1:26" ht="15.75" customHeight="1">
      <c r="A1480" s="20"/>
      <c r="B1480" s="24"/>
      <c r="C1480" s="24"/>
      <c r="D1480" s="24"/>
      <c r="E1480" s="25"/>
      <c r="F1480" s="20"/>
      <c r="G1480" s="20"/>
      <c r="H1480" s="96" t="str">
        <f>IFERROR(VLOOKUP(Table_1[[#This Row],[Номер наказу МОЗ про розподіл (або іншого документу)]],Таблица3[],2,0),"-")</f>
        <v>-</v>
      </c>
      <c r="I1480" s="20"/>
      <c r="J1480" s="20"/>
      <c r="K1480" s="20"/>
      <c r="L1480" s="23">
        <f>IF(Титул!$E$4&lt;&gt;0,'Залишки в регіоні'!$J1480+'Залишки в регіоні'!$I1480,"введіть назву регіону на листі""ТИТУЛ")</f>
        <v>0</v>
      </c>
      <c r="M1480" s="2"/>
      <c r="N1480" s="2"/>
      <c r="O1480" s="2"/>
      <c r="P1480" s="2"/>
      <c r="Q1480" s="2"/>
      <c r="R1480" s="2"/>
      <c r="S1480" s="2"/>
      <c r="T1480" s="2"/>
      <c r="U1480" s="2"/>
      <c r="V1480" s="2"/>
      <c r="W1480" s="2"/>
      <c r="X1480" s="1"/>
      <c r="Y1480" s="1"/>
      <c r="Z1480" s="1"/>
    </row>
    <row r="1481" spans="1:26" ht="15.75" customHeight="1">
      <c r="A1481" s="20"/>
      <c r="B1481" s="24"/>
      <c r="C1481" s="24"/>
      <c r="D1481" s="24"/>
      <c r="E1481" s="25"/>
      <c r="F1481" s="20"/>
      <c r="G1481" s="20"/>
      <c r="H1481" s="96" t="str">
        <f>IFERROR(VLOOKUP(Table_1[[#This Row],[Номер наказу МОЗ про розподіл (або іншого документу)]],Таблица3[],2,0),"-")</f>
        <v>-</v>
      </c>
      <c r="I1481" s="20"/>
      <c r="J1481" s="20"/>
      <c r="K1481" s="20"/>
      <c r="L1481" s="23">
        <f>IF(Титул!$E$4&lt;&gt;0,'Залишки в регіоні'!$J1481+'Залишки в регіоні'!$I1481,"введіть назву регіону на листі""ТИТУЛ")</f>
        <v>0</v>
      </c>
      <c r="M1481" s="2"/>
      <c r="N1481" s="2"/>
      <c r="O1481" s="2"/>
      <c r="P1481" s="2"/>
      <c r="Q1481" s="2"/>
      <c r="R1481" s="2"/>
      <c r="S1481" s="2"/>
      <c r="T1481" s="2"/>
      <c r="U1481" s="2"/>
      <c r="V1481" s="2"/>
      <c r="W1481" s="2"/>
      <c r="X1481" s="1"/>
      <c r="Y1481" s="1"/>
      <c r="Z1481" s="1"/>
    </row>
    <row r="1482" spans="1:26" ht="15.75" customHeight="1">
      <c r="A1482" s="20"/>
      <c r="B1482" s="24"/>
      <c r="C1482" s="24"/>
      <c r="D1482" s="24"/>
      <c r="E1482" s="25"/>
      <c r="F1482" s="20"/>
      <c r="G1482" s="20"/>
      <c r="H1482" s="96" t="str">
        <f>IFERROR(VLOOKUP(Table_1[[#This Row],[Номер наказу МОЗ про розподіл (або іншого документу)]],Таблица3[],2,0),"-")</f>
        <v>-</v>
      </c>
      <c r="I1482" s="20"/>
      <c r="J1482" s="20"/>
      <c r="K1482" s="20"/>
      <c r="L1482" s="23">
        <f>IF(Титул!$E$4&lt;&gt;0,'Залишки в регіоні'!$J1482+'Залишки в регіоні'!$I1482,"введіть назву регіону на листі""ТИТУЛ")</f>
        <v>0</v>
      </c>
      <c r="M1482" s="2"/>
      <c r="N1482" s="2"/>
      <c r="O1482" s="2"/>
      <c r="P1482" s="2"/>
      <c r="Q1482" s="2"/>
      <c r="R1482" s="2"/>
      <c r="S1482" s="2"/>
      <c r="T1482" s="2"/>
      <c r="U1482" s="2"/>
      <c r="V1482" s="2"/>
      <c r="W1482" s="2"/>
      <c r="X1482" s="1"/>
      <c r="Y1482" s="1"/>
      <c r="Z1482" s="1"/>
    </row>
    <row r="1483" spans="1:26" ht="15.75" customHeight="1">
      <c r="A1483" s="20"/>
      <c r="B1483" s="24"/>
      <c r="C1483" s="24"/>
      <c r="D1483" s="24"/>
      <c r="E1483" s="25"/>
      <c r="F1483" s="20"/>
      <c r="G1483" s="20"/>
      <c r="H1483" s="96" t="str">
        <f>IFERROR(VLOOKUP(Table_1[[#This Row],[Номер наказу МОЗ про розподіл (або іншого документу)]],Таблица3[],2,0),"-")</f>
        <v>-</v>
      </c>
      <c r="I1483" s="20"/>
      <c r="J1483" s="20"/>
      <c r="K1483" s="20"/>
      <c r="L1483" s="23">
        <f>IF(Титул!$E$4&lt;&gt;0,'Залишки в регіоні'!$J1483+'Залишки в регіоні'!$I1483,"введіть назву регіону на листі""ТИТУЛ")</f>
        <v>0</v>
      </c>
      <c r="M1483" s="2"/>
      <c r="N1483" s="2"/>
      <c r="O1483" s="2"/>
      <c r="P1483" s="2"/>
      <c r="Q1483" s="2"/>
      <c r="R1483" s="2"/>
      <c r="S1483" s="2"/>
      <c r="T1483" s="2"/>
      <c r="U1483" s="2"/>
      <c r="V1483" s="2"/>
      <c r="W1483" s="2"/>
      <c r="X1483" s="1"/>
      <c r="Y1483" s="1"/>
      <c r="Z1483" s="1"/>
    </row>
    <row r="1484" spans="1:26" ht="15.75" customHeight="1">
      <c r="A1484" s="20"/>
      <c r="B1484" s="24"/>
      <c r="C1484" s="24"/>
      <c r="D1484" s="24"/>
      <c r="E1484" s="25"/>
      <c r="F1484" s="20"/>
      <c r="G1484" s="20"/>
      <c r="H1484" s="96" t="str">
        <f>IFERROR(VLOOKUP(Table_1[[#This Row],[Номер наказу МОЗ про розподіл (або іншого документу)]],Таблица3[],2,0),"-")</f>
        <v>-</v>
      </c>
      <c r="I1484" s="20"/>
      <c r="J1484" s="20"/>
      <c r="K1484" s="20"/>
      <c r="L1484" s="23">
        <f>IF(Титул!$E$4&lt;&gt;0,'Залишки в регіоні'!$J1484+'Залишки в регіоні'!$I1484,"введіть назву регіону на листі""ТИТУЛ")</f>
        <v>0</v>
      </c>
      <c r="M1484" s="2"/>
      <c r="N1484" s="2"/>
      <c r="O1484" s="2"/>
      <c r="P1484" s="2"/>
      <c r="Q1484" s="2"/>
      <c r="R1484" s="2"/>
      <c r="S1484" s="2"/>
      <c r="T1484" s="2"/>
      <c r="U1484" s="2"/>
      <c r="V1484" s="2"/>
      <c r="W1484" s="2"/>
      <c r="X1484" s="1"/>
      <c r="Y1484" s="1"/>
      <c r="Z1484" s="1"/>
    </row>
    <row r="1485" spans="1:26" ht="15.75" customHeight="1">
      <c r="A1485" s="20"/>
      <c r="B1485" s="24"/>
      <c r="C1485" s="24"/>
      <c r="D1485" s="24"/>
      <c r="E1485" s="25"/>
      <c r="F1485" s="20"/>
      <c r="G1485" s="20"/>
      <c r="H1485" s="96" t="str">
        <f>IFERROR(VLOOKUP(Table_1[[#This Row],[Номер наказу МОЗ про розподіл (або іншого документу)]],Таблица3[],2,0),"-")</f>
        <v>-</v>
      </c>
      <c r="I1485" s="20"/>
      <c r="J1485" s="20"/>
      <c r="K1485" s="20"/>
      <c r="L1485" s="23">
        <f>IF(Титул!$E$4&lt;&gt;0,'Залишки в регіоні'!$J1485+'Залишки в регіоні'!$I1485,"введіть назву регіону на листі""ТИТУЛ")</f>
        <v>0</v>
      </c>
      <c r="M1485" s="2"/>
      <c r="N1485" s="2"/>
      <c r="O1485" s="2"/>
      <c r="P1485" s="2"/>
      <c r="Q1485" s="2"/>
      <c r="R1485" s="2"/>
      <c r="S1485" s="2"/>
      <c r="T1485" s="2"/>
      <c r="U1485" s="2"/>
      <c r="V1485" s="2"/>
      <c r="W1485" s="2"/>
      <c r="X1485" s="1"/>
      <c r="Y1485" s="1"/>
      <c r="Z1485" s="1"/>
    </row>
    <row r="1486" spans="1:26" ht="15.75" customHeight="1">
      <c r="A1486" s="20"/>
      <c r="B1486" s="24"/>
      <c r="C1486" s="24"/>
      <c r="D1486" s="24"/>
      <c r="E1486" s="25"/>
      <c r="F1486" s="20"/>
      <c r="G1486" s="20"/>
      <c r="H1486" s="96" t="str">
        <f>IFERROR(VLOOKUP(Table_1[[#This Row],[Номер наказу МОЗ про розподіл (або іншого документу)]],Таблица3[],2,0),"-")</f>
        <v>-</v>
      </c>
      <c r="I1486" s="20"/>
      <c r="J1486" s="20"/>
      <c r="K1486" s="20"/>
      <c r="L1486" s="23">
        <f>IF(Титул!$E$4&lt;&gt;0,'Залишки в регіоні'!$J1486+'Залишки в регіоні'!$I1486,"введіть назву регіону на листі""ТИТУЛ")</f>
        <v>0</v>
      </c>
      <c r="M1486" s="2"/>
      <c r="N1486" s="2"/>
      <c r="O1486" s="2"/>
      <c r="P1486" s="2"/>
      <c r="Q1486" s="2"/>
      <c r="R1486" s="2"/>
      <c r="S1486" s="2"/>
      <c r="T1486" s="2"/>
      <c r="U1486" s="2"/>
      <c r="V1486" s="2"/>
      <c r="W1486" s="2"/>
      <c r="X1486" s="1"/>
      <c r="Y1486" s="1"/>
      <c r="Z1486" s="1"/>
    </row>
    <row r="1487" spans="1:26" ht="15.75" customHeight="1">
      <c r="A1487" s="20"/>
      <c r="B1487" s="24"/>
      <c r="C1487" s="24"/>
      <c r="D1487" s="24"/>
      <c r="E1487" s="25"/>
      <c r="F1487" s="20"/>
      <c r="G1487" s="20"/>
      <c r="H1487" s="96" t="str">
        <f>IFERROR(VLOOKUP(Table_1[[#This Row],[Номер наказу МОЗ про розподіл (або іншого документу)]],Таблица3[],2,0),"-")</f>
        <v>-</v>
      </c>
      <c r="I1487" s="20"/>
      <c r="J1487" s="20"/>
      <c r="K1487" s="20"/>
      <c r="L1487" s="23">
        <f>IF(Титул!$E$4&lt;&gt;0,'Залишки в регіоні'!$J1487+'Залишки в регіоні'!$I1487,"введіть назву регіону на листі""ТИТУЛ")</f>
        <v>0</v>
      </c>
      <c r="M1487" s="2"/>
      <c r="N1487" s="2"/>
      <c r="O1487" s="2"/>
      <c r="P1487" s="2"/>
      <c r="Q1487" s="2"/>
      <c r="R1487" s="2"/>
      <c r="S1487" s="2"/>
      <c r="T1487" s="2"/>
      <c r="U1487" s="2"/>
      <c r="V1487" s="2"/>
      <c r="W1487" s="2"/>
      <c r="X1487" s="1"/>
      <c r="Y1487" s="1"/>
      <c r="Z1487" s="1"/>
    </row>
    <row r="1488" spans="1:26" ht="15.75" customHeight="1">
      <c r="A1488" s="20"/>
      <c r="B1488" s="24"/>
      <c r="C1488" s="24"/>
      <c r="D1488" s="24"/>
      <c r="E1488" s="25"/>
      <c r="F1488" s="20"/>
      <c r="G1488" s="20"/>
      <c r="H1488" s="96" t="str">
        <f>IFERROR(VLOOKUP(Table_1[[#This Row],[Номер наказу МОЗ про розподіл (або іншого документу)]],Таблица3[],2,0),"-")</f>
        <v>-</v>
      </c>
      <c r="I1488" s="20"/>
      <c r="J1488" s="20"/>
      <c r="K1488" s="20"/>
      <c r="L1488" s="23">
        <f>IF(Титул!$E$4&lt;&gt;0,'Залишки в регіоні'!$J1488+'Залишки в регіоні'!$I1488,"введіть назву регіону на листі""ТИТУЛ")</f>
        <v>0</v>
      </c>
      <c r="M1488" s="2"/>
      <c r="N1488" s="2"/>
      <c r="O1488" s="2"/>
      <c r="P1488" s="2"/>
      <c r="Q1488" s="2"/>
      <c r="R1488" s="2"/>
      <c r="S1488" s="2"/>
      <c r="T1488" s="2"/>
      <c r="U1488" s="2"/>
      <c r="V1488" s="2"/>
      <c r="W1488" s="2"/>
      <c r="X1488" s="1"/>
      <c r="Y1488" s="1"/>
      <c r="Z1488" s="1"/>
    </row>
    <row r="1489" spans="1:26" ht="15.75" customHeight="1">
      <c r="A1489" s="20"/>
      <c r="B1489" s="24"/>
      <c r="C1489" s="24"/>
      <c r="D1489" s="24"/>
      <c r="E1489" s="25"/>
      <c r="F1489" s="20"/>
      <c r="G1489" s="20"/>
      <c r="H1489" s="96" t="str">
        <f>IFERROR(VLOOKUP(Table_1[[#This Row],[Номер наказу МОЗ про розподіл (або іншого документу)]],Таблица3[],2,0),"-")</f>
        <v>-</v>
      </c>
      <c r="I1489" s="20"/>
      <c r="J1489" s="20"/>
      <c r="K1489" s="20"/>
      <c r="L1489" s="23">
        <f>IF(Титул!$E$4&lt;&gt;0,'Залишки в регіоні'!$J1489+'Залишки в регіоні'!$I1489,"введіть назву регіону на листі""ТИТУЛ")</f>
        <v>0</v>
      </c>
      <c r="M1489" s="2"/>
      <c r="N1489" s="2"/>
      <c r="O1489" s="2"/>
      <c r="P1489" s="2"/>
      <c r="Q1489" s="2"/>
      <c r="R1489" s="2"/>
      <c r="S1489" s="2"/>
      <c r="T1489" s="2"/>
      <c r="U1489" s="2"/>
      <c r="V1489" s="2"/>
      <c r="W1489" s="2"/>
      <c r="X1489" s="1"/>
      <c r="Y1489" s="1"/>
      <c r="Z1489" s="1"/>
    </row>
    <row r="1490" spans="1:26" ht="15.75" customHeight="1">
      <c r="A1490" s="20"/>
      <c r="B1490" s="24"/>
      <c r="C1490" s="24"/>
      <c r="D1490" s="24"/>
      <c r="E1490" s="25"/>
      <c r="F1490" s="20"/>
      <c r="G1490" s="20"/>
      <c r="H1490" s="96" t="str">
        <f>IFERROR(VLOOKUP(Table_1[[#This Row],[Номер наказу МОЗ про розподіл (або іншого документу)]],Таблица3[],2,0),"-")</f>
        <v>-</v>
      </c>
      <c r="I1490" s="20"/>
      <c r="J1490" s="20"/>
      <c r="K1490" s="20"/>
      <c r="L1490" s="23">
        <f>IF(Титул!$E$4&lt;&gt;0,'Залишки в регіоні'!$J1490+'Залишки в регіоні'!$I1490,"введіть назву регіону на листі""ТИТУЛ")</f>
        <v>0</v>
      </c>
      <c r="M1490" s="2"/>
      <c r="N1490" s="2"/>
      <c r="O1490" s="2"/>
      <c r="P1490" s="2"/>
      <c r="Q1490" s="2"/>
      <c r="R1490" s="2"/>
      <c r="S1490" s="2"/>
      <c r="T1490" s="2"/>
      <c r="U1490" s="2"/>
      <c r="V1490" s="2"/>
      <c r="W1490" s="2"/>
      <c r="X1490" s="1"/>
      <c r="Y1490" s="1"/>
      <c r="Z1490" s="1"/>
    </row>
    <row r="1491" spans="1:26" ht="15.75" customHeight="1">
      <c r="A1491" s="20"/>
      <c r="B1491" s="24"/>
      <c r="C1491" s="24"/>
      <c r="D1491" s="24"/>
      <c r="E1491" s="25"/>
      <c r="F1491" s="20"/>
      <c r="G1491" s="20"/>
      <c r="H1491" s="96" t="str">
        <f>IFERROR(VLOOKUP(Table_1[[#This Row],[Номер наказу МОЗ про розподіл (або іншого документу)]],Таблица3[],2,0),"-")</f>
        <v>-</v>
      </c>
      <c r="I1491" s="20"/>
      <c r="J1491" s="20"/>
      <c r="K1491" s="20"/>
      <c r="L1491" s="23">
        <f>IF(Титул!$E$4&lt;&gt;0,'Залишки в регіоні'!$J1491+'Залишки в регіоні'!$I1491,"введіть назву регіону на листі""ТИТУЛ")</f>
        <v>0</v>
      </c>
      <c r="M1491" s="2"/>
      <c r="N1491" s="2"/>
      <c r="O1491" s="2"/>
      <c r="P1491" s="2"/>
      <c r="Q1491" s="2"/>
      <c r="R1491" s="2"/>
      <c r="S1491" s="2"/>
      <c r="T1491" s="2"/>
      <c r="U1491" s="2"/>
      <c r="V1491" s="2"/>
      <c r="W1491" s="2"/>
      <c r="X1491" s="1"/>
      <c r="Y1491" s="1"/>
      <c r="Z1491" s="1"/>
    </row>
    <row r="1492" spans="1:26" ht="15.75" customHeight="1">
      <c r="A1492" s="20"/>
      <c r="B1492" s="24"/>
      <c r="C1492" s="24"/>
      <c r="D1492" s="24"/>
      <c r="E1492" s="25"/>
      <c r="F1492" s="20"/>
      <c r="G1492" s="20"/>
      <c r="H1492" s="96" t="str">
        <f>IFERROR(VLOOKUP(Table_1[[#This Row],[Номер наказу МОЗ про розподіл (або іншого документу)]],Таблица3[],2,0),"-")</f>
        <v>-</v>
      </c>
      <c r="I1492" s="20"/>
      <c r="J1492" s="20"/>
      <c r="K1492" s="20"/>
      <c r="L1492" s="23">
        <f>IF(Титул!$E$4&lt;&gt;0,'Залишки в регіоні'!$J1492+'Залишки в регіоні'!$I1492,"введіть назву регіону на листі""ТИТУЛ")</f>
        <v>0</v>
      </c>
      <c r="M1492" s="2"/>
      <c r="N1492" s="2"/>
      <c r="O1492" s="2"/>
      <c r="P1492" s="2"/>
      <c r="Q1492" s="2"/>
      <c r="R1492" s="2"/>
      <c r="S1492" s="2"/>
      <c r="T1492" s="2"/>
      <c r="U1492" s="2"/>
      <c r="V1492" s="2"/>
      <c r="W1492" s="2"/>
      <c r="X1492" s="1"/>
      <c r="Y1492" s="1"/>
      <c r="Z1492" s="1"/>
    </row>
    <row r="1493" spans="1:26" ht="15.75" customHeight="1">
      <c r="A1493" s="20"/>
      <c r="B1493" s="24"/>
      <c r="C1493" s="24"/>
      <c r="D1493" s="24"/>
      <c r="E1493" s="25"/>
      <c r="F1493" s="20"/>
      <c r="G1493" s="20"/>
      <c r="H1493" s="96" t="str">
        <f>IFERROR(VLOOKUP(Table_1[[#This Row],[Номер наказу МОЗ про розподіл (або іншого документу)]],Таблица3[],2,0),"-")</f>
        <v>-</v>
      </c>
      <c r="I1493" s="20"/>
      <c r="J1493" s="20"/>
      <c r="K1493" s="20"/>
      <c r="L1493" s="23">
        <f>IF(Титул!$E$4&lt;&gt;0,'Залишки в регіоні'!$J1493+'Залишки в регіоні'!$I1493,"введіть назву регіону на листі""ТИТУЛ")</f>
        <v>0</v>
      </c>
      <c r="M1493" s="2"/>
      <c r="N1493" s="2"/>
      <c r="O1493" s="2"/>
      <c r="P1493" s="2"/>
      <c r="Q1493" s="2"/>
      <c r="R1493" s="2"/>
      <c r="S1493" s="2"/>
      <c r="T1493" s="2"/>
      <c r="U1493" s="2"/>
      <c r="V1493" s="2"/>
      <c r="W1493" s="2"/>
      <c r="X1493" s="1"/>
      <c r="Y1493" s="1"/>
      <c r="Z1493" s="1"/>
    </row>
    <row r="1494" spans="1:26" ht="15.75" customHeight="1">
      <c r="A1494" s="20"/>
      <c r="B1494" s="24"/>
      <c r="C1494" s="24"/>
      <c r="D1494" s="24"/>
      <c r="E1494" s="25"/>
      <c r="F1494" s="20"/>
      <c r="G1494" s="20"/>
      <c r="H1494" s="96" t="str">
        <f>IFERROR(VLOOKUP(Table_1[[#This Row],[Номер наказу МОЗ про розподіл (або іншого документу)]],Таблица3[],2,0),"-")</f>
        <v>-</v>
      </c>
      <c r="I1494" s="20"/>
      <c r="J1494" s="20"/>
      <c r="K1494" s="20"/>
      <c r="L1494" s="23">
        <f>IF(Титул!$E$4&lt;&gt;0,'Залишки в регіоні'!$J1494+'Залишки в регіоні'!$I1494,"введіть назву регіону на листі""ТИТУЛ")</f>
        <v>0</v>
      </c>
      <c r="M1494" s="2"/>
      <c r="N1494" s="2"/>
      <c r="O1494" s="2"/>
      <c r="P1494" s="2"/>
      <c r="Q1494" s="2"/>
      <c r="R1494" s="2"/>
      <c r="S1494" s="2"/>
      <c r="T1494" s="2"/>
      <c r="U1494" s="2"/>
      <c r="V1494" s="2"/>
      <c r="W1494" s="2"/>
      <c r="X1494" s="1"/>
      <c r="Y1494" s="1"/>
      <c r="Z1494" s="1"/>
    </row>
    <row r="1495" spans="1:26" ht="15.75" customHeight="1">
      <c r="A1495" s="20"/>
      <c r="B1495" s="24"/>
      <c r="C1495" s="24"/>
      <c r="D1495" s="24"/>
      <c r="E1495" s="25"/>
      <c r="F1495" s="20"/>
      <c r="G1495" s="20"/>
      <c r="H1495" s="96" t="str">
        <f>IFERROR(VLOOKUP(Table_1[[#This Row],[Номер наказу МОЗ про розподіл (або іншого документу)]],Таблица3[],2,0),"-")</f>
        <v>-</v>
      </c>
      <c r="I1495" s="20"/>
      <c r="J1495" s="20"/>
      <c r="K1495" s="20"/>
      <c r="L1495" s="23">
        <f>IF(Титул!$E$4&lt;&gt;0,'Залишки в регіоні'!$J1495+'Залишки в регіоні'!$I1495,"введіть назву регіону на листі""ТИТУЛ")</f>
        <v>0</v>
      </c>
      <c r="M1495" s="2"/>
      <c r="N1495" s="2"/>
      <c r="O1495" s="2"/>
      <c r="P1495" s="2"/>
      <c r="Q1495" s="2"/>
      <c r="R1495" s="2"/>
      <c r="S1495" s="2"/>
      <c r="T1495" s="2"/>
      <c r="U1495" s="2"/>
      <c r="V1495" s="2"/>
      <c r="W1495" s="2"/>
      <c r="X1495" s="1"/>
      <c r="Y1495" s="1"/>
      <c r="Z1495" s="1"/>
    </row>
    <row r="1496" spans="1:26" ht="15.75" customHeight="1">
      <c r="A1496" s="20"/>
      <c r="B1496" s="24"/>
      <c r="C1496" s="24"/>
      <c r="D1496" s="24"/>
      <c r="E1496" s="25"/>
      <c r="F1496" s="20"/>
      <c r="G1496" s="20"/>
      <c r="H1496" s="96" t="str">
        <f>IFERROR(VLOOKUP(Table_1[[#This Row],[Номер наказу МОЗ про розподіл (або іншого документу)]],Таблица3[],2,0),"-")</f>
        <v>-</v>
      </c>
      <c r="I1496" s="20"/>
      <c r="J1496" s="20"/>
      <c r="K1496" s="20"/>
      <c r="L1496" s="23">
        <f>IF(Титул!$E$4&lt;&gt;0,'Залишки в регіоні'!$J1496+'Залишки в регіоні'!$I1496,"введіть назву регіону на листі""ТИТУЛ")</f>
        <v>0</v>
      </c>
      <c r="M1496" s="2"/>
      <c r="N1496" s="2"/>
      <c r="O1496" s="2"/>
      <c r="P1496" s="2"/>
      <c r="Q1496" s="2"/>
      <c r="R1496" s="2"/>
      <c r="S1496" s="2"/>
      <c r="T1496" s="2"/>
      <c r="U1496" s="2"/>
      <c r="V1496" s="2"/>
      <c r="W1496" s="2"/>
      <c r="X1496" s="1"/>
      <c r="Y1496" s="1"/>
      <c r="Z1496" s="1"/>
    </row>
    <row r="1497" spans="1:26" ht="15.75" customHeight="1">
      <c r="A1497" s="20"/>
      <c r="B1497" s="24"/>
      <c r="C1497" s="24"/>
      <c r="D1497" s="24"/>
      <c r="E1497" s="25"/>
      <c r="F1497" s="20"/>
      <c r="G1497" s="20"/>
      <c r="H1497" s="96" t="str">
        <f>IFERROR(VLOOKUP(Table_1[[#This Row],[Номер наказу МОЗ про розподіл (або іншого документу)]],Таблица3[],2,0),"-")</f>
        <v>-</v>
      </c>
      <c r="I1497" s="20"/>
      <c r="J1497" s="20"/>
      <c r="K1497" s="20"/>
      <c r="L1497" s="23">
        <f>IF(Титул!$E$4&lt;&gt;0,'Залишки в регіоні'!$J1497+'Залишки в регіоні'!$I1497,"введіть назву регіону на листі""ТИТУЛ")</f>
        <v>0</v>
      </c>
      <c r="M1497" s="2"/>
      <c r="N1497" s="2"/>
      <c r="O1497" s="2"/>
      <c r="P1497" s="2"/>
      <c r="Q1497" s="2"/>
      <c r="R1497" s="2"/>
      <c r="S1497" s="2"/>
      <c r="T1497" s="2"/>
      <c r="U1497" s="2"/>
      <c r="V1497" s="2"/>
      <c r="W1497" s="2"/>
      <c r="X1497" s="1"/>
      <c r="Y1497" s="1"/>
      <c r="Z1497" s="1"/>
    </row>
    <row r="1498" spans="1:26" ht="15.75" customHeight="1">
      <c r="A1498" s="20"/>
      <c r="B1498" s="24"/>
      <c r="C1498" s="24"/>
      <c r="D1498" s="24"/>
      <c r="E1498" s="25"/>
      <c r="F1498" s="20"/>
      <c r="G1498" s="20"/>
      <c r="H1498" s="96" t="str">
        <f>IFERROR(VLOOKUP(Table_1[[#This Row],[Номер наказу МОЗ про розподіл (або іншого документу)]],Таблица3[],2,0),"-")</f>
        <v>-</v>
      </c>
      <c r="I1498" s="20"/>
      <c r="J1498" s="20"/>
      <c r="K1498" s="20"/>
      <c r="L1498" s="23">
        <f>IF(Титул!$E$4&lt;&gt;0,'Залишки в регіоні'!$J1498+'Залишки в регіоні'!$I1498,"введіть назву регіону на листі""ТИТУЛ")</f>
        <v>0</v>
      </c>
      <c r="M1498" s="2"/>
      <c r="N1498" s="2"/>
      <c r="O1498" s="2"/>
      <c r="P1498" s="2"/>
      <c r="Q1498" s="2"/>
      <c r="R1498" s="2"/>
      <c r="S1498" s="2"/>
      <c r="T1498" s="2"/>
      <c r="U1498" s="2"/>
      <c r="V1498" s="2"/>
      <c r="W1498" s="2"/>
      <c r="X1498" s="1"/>
      <c r="Y1498" s="1"/>
      <c r="Z1498" s="1"/>
    </row>
    <row r="1499" spans="1:26" ht="15.75" customHeight="1">
      <c r="A1499" s="20"/>
      <c r="B1499" s="24"/>
      <c r="C1499" s="24"/>
      <c r="D1499" s="24"/>
      <c r="E1499" s="25"/>
      <c r="F1499" s="20"/>
      <c r="G1499" s="20"/>
      <c r="H1499" s="96" t="str">
        <f>IFERROR(VLOOKUP(Table_1[[#This Row],[Номер наказу МОЗ про розподіл (або іншого документу)]],Таблица3[],2,0),"-")</f>
        <v>-</v>
      </c>
      <c r="I1499" s="20"/>
      <c r="J1499" s="20"/>
      <c r="K1499" s="20"/>
      <c r="L1499" s="23">
        <f>IF(Титул!$E$4&lt;&gt;0,'Залишки в регіоні'!$J1499+'Залишки в регіоні'!$I1499,"введіть назву регіону на листі""ТИТУЛ")</f>
        <v>0</v>
      </c>
      <c r="M1499" s="2"/>
      <c r="N1499" s="2"/>
      <c r="O1499" s="2"/>
      <c r="P1499" s="2"/>
      <c r="Q1499" s="2"/>
      <c r="R1499" s="2"/>
      <c r="S1499" s="2"/>
      <c r="T1499" s="2"/>
      <c r="U1499" s="2"/>
      <c r="V1499" s="2"/>
      <c r="W1499" s="2"/>
      <c r="X1499" s="1"/>
      <c r="Y1499" s="1"/>
      <c r="Z1499" s="1"/>
    </row>
    <row r="1500" spans="1:26" ht="15.75" customHeight="1">
      <c r="A1500" s="20"/>
      <c r="B1500" s="24"/>
      <c r="C1500" s="24"/>
      <c r="D1500" s="24"/>
      <c r="E1500" s="25"/>
      <c r="F1500" s="20"/>
      <c r="G1500" s="20"/>
      <c r="H1500" s="96" t="str">
        <f>IFERROR(VLOOKUP(Table_1[[#This Row],[Номер наказу МОЗ про розподіл (або іншого документу)]],Таблица3[],2,0),"-")</f>
        <v>-</v>
      </c>
      <c r="I1500" s="20"/>
      <c r="J1500" s="20"/>
      <c r="K1500" s="20"/>
      <c r="L1500" s="23">
        <f>IF(Титул!$E$4&lt;&gt;0,'Залишки в регіоні'!$J1500+'Залишки в регіоні'!$I1500,"введіть назву регіону на листі""ТИТУЛ")</f>
        <v>0</v>
      </c>
      <c r="M1500" s="2"/>
      <c r="N1500" s="2"/>
      <c r="O1500" s="2"/>
      <c r="P1500" s="2"/>
      <c r="Q1500" s="2"/>
      <c r="R1500" s="2"/>
      <c r="S1500" s="2"/>
      <c r="T1500" s="2"/>
      <c r="U1500" s="2"/>
      <c r="V1500" s="2"/>
      <c r="W1500" s="2"/>
      <c r="X1500" s="1"/>
      <c r="Y1500" s="1"/>
      <c r="Z1500" s="1"/>
    </row>
    <row r="1501" spans="1:26" ht="15.75" customHeight="1">
      <c r="A1501" s="20"/>
      <c r="B1501" s="24"/>
      <c r="C1501" s="24"/>
      <c r="D1501" s="24"/>
      <c r="E1501" s="25"/>
      <c r="F1501" s="20"/>
      <c r="G1501" s="20"/>
      <c r="H1501" s="96" t="str">
        <f>IFERROR(VLOOKUP(Table_1[[#This Row],[Номер наказу МОЗ про розподіл (або іншого документу)]],Таблица3[],2,0),"-")</f>
        <v>-</v>
      </c>
      <c r="I1501" s="20"/>
      <c r="J1501" s="20"/>
      <c r="K1501" s="20"/>
      <c r="L1501" s="23">
        <f>IF(Титул!$E$4&lt;&gt;0,'Залишки в регіоні'!$J1501+'Залишки в регіоні'!$I1501,"введіть назву регіону на листі""ТИТУЛ")</f>
        <v>0</v>
      </c>
      <c r="M1501" s="2"/>
      <c r="N1501" s="2"/>
      <c r="O1501" s="2"/>
      <c r="P1501" s="2"/>
      <c r="Q1501" s="2"/>
      <c r="R1501" s="2"/>
      <c r="S1501" s="2"/>
      <c r="T1501" s="2"/>
      <c r="U1501" s="2"/>
      <c r="V1501" s="2"/>
      <c r="W1501" s="2"/>
      <c r="X1501" s="1"/>
      <c r="Y1501" s="1"/>
      <c r="Z1501" s="1"/>
    </row>
    <row r="1502" spans="1:26" ht="15.75" customHeight="1">
      <c r="A1502" s="20"/>
      <c r="B1502" s="24"/>
      <c r="C1502" s="24"/>
      <c r="D1502" s="24"/>
      <c r="E1502" s="25"/>
      <c r="F1502" s="20"/>
      <c r="G1502" s="20"/>
      <c r="H1502" s="96" t="str">
        <f>IFERROR(VLOOKUP(Table_1[[#This Row],[Номер наказу МОЗ про розподіл (або іншого документу)]],Таблица3[],2,0),"-")</f>
        <v>-</v>
      </c>
      <c r="I1502" s="20"/>
      <c r="J1502" s="20"/>
      <c r="K1502" s="20"/>
      <c r="L1502" s="23">
        <f>IF(Титул!$E$4&lt;&gt;0,'Залишки в регіоні'!$J1502+'Залишки в регіоні'!$I1502,"введіть назву регіону на листі""ТИТУЛ")</f>
        <v>0</v>
      </c>
      <c r="M1502" s="2"/>
      <c r="N1502" s="2"/>
      <c r="O1502" s="2"/>
      <c r="P1502" s="2"/>
      <c r="Q1502" s="2"/>
      <c r="R1502" s="2"/>
      <c r="S1502" s="2"/>
      <c r="T1502" s="2"/>
      <c r="U1502" s="2"/>
      <c r="V1502" s="2"/>
      <c r="W1502" s="2"/>
      <c r="X1502" s="1"/>
      <c r="Y1502" s="1"/>
      <c r="Z1502" s="1"/>
    </row>
    <row r="1503" spans="1:26" ht="15.75" customHeight="1">
      <c r="A1503" s="20"/>
      <c r="B1503" s="24"/>
      <c r="C1503" s="24"/>
      <c r="D1503" s="24"/>
      <c r="E1503" s="25"/>
      <c r="F1503" s="20"/>
      <c r="G1503" s="20"/>
      <c r="H1503" s="96" t="str">
        <f>IFERROR(VLOOKUP(Table_1[[#This Row],[Номер наказу МОЗ про розподіл (або іншого документу)]],Таблица3[],2,0),"-")</f>
        <v>-</v>
      </c>
      <c r="I1503" s="20"/>
      <c r="J1503" s="20"/>
      <c r="K1503" s="20"/>
      <c r="L1503" s="23">
        <f>IF(Титул!$E$4&lt;&gt;0,'Залишки в регіоні'!$J1503+'Залишки в регіоні'!$I1503,"введіть назву регіону на листі""ТИТУЛ")</f>
        <v>0</v>
      </c>
      <c r="M1503" s="2"/>
      <c r="N1503" s="2"/>
      <c r="O1503" s="2"/>
      <c r="P1503" s="2"/>
      <c r="Q1503" s="2"/>
      <c r="R1503" s="2"/>
      <c r="S1503" s="2"/>
      <c r="T1503" s="2"/>
      <c r="U1503" s="2"/>
      <c r="V1503" s="2"/>
      <c r="W1503" s="2"/>
      <c r="X1503" s="1"/>
      <c r="Y1503" s="1"/>
      <c r="Z1503" s="1"/>
    </row>
    <row r="1504" spans="1:26" ht="15.75" customHeight="1">
      <c r="A1504" s="20"/>
      <c r="B1504" s="24"/>
      <c r="C1504" s="24"/>
      <c r="D1504" s="24"/>
      <c r="E1504" s="25"/>
      <c r="F1504" s="20"/>
      <c r="G1504" s="20"/>
      <c r="H1504" s="96" t="str">
        <f>IFERROR(VLOOKUP(Table_1[[#This Row],[Номер наказу МОЗ про розподіл (або іншого документу)]],Таблица3[],2,0),"-")</f>
        <v>-</v>
      </c>
      <c r="I1504" s="20"/>
      <c r="J1504" s="20"/>
      <c r="K1504" s="20"/>
      <c r="L1504" s="23">
        <f>IF(Титул!$E$4&lt;&gt;0,'Залишки в регіоні'!$J1504+'Залишки в регіоні'!$I1504,"введіть назву регіону на листі""ТИТУЛ")</f>
        <v>0</v>
      </c>
      <c r="M1504" s="2"/>
      <c r="N1504" s="2"/>
      <c r="O1504" s="2"/>
      <c r="P1504" s="2"/>
      <c r="Q1504" s="2"/>
      <c r="R1504" s="2"/>
      <c r="S1504" s="2"/>
      <c r="T1504" s="2"/>
      <c r="U1504" s="2"/>
      <c r="V1504" s="2"/>
      <c r="W1504" s="2"/>
      <c r="X1504" s="1"/>
      <c r="Y1504" s="1"/>
      <c r="Z1504" s="1"/>
    </row>
    <row r="1505" spans="1:26" ht="15.75" customHeight="1">
      <c r="A1505" s="20"/>
      <c r="B1505" s="24"/>
      <c r="C1505" s="24"/>
      <c r="D1505" s="24"/>
      <c r="E1505" s="25"/>
      <c r="F1505" s="20"/>
      <c r="G1505" s="20"/>
      <c r="H1505" s="96" t="str">
        <f>IFERROR(VLOOKUP(Table_1[[#This Row],[Номер наказу МОЗ про розподіл (або іншого документу)]],Таблица3[],2,0),"-")</f>
        <v>-</v>
      </c>
      <c r="I1505" s="20"/>
      <c r="J1505" s="20"/>
      <c r="K1505" s="20"/>
      <c r="L1505" s="23">
        <f>IF(Титул!$E$4&lt;&gt;0,'Залишки в регіоні'!$J1505+'Залишки в регіоні'!$I1505,"введіть назву регіону на листі""ТИТУЛ")</f>
        <v>0</v>
      </c>
      <c r="M1505" s="2"/>
      <c r="N1505" s="2"/>
      <c r="O1505" s="2"/>
      <c r="P1505" s="2"/>
      <c r="Q1505" s="2"/>
      <c r="R1505" s="2"/>
      <c r="S1505" s="2"/>
      <c r="T1505" s="2"/>
      <c r="U1505" s="2"/>
      <c r="V1505" s="2"/>
      <c r="W1505" s="2"/>
      <c r="X1505" s="1"/>
      <c r="Y1505" s="1"/>
      <c r="Z1505" s="1"/>
    </row>
    <row r="1506" spans="1:26" ht="15.75" customHeight="1">
      <c r="A1506" s="20"/>
      <c r="B1506" s="24"/>
      <c r="C1506" s="24"/>
      <c r="D1506" s="24"/>
      <c r="E1506" s="25"/>
      <c r="F1506" s="20"/>
      <c r="G1506" s="20"/>
      <c r="H1506" s="96" t="str">
        <f>IFERROR(VLOOKUP(Table_1[[#This Row],[Номер наказу МОЗ про розподіл (або іншого документу)]],Таблица3[],2,0),"-")</f>
        <v>-</v>
      </c>
      <c r="I1506" s="20"/>
      <c r="J1506" s="20"/>
      <c r="K1506" s="20"/>
      <c r="L1506" s="23">
        <f>IF(Титул!$E$4&lt;&gt;0,'Залишки в регіоні'!$J1506+'Залишки в регіоні'!$I1506,"введіть назву регіону на листі""ТИТУЛ")</f>
        <v>0</v>
      </c>
      <c r="M1506" s="2"/>
      <c r="N1506" s="2"/>
      <c r="O1506" s="2"/>
      <c r="P1506" s="2"/>
      <c r="Q1506" s="2"/>
      <c r="R1506" s="2"/>
      <c r="S1506" s="2"/>
      <c r="T1506" s="2"/>
      <c r="U1506" s="2"/>
      <c r="V1506" s="2"/>
      <c r="W1506" s="2"/>
      <c r="X1506" s="1"/>
      <c r="Y1506" s="1"/>
      <c r="Z1506" s="1"/>
    </row>
    <row r="1507" spans="1:26" ht="15.75" customHeight="1">
      <c r="A1507" s="20"/>
      <c r="B1507" s="24"/>
      <c r="C1507" s="24"/>
      <c r="D1507" s="24"/>
      <c r="E1507" s="25"/>
      <c r="F1507" s="20"/>
      <c r="G1507" s="20"/>
      <c r="H1507" s="96" t="str">
        <f>IFERROR(VLOOKUP(Table_1[[#This Row],[Номер наказу МОЗ про розподіл (або іншого документу)]],Таблица3[],2,0),"-")</f>
        <v>-</v>
      </c>
      <c r="I1507" s="20"/>
      <c r="J1507" s="20"/>
      <c r="K1507" s="20"/>
      <c r="L1507" s="23">
        <f>IF(Титул!$E$4&lt;&gt;0,'Залишки в регіоні'!$J1507+'Залишки в регіоні'!$I1507,"введіть назву регіону на листі""ТИТУЛ")</f>
        <v>0</v>
      </c>
      <c r="M1507" s="2"/>
      <c r="N1507" s="2"/>
      <c r="O1507" s="2"/>
      <c r="P1507" s="2"/>
      <c r="Q1507" s="2"/>
      <c r="R1507" s="2"/>
      <c r="S1507" s="2"/>
      <c r="T1507" s="2"/>
      <c r="U1507" s="2"/>
      <c r="V1507" s="2"/>
      <c r="W1507" s="2"/>
      <c r="X1507" s="1"/>
      <c r="Y1507" s="1"/>
      <c r="Z1507" s="1"/>
    </row>
    <row r="1508" spans="1:26" ht="15.75" customHeight="1">
      <c r="A1508" s="20"/>
      <c r="B1508" s="24"/>
      <c r="C1508" s="24"/>
      <c r="D1508" s="24"/>
      <c r="E1508" s="25"/>
      <c r="F1508" s="20"/>
      <c r="G1508" s="20"/>
      <c r="H1508" s="96" t="str">
        <f>IFERROR(VLOOKUP(Table_1[[#This Row],[Номер наказу МОЗ про розподіл (або іншого документу)]],Таблица3[],2,0),"-")</f>
        <v>-</v>
      </c>
      <c r="I1508" s="20"/>
      <c r="J1508" s="20"/>
      <c r="K1508" s="20"/>
      <c r="L1508" s="23">
        <f>IF(Титул!$E$4&lt;&gt;0,'Залишки в регіоні'!$J1508+'Залишки в регіоні'!$I1508,"введіть назву регіону на листі""ТИТУЛ")</f>
        <v>0</v>
      </c>
      <c r="M1508" s="2"/>
      <c r="N1508" s="2"/>
      <c r="O1508" s="2"/>
      <c r="P1508" s="2"/>
      <c r="Q1508" s="2"/>
      <c r="R1508" s="2"/>
      <c r="S1508" s="2"/>
      <c r="T1508" s="2"/>
      <c r="U1508" s="2"/>
      <c r="V1508" s="2"/>
      <c r="W1508" s="2"/>
      <c r="X1508" s="1"/>
      <c r="Y1508" s="1"/>
      <c r="Z1508" s="1"/>
    </row>
    <row r="1509" spans="1:26" ht="15.75" customHeight="1">
      <c r="A1509" s="20"/>
      <c r="B1509" s="24"/>
      <c r="C1509" s="24"/>
      <c r="D1509" s="24"/>
      <c r="E1509" s="25"/>
      <c r="F1509" s="20"/>
      <c r="G1509" s="20"/>
      <c r="H1509" s="96" t="str">
        <f>IFERROR(VLOOKUP(Table_1[[#This Row],[Номер наказу МОЗ про розподіл (або іншого документу)]],Таблица3[],2,0),"-")</f>
        <v>-</v>
      </c>
      <c r="I1509" s="20"/>
      <c r="J1509" s="20"/>
      <c r="K1509" s="20"/>
      <c r="L1509" s="23">
        <f>IF(Титул!$E$4&lt;&gt;0,'Залишки в регіоні'!$J1509+'Залишки в регіоні'!$I1509,"введіть назву регіону на листі""ТИТУЛ")</f>
        <v>0</v>
      </c>
      <c r="M1509" s="2"/>
      <c r="N1509" s="2"/>
      <c r="O1509" s="2"/>
      <c r="P1509" s="2"/>
      <c r="Q1509" s="2"/>
      <c r="R1509" s="2"/>
      <c r="S1509" s="2"/>
      <c r="T1509" s="2"/>
      <c r="U1509" s="2"/>
      <c r="V1509" s="2"/>
      <c r="W1509" s="2"/>
      <c r="X1509" s="1"/>
      <c r="Y1509" s="1"/>
      <c r="Z1509" s="1"/>
    </row>
    <row r="1510" spans="1:26" ht="15.75" customHeight="1">
      <c r="A1510" s="20"/>
      <c r="B1510" s="24"/>
      <c r="C1510" s="24"/>
      <c r="D1510" s="24"/>
      <c r="E1510" s="25"/>
      <c r="F1510" s="20"/>
      <c r="G1510" s="20"/>
      <c r="H1510" s="96" t="str">
        <f>IFERROR(VLOOKUP(Table_1[[#This Row],[Номер наказу МОЗ про розподіл (або іншого документу)]],Таблица3[],2,0),"-")</f>
        <v>-</v>
      </c>
      <c r="I1510" s="20"/>
      <c r="J1510" s="20"/>
      <c r="K1510" s="20"/>
      <c r="L1510" s="23">
        <f>IF(Титул!$E$4&lt;&gt;0,'Залишки в регіоні'!$J1510+'Залишки в регіоні'!$I1510,"введіть назву регіону на листі""ТИТУЛ")</f>
        <v>0</v>
      </c>
      <c r="M1510" s="2"/>
      <c r="N1510" s="2"/>
      <c r="O1510" s="2"/>
      <c r="P1510" s="2"/>
      <c r="Q1510" s="2"/>
      <c r="R1510" s="2"/>
      <c r="S1510" s="2"/>
      <c r="T1510" s="2"/>
      <c r="U1510" s="2"/>
      <c r="V1510" s="2"/>
      <c r="W1510" s="2"/>
      <c r="X1510" s="1"/>
      <c r="Y1510" s="1"/>
      <c r="Z1510" s="1"/>
    </row>
    <row r="1511" spans="1:26" ht="15.75" customHeight="1">
      <c r="A1511" s="20"/>
      <c r="B1511" s="24"/>
      <c r="C1511" s="24"/>
      <c r="D1511" s="24"/>
      <c r="E1511" s="25"/>
      <c r="F1511" s="20"/>
      <c r="G1511" s="20"/>
      <c r="H1511" s="96" t="str">
        <f>IFERROR(VLOOKUP(Table_1[[#This Row],[Номер наказу МОЗ про розподіл (або іншого документу)]],Таблица3[],2,0),"-")</f>
        <v>-</v>
      </c>
      <c r="I1511" s="20"/>
      <c r="J1511" s="20"/>
      <c r="K1511" s="20"/>
      <c r="L1511" s="23">
        <f>IF(Титул!$E$4&lt;&gt;0,'Залишки в регіоні'!$J1511+'Залишки в регіоні'!$I1511,"введіть назву регіону на листі""ТИТУЛ")</f>
        <v>0</v>
      </c>
      <c r="M1511" s="2"/>
      <c r="N1511" s="2"/>
      <c r="O1511" s="2"/>
      <c r="P1511" s="2"/>
      <c r="Q1511" s="2"/>
      <c r="R1511" s="2"/>
      <c r="S1511" s="2"/>
      <c r="T1511" s="2"/>
      <c r="U1511" s="2"/>
      <c r="V1511" s="2"/>
      <c r="W1511" s="2"/>
      <c r="X1511" s="1"/>
      <c r="Y1511" s="1"/>
      <c r="Z1511" s="1"/>
    </row>
    <row r="1512" spans="1:26" ht="15.75" customHeight="1">
      <c r="A1512" s="20"/>
      <c r="B1512" s="24"/>
      <c r="C1512" s="24"/>
      <c r="D1512" s="24"/>
      <c r="E1512" s="25"/>
      <c r="F1512" s="20"/>
      <c r="G1512" s="20"/>
      <c r="H1512" s="96" t="str">
        <f>IFERROR(VLOOKUP(Table_1[[#This Row],[Номер наказу МОЗ про розподіл (або іншого документу)]],Таблица3[],2,0),"-")</f>
        <v>-</v>
      </c>
      <c r="I1512" s="20"/>
      <c r="J1512" s="20"/>
      <c r="K1512" s="20"/>
      <c r="L1512" s="23">
        <f>IF(Титул!$E$4&lt;&gt;0,'Залишки в регіоні'!$J1512+'Залишки в регіоні'!$I1512,"введіть назву регіону на листі""ТИТУЛ")</f>
        <v>0</v>
      </c>
      <c r="M1512" s="2"/>
      <c r="N1512" s="2"/>
      <c r="O1512" s="2"/>
      <c r="P1512" s="2"/>
      <c r="Q1512" s="2"/>
      <c r="R1512" s="2"/>
      <c r="S1512" s="2"/>
      <c r="T1512" s="2"/>
      <c r="U1512" s="2"/>
      <c r="V1512" s="2"/>
      <c r="W1512" s="2"/>
      <c r="X1512" s="1"/>
      <c r="Y1512" s="1"/>
      <c r="Z1512" s="1"/>
    </row>
    <row r="1513" spans="1:26" ht="15.75" customHeight="1">
      <c r="A1513" s="20"/>
      <c r="B1513" s="24"/>
      <c r="C1513" s="24"/>
      <c r="D1513" s="24"/>
      <c r="E1513" s="25"/>
      <c r="F1513" s="20"/>
      <c r="G1513" s="20"/>
      <c r="H1513" s="96" t="str">
        <f>IFERROR(VLOOKUP(Table_1[[#This Row],[Номер наказу МОЗ про розподіл (або іншого документу)]],Таблица3[],2,0),"-")</f>
        <v>-</v>
      </c>
      <c r="I1513" s="20"/>
      <c r="J1513" s="20"/>
      <c r="K1513" s="20"/>
      <c r="L1513" s="23">
        <f>IF(Титул!$E$4&lt;&gt;0,'Залишки в регіоні'!$J1513+'Залишки в регіоні'!$I1513,"введіть назву регіону на листі""ТИТУЛ")</f>
        <v>0</v>
      </c>
      <c r="M1513" s="2"/>
      <c r="N1513" s="2"/>
      <c r="O1513" s="2"/>
      <c r="P1513" s="2"/>
      <c r="Q1513" s="2"/>
      <c r="R1513" s="2"/>
      <c r="S1513" s="2"/>
      <c r="T1513" s="2"/>
      <c r="U1513" s="2"/>
      <c r="V1513" s="2"/>
      <c r="W1513" s="2"/>
      <c r="X1513" s="1"/>
      <c r="Y1513" s="1"/>
      <c r="Z1513" s="1"/>
    </row>
    <row r="1514" spans="1:26" ht="15.75" customHeight="1">
      <c r="A1514" s="20"/>
      <c r="B1514" s="24"/>
      <c r="C1514" s="24"/>
      <c r="D1514" s="24"/>
      <c r="E1514" s="25"/>
      <c r="F1514" s="20"/>
      <c r="G1514" s="20"/>
      <c r="H1514" s="96" t="str">
        <f>IFERROR(VLOOKUP(Table_1[[#This Row],[Номер наказу МОЗ про розподіл (або іншого документу)]],Таблица3[],2,0),"-")</f>
        <v>-</v>
      </c>
      <c r="I1514" s="20"/>
      <c r="J1514" s="20"/>
      <c r="K1514" s="20"/>
      <c r="L1514" s="23">
        <f>IF(Титул!$E$4&lt;&gt;0,'Залишки в регіоні'!$J1514+'Залишки в регіоні'!$I1514,"введіть назву регіону на листі""ТИТУЛ")</f>
        <v>0</v>
      </c>
      <c r="M1514" s="2"/>
      <c r="N1514" s="2"/>
      <c r="O1514" s="2"/>
      <c r="P1514" s="2"/>
      <c r="Q1514" s="2"/>
      <c r="R1514" s="2"/>
      <c r="S1514" s="2"/>
      <c r="T1514" s="2"/>
      <c r="U1514" s="2"/>
      <c r="V1514" s="2"/>
      <c r="W1514" s="2"/>
      <c r="X1514" s="1"/>
      <c r="Y1514" s="1"/>
      <c r="Z1514" s="1"/>
    </row>
    <row r="1515" spans="1:26" ht="15.75" customHeight="1">
      <c r="A1515" s="20"/>
      <c r="B1515" s="24"/>
      <c r="C1515" s="24"/>
      <c r="D1515" s="24"/>
      <c r="E1515" s="25"/>
      <c r="F1515" s="20"/>
      <c r="G1515" s="20"/>
      <c r="H1515" s="96" t="str">
        <f>IFERROR(VLOOKUP(Table_1[[#This Row],[Номер наказу МОЗ про розподіл (або іншого документу)]],Таблица3[],2,0),"-")</f>
        <v>-</v>
      </c>
      <c r="I1515" s="20"/>
      <c r="J1515" s="20"/>
      <c r="K1515" s="20"/>
      <c r="L1515" s="23">
        <f>IF(Титул!$E$4&lt;&gt;0,'Залишки в регіоні'!$J1515+'Залишки в регіоні'!$I1515,"введіть назву регіону на листі""ТИТУЛ")</f>
        <v>0</v>
      </c>
      <c r="M1515" s="2"/>
      <c r="N1515" s="2"/>
      <c r="O1515" s="2"/>
      <c r="P1515" s="2"/>
      <c r="Q1515" s="2"/>
      <c r="R1515" s="2"/>
      <c r="S1515" s="2"/>
      <c r="T1515" s="2"/>
      <c r="U1515" s="2"/>
      <c r="V1515" s="2"/>
      <c r="W1515" s="2"/>
      <c r="X1515" s="1"/>
      <c r="Y1515" s="1"/>
      <c r="Z1515" s="1"/>
    </row>
    <row r="1516" spans="1:26" ht="15.75" customHeight="1">
      <c r="A1516" s="20"/>
      <c r="B1516" s="24"/>
      <c r="C1516" s="24"/>
      <c r="D1516" s="24"/>
      <c r="E1516" s="25"/>
      <c r="F1516" s="20"/>
      <c r="G1516" s="20"/>
      <c r="H1516" s="96" t="str">
        <f>IFERROR(VLOOKUP(Table_1[[#This Row],[Номер наказу МОЗ про розподіл (або іншого документу)]],Таблица3[],2,0),"-")</f>
        <v>-</v>
      </c>
      <c r="I1516" s="20"/>
      <c r="J1516" s="20"/>
      <c r="K1516" s="20"/>
      <c r="L1516" s="23">
        <f>IF(Титул!$E$4&lt;&gt;0,'Залишки в регіоні'!$J1516+'Залишки в регіоні'!$I1516,"введіть назву регіону на листі""ТИТУЛ")</f>
        <v>0</v>
      </c>
      <c r="M1516" s="2"/>
      <c r="N1516" s="2"/>
      <c r="O1516" s="2"/>
      <c r="P1516" s="2"/>
      <c r="Q1516" s="2"/>
      <c r="R1516" s="2"/>
      <c r="S1516" s="2"/>
      <c r="T1516" s="2"/>
      <c r="U1516" s="2"/>
      <c r="V1516" s="2"/>
      <c r="W1516" s="2"/>
      <c r="X1516" s="1"/>
      <c r="Y1516" s="1"/>
      <c r="Z1516" s="1"/>
    </row>
    <row r="1517" spans="1:26" ht="15.75" customHeight="1">
      <c r="A1517" s="20"/>
      <c r="B1517" s="24"/>
      <c r="C1517" s="24"/>
      <c r="D1517" s="24"/>
      <c r="E1517" s="25"/>
      <c r="F1517" s="20"/>
      <c r="G1517" s="20"/>
      <c r="H1517" s="96" t="str">
        <f>IFERROR(VLOOKUP(Table_1[[#This Row],[Номер наказу МОЗ про розподіл (або іншого документу)]],Таблица3[],2,0),"-")</f>
        <v>-</v>
      </c>
      <c r="I1517" s="20"/>
      <c r="J1517" s="20"/>
      <c r="K1517" s="20"/>
      <c r="L1517" s="23">
        <f>IF(Титул!$E$4&lt;&gt;0,'Залишки в регіоні'!$J1517+'Залишки в регіоні'!$I1517,"введіть назву регіону на листі""ТИТУЛ")</f>
        <v>0</v>
      </c>
      <c r="M1517" s="2"/>
      <c r="N1517" s="2"/>
      <c r="O1517" s="2"/>
      <c r="P1517" s="2"/>
      <c r="Q1517" s="2"/>
      <c r="R1517" s="2"/>
      <c r="S1517" s="2"/>
      <c r="T1517" s="2"/>
      <c r="U1517" s="2"/>
      <c r="V1517" s="2"/>
      <c r="W1517" s="2"/>
      <c r="X1517" s="1"/>
      <c r="Y1517" s="1"/>
      <c r="Z1517" s="1"/>
    </row>
    <row r="1518" spans="1:26" ht="15.75" customHeight="1">
      <c r="A1518" s="20"/>
      <c r="B1518" s="24"/>
      <c r="C1518" s="24"/>
      <c r="D1518" s="24"/>
      <c r="E1518" s="25"/>
      <c r="F1518" s="20"/>
      <c r="G1518" s="20"/>
      <c r="H1518" s="96" t="str">
        <f>IFERROR(VLOOKUP(Table_1[[#This Row],[Номер наказу МОЗ про розподіл (або іншого документу)]],Таблица3[],2,0),"-")</f>
        <v>-</v>
      </c>
      <c r="I1518" s="20"/>
      <c r="J1518" s="20"/>
      <c r="K1518" s="20"/>
      <c r="L1518" s="23">
        <f>IF(Титул!$E$4&lt;&gt;0,'Залишки в регіоні'!$J1518+'Залишки в регіоні'!$I1518,"введіть назву регіону на листі""ТИТУЛ")</f>
        <v>0</v>
      </c>
      <c r="M1518" s="2"/>
      <c r="N1518" s="2"/>
      <c r="O1518" s="2"/>
      <c r="P1518" s="2"/>
      <c r="Q1518" s="2"/>
      <c r="R1518" s="2"/>
      <c r="S1518" s="2"/>
      <c r="T1518" s="2"/>
      <c r="U1518" s="2"/>
      <c r="V1518" s="2"/>
      <c r="W1518" s="2"/>
      <c r="X1518" s="1"/>
      <c r="Y1518" s="1"/>
      <c r="Z1518" s="1"/>
    </row>
    <row r="1519" spans="1:26" ht="15.75" customHeight="1">
      <c r="A1519" s="20"/>
      <c r="B1519" s="24"/>
      <c r="C1519" s="24"/>
      <c r="D1519" s="24"/>
      <c r="E1519" s="25"/>
      <c r="F1519" s="20"/>
      <c r="G1519" s="20"/>
      <c r="H1519" s="96" t="str">
        <f>IFERROR(VLOOKUP(Table_1[[#This Row],[Номер наказу МОЗ про розподіл (або іншого документу)]],Таблица3[],2,0),"-")</f>
        <v>-</v>
      </c>
      <c r="I1519" s="20"/>
      <c r="J1519" s="20"/>
      <c r="K1519" s="20"/>
      <c r="L1519" s="23">
        <f>IF(Титул!$E$4&lt;&gt;0,'Залишки в регіоні'!$J1519+'Залишки в регіоні'!$I1519,"введіть назву регіону на листі""ТИТУЛ")</f>
        <v>0</v>
      </c>
      <c r="M1519" s="2"/>
      <c r="N1519" s="2"/>
      <c r="O1519" s="2"/>
      <c r="P1519" s="2"/>
      <c r="Q1519" s="2"/>
      <c r="R1519" s="2"/>
      <c r="S1519" s="2"/>
      <c r="T1519" s="2"/>
      <c r="U1519" s="2"/>
      <c r="V1519" s="2"/>
      <c r="W1519" s="2"/>
      <c r="X1519" s="1"/>
      <c r="Y1519" s="1"/>
      <c r="Z1519" s="1"/>
    </row>
    <row r="1520" spans="1:26" ht="15.75" customHeight="1">
      <c r="A1520" s="20"/>
      <c r="B1520" s="24"/>
      <c r="C1520" s="24"/>
      <c r="D1520" s="24"/>
      <c r="E1520" s="25"/>
      <c r="F1520" s="20"/>
      <c r="G1520" s="20"/>
      <c r="H1520" s="96" t="str">
        <f>IFERROR(VLOOKUP(Table_1[[#This Row],[Номер наказу МОЗ про розподіл (або іншого документу)]],Таблица3[],2,0),"-")</f>
        <v>-</v>
      </c>
      <c r="I1520" s="20"/>
      <c r="J1520" s="20"/>
      <c r="K1520" s="20"/>
      <c r="L1520" s="23">
        <f>IF(Титул!$E$4&lt;&gt;0,'Залишки в регіоні'!$J1520+'Залишки в регіоні'!$I1520,"введіть назву регіону на листі""ТИТУЛ")</f>
        <v>0</v>
      </c>
      <c r="M1520" s="2"/>
      <c r="N1520" s="2"/>
      <c r="O1520" s="2"/>
      <c r="P1520" s="2"/>
      <c r="Q1520" s="2"/>
      <c r="R1520" s="2"/>
      <c r="S1520" s="2"/>
      <c r="T1520" s="2"/>
      <c r="U1520" s="2"/>
      <c r="V1520" s="2"/>
      <c r="W1520" s="2"/>
      <c r="X1520" s="1"/>
      <c r="Y1520" s="1"/>
      <c r="Z1520" s="1"/>
    </row>
    <row r="1521" spans="1:26" ht="15.75" customHeight="1">
      <c r="A1521" s="20"/>
      <c r="B1521" s="24"/>
      <c r="C1521" s="24"/>
      <c r="D1521" s="24"/>
      <c r="E1521" s="25"/>
      <c r="F1521" s="20"/>
      <c r="G1521" s="20"/>
      <c r="H1521" s="96" t="str">
        <f>IFERROR(VLOOKUP(Table_1[[#This Row],[Номер наказу МОЗ про розподіл (або іншого документу)]],Таблица3[],2,0),"-")</f>
        <v>-</v>
      </c>
      <c r="I1521" s="20"/>
      <c r="J1521" s="20"/>
      <c r="K1521" s="20"/>
      <c r="L1521" s="23">
        <f>IF(Титул!$E$4&lt;&gt;0,'Залишки в регіоні'!$J1521+'Залишки в регіоні'!$I1521,"введіть назву регіону на листі""ТИТУЛ")</f>
        <v>0</v>
      </c>
      <c r="M1521" s="2"/>
      <c r="N1521" s="2"/>
      <c r="O1521" s="2"/>
      <c r="P1521" s="2"/>
      <c r="Q1521" s="2"/>
      <c r="R1521" s="2"/>
      <c r="S1521" s="2"/>
      <c r="T1521" s="2"/>
      <c r="U1521" s="2"/>
      <c r="V1521" s="2"/>
      <c r="W1521" s="2"/>
      <c r="X1521" s="1"/>
      <c r="Y1521" s="1"/>
      <c r="Z1521" s="1"/>
    </row>
    <row r="1522" spans="1:26" ht="15.75" customHeight="1">
      <c r="A1522" s="20"/>
      <c r="B1522" s="24"/>
      <c r="C1522" s="24"/>
      <c r="D1522" s="24"/>
      <c r="E1522" s="25"/>
      <c r="F1522" s="20"/>
      <c r="G1522" s="20"/>
      <c r="H1522" s="96" t="str">
        <f>IFERROR(VLOOKUP(Table_1[[#This Row],[Номер наказу МОЗ про розподіл (або іншого документу)]],Таблица3[],2,0),"-")</f>
        <v>-</v>
      </c>
      <c r="I1522" s="20"/>
      <c r="J1522" s="20"/>
      <c r="K1522" s="20"/>
      <c r="L1522" s="23">
        <f>IF(Титул!$E$4&lt;&gt;0,'Залишки в регіоні'!$J1522+'Залишки в регіоні'!$I1522,"введіть назву регіону на листі""ТИТУЛ")</f>
        <v>0</v>
      </c>
      <c r="M1522" s="2"/>
      <c r="N1522" s="2"/>
      <c r="O1522" s="2"/>
      <c r="P1522" s="2"/>
      <c r="Q1522" s="2"/>
      <c r="R1522" s="2"/>
      <c r="S1522" s="2"/>
      <c r="T1522" s="2"/>
      <c r="U1522" s="2"/>
      <c r="V1522" s="2"/>
      <c r="W1522" s="2"/>
      <c r="X1522" s="1"/>
      <c r="Y1522" s="1"/>
      <c r="Z1522" s="1"/>
    </row>
    <row r="1523" spans="1:26" ht="15.75" customHeight="1">
      <c r="A1523" s="20"/>
      <c r="B1523" s="24"/>
      <c r="C1523" s="24"/>
      <c r="D1523" s="24"/>
      <c r="E1523" s="25"/>
      <c r="F1523" s="20"/>
      <c r="G1523" s="20"/>
      <c r="H1523" s="96" t="str">
        <f>IFERROR(VLOOKUP(Table_1[[#This Row],[Номер наказу МОЗ про розподіл (або іншого документу)]],Таблица3[],2,0),"-")</f>
        <v>-</v>
      </c>
      <c r="I1523" s="20"/>
      <c r="J1523" s="20"/>
      <c r="K1523" s="20"/>
      <c r="L1523" s="23">
        <f>IF(Титул!$E$4&lt;&gt;0,'Залишки в регіоні'!$J1523+'Залишки в регіоні'!$I1523,"введіть назву регіону на листі""ТИТУЛ")</f>
        <v>0</v>
      </c>
      <c r="M1523" s="2"/>
      <c r="N1523" s="2"/>
      <c r="O1523" s="2"/>
      <c r="P1523" s="2"/>
      <c r="Q1523" s="2"/>
      <c r="R1523" s="2"/>
      <c r="S1523" s="2"/>
      <c r="T1523" s="2"/>
      <c r="U1523" s="2"/>
      <c r="V1523" s="2"/>
      <c r="W1523" s="2"/>
      <c r="X1523" s="1"/>
      <c r="Y1523" s="1"/>
      <c r="Z1523" s="1"/>
    </row>
    <row r="1524" spans="1:26" ht="15.75" customHeight="1">
      <c r="A1524" s="20"/>
      <c r="B1524" s="24"/>
      <c r="C1524" s="24"/>
      <c r="D1524" s="24"/>
      <c r="E1524" s="25"/>
      <c r="F1524" s="20"/>
      <c r="G1524" s="20"/>
      <c r="H1524" s="96" t="str">
        <f>IFERROR(VLOOKUP(Table_1[[#This Row],[Номер наказу МОЗ про розподіл (або іншого документу)]],Таблица3[],2,0),"-")</f>
        <v>-</v>
      </c>
      <c r="I1524" s="20"/>
      <c r="J1524" s="20"/>
      <c r="K1524" s="20"/>
      <c r="L1524" s="23">
        <f>IF(Титул!$E$4&lt;&gt;0,'Залишки в регіоні'!$J1524+'Залишки в регіоні'!$I1524,"введіть назву регіону на листі""ТИТУЛ")</f>
        <v>0</v>
      </c>
      <c r="M1524" s="2"/>
      <c r="N1524" s="2"/>
      <c r="O1524" s="2"/>
      <c r="P1524" s="2"/>
      <c r="Q1524" s="2"/>
      <c r="R1524" s="2"/>
      <c r="S1524" s="2"/>
      <c r="T1524" s="2"/>
      <c r="U1524" s="2"/>
      <c r="V1524" s="2"/>
      <c r="W1524" s="2"/>
      <c r="X1524" s="1"/>
      <c r="Y1524" s="1"/>
      <c r="Z1524" s="1"/>
    </row>
    <row r="1525" spans="1:26" ht="15.75" customHeight="1">
      <c r="A1525" s="20"/>
      <c r="B1525" s="24"/>
      <c r="C1525" s="24"/>
      <c r="D1525" s="24"/>
      <c r="E1525" s="25"/>
      <c r="F1525" s="20"/>
      <c r="G1525" s="20"/>
      <c r="H1525" s="96" t="str">
        <f>IFERROR(VLOOKUP(Table_1[[#This Row],[Номер наказу МОЗ про розподіл (або іншого документу)]],Таблица3[],2,0),"-")</f>
        <v>-</v>
      </c>
      <c r="I1525" s="20"/>
      <c r="J1525" s="20"/>
      <c r="K1525" s="20"/>
      <c r="L1525" s="23">
        <f>IF(Титул!$E$4&lt;&gt;0,'Залишки в регіоні'!$J1525+'Залишки в регіоні'!$I1525,"введіть назву регіону на листі""ТИТУЛ")</f>
        <v>0</v>
      </c>
      <c r="M1525" s="2"/>
      <c r="N1525" s="2"/>
      <c r="O1525" s="2"/>
      <c r="P1525" s="2"/>
      <c r="Q1525" s="2"/>
      <c r="R1525" s="2"/>
      <c r="S1525" s="2"/>
      <c r="T1525" s="2"/>
      <c r="U1525" s="2"/>
      <c r="V1525" s="2"/>
      <c r="W1525" s="2"/>
      <c r="X1525" s="1"/>
      <c r="Y1525" s="1"/>
      <c r="Z1525" s="1"/>
    </row>
    <row r="1526" spans="1:26" ht="15.75" customHeight="1">
      <c r="A1526" s="20"/>
      <c r="B1526" s="24"/>
      <c r="C1526" s="24"/>
      <c r="D1526" s="24"/>
      <c r="E1526" s="25"/>
      <c r="F1526" s="20"/>
      <c r="G1526" s="20"/>
      <c r="H1526" s="96" t="str">
        <f>IFERROR(VLOOKUP(Table_1[[#This Row],[Номер наказу МОЗ про розподіл (або іншого документу)]],Таблица3[],2,0),"-")</f>
        <v>-</v>
      </c>
      <c r="I1526" s="20"/>
      <c r="J1526" s="20"/>
      <c r="K1526" s="20"/>
      <c r="L1526" s="23">
        <f>IF(Титул!$E$4&lt;&gt;0,'Залишки в регіоні'!$J1526+'Залишки в регіоні'!$I1526,"введіть назву регіону на листі""ТИТУЛ")</f>
        <v>0</v>
      </c>
      <c r="M1526" s="2"/>
      <c r="N1526" s="2"/>
      <c r="O1526" s="2"/>
      <c r="P1526" s="2"/>
      <c r="Q1526" s="2"/>
      <c r="R1526" s="2"/>
      <c r="S1526" s="2"/>
      <c r="T1526" s="2"/>
      <c r="U1526" s="2"/>
      <c r="V1526" s="2"/>
      <c r="W1526" s="2"/>
      <c r="X1526" s="1"/>
      <c r="Y1526" s="1"/>
      <c r="Z1526" s="1"/>
    </row>
    <row r="1527" spans="1:26" ht="15.75" customHeight="1">
      <c r="A1527" s="20"/>
      <c r="B1527" s="24"/>
      <c r="C1527" s="24"/>
      <c r="D1527" s="24"/>
      <c r="E1527" s="25"/>
      <c r="F1527" s="20"/>
      <c r="G1527" s="20"/>
      <c r="H1527" s="96" t="str">
        <f>IFERROR(VLOOKUP(Table_1[[#This Row],[Номер наказу МОЗ про розподіл (або іншого документу)]],Таблица3[],2,0),"-")</f>
        <v>-</v>
      </c>
      <c r="I1527" s="20"/>
      <c r="J1527" s="20"/>
      <c r="K1527" s="20"/>
      <c r="L1527" s="23">
        <f>IF(Титул!$E$4&lt;&gt;0,'Залишки в регіоні'!$J1527+'Залишки в регіоні'!$I1527,"введіть назву регіону на листі""ТИТУЛ")</f>
        <v>0</v>
      </c>
      <c r="M1527" s="2"/>
      <c r="N1527" s="2"/>
      <c r="O1527" s="2"/>
      <c r="P1527" s="2"/>
      <c r="Q1527" s="2"/>
      <c r="R1527" s="2"/>
      <c r="S1527" s="2"/>
      <c r="T1527" s="2"/>
      <c r="U1527" s="2"/>
      <c r="V1527" s="2"/>
      <c r="W1527" s="2"/>
      <c r="X1527" s="1"/>
      <c r="Y1527" s="1"/>
      <c r="Z1527" s="1"/>
    </row>
    <row r="1528" spans="1:26" ht="15.75" customHeight="1">
      <c r="A1528" s="20"/>
      <c r="B1528" s="24"/>
      <c r="C1528" s="24"/>
      <c r="D1528" s="24"/>
      <c r="E1528" s="25"/>
      <c r="F1528" s="20"/>
      <c r="G1528" s="20"/>
      <c r="H1528" s="96" t="str">
        <f>IFERROR(VLOOKUP(Table_1[[#This Row],[Номер наказу МОЗ про розподіл (або іншого документу)]],Таблица3[],2,0),"-")</f>
        <v>-</v>
      </c>
      <c r="I1528" s="20"/>
      <c r="J1528" s="20"/>
      <c r="K1528" s="20"/>
      <c r="L1528" s="23">
        <f>IF(Титул!$E$4&lt;&gt;0,'Залишки в регіоні'!$J1528+'Залишки в регіоні'!$I1528,"введіть назву регіону на листі""ТИТУЛ")</f>
        <v>0</v>
      </c>
      <c r="M1528" s="2"/>
      <c r="N1528" s="2"/>
      <c r="O1528" s="2"/>
      <c r="P1528" s="2"/>
      <c r="Q1528" s="2"/>
      <c r="R1528" s="2"/>
      <c r="S1528" s="2"/>
      <c r="T1528" s="2"/>
      <c r="U1528" s="2"/>
      <c r="V1528" s="2"/>
      <c r="W1528" s="2"/>
      <c r="X1528" s="1"/>
      <c r="Y1528" s="1"/>
      <c r="Z1528" s="1"/>
    </row>
    <row r="1529" spans="1:26" ht="15.75" customHeight="1">
      <c r="A1529" s="20"/>
      <c r="B1529" s="24"/>
      <c r="C1529" s="24"/>
      <c r="D1529" s="24"/>
      <c r="E1529" s="25"/>
      <c r="F1529" s="20"/>
      <c r="G1529" s="20"/>
      <c r="H1529" s="96" t="str">
        <f>IFERROR(VLOOKUP(Table_1[[#This Row],[Номер наказу МОЗ про розподіл (або іншого документу)]],Таблица3[],2,0),"-")</f>
        <v>-</v>
      </c>
      <c r="I1529" s="20"/>
      <c r="J1529" s="20"/>
      <c r="K1529" s="20"/>
      <c r="L1529" s="23">
        <f>IF(Титул!$E$4&lt;&gt;0,'Залишки в регіоні'!$J1529+'Залишки в регіоні'!$I1529,"введіть назву регіону на листі""ТИТУЛ")</f>
        <v>0</v>
      </c>
      <c r="M1529" s="2"/>
      <c r="N1529" s="2"/>
      <c r="O1529" s="2"/>
      <c r="P1529" s="2"/>
      <c r="Q1529" s="2"/>
      <c r="R1529" s="2"/>
      <c r="S1529" s="2"/>
      <c r="T1529" s="2"/>
      <c r="U1529" s="2"/>
      <c r="V1529" s="2"/>
      <c r="W1529" s="2"/>
      <c r="X1529" s="1"/>
      <c r="Y1529" s="1"/>
      <c r="Z1529" s="1"/>
    </row>
    <row r="1530" spans="1:26" ht="15.75" customHeight="1">
      <c r="A1530" s="20"/>
      <c r="B1530" s="24"/>
      <c r="C1530" s="24"/>
      <c r="D1530" s="24"/>
      <c r="E1530" s="25"/>
      <c r="F1530" s="20"/>
      <c r="G1530" s="20"/>
      <c r="H1530" s="96" t="str">
        <f>IFERROR(VLOOKUP(Table_1[[#This Row],[Номер наказу МОЗ про розподіл (або іншого документу)]],Таблица3[],2,0),"-")</f>
        <v>-</v>
      </c>
      <c r="I1530" s="20"/>
      <c r="J1530" s="20"/>
      <c r="K1530" s="20"/>
      <c r="L1530" s="23">
        <f>IF(Титул!$E$4&lt;&gt;0,'Залишки в регіоні'!$J1530+'Залишки в регіоні'!$I1530,"введіть назву регіону на листі""ТИТУЛ")</f>
        <v>0</v>
      </c>
      <c r="M1530" s="2"/>
      <c r="N1530" s="2"/>
      <c r="O1530" s="2"/>
      <c r="P1530" s="2"/>
      <c r="Q1530" s="2"/>
      <c r="R1530" s="2"/>
      <c r="S1530" s="2"/>
      <c r="T1530" s="2"/>
      <c r="U1530" s="2"/>
      <c r="V1530" s="2"/>
      <c r="W1530" s="2"/>
      <c r="X1530" s="1"/>
      <c r="Y1530" s="1"/>
      <c r="Z1530" s="1"/>
    </row>
    <row r="1531" spans="1:26" ht="15.75" customHeight="1">
      <c r="A1531" s="20"/>
      <c r="B1531" s="24"/>
      <c r="C1531" s="24"/>
      <c r="D1531" s="24"/>
      <c r="E1531" s="25"/>
      <c r="F1531" s="20"/>
      <c r="G1531" s="20"/>
      <c r="H1531" s="96" t="str">
        <f>IFERROR(VLOOKUP(Table_1[[#This Row],[Номер наказу МОЗ про розподіл (або іншого документу)]],Таблица3[],2,0),"-")</f>
        <v>-</v>
      </c>
      <c r="I1531" s="20"/>
      <c r="J1531" s="20"/>
      <c r="K1531" s="20"/>
      <c r="L1531" s="23">
        <f>IF(Титул!$E$4&lt;&gt;0,'Залишки в регіоні'!$J1531+'Залишки в регіоні'!$I1531,"введіть назву регіону на листі""ТИТУЛ")</f>
        <v>0</v>
      </c>
      <c r="M1531" s="2"/>
      <c r="N1531" s="2"/>
      <c r="O1531" s="2"/>
      <c r="P1531" s="2"/>
      <c r="Q1531" s="2"/>
      <c r="R1531" s="2"/>
      <c r="S1531" s="2"/>
      <c r="T1531" s="2"/>
      <c r="U1531" s="2"/>
      <c r="V1531" s="2"/>
      <c r="W1531" s="2"/>
      <c r="X1531" s="1"/>
      <c r="Y1531" s="1"/>
      <c r="Z1531" s="1"/>
    </row>
    <row r="1532" spans="1:26" ht="15.75" customHeight="1">
      <c r="A1532" s="20"/>
      <c r="B1532" s="24"/>
      <c r="C1532" s="24"/>
      <c r="D1532" s="24"/>
      <c r="E1532" s="25"/>
      <c r="F1532" s="20"/>
      <c r="G1532" s="20"/>
      <c r="H1532" s="96" t="str">
        <f>IFERROR(VLOOKUP(Table_1[[#This Row],[Номер наказу МОЗ про розподіл (або іншого документу)]],Таблица3[],2,0),"-")</f>
        <v>-</v>
      </c>
      <c r="I1532" s="20"/>
      <c r="J1532" s="20"/>
      <c r="K1532" s="20"/>
      <c r="L1532" s="23">
        <f>IF(Титул!$E$4&lt;&gt;0,'Залишки в регіоні'!$J1532+'Залишки в регіоні'!$I1532,"введіть назву регіону на листі""ТИТУЛ")</f>
        <v>0</v>
      </c>
      <c r="M1532" s="2"/>
      <c r="N1532" s="2"/>
      <c r="O1532" s="2"/>
      <c r="P1532" s="2"/>
      <c r="Q1532" s="2"/>
      <c r="R1532" s="2"/>
      <c r="S1532" s="2"/>
      <c r="T1532" s="2"/>
      <c r="U1532" s="2"/>
      <c r="V1532" s="2"/>
      <c r="W1532" s="2"/>
      <c r="X1532" s="1"/>
      <c r="Y1532" s="1"/>
      <c r="Z1532" s="1"/>
    </row>
    <row r="1533" spans="1:26" ht="15.75" customHeight="1">
      <c r="A1533" s="20"/>
      <c r="B1533" s="24"/>
      <c r="C1533" s="24"/>
      <c r="D1533" s="24"/>
      <c r="E1533" s="25"/>
      <c r="F1533" s="20"/>
      <c r="G1533" s="20"/>
      <c r="H1533" s="96" t="str">
        <f>IFERROR(VLOOKUP(Table_1[[#This Row],[Номер наказу МОЗ про розподіл (або іншого документу)]],Таблица3[],2,0),"-")</f>
        <v>-</v>
      </c>
      <c r="I1533" s="20"/>
      <c r="J1533" s="20"/>
      <c r="K1533" s="20"/>
      <c r="L1533" s="23">
        <f>IF(Титул!$E$4&lt;&gt;0,'Залишки в регіоні'!$J1533+'Залишки в регіоні'!$I1533,"введіть назву регіону на листі""ТИТУЛ")</f>
        <v>0</v>
      </c>
      <c r="M1533" s="2"/>
      <c r="N1533" s="2"/>
      <c r="O1533" s="2"/>
      <c r="P1533" s="2"/>
      <c r="Q1533" s="2"/>
      <c r="R1533" s="2"/>
      <c r="S1533" s="2"/>
      <c r="T1533" s="2"/>
      <c r="U1533" s="2"/>
      <c r="V1533" s="2"/>
      <c r="W1533" s="2"/>
      <c r="X1533" s="1"/>
      <c r="Y1533" s="1"/>
      <c r="Z1533" s="1"/>
    </row>
    <row r="1534" spans="1:26" ht="15.75" customHeight="1">
      <c r="A1534" s="20"/>
      <c r="B1534" s="24"/>
      <c r="C1534" s="24"/>
      <c r="D1534" s="24"/>
      <c r="E1534" s="25"/>
      <c r="F1534" s="20"/>
      <c r="G1534" s="20"/>
      <c r="H1534" s="96" t="str">
        <f>IFERROR(VLOOKUP(Table_1[[#This Row],[Номер наказу МОЗ про розподіл (або іншого документу)]],Таблица3[],2,0),"-")</f>
        <v>-</v>
      </c>
      <c r="I1534" s="20"/>
      <c r="J1534" s="20"/>
      <c r="K1534" s="20"/>
      <c r="L1534" s="23">
        <f>IF(Титул!$E$4&lt;&gt;0,'Залишки в регіоні'!$J1534+'Залишки в регіоні'!$I1534,"введіть назву регіону на листі""ТИТУЛ")</f>
        <v>0</v>
      </c>
      <c r="M1534" s="2"/>
      <c r="N1534" s="2"/>
      <c r="O1534" s="2"/>
      <c r="P1534" s="2"/>
      <c r="Q1534" s="2"/>
      <c r="R1534" s="2"/>
      <c r="S1534" s="2"/>
      <c r="T1534" s="2"/>
      <c r="U1534" s="2"/>
      <c r="V1534" s="2"/>
      <c r="W1534" s="2"/>
      <c r="X1534" s="1"/>
      <c r="Y1534" s="1"/>
      <c r="Z1534" s="1"/>
    </row>
    <row r="1535" spans="1:26" ht="15.75" customHeight="1">
      <c r="A1535" s="20"/>
      <c r="B1535" s="24"/>
      <c r="C1535" s="24"/>
      <c r="D1535" s="24"/>
      <c r="E1535" s="25"/>
      <c r="F1535" s="20"/>
      <c r="G1535" s="20"/>
      <c r="H1535" s="96" t="str">
        <f>IFERROR(VLOOKUP(Table_1[[#This Row],[Номер наказу МОЗ про розподіл (або іншого документу)]],Таблица3[],2,0),"-")</f>
        <v>-</v>
      </c>
      <c r="I1535" s="20"/>
      <c r="J1535" s="20"/>
      <c r="K1535" s="20"/>
      <c r="L1535" s="23">
        <f>IF(Титул!$E$4&lt;&gt;0,'Залишки в регіоні'!$J1535+'Залишки в регіоні'!$I1535,"введіть назву регіону на листі""ТИТУЛ")</f>
        <v>0</v>
      </c>
      <c r="M1535" s="2"/>
      <c r="N1535" s="2"/>
      <c r="O1535" s="2"/>
      <c r="P1535" s="2"/>
      <c r="Q1535" s="2"/>
      <c r="R1535" s="2"/>
      <c r="S1535" s="2"/>
      <c r="T1535" s="2"/>
      <c r="U1535" s="2"/>
      <c r="V1535" s="2"/>
      <c r="W1535" s="2"/>
      <c r="X1535" s="1"/>
      <c r="Y1535" s="1"/>
      <c r="Z1535" s="1"/>
    </row>
    <row r="1536" spans="1:26" ht="15.75" customHeight="1">
      <c r="A1536" s="20"/>
      <c r="B1536" s="24"/>
      <c r="C1536" s="24"/>
      <c r="D1536" s="24"/>
      <c r="E1536" s="25"/>
      <c r="F1536" s="20"/>
      <c r="G1536" s="20"/>
      <c r="H1536" s="96" t="str">
        <f>IFERROR(VLOOKUP(Table_1[[#This Row],[Номер наказу МОЗ про розподіл (або іншого документу)]],Таблица3[],2,0),"-")</f>
        <v>-</v>
      </c>
      <c r="I1536" s="20"/>
      <c r="J1536" s="20"/>
      <c r="K1536" s="20"/>
      <c r="L1536" s="23">
        <f>IF(Титул!$E$4&lt;&gt;0,'Залишки в регіоні'!$J1536+'Залишки в регіоні'!$I1536,"введіть назву регіону на листі""ТИТУЛ")</f>
        <v>0</v>
      </c>
      <c r="M1536" s="2"/>
      <c r="N1536" s="2"/>
      <c r="O1536" s="2"/>
      <c r="P1536" s="2"/>
      <c r="Q1536" s="2"/>
      <c r="R1536" s="2"/>
      <c r="S1536" s="2"/>
      <c r="T1536" s="2"/>
      <c r="U1536" s="2"/>
      <c r="V1536" s="2"/>
      <c r="W1536" s="2"/>
      <c r="X1536" s="1"/>
      <c r="Y1536" s="1"/>
      <c r="Z1536" s="1"/>
    </row>
    <row r="1537" spans="1:26" ht="15.75" customHeight="1">
      <c r="A1537" s="20"/>
      <c r="B1537" s="24"/>
      <c r="C1537" s="24"/>
      <c r="D1537" s="24"/>
      <c r="E1537" s="25"/>
      <c r="F1537" s="20"/>
      <c r="G1537" s="20"/>
      <c r="H1537" s="96" t="str">
        <f>IFERROR(VLOOKUP(Table_1[[#This Row],[Номер наказу МОЗ про розподіл (або іншого документу)]],Таблица3[],2,0),"-")</f>
        <v>-</v>
      </c>
      <c r="I1537" s="20"/>
      <c r="J1537" s="20"/>
      <c r="K1537" s="20"/>
      <c r="L1537" s="23">
        <f>IF(Титул!$E$4&lt;&gt;0,'Залишки в регіоні'!$J1537+'Залишки в регіоні'!$I1537,"введіть назву регіону на листі""ТИТУЛ")</f>
        <v>0</v>
      </c>
      <c r="M1537" s="2"/>
      <c r="N1537" s="2"/>
      <c r="O1537" s="2"/>
      <c r="P1537" s="2"/>
      <c r="Q1537" s="2"/>
      <c r="R1537" s="2"/>
      <c r="S1537" s="2"/>
      <c r="T1537" s="2"/>
      <c r="U1537" s="2"/>
      <c r="V1537" s="2"/>
      <c r="W1537" s="2"/>
      <c r="X1537" s="1"/>
      <c r="Y1537" s="1"/>
      <c r="Z1537" s="1"/>
    </row>
    <row r="1538" spans="1:26" ht="15.75" customHeight="1">
      <c r="A1538" s="20"/>
      <c r="B1538" s="24"/>
      <c r="C1538" s="24"/>
      <c r="D1538" s="24"/>
      <c r="E1538" s="25"/>
      <c r="F1538" s="20"/>
      <c r="G1538" s="20"/>
      <c r="H1538" s="96" t="str">
        <f>IFERROR(VLOOKUP(Table_1[[#This Row],[Номер наказу МОЗ про розподіл (або іншого документу)]],Таблица3[],2,0),"-")</f>
        <v>-</v>
      </c>
      <c r="I1538" s="20"/>
      <c r="J1538" s="20"/>
      <c r="K1538" s="20"/>
      <c r="L1538" s="23">
        <f>IF(Титул!$E$4&lt;&gt;0,'Залишки в регіоні'!$J1538+'Залишки в регіоні'!$I1538,"введіть назву регіону на листі""ТИТУЛ")</f>
        <v>0</v>
      </c>
      <c r="M1538" s="2"/>
      <c r="N1538" s="2"/>
      <c r="O1538" s="2"/>
      <c r="P1538" s="2"/>
      <c r="Q1538" s="2"/>
      <c r="R1538" s="2"/>
      <c r="S1538" s="2"/>
      <c r="T1538" s="2"/>
      <c r="U1538" s="2"/>
      <c r="V1538" s="2"/>
      <c r="W1538" s="2"/>
      <c r="X1538" s="1"/>
      <c r="Y1538" s="1"/>
      <c r="Z1538" s="1"/>
    </row>
    <row r="1539" spans="1:26" ht="15.75" customHeight="1">
      <c r="A1539" s="20"/>
      <c r="B1539" s="24"/>
      <c r="C1539" s="24"/>
      <c r="D1539" s="24"/>
      <c r="E1539" s="25"/>
      <c r="F1539" s="20"/>
      <c r="G1539" s="20"/>
      <c r="H1539" s="96" t="str">
        <f>IFERROR(VLOOKUP(Table_1[[#This Row],[Номер наказу МОЗ про розподіл (або іншого документу)]],Таблица3[],2,0),"-")</f>
        <v>-</v>
      </c>
      <c r="I1539" s="20"/>
      <c r="J1539" s="20"/>
      <c r="K1539" s="20"/>
      <c r="L1539" s="23">
        <f>IF(Титул!$E$4&lt;&gt;0,'Залишки в регіоні'!$J1539+'Залишки в регіоні'!$I1539,"введіть назву регіону на листі""ТИТУЛ")</f>
        <v>0</v>
      </c>
      <c r="M1539" s="2"/>
      <c r="N1539" s="2"/>
      <c r="O1539" s="2"/>
      <c r="P1539" s="2"/>
      <c r="Q1539" s="2"/>
      <c r="R1539" s="2"/>
      <c r="S1539" s="2"/>
      <c r="T1539" s="2"/>
      <c r="U1539" s="2"/>
      <c r="V1539" s="2"/>
      <c r="W1539" s="2"/>
      <c r="X1539" s="1"/>
      <c r="Y1539" s="1"/>
      <c r="Z1539" s="1"/>
    </row>
    <row r="1540" spans="1:26" ht="15.75" customHeight="1">
      <c r="A1540" s="20"/>
      <c r="B1540" s="24"/>
      <c r="C1540" s="24"/>
      <c r="D1540" s="24"/>
      <c r="E1540" s="25"/>
      <c r="F1540" s="20"/>
      <c r="G1540" s="20"/>
      <c r="H1540" s="96" t="str">
        <f>IFERROR(VLOOKUP(Table_1[[#This Row],[Номер наказу МОЗ про розподіл (або іншого документу)]],Таблица3[],2,0),"-")</f>
        <v>-</v>
      </c>
      <c r="I1540" s="20"/>
      <c r="J1540" s="20"/>
      <c r="K1540" s="20"/>
      <c r="L1540" s="23">
        <f>IF(Титул!$E$4&lt;&gt;0,'Залишки в регіоні'!$J1540+'Залишки в регіоні'!$I1540,"введіть назву регіону на листі""ТИТУЛ")</f>
        <v>0</v>
      </c>
      <c r="M1540" s="2"/>
      <c r="N1540" s="2"/>
      <c r="O1540" s="2"/>
      <c r="P1540" s="2"/>
      <c r="Q1540" s="2"/>
      <c r="R1540" s="2"/>
      <c r="S1540" s="2"/>
      <c r="T1540" s="2"/>
      <c r="U1540" s="2"/>
      <c r="V1540" s="2"/>
      <c r="W1540" s="2"/>
      <c r="X1540" s="1"/>
      <c r="Y1540" s="1"/>
      <c r="Z1540" s="1"/>
    </row>
    <row r="1541" spans="1:26" ht="15.75" customHeight="1">
      <c r="A1541" s="20"/>
      <c r="B1541" s="24"/>
      <c r="C1541" s="24"/>
      <c r="D1541" s="24"/>
      <c r="E1541" s="25"/>
      <c r="F1541" s="20"/>
      <c r="G1541" s="20"/>
      <c r="H1541" s="96" t="str">
        <f>IFERROR(VLOOKUP(Table_1[[#This Row],[Номер наказу МОЗ про розподіл (або іншого документу)]],Таблица3[],2,0),"-")</f>
        <v>-</v>
      </c>
      <c r="I1541" s="20"/>
      <c r="J1541" s="20"/>
      <c r="K1541" s="20"/>
      <c r="L1541" s="23">
        <f>IF(Титул!$E$4&lt;&gt;0,'Залишки в регіоні'!$J1541+'Залишки в регіоні'!$I1541,"введіть назву регіону на листі""ТИТУЛ")</f>
        <v>0</v>
      </c>
      <c r="M1541" s="2"/>
      <c r="N1541" s="2"/>
      <c r="O1541" s="2"/>
      <c r="P1541" s="2"/>
      <c r="Q1541" s="2"/>
      <c r="R1541" s="2"/>
      <c r="S1541" s="2"/>
      <c r="T1541" s="2"/>
      <c r="U1541" s="2"/>
      <c r="V1541" s="2"/>
      <c r="W1541" s="2"/>
      <c r="X1541" s="1"/>
      <c r="Y1541" s="1"/>
      <c r="Z1541" s="1"/>
    </row>
    <row r="1542" spans="1:26" ht="15.75" customHeight="1">
      <c r="A1542" s="20"/>
      <c r="B1542" s="24"/>
      <c r="C1542" s="24"/>
      <c r="D1542" s="24"/>
      <c r="E1542" s="25"/>
      <c r="F1542" s="20"/>
      <c r="G1542" s="20"/>
      <c r="H1542" s="96" t="str">
        <f>IFERROR(VLOOKUP(Table_1[[#This Row],[Номер наказу МОЗ про розподіл (або іншого документу)]],Таблица3[],2,0),"-")</f>
        <v>-</v>
      </c>
      <c r="I1542" s="20"/>
      <c r="J1542" s="20"/>
      <c r="K1542" s="20"/>
      <c r="L1542" s="23">
        <f>IF(Титул!$E$4&lt;&gt;0,'Залишки в регіоні'!$J1542+'Залишки в регіоні'!$I1542,"введіть назву регіону на листі""ТИТУЛ")</f>
        <v>0</v>
      </c>
      <c r="M1542" s="2"/>
      <c r="N1542" s="2"/>
      <c r="O1542" s="2"/>
      <c r="P1542" s="2"/>
      <c r="Q1542" s="2"/>
      <c r="R1542" s="2"/>
      <c r="S1542" s="2"/>
      <c r="T1542" s="2"/>
      <c r="U1542" s="2"/>
      <c r="V1542" s="2"/>
      <c r="W1542" s="2"/>
      <c r="X1542" s="1"/>
      <c r="Y1542" s="1"/>
      <c r="Z1542" s="1"/>
    </row>
    <row r="1543" spans="1:26" ht="15.75" customHeight="1">
      <c r="A1543" s="20"/>
      <c r="B1543" s="24"/>
      <c r="C1543" s="24"/>
      <c r="D1543" s="24"/>
      <c r="E1543" s="25"/>
      <c r="F1543" s="20"/>
      <c r="G1543" s="20"/>
      <c r="H1543" s="96" t="str">
        <f>IFERROR(VLOOKUP(Table_1[[#This Row],[Номер наказу МОЗ про розподіл (або іншого документу)]],Таблица3[],2,0),"-")</f>
        <v>-</v>
      </c>
      <c r="I1543" s="20"/>
      <c r="J1543" s="20"/>
      <c r="K1543" s="20"/>
      <c r="L1543" s="23">
        <f>IF(Титул!$E$4&lt;&gt;0,'Залишки в регіоні'!$J1543+'Залишки в регіоні'!$I1543,"введіть назву регіону на листі""ТИТУЛ")</f>
        <v>0</v>
      </c>
      <c r="M1543" s="2"/>
      <c r="N1543" s="2"/>
      <c r="O1543" s="2"/>
      <c r="P1543" s="2"/>
      <c r="Q1543" s="2"/>
      <c r="R1543" s="2"/>
      <c r="S1543" s="2"/>
      <c r="T1543" s="2"/>
      <c r="U1543" s="2"/>
      <c r="V1543" s="2"/>
      <c r="W1543" s="2"/>
      <c r="X1543" s="1"/>
      <c r="Y1543" s="1"/>
      <c r="Z1543" s="1"/>
    </row>
    <row r="1544" spans="1:26" ht="15.75" customHeight="1">
      <c r="A1544" s="20"/>
      <c r="B1544" s="24"/>
      <c r="C1544" s="24"/>
      <c r="D1544" s="24"/>
      <c r="E1544" s="25"/>
      <c r="F1544" s="20"/>
      <c r="G1544" s="20"/>
      <c r="H1544" s="96" t="str">
        <f>IFERROR(VLOOKUP(Table_1[[#This Row],[Номер наказу МОЗ про розподіл (або іншого документу)]],Таблица3[],2,0),"-")</f>
        <v>-</v>
      </c>
      <c r="I1544" s="20"/>
      <c r="J1544" s="20"/>
      <c r="K1544" s="20"/>
      <c r="L1544" s="23">
        <f>IF(Титул!$E$4&lt;&gt;0,'Залишки в регіоні'!$J1544+'Залишки в регіоні'!$I1544,"введіть назву регіону на листі""ТИТУЛ")</f>
        <v>0</v>
      </c>
      <c r="M1544" s="2"/>
      <c r="N1544" s="2"/>
      <c r="O1544" s="2"/>
      <c r="P1544" s="2"/>
      <c r="Q1544" s="2"/>
      <c r="R1544" s="2"/>
      <c r="S1544" s="2"/>
      <c r="T1544" s="2"/>
      <c r="U1544" s="2"/>
      <c r="V1544" s="2"/>
      <c r="W1544" s="2"/>
      <c r="X1544" s="1"/>
      <c r="Y1544" s="1"/>
      <c r="Z1544" s="1"/>
    </row>
    <row r="1545" spans="1:26" ht="15.75" customHeight="1">
      <c r="A1545" s="20"/>
      <c r="B1545" s="24"/>
      <c r="C1545" s="24"/>
      <c r="D1545" s="24"/>
      <c r="E1545" s="25"/>
      <c r="F1545" s="20"/>
      <c r="G1545" s="20"/>
      <c r="H1545" s="96" t="str">
        <f>IFERROR(VLOOKUP(Table_1[[#This Row],[Номер наказу МОЗ про розподіл (або іншого документу)]],Таблица3[],2,0),"-")</f>
        <v>-</v>
      </c>
      <c r="I1545" s="20"/>
      <c r="J1545" s="20"/>
      <c r="K1545" s="20"/>
      <c r="L1545" s="23">
        <f>IF(Титул!$E$4&lt;&gt;0,'Залишки в регіоні'!$J1545+'Залишки в регіоні'!$I1545,"введіть назву регіону на листі""ТИТУЛ")</f>
        <v>0</v>
      </c>
      <c r="M1545" s="2"/>
      <c r="N1545" s="2"/>
      <c r="O1545" s="2"/>
      <c r="P1545" s="2"/>
      <c r="Q1545" s="2"/>
      <c r="R1545" s="2"/>
      <c r="S1545" s="2"/>
      <c r="T1545" s="2"/>
      <c r="U1545" s="2"/>
      <c r="V1545" s="2"/>
      <c r="W1545" s="2"/>
      <c r="X1545" s="1"/>
      <c r="Y1545" s="1"/>
      <c r="Z1545" s="1"/>
    </row>
    <row r="1546" spans="1:26" ht="15.75" customHeight="1">
      <c r="A1546" s="20"/>
      <c r="B1546" s="24"/>
      <c r="C1546" s="24"/>
      <c r="D1546" s="24"/>
      <c r="E1546" s="25"/>
      <c r="F1546" s="20"/>
      <c r="G1546" s="20"/>
      <c r="H1546" s="96" t="str">
        <f>IFERROR(VLOOKUP(Table_1[[#This Row],[Номер наказу МОЗ про розподіл (або іншого документу)]],Таблица3[],2,0),"-")</f>
        <v>-</v>
      </c>
      <c r="I1546" s="20"/>
      <c r="J1546" s="20"/>
      <c r="K1546" s="20"/>
      <c r="L1546" s="23">
        <f>IF(Титул!$E$4&lt;&gt;0,'Залишки в регіоні'!$J1546+'Залишки в регіоні'!$I1546,"введіть назву регіону на листі""ТИТУЛ")</f>
        <v>0</v>
      </c>
      <c r="M1546" s="2"/>
      <c r="N1546" s="2"/>
      <c r="O1546" s="2"/>
      <c r="P1546" s="2"/>
      <c r="Q1546" s="2"/>
      <c r="R1546" s="2"/>
      <c r="S1546" s="2"/>
      <c r="T1546" s="2"/>
      <c r="U1546" s="2"/>
      <c r="V1546" s="2"/>
      <c r="W1546" s="2"/>
      <c r="X1546" s="1"/>
      <c r="Y1546" s="1"/>
      <c r="Z1546" s="1"/>
    </row>
    <row r="1547" spans="1:26" ht="15.75" customHeight="1">
      <c r="A1547" s="20"/>
      <c r="B1547" s="24"/>
      <c r="C1547" s="24"/>
      <c r="D1547" s="24"/>
      <c r="E1547" s="25"/>
      <c r="F1547" s="20"/>
      <c r="G1547" s="20"/>
      <c r="H1547" s="96" t="str">
        <f>IFERROR(VLOOKUP(Table_1[[#This Row],[Номер наказу МОЗ про розподіл (або іншого документу)]],Таблица3[],2,0),"-")</f>
        <v>-</v>
      </c>
      <c r="I1547" s="20"/>
      <c r="J1547" s="20"/>
      <c r="K1547" s="20"/>
      <c r="L1547" s="23">
        <f>IF(Титул!$E$4&lt;&gt;0,'Залишки в регіоні'!$J1547+'Залишки в регіоні'!$I1547,"введіть назву регіону на листі""ТИТУЛ")</f>
        <v>0</v>
      </c>
      <c r="M1547" s="2"/>
      <c r="N1547" s="2"/>
      <c r="O1547" s="2"/>
      <c r="P1547" s="2"/>
      <c r="Q1547" s="2"/>
      <c r="R1547" s="2"/>
      <c r="S1547" s="2"/>
      <c r="T1547" s="2"/>
      <c r="U1547" s="2"/>
      <c r="V1547" s="2"/>
      <c r="W1547" s="2"/>
      <c r="X1547" s="1"/>
      <c r="Y1547" s="1"/>
      <c r="Z1547" s="1"/>
    </row>
    <row r="1548" spans="1:26" ht="15.75" customHeight="1">
      <c r="A1548" s="20"/>
      <c r="B1548" s="24"/>
      <c r="C1548" s="24"/>
      <c r="D1548" s="24"/>
      <c r="E1548" s="25"/>
      <c r="F1548" s="20"/>
      <c r="G1548" s="20"/>
      <c r="H1548" s="96" t="str">
        <f>IFERROR(VLOOKUP(Table_1[[#This Row],[Номер наказу МОЗ про розподіл (або іншого документу)]],Таблица3[],2,0),"-")</f>
        <v>-</v>
      </c>
      <c r="I1548" s="20"/>
      <c r="J1548" s="20"/>
      <c r="K1548" s="20"/>
      <c r="L1548" s="23">
        <f>IF(Титул!$E$4&lt;&gt;0,'Залишки в регіоні'!$J1548+'Залишки в регіоні'!$I1548,"введіть назву регіону на листі""ТИТУЛ")</f>
        <v>0</v>
      </c>
      <c r="M1548" s="2"/>
      <c r="N1548" s="2"/>
      <c r="O1548" s="2"/>
      <c r="P1548" s="2"/>
      <c r="Q1548" s="2"/>
      <c r="R1548" s="2"/>
      <c r="S1548" s="2"/>
      <c r="T1548" s="2"/>
      <c r="U1548" s="2"/>
      <c r="V1548" s="2"/>
      <c r="W1548" s="2"/>
      <c r="X1548" s="1"/>
      <c r="Y1548" s="1"/>
      <c r="Z1548" s="1"/>
    </row>
    <row r="1549" spans="1:26" ht="15.75" customHeight="1">
      <c r="A1549" s="20"/>
      <c r="B1549" s="24"/>
      <c r="C1549" s="24"/>
      <c r="D1549" s="24"/>
      <c r="E1549" s="25"/>
      <c r="F1549" s="20"/>
      <c r="G1549" s="20"/>
      <c r="H1549" s="96" t="str">
        <f>IFERROR(VLOOKUP(Table_1[[#This Row],[Номер наказу МОЗ про розподіл (або іншого документу)]],Таблица3[],2,0),"-")</f>
        <v>-</v>
      </c>
      <c r="I1549" s="20"/>
      <c r="J1549" s="20"/>
      <c r="K1549" s="20"/>
      <c r="L1549" s="23">
        <f>IF(Титул!$E$4&lt;&gt;0,'Залишки в регіоні'!$J1549+'Залишки в регіоні'!$I1549,"введіть назву регіону на листі""ТИТУЛ")</f>
        <v>0</v>
      </c>
      <c r="M1549" s="2"/>
      <c r="N1549" s="2"/>
      <c r="O1549" s="2"/>
      <c r="P1549" s="2"/>
      <c r="Q1549" s="2"/>
      <c r="R1549" s="2"/>
      <c r="S1549" s="2"/>
      <c r="T1549" s="2"/>
      <c r="U1549" s="2"/>
      <c r="V1549" s="2"/>
      <c r="W1549" s="2"/>
      <c r="X1549" s="1"/>
      <c r="Y1549" s="1"/>
      <c r="Z1549" s="1"/>
    </row>
    <row r="1550" spans="1:26" ht="15.75" customHeight="1">
      <c r="A1550" s="20"/>
      <c r="B1550" s="24"/>
      <c r="C1550" s="24"/>
      <c r="D1550" s="24"/>
      <c r="E1550" s="25"/>
      <c r="F1550" s="20"/>
      <c r="G1550" s="20"/>
      <c r="H1550" s="96" t="str">
        <f>IFERROR(VLOOKUP(Table_1[[#This Row],[Номер наказу МОЗ про розподіл (або іншого документу)]],Таблица3[],2,0),"-")</f>
        <v>-</v>
      </c>
      <c r="I1550" s="20"/>
      <c r="J1550" s="20"/>
      <c r="K1550" s="20"/>
      <c r="L1550" s="23">
        <f>IF(Титул!$E$4&lt;&gt;0,'Залишки в регіоні'!$J1550+'Залишки в регіоні'!$I1550,"введіть назву регіону на листі""ТИТУЛ")</f>
        <v>0</v>
      </c>
      <c r="M1550" s="2"/>
      <c r="N1550" s="2"/>
      <c r="O1550" s="2"/>
      <c r="P1550" s="2"/>
      <c r="Q1550" s="2"/>
      <c r="R1550" s="2"/>
      <c r="S1550" s="2"/>
      <c r="T1550" s="2"/>
      <c r="U1550" s="2"/>
      <c r="V1550" s="2"/>
      <c r="W1550" s="2"/>
      <c r="X1550" s="1"/>
      <c r="Y1550" s="1"/>
      <c r="Z1550" s="1"/>
    </row>
    <row r="1551" spans="1:26" ht="15.75" customHeight="1">
      <c r="A1551" s="20"/>
      <c r="B1551" s="24"/>
      <c r="C1551" s="24"/>
      <c r="D1551" s="24"/>
      <c r="E1551" s="25"/>
      <c r="F1551" s="20"/>
      <c r="G1551" s="20"/>
      <c r="H1551" s="96" t="str">
        <f>IFERROR(VLOOKUP(Table_1[[#This Row],[Номер наказу МОЗ про розподіл (або іншого документу)]],Таблица3[],2,0),"-")</f>
        <v>-</v>
      </c>
      <c r="I1551" s="20"/>
      <c r="J1551" s="20"/>
      <c r="K1551" s="20"/>
      <c r="L1551" s="23">
        <f>IF(Титул!$E$4&lt;&gt;0,'Залишки в регіоні'!$J1551+'Залишки в регіоні'!$I1551,"введіть назву регіону на листі""ТИТУЛ")</f>
        <v>0</v>
      </c>
      <c r="M1551" s="2"/>
      <c r="N1551" s="2"/>
      <c r="O1551" s="2"/>
      <c r="P1551" s="2"/>
      <c r="Q1551" s="2"/>
      <c r="R1551" s="2"/>
      <c r="S1551" s="2"/>
      <c r="T1551" s="2"/>
      <c r="U1551" s="2"/>
      <c r="V1551" s="2"/>
      <c r="W1551" s="2"/>
      <c r="X1551" s="1"/>
      <c r="Y1551" s="1"/>
      <c r="Z1551" s="1"/>
    </row>
    <row r="1552" spans="1:26" ht="15.75" customHeight="1">
      <c r="A1552" s="20"/>
      <c r="B1552" s="24"/>
      <c r="C1552" s="24"/>
      <c r="D1552" s="24"/>
      <c r="E1552" s="25"/>
      <c r="F1552" s="20"/>
      <c r="G1552" s="20"/>
      <c r="H1552" s="96" t="str">
        <f>IFERROR(VLOOKUP(Table_1[[#This Row],[Номер наказу МОЗ про розподіл (або іншого документу)]],Таблица3[],2,0),"-")</f>
        <v>-</v>
      </c>
      <c r="I1552" s="20"/>
      <c r="J1552" s="20"/>
      <c r="K1552" s="20"/>
      <c r="L1552" s="23">
        <f>IF(Титул!$E$4&lt;&gt;0,'Залишки в регіоні'!$J1552+'Залишки в регіоні'!$I1552,"введіть назву регіону на листі""ТИТУЛ")</f>
        <v>0</v>
      </c>
      <c r="M1552" s="2"/>
      <c r="N1552" s="2"/>
      <c r="O1552" s="2"/>
      <c r="P1552" s="2"/>
      <c r="Q1552" s="2"/>
      <c r="R1552" s="2"/>
      <c r="S1552" s="2"/>
      <c r="T1552" s="2"/>
      <c r="U1552" s="2"/>
      <c r="V1552" s="2"/>
      <c r="W1552" s="2"/>
      <c r="X1552" s="1"/>
      <c r="Y1552" s="1"/>
      <c r="Z1552" s="1"/>
    </row>
    <row r="1553" spans="1:26" ht="15.75" customHeight="1">
      <c r="A1553" s="20"/>
      <c r="B1553" s="24"/>
      <c r="C1553" s="24"/>
      <c r="D1553" s="24"/>
      <c r="E1553" s="25"/>
      <c r="F1553" s="20"/>
      <c r="G1553" s="20"/>
      <c r="H1553" s="96" t="str">
        <f>IFERROR(VLOOKUP(Table_1[[#This Row],[Номер наказу МОЗ про розподіл (або іншого документу)]],Таблица3[],2,0),"-")</f>
        <v>-</v>
      </c>
      <c r="I1553" s="20"/>
      <c r="J1553" s="20"/>
      <c r="K1553" s="20"/>
      <c r="L1553" s="23">
        <f>IF(Титул!$E$4&lt;&gt;0,'Залишки в регіоні'!$J1553+'Залишки в регіоні'!$I1553,"введіть назву регіону на листі""ТИТУЛ")</f>
        <v>0</v>
      </c>
      <c r="M1553" s="2"/>
      <c r="N1553" s="2"/>
      <c r="O1553" s="2"/>
      <c r="P1553" s="2"/>
      <c r="Q1553" s="2"/>
      <c r="R1553" s="2"/>
      <c r="S1553" s="2"/>
      <c r="T1553" s="2"/>
      <c r="U1553" s="2"/>
      <c r="V1553" s="2"/>
      <c r="W1553" s="2"/>
      <c r="X1553" s="1"/>
      <c r="Y1553" s="1"/>
      <c r="Z1553" s="1"/>
    </row>
    <row r="1554" spans="1:26" ht="15.75" customHeight="1">
      <c r="A1554" s="20"/>
      <c r="B1554" s="24"/>
      <c r="C1554" s="24"/>
      <c r="D1554" s="24"/>
      <c r="E1554" s="25"/>
      <c r="F1554" s="20"/>
      <c r="G1554" s="20"/>
      <c r="H1554" s="96" t="str">
        <f>IFERROR(VLOOKUP(Table_1[[#This Row],[Номер наказу МОЗ про розподіл (або іншого документу)]],Таблица3[],2,0),"-")</f>
        <v>-</v>
      </c>
      <c r="I1554" s="20"/>
      <c r="J1554" s="20"/>
      <c r="K1554" s="20"/>
      <c r="L1554" s="23">
        <f>IF(Титул!$E$4&lt;&gt;0,'Залишки в регіоні'!$J1554+'Залишки в регіоні'!$I1554,"введіть назву регіону на листі""ТИТУЛ")</f>
        <v>0</v>
      </c>
      <c r="M1554" s="2"/>
      <c r="N1554" s="2"/>
      <c r="O1554" s="2"/>
      <c r="P1554" s="2"/>
      <c r="Q1554" s="2"/>
      <c r="R1554" s="2"/>
      <c r="S1554" s="2"/>
      <c r="T1554" s="2"/>
      <c r="U1554" s="2"/>
      <c r="V1554" s="2"/>
      <c r="W1554" s="2"/>
      <c r="X1554" s="1"/>
      <c r="Y1554" s="1"/>
      <c r="Z1554" s="1"/>
    </row>
    <row r="1555" spans="1:26" ht="15.75" customHeight="1">
      <c r="A1555" s="20"/>
      <c r="B1555" s="24"/>
      <c r="C1555" s="24"/>
      <c r="D1555" s="24"/>
      <c r="E1555" s="25"/>
      <c r="F1555" s="20"/>
      <c r="G1555" s="20"/>
      <c r="H1555" s="96" t="str">
        <f>IFERROR(VLOOKUP(Table_1[[#This Row],[Номер наказу МОЗ про розподіл (або іншого документу)]],Таблица3[],2,0),"-")</f>
        <v>-</v>
      </c>
      <c r="I1555" s="20"/>
      <c r="J1555" s="20"/>
      <c r="K1555" s="20"/>
      <c r="L1555" s="23">
        <f>IF(Титул!$E$4&lt;&gt;0,'Залишки в регіоні'!$J1555+'Залишки в регіоні'!$I1555,"введіть назву регіону на листі""ТИТУЛ")</f>
        <v>0</v>
      </c>
      <c r="M1555" s="2"/>
      <c r="N1555" s="2"/>
      <c r="O1555" s="2"/>
      <c r="P1555" s="2"/>
      <c r="Q1555" s="2"/>
      <c r="R1555" s="2"/>
      <c r="S1555" s="2"/>
      <c r="T1555" s="2"/>
      <c r="U1555" s="2"/>
      <c r="V1555" s="2"/>
      <c r="W1555" s="2"/>
      <c r="X1555" s="1"/>
      <c r="Y1555" s="1"/>
      <c r="Z1555" s="1"/>
    </row>
    <row r="1556" spans="1:26" ht="15.75" customHeight="1">
      <c r="A1556" s="20"/>
      <c r="B1556" s="24"/>
      <c r="C1556" s="24"/>
      <c r="D1556" s="24"/>
      <c r="E1556" s="25"/>
      <c r="F1556" s="20"/>
      <c r="G1556" s="20"/>
      <c r="H1556" s="96" t="str">
        <f>IFERROR(VLOOKUP(Table_1[[#This Row],[Номер наказу МОЗ про розподіл (або іншого документу)]],Таблица3[],2,0),"-")</f>
        <v>-</v>
      </c>
      <c r="I1556" s="20"/>
      <c r="J1556" s="20"/>
      <c r="K1556" s="20"/>
      <c r="L1556" s="23">
        <f>IF(Титул!$E$4&lt;&gt;0,'Залишки в регіоні'!$J1556+'Залишки в регіоні'!$I1556,"введіть назву регіону на листі""ТИТУЛ")</f>
        <v>0</v>
      </c>
      <c r="M1556" s="2"/>
      <c r="N1556" s="2"/>
      <c r="O1556" s="2"/>
      <c r="P1556" s="2"/>
      <c r="Q1556" s="2"/>
      <c r="R1556" s="2"/>
      <c r="S1556" s="2"/>
      <c r="T1556" s="2"/>
      <c r="U1556" s="2"/>
      <c r="V1556" s="2"/>
      <c r="W1556" s="2"/>
      <c r="X1556" s="1"/>
      <c r="Y1556" s="1"/>
      <c r="Z1556" s="1"/>
    </row>
    <row r="1557" spans="1:26" ht="15.75" customHeight="1">
      <c r="A1557" s="20"/>
      <c r="B1557" s="24"/>
      <c r="C1557" s="24"/>
      <c r="D1557" s="24"/>
      <c r="E1557" s="25"/>
      <c r="F1557" s="20"/>
      <c r="G1557" s="20"/>
      <c r="H1557" s="96" t="str">
        <f>IFERROR(VLOOKUP(Table_1[[#This Row],[Номер наказу МОЗ про розподіл (або іншого документу)]],Таблица3[],2,0),"-")</f>
        <v>-</v>
      </c>
      <c r="I1557" s="20"/>
      <c r="J1557" s="20"/>
      <c r="K1557" s="20"/>
      <c r="L1557" s="23">
        <f>IF(Титул!$E$4&lt;&gt;0,'Залишки в регіоні'!$J1557+'Залишки в регіоні'!$I1557,"введіть назву регіону на листі""ТИТУЛ")</f>
        <v>0</v>
      </c>
      <c r="M1557" s="2"/>
      <c r="N1557" s="2"/>
      <c r="O1557" s="2"/>
      <c r="P1557" s="2"/>
      <c r="Q1557" s="2"/>
      <c r="R1557" s="2"/>
      <c r="S1557" s="2"/>
      <c r="T1557" s="2"/>
      <c r="U1557" s="2"/>
      <c r="V1557" s="2"/>
      <c r="W1557" s="2"/>
      <c r="X1557" s="1"/>
      <c r="Y1557" s="1"/>
      <c r="Z1557" s="1"/>
    </row>
    <row r="1558" spans="1:26" ht="15.75" customHeight="1">
      <c r="A1558" s="20"/>
      <c r="B1558" s="24"/>
      <c r="C1558" s="24"/>
      <c r="D1558" s="24"/>
      <c r="E1558" s="25"/>
      <c r="F1558" s="20"/>
      <c r="G1558" s="20"/>
      <c r="H1558" s="96" t="str">
        <f>IFERROR(VLOOKUP(Table_1[[#This Row],[Номер наказу МОЗ про розподіл (або іншого документу)]],Таблица3[],2,0),"-")</f>
        <v>-</v>
      </c>
      <c r="I1558" s="20"/>
      <c r="J1558" s="20"/>
      <c r="K1558" s="20"/>
      <c r="L1558" s="23">
        <f>IF(Титул!$E$4&lt;&gt;0,'Залишки в регіоні'!$J1558+'Залишки в регіоні'!$I1558,"введіть назву регіону на листі""ТИТУЛ")</f>
        <v>0</v>
      </c>
      <c r="M1558" s="2"/>
      <c r="N1558" s="2"/>
      <c r="O1558" s="2"/>
      <c r="P1558" s="2"/>
      <c r="Q1558" s="2"/>
      <c r="R1558" s="2"/>
      <c r="S1558" s="2"/>
      <c r="T1558" s="2"/>
      <c r="U1558" s="2"/>
      <c r="V1558" s="2"/>
      <c r="W1558" s="2"/>
      <c r="X1558" s="1"/>
      <c r="Y1558" s="1"/>
      <c r="Z1558" s="1"/>
    </row>
    <row r="1559" spans="1:26" ht="15.75" customHeight="1">
      <c r="A1559" s="20"/>
      <c r="B1559" s="24"/>
      <c r="C1559" s="24"/>
      <c r="D1559" s="24"/>
      <c r="E1559" s="25"/>
      <c r="F1559" s="20"/>
      <c r="G1559" s="20"/>
      <c r="H1559" s="96" t="str">
        <f>IFERROR(VLOOKUP(Table_1[[#This Row],[Номер наказу МОЗ про розподіл (або іншого документу)]],Таблица3[],2,0),"-")</f>
        <v>-</v>
      </c>
      <c r="I1559" s="20"/>
      <c r="J1559" s="20"/>
      <c r="K1559" s="20"/>
      <c r="L1559" s="23">
        <f>IF(Титул!$E$4&lt;&gt;0,'Залишки в регіоні'!$J1559+'Залишки в регіоні'!$I1559,"введіть назву регіону на листі""ТИТУЛ")</f>
        <v>0</v>
      </c>
      <c r="M1559" s="2"/>
      <c r="N1559" s="2"/>
      <c r="O1559" s="2"/>
      <c r="P1559" s="2"/>
      <c r="Q1559" s="2"/>
      <c r="R1559" s="2"/>
      <c r="S1559" s="2"/>
      <c r="T1559" s="2"/>
      <c r="U1559" s="2"/>
      <c r="V1559" s="2"/>
      <c r="W1559" s="2"/>
      <c r="X1559" s="1"/>
      <c r="Y1559" s="1"/>
      <c r="Z1559" s="1"/>
    </row>
    <row r="1560" spans="1:26" ht="15.75" customHeight="1">
      <c r="A1560" s="20"/>
      <c r="B1560" s="24"/>
      <c r="C1560" s="24"/>
      <c r="D1560" s="24"/>
      <c r="E1560" s="25"/>
      <c r="F1560" s="20"/>
      <c r="G1560" s="20"/>
      <c r="H1560" s="96" t="str">
        <f>IFERROR(VLOOKUP(Table_1[[#This Row],[Номер наказу МОЗ про розподіл (або іншого документу)]],Таблица3[],2,0),"-")</f>
        <v>-</v>
      </c>
      <c r="I1560" s="20"/>
      <c r="J1560" s="20"/>
      <c r="K1560" s="20"/>
      <c r="L1560" s="23">
        <f>IF(Титул!$E$4&lt;&gt;0,'Залишки в регіоні'!$J1560+'Залишки в регіоні'!$I1560,"введіть назву регіону на листі""ТИТУЛ")</f>
        <v>0</v>
      </c>
      <c r="M1560" s="2"/>
      <c r="N1560" s="2"/>
      <c r="O1560" s="2"/>
      <c r="P1560" s="2"/>
      <c r="Q1560" s="2"/>
      <c r="R1560" s="2"/>
      <c r="S1560" s="2"/>
      <c r="T1560" s="2"/>
      <c r="U1560" s="2"/>
      <c r="V1560" s="2"/>
      <c r="W1560" s="2"/>
      <c r="X1560" s="1"/>
      <c r="Y1560" s="1"/>
      <c r="Z1560" s="1"/>
    </row>
    <row r="1561" spans="1:26" ht="15.75" customHeight="1">
      <c r="A1561" s="20"/>
      <c r="B1561" s="24"/>
      <c r="C1561" s="24"/>
      <c r="D1561" s="24"/>
      <c r="E1561" s="25"/>
      <c r="F1561" s="20"/>
      <c r="G1561" s="20"/>
      <c r="H1561" s="96" t="str">
        <f>IFERROR(VLOOKUP(Table_1[[#This Row],[Номер наказу МОЗ про розподіл (або іншого документу)]],Таблица3[],2,0),"-")</f>
        <v>-</v>
      </c>
      <c r="I1561" s="20"/>
      <c r="J1561" s="20"/>
      <c r="K1561" s="20"/>
      <c r="L1561" s="23">
        <f>IF(Титул!$E$4&lt;&gt;0,'Залишки в регіоні'!$J1561+'Залишки в регіоні'!$I1561,"введіть назву регіону на листі""ТИТУЛ")</f>
        <v>0</v>
      </c>
      <c r="M1561" s="2"/>
      <c r="N1561" s="2"/>
      <c r="O1561" s="2"/>
      <c r="P1561" s="2"/>
      <c r="Q1561" s="2"/>
      <c r="R1561" s="2"/>
      <c r="S1561" s="2"/>
      <c r="T1561" s="2"/>
      <c r="U1561" s="2"/>
      <c r="V1561" s="2"/>
      <c r="W1561" s="2"/>
      <c r="X1561" s="1"/>
      <c r="Y1561" s="1"/>
      <c r="Z1561" s="1"/>
    </row>
    <row r="1562" spans="1:26" ht="15.75" customHeight="1">
      <c r="A1562" s="20"/>
      <c r="B1562" s="24"/>
      <c r="C1562" s="24"/>
      <c r="D1562" s="24"/>
      <c r="E1562" s="25"/>
      <c r="F1562" s="20"/>
      <c r="G1562" s="20"/>
      <c r="H1562" s="96" t="str">
        <f>IFERROR(VLOOKUP(Table_1[[#This Row],[Номер наказу МОЗ про розподіл (або іншого документу)]],Таблица3[],2,0),"-")</f>
        <v>-</v>
      </c>
      <c r="I1562" s="20"/>
      <c r="J1562" s="20"/>
      <c r="K1562" s="20"/>
      <c r="L1562" s="23">
        <f>IF(Титул!$E$4&lt;&gt;0,'Залишки в регіоні'!$J1562+'Залишки в регіоні'!$I1562,"введіть назву регіону на листі""ТИТУЛ")</f>
        <v>0</v>
      </c>
      <c r="M1562" s="2"/>
      <c r="N1562" s="2"/>
      <c r="O1562" s="2"/>
      <c r="P1562" s="2"/>
      <c r="Q1562" s="2"/>
      <c r="R1562" s="2"/>
      <c r="S1562" s="2"/>
      <c r="T1562" s="2"/>
      <c r="U1562" s="2"/>
      <c r="V1562" s="2"/>
      <c r="W1562" s="2"/>
      <c r="X1562" s="1"/>
      <c r="Y1562" s="1"/>
      <c r="Z1562" s="1"/>
    </row>
    <row r="1563" spans="1:26" ht="15.75" customHeight="1">
      <c r="A1563" s="20"/>
      <c r="B1563" s="24"/>
      <c r="C1563" s="24"/>
      <c r="D1563" s="24"/>
      <c r="E1563" s="25"/>
      <c r="F1563" s="20"/>
      <c r="G1563" s="20"/>
      <c r="H1563" s="96" t="str">
        <f>IFERROR(VLOOKUP(Table_1[[#This Row],[Номер наказу МОЗ про розподіл (або іншого документу)]],Таблица3[],2,0),"-")</f>
        <v>-</v>
      </c>
      <c r="I1563" s="20"/>
      <c r="J1563" s="20"/>
      <c r="K1563" s="20"/>
      <c r="L1563" s="23">
        <f>IF(Титул!$E$4&lt;&gt;0,'Залишки в регіоні'!$J1563+'Залишки в регіоні'!$I1563,"введіть назву регіону на листі""ТИТУЛ")</f>
        <v>0</v>
      </c>
      <c r="M1563" s="2"/>
      <c r="N1563" s="2"/>
      <c r="O1563" s="2"/>
      <c r="P1563" s="2"/>
      <c r="Q1563" s="2"/>
      <c r="R1563" s="2"/>
      <c r="S1563" s="2"/>
      <c r="T1563" s="2"/>
      <c r="U1563" s="2"/>
      <c r="V1563" s="2"/>
      <c r="W1563" s="2"/>
      <c r="X1563" s="1"/>
      <c r="Y1563" s="1"/>
      <c r="Z1563" s="1"/>
    </row>
    <row r="1564" spans="1:26" ht="15.75" customHeight="1">
      <c r="A1564" s="20"/>
      <c r="B1564" s="24"/>
      <c r="C1564" s="24"/>
      <c r="D1564" s="24"/>
      <c r="E1564" s="25"/>
      <c r="F1564" s="20"/>
      <c r="G1564" s="20"/>
      <c r="H1564" s="96" t="str">
        <f>IFERROR(VLOOKUP(Table_1[[#This Row],[Номер наказу МОЗ про розподіл (або іншого документу)]],Таблица3[],2,0),"-")</f>
        <v>-</v>
      </c>
      <c r="I1564" s="20"/>
      <c r="J1564" s="20"/>
      <c r="K1564" s="20"/>
      <c r="L1564" s="23">
        <f>IF(Титул!$E$4&lt;&gt;0,'Залишки в регіоні'!$J1564+'Залишки в регіоні'!$I1564,"введіть назву регіону на листі""ТИТУЛ")</f>
        <v>0</v>
      </c>
      <c r="M1564" s="2"/>
      <c r="N1564" s="2"/>
      <c r="O1564" s="2"/>
      <c r="P1564" s="2"/>
      <c r="Q1564" s="2"/>
      <c r="R1564" s="2"/>
      <c r="S1564" s="2"/>
      <c r="T1564" s="2"/>
      <c r="U1564" s="2"/>
      <c r="V1564" s="2"/>
      <c r="W1564" s="2"/>
      <c r="X1564" s="1"/>
      <c r="Y1564" s="1"/>
      <c r="Z1564" s="1"/>
    </row>
    <row r="1565" spans="1:26" ht="15.75" customHeight="1">
      <c r="A1565" s="20"/>
      <c r="B1565" s="24"/>
      <c r="C1565" s="24"/>
      <c r="D1565" s="24"/>
      <c r="E1565" s="25"/>
      <c r="F1565" s="20"/>
      <c r="G1565" s="20"/>
      <c r="H1565" s="96" t="str">
        <f>IFERROR(VLOOKUP(Table_1[[#This Row],[Номер наказу МОЗ про розподіл (або іншого документу)]],Таблица3[],2,0),"-")</f>
        <v>-</v>
      </c>
      <c r="I1565" s="20"/>
      <c r="J1565" s="20"/>
      <c r="K1565" s="20"/>
      <c r="L1565" s="23">
        <f>IF(Титул!$E$4&lt;&gt;0,'Залишки в регіоні'!$J1565+'Залишки в регіоні'!$I1565,"введіть назву регіону на листі""ТИТУЛ")</f>
        <v>0</v>
      </c>
      <c r="M1565" s="2"/>
      <c r="N1565" s="2"/>
      <c r="O1565" s="2"/>
      <c r="P1565" s="2"/>
      <c r="Q1565" s="2"/>
      <c r="R1565" s="2"/>
      <c r="S1565" s="2"/>
      <c r="T1565" s="2"/>
      <c r="U1565" s="2"/>
      <c r="V1565" s="2"/>
      <c r="W1565" s="2"/>
      <c r="X1565" s="1"/>
      <c r="Y1565" s="1"/>
      <c r="Z1565" s="1"/>
    </row>
    <row r="1566" spans="1:26" ht="15.75" customHeight="1">
      <c r="A1566" s="20"/>
      <c r="B1566" s="24"/>
      <c r="C1566" s="24"/>
      <c r="D1566" s="24"/>
      <c r="E1566" s="25"/>
      <c r="F1566" s="20"/>
      <c r="G1566" s="20"/>
      <c r="H1566" s="96" t="str">
        <f>IFERROR(VLOOKUP(Table_1[[#This Row],[Номер наказу МОЗ про розподіл (або іншого документу)]],Таблица3[],2,0),"-")</f>
        <v>-</v>
      </c>
      <c r="I1566" s="20"/>
      <c r="J1566" s="20"/>
      <c r="K1566" s="20"/>
      <c r="L1566" s="23">
        <f>IF(Титул!$E$4&lt;&gt;0,'Залишки в регіоні'!$J1566+'Залишки в регіоні'!$I1566,"введіть назву регіону на листі""ТИТУЛ")</f>
        <v>0</v>
      </c>
      <c r="M1566" s="2"/>
      <c r="N1566" s="2"/>
      <c r="O1566" s="2"/>
      <c r="P1566" s="2"/>
      <c r="Q1566" s="2"/>
      <c r="R1566" s="2"/>
      <c r="S1566" s="2"/>
      <c r="T1566" s="2"/>
      <c r="U1566" s="2"/>
      <c r="V1566" s="2"/>
      <c r="W1566" s="2"/>
      <c r="X1566" s="1"/>
      <c r="Y1566" s="1"/>
      <c r="Z1566" s="1"/>
    </row>
    <row r="1567" spans="1:26" ht="15.75" customHeight="1">
      <c r="A1567" s="20"/>
      <c r="B1567" s="24"/>
      <c r="C1567" s="24"/>
      <c r="D1567" s="24"/>
      <c r="E1567" s="25"/>
      <c r="F1567" s="20"/>
      <c r="G1567" s="20"/>
      <c r="H1567" s="96" t="str">
        <f>IFERROR(VLOOKUP(Table_1[[#This Row],[Номер наказу МОЗ про розподіл (або іншого документу)]],Таблица3[],2,0),"-")</f>
        <v>-</v>
      </c>
      <c r="I1567" s="20"/>
      <c r="J1567" s="20"/>
      <c r="K1567" s="20"/>
      <c r="L1567" s="23">
        <f>IF(Титул!$E$4&lt;&gt;0,'Залишки в регіоні'!$J1567+'Залишки в регіоні'!$I1567,"введіть назву регіону на листі""ТИТУЛ")</f>
        <v>0</v>
      </c>
      <c r="M1567" s="2"/>
      <c r="N1567" s="2"/>
      <c r="O1567" s="2"/>
      <c r="P1567" s="2"/>
      <c r="Q1567" s="2"/>
      <c r="R1567" s="2"/>
      <c r="S1567" s="2"/>
      <c r="T1567" s="2"/>
      <c r="U1567" s="2"/>
      <c r="V1567" s="2"/>
      <c r="W1567" s="2"/>
      <c r="X1567" s="1"/>
      <c r="Y1567" s="1"/>
      <c r="Z1567" s="1"/>
    </row>
    <row r="1568" spans="1:26" ht="15.75" customHeight="1">
      <c r="A1568" s="20"/>
      <c r="B1568" s="24"/>
      <c r="C1568" s="24"/>
      <c r="D1568" s="24"/>
      <c r="E1568" s="25"/>
      <c r="F1568" s="20"/>
      <c r="G1568" s="20"/>
      <c r="H1568" s="96" t="str">
        <f>IFERROR(VLOOKUP(Table_1[[#This Row],[Номер наказу МОЗ про розподіл (або іншого документу)]],Таблица3[],2,0),"-")</f>
        <v>-</v>
      </c>
      <c r="I1568" s="20"/>
      <c r="J1568" s="20"/>
      <c r="K1568" s="20"/>
      <c r="L1568" s="23">
        <f>IF(Титул!$E$4&lt;&gt;0,'Залишки в регіоні'!$J1568+'Залишки в регіоні'!$I1568,"введіть назву регіону на листі""ТИТУЛ")</f>
        <v>0</v>
      </c>
      <c r="M1568" s="2"/>
      <c r="N1568" s="2"/>
      <c r="O1568" s="2"/>
      <c r="P1568" s="2"/>
      <c r="Q1568" s="2"/>
      <c r="R1568" s="2"/>
      <c r="S1568" s="2"/>
      <c r="T1568" s="2"/>
      <c r="U1568" s="2"/>
      <c r="V1568" s="2"/>
      <c r="W1568" s="2"/>
      <c r="X1568" s="1"/>
      <c r="Y1568" s="1"/>
      <c r="Z1568" s="1"/>
    </row>
    <row r="1569" spans="1:26" ht="15.75" customHeight="1">
      <c r="A1569" s="20"/>
      <c r="B1569" s="24"/>
      <c r="C1569" s="24"/>
      <c r="D1569" s="24"/>
      <c r="E1569" s="25"/>
      <c r="F1569" s="20"/>
      <c r="G1569" s="20"/>
      <c r="H1569" s="96" t="str">
        <f>IFERROR(VLOOKUP(Table_1[[#This Row],[Номер наказу МОЗ про розподіл (або іншого документу)]],Таблица3[],2,0),"-")</f>
        <v>-</v>
      </c>
      <c r="I1569" s="20"/>
      <c r="J1569" s="20"/>
      <c r="K1569" s="20"/>
      <c r="L1569" s="23">
        <f>IF(Титул!$E$4&lt;&gt;0,'Залишки в регіоні'!$J1569+'Залишки в регіоні'!$I1569,"введіть назву регіону на листі""ТИТУЛ")</f>
        <v>0</v>
      </c>
      <c r="M1569" s="2"/>
      <c r="N1569" s="2"/>
      <c r="O1569" s="2"/>
      <c r="P1569" s="2"/>
      <c r="Q1569" s="2"/>
      <c r="R1569" s="2"/>
      <c r="S1569" s="2"/>
      <c r="T1569" s="2"/>
      <c r="U1569" s="2"/>
      <c r="V1569" s="2"/>
      <c r="W1569" s="2"/>
      <c r="X1569" s="1"/>
      <c r="Y1569" s="1"/>
      <c r="Z1569" s="1"/>
    </row>
    <row r="1570" spans="1:26" ht="15.75" customHeight="1">
      <c r="A1570" s="20"/>
      <c r="B1570" s="24"/>
      <c r="C1570" s="24"/>
      <c r="D1570" s="24"/>
      <c r="E1570" s="25"/>
      <c r="F1570" s="20"/>
      <c r="G1570" s="20"/>
      <c r="H1570" s="96" t="str">
        <f>IFERROR(VLOOKUP(Table_1[[#This Row],[Номер наказу МОЗ про розподіл (або іншого документу)]],Таблица3[],2,0),"-")</f>
        <v>-</v>
      </c>
      <c r="I1570" s="20"/>
      <c r="J1570" s="20"/>
      <c r="K1570" s="20"/>
      <c r="L1570" s="23">
        <f>IF(Титул!$E$4&lt;&gt;0,'Залишки в регіоні'!$J1570+'Залишки в регіоні'!$I1570,"введіть назву регіону на листі""ТИТУЛ")</f>
        <v>0</v>
      </c>
      <c r="M1570" s="2"/>
      <c r="N1570" s="2"/>
      <c r="O1570" s="2"/>
      <c r="P1570" s="2"/>
      <c r="Q1570" s="2"/>
      <c r="R1570" s="2"/>
      <c r="S1570" s="2"/>
      <c r="T1570" s="2"/>
      <c r="U1570" s="2"/>
      <c r="V1570" s="2"/>
      <c r="W1570" s="2"/>
      <c r="X1570" s="1"/>
      <c r="Y1570" s="1"/>
      <c r="Z1570" s="1"/>
    </row>
    <row r="1571" spans="1:26" ht="15.75" customHeight="1">
      <c r="A1571" s="20"/>
      <c r="B1571" s="24"/>
      <c r="C1571" s="24"/>
      <c r="D1571" s="24"/>
      <c r="E1571" s="25"/>
      <c r="F1571" s="20"/>
      <c r="G1571" s="20"/>
      <c r="H1571" s="96" t="str">
        <f>IFERROR(VLOOKUP(Table_1[[#This Row],[Номер наказу МОЗ про розподіл (або іншого документу)]],Таблица3[],2,0),"-")</f>
        <v>-</v>
      </c>
      <c r="I1571" s="20"/>
      <c r="J1571" s="20"/>
      <c r="K1571" s="20"/>
      <c r="L1571" s="23">
        <f>IF(Титул!$E$4&lt;&gt;0,'Залишки в регіоні'!$J1571+'Залишки в регіоні'!$I1571,"введіть назву регіону на листі""ТИТУЛ")</f>
        <v>0</v>
      </c>
      <c r="M1571" s="2"/>
      <c r="N1571" s="2"/>
      <c r="O1571" s="2"/>
      <c r="P1571" s="2"/>
      <c r="Q1571" s="2"/>
      <c r="R1571" s="2"/>
      <c r="S1571" s="2"/>
      <c r="T1571" s="2"/>
      <c r="U1571" s="2"/>
      <c r="V1571" s="2"/>
      <c r="W1571" s="2"/>
      <c r="X1571" s="1"/>
      <c r="Y1571" s="1"/>
      <c r="Z1571" s="1"/>
    </row>
    <row r="1572" spans="1:26" ht="15.75" customHeight="1">
      <c r="A1572" s="20"/>
      <c r="B1572" s="24"/>
      <c r="C1572" s="24"/>
      <c r="D1572" s="24"/>
      <c r="E1572" s="25"/>
      <c r="F1572" s="20"/>
      <c r="G1572" s="20"/>
      <c r="H1572" s="96" t="str">
        <f>IFERROR(VLOOKUP(Table_1[[#This Row],[Номер наказу МОЗ про розподіл (або іншого документу)]],Таблица3[],2,0),"-")</f>
        <v>-</v>
      </c>
      <c r="I1572" s="20"/>
      <c r="J1572" s="20"/>
      <c r="K1572" s="20"/>
      <c r="L1572" s="23">
        <f>IF(Титул!$E$4&lt;&gt;0,'Залишки в регіоні'!$J1572+'Залишки в регіоні'!$I1572,"введіть назву регіону на листі""ТИТУЛ")</f>
        <v>0</v>
      </c>
      <c r="M1572" s="2"/>
      <c r="N1572" s="2"/>
      <c r="O1572" s="2"/>
      <c r="P1572" s="2"/>
      <c r="Q1572" s="2"/>
      <c r="R1572" s="2"/>
      <c r="S1572" s="2"/>
      <c r="T1572" s="2"/>
      <c r="U1572" s="2"/>
      <c r="V1572" s="2"/>
      <c r="W1572" s="2"/>
      <c r="X1572" s="1"/>
      <c r="Y1572" s="1"/>
      <c r="Z1572" s="1"/>
    </row>
    <row r="1573" spans="1:26" ht="15.75" customHeight="1">
      <c r="A1573" s="20"/>
      <c r="B1573" s="24"/>
      <c r="C1573" s="24"/>
      <c r="D1573" s="24"/>
      <c r="E1573" s="25"/>
      <c r="F1573" s="20"/>
      <c r="G1573" s="20"/>
      <c r="H1573" s="96" t="str">
        <f>IFERROR(VLOOKUP(Table_1[[#This Row],[Номер наказу МОЗ про розподіл (або іншого документу)]],Таблица3[],2,0),"-")</f>
        <v>-</v>
      </c>
      <c r="I1573" s="20"/>
      <c r="J1573" s="20"/>
      <c r="K1573" s="20"/>
      <c r="L1573" s="23">
        <f>IF(Титул!$E$4&lt;&gt;0,'Залишки в регіоні'!$J1573+'Залишки в регіоні'!$I1573,"введіть назву регіону на листі""ТИТУЛ")</f>
        <v>0</v>
      </c>
      <c r="M1573" s="2"/>
      <c r="N1573" s="2"/>
      <c r="O1573" s="2"/>
      <c r="P1573" s="2"/>
      <c r="Q1573" s="2"/>
      <c r="R1573" s="2"/>
      <c r="S1573" s="2"/>
      <c r="T1573" s="2"/>
      <c r="U1573" s="2"/>
      <c r="V1573" s="2"/>
      <c r="W1573" s="2"/>
      <c r="X1573" s="1"/>
      <c r="Y1573" s="1"/>
      <c r="Z1573" s="1"/>
    </row>
    <row r="1574" spans="1:26" ht="15.75" customHeight="1">
      <c r="A1574" s="20"/>
      <c r="B1574" s="24"/>
      <c r="C1574" s="24"/>
      <c r="D1574" s="24"/>
      <c r="E1574" s="25"/>
      <c r="F1574" s="20"/>
      <c r="G1574" s="20"/>
      <c r="H1574" s="96" t="str">
        <f>IFERROR(VLOOKUP(Table_1[[#This Row],[Номер наказу МОЗ про розподіл (або іншого документу)]],Таблица3[],2,0),"-")</f>
        <v>-</v>
      </c>
      <c r="I1574" s="20"/>
      <c r="J1574" s="20"/>
      <c r="K1574" s="20"/>
      <c r="L1574" s="23">
        <f>IF(Титул!$E$4&lt;&gt;0,'Залишки в регіоні'!$J1574+'Залишки в регіоні'!$I1574,"введіть назву регіону на листі""ТИТУЛ")</f>
        <v>0</v>
      </c>
      <c r="M1574" s="2"/>
      <c r="N1574" s="2"/>
      <c r="O1574" s="2"/>
      <c r="P1574" s="2"/>
      <c r="Q1574" s="2"/>
      <c r="R1574" s="2"/>
      <c r="S1574" s="2"/>
      <c r="T1574" s="2"/>
      <c r="U1574" s="2"/>
      <c r="V1574" s="2"/>
      <c r="W1574" s="2"/>
      <c r="X1574" s="1"/>
      <c r="Y1574" s="1"/>
      <c r="Z1574" s="1"/>
    </row>
    <row r="1575" spans="1:26" ht="15.75" customHeight="1">
      <c r="A1575" s="20"/>
      <c r="B1575" s="24"/>
      <c r="C1575" s="24"/>
      <c r="D1575" s="24"/>
      <c r="E1575" s="25"/>
      <c r="F1575" s="20"/>
      <c r="G1575" s="20"/>
      <c r="H1575" s="96" t="str">
        <f>IFERROR(VLOOKUP(Table_1[[#This Row],[Номер наказу МОЗ про розподіл (або іншого документу)]],Таблица3[],2,0),"-")</f>
        <v>-</v>
      </c>
      <c r="I1575" s="20"/>
      <c r="J1575" s="20"/>
      <c r="K1575" s="20"/>
      <c r="L1575" s="23">
        <f>IF(Титул!$E$4&lt;&gt;0,'Залишки в регіоні'!$J1575+'Залишки в регіоні'!$I1575,"введіть назву регіону на листі""ТИТУЛ")</f>
        <v>0</v>
      </c>
      <c r="M1575" s="2"/>
      <c r="N1575" s="2"/>
      <c r="O1575" s="2"/>
      <c r="P1575" s="2"/>
      <c r="Q1575" s="2"/>
      <c r="R1575" s="2"/>
      <c r="S1575" s="2"/>
      <c r="T1575" s="2"/>
      <c r="U1575" s="2"/>
      <c r="V1575" s="2"/>
      <c r="W1575" s="2"/>
      <c r="X1575" s="1"/>
      <c r="Y1575" s="1"/>
      <c r="Z1575" s="1"/>
    </row>
    <row r="1576" spans="1:26" ht="15.75" customHeight="1">
      <c r="A1576" s="20"/>
      <c r="B1576" s="24"/>
      <c r="C1576" s="24"/>
      <c r="D1576" s="24"/>
      <c r="E1576" s="25"/>
      <c r="F1576" s="20"/>
      <c r="G1576" s="20"/>
      <c r="H1576" s="96" t="str">
        <f>IFERROR(VLOOKUP(Table_1[[#This Row],[Номер наказу МОЗ про розподіл (або іншого документу)]],Таблица3[],2,0),"-")</f>
        <v>-</v>
      </c>
      <c r="I1576" s="20"/>
      <c r="J1576" s="20"/>
      <c r="K1576" s="20"/>
      <c r="L1576" s="23">
        <f>IF(Титул!$E$4&lt;&gt;0,'Залишки в регіоні'!$J1576+'Залишки в регіоні'!$I1576,"введіть назву регіону на листі""ТИТУЛ")</f>
        <v>0</v>
      </c>
      <c r="M1576" s="2"/>
      <c r="N1576" s="2"/>
      <c r="O1576" s="2"/>
      <c r="P1576" s="2"/>
      <c r="Q1576" s="2"/>
      <c r="R1576" s="2"/>
      <c r="S1576" s="2"/>
      <c r="T1576" s="2"/>
      <c r="U1576" s="2"/>
      <c r="V1576" s="2"/>
      <c r="W1576" s="2"/>
      <c r="X1576" s="1"/>
      <c r="Y1576" s="1"/>
      <c r="Z1576" s="1"/>
    </row>
    <row r="1577" spans="1:26" ht="15.75" customHeight="1">
      <c r="A1577" s="20"/>
      <c r="B1577" s="24"/>
      <c r="C1577" s="24"/>
      <c r="D1577" s="24"/>
      <c r="E1577" s="25"/>
      <c r="F1577" s="20"/>
      <c r="G1577" s="20"/>
      <c r="H1577" s="96" t="str">
        <f>IFERROR(VLOOKUP(Table_1[[#This Row],[Номер наказу МОЗ про розподіл (або іншого документу)]],Таблица3[],2,0),"-")</f>
        <v>-</v>
      </c>
      <c r="I1577" s="20"/>
      <c r="J1577" s="20"/>
      <c r="K1577" s="20"/>
      <c r="L1577" s="23">
        <f>IF(Титул!$E$4&lt;&gt;0,'Залишки в регіоні'!$J1577+'Залишки в регіоні'!$I1577,"введіть назву регіону на листі""ТИТУЛ")</f>
        <v>0</v>
      </c>
      <c r="M1577" s="2"/>
      <c r="N1577" s="2"/>
      <c r="O1577" s="2"/>
      <c r="P1577" s="2"/>
      <c r="Q1577" s="2"/>
      <c r="R1577" s="2"/>
      <c r="S1577" s="2"/>
      <c r="T1577" s="2"/>
      <c r="U1577" s="2"/>
      <c r="V1577" s="2"/>
      <c r="W1577" s="2"/>
      <c r="X1577" s="1"/>
      <c r="Y1577" s="1"/>
      <c r="Z1577" s="1"/>
    </row>
    <row r="1578" spans="1:26" ht="15.75" customHeight="1">
      <c r="A1578" s="20"/>
      <c r="B1578" s="24"/>
      <c r="C1578" s="24"/>
      <c r="D1578" s="24"/>
      <c r="E1578" s="25"/>
      <c r="F1578" s="20"/>
      <c r="G1578" s="20"/>
      <c r="H1578" s="96" t="str">
        <f>IFERROR(VLOOKUP(Table_1[[#This Row],[Номер наказу МОЗ про розподіл (або іншого документу)]],Таблица3[],2,0),"-")</f>
        <v>-</v>
      </c>
      <c r="I1578" s="20"/>
      <c r="J1578" s="20"/>
      <c r="K1578" s="20"/>
      <c r="L1578" s="23">
        <f>IF(Титул!$E$4&lt;&gt;0,'Залишки в регіоні'!$J1578+'Залишки в регіоні'!$I1578,"введіть назву регіону на листі""ТИТУЛ")</f>
        <v>0</v>
      </c>
      <c r="M1578" s="2"/>
      <c r="N1578" s="2"/>
      <c r="O1578" s="2"/>
      <c r="P1578" s="2"/>
      <c r="Q1578" s="2"/>
      <c r="R1578" s="2"/>
      <c r="S1578" s="2"/>
      <c r="T1578" s="2"/>
      <c r="U1578" s="2"/>
      <c r="V1578" s="2"/>
      <c r="W1578" s="2"/>
      <c r="X1578" s="1"/>
      <c r="Y1578" s="1"/>
      <c r="Z1578" s="1"/>
    </row>
    <row r="1579" spans="1:26" ht="15.75" customHeight="1">
      <c r="A1579" s="20"/>
      <c r="B1579" s="24"/>
      <c r="C1579" s="24"/>
      <c r="D1579" s="24"/>
      <c r="E1579" s="25"/>
      <c r="F1579" s="20"/>
      <c r="G1579" s="20"/>
      <c r="H1579" s="96" t="str">
        <f>IFERROR(VLOOKUP(Table_1[[#This Row],[Номер наказу МОЗ про розподіл (або іншого документу)]],Таблица3[],2,0),"-")</f>
        <v>-</v>
      </c>
      <c r="I1579" s="20"/>
      <c r="J1579" s="20"/>
      <c r="K1579" s="20"/>
      <c r="L1579" s="23">
        <f>IF(Титул!$E$4&lt;&gt;0,'Залишки в регіоні'!$J1579+'Залишки в регіоні'!$I1579,"введіть назву регіону на листі""ТИТУЛ")</f>
        <v>0</v>
      </c>
      <c r="M1579" s="2"/>
      <c r="N1579" s="2"/>
      <c r="O1579" s="2"/>
      <c r="P1579" s="2"/>
      <c r="Q1579" s="2"/>
      <c r="R1579" s="2"/>
      <c r="S1579" s="2"/>
      <c r="T1579" s="2"/>
      <c r="U1579" s="2"/>
      <c r="V1579" s="2"/>
      <c r="W1579" s="2"/>
      <c r="X1579" s="1"/>
      <c r="Y1579" s="1"/>
      <c r="Z1579" s="1"/>
    </row>
    <row r="1580" spans="1:26" ht="15.75" customHeight="1">
      <c r="A1580" s="20"/>
      <c r="B1580" s="24"/>
      <c r="C1580" s="24"/>
      <c r="D1580" s="24"/>
      <c r="E1580" s="25"/>
      <c r="F1580" s="20"/>
      <c r="G1580" s="20"/>
      <c r="H1580" s="96" t="str">
        <f>IFERROR(VLOOKUP(Table_1[[#This Row],[Номер наказу МОЗ про розподіл (або іншого документу)]],Таблица3[],2,0),"-")</f>
        <v>-</v>
      </c>
      <c r="I1580" s="20"/>
      <c r="J1580" s="20"/>
      <c r="K1580" s="20"/>
      <c r="L1580" s="23">
        <f>IF(Титул!$E$4&lt;&gt;0,'Залишки в регіоні'!$J1580+'Залишки в регіоні'!$I1580,"введіть назву регіону на листі""ТИТУЛ")</f>
        <v>0</v>
      </c>
      <c r="M1580" s="2"/>
      <c r="N1580" s="2"/>
      <c r="O1580" s="2"/>
      <c r="P1580" s="2"/>
      <c r="Q1580" s="2"/>
      <c r="R1580" s="2"/>
      <c r="S1580" s="2"/>
      <c r="T1580" s="2"/>
      <c r="U1580" s="2"/>
      <c r="V1580" s="2"/>
      <c r="W1580" s="2"/>
      <c r="X1580" s="1"/>
      <c r="Y1580" s="1"/>
      <c r="Z1580" s="1"/>
    </row>
    <row r="1581" spans="1:26" ht="15.75" customHeight="1">
      <c r="A1581" s="20"/>
      <c r="B1581" s="24"/>
      <c r="C1581" s="24"/>
      <c r="D1581" s="24"/>
      <c r="E1581" s="25"/>
      <c r="F1581" s="20"/>
      <c r="G1581" s="20"/>
      <c r="H1581" s="96" t="str">
        <f>IFERROR(VLOOKUP(Table_1[[#This Row],[Номер наказу МОЗ про розподіл (або іншого документу)]],Таблица3[],2,0),"-")</f>
        <v>-</v>
      </c>
      <c r="I1581" s="20"/>
      <c r="J1581" s="20"/>
      <c r="K1581" s="20"/>
      <c r="L1581" s="23">
        <f>IF(Титул!$E$4&lt;&gt;0,'Залишки в регіоні'!$J1581+'Залишки в регіоні'!$I1581,"введіть назву регіону на листі""ТИТУЛ")</f>
        <v>0</v>
      </c>
      <c r="M1581" s="2"/>
      <c r="N1581" s="2"/>
      <c r="O1581" s="2"/>
      <c r="P1581" s="2"/>
      <c r="Q1581" s="2"/>
      <c r="R1581" s="2"/>
      <c r="S1581" s="2"/>
      <c r="T1581" s="2"/>
      <c r="U1581" s="2"/>
      <c r="V1581" s="2"/>
      <c r="W1581" s="2"/>
      <c r="X1581" s="1"/>
      <c r="Y1581" s="1"/>
      <c r="Z1581" s="1"/>
    </row>
    <row r="1582" spans="1:26" ht="15.75" customHeight="1">
      <c r="A1582" s="20"/>
      <c r="B1582" s="24"/>
      <c r="C1582" s="24"/>
      <c r="D1582" s="24"/>
      <c r="E1582" s="25"/>
      <c r="F1582" s="20"/>
      <c r="G1582" s="20"/>
      <c r="H1582" s="96" t="str">
        <f>IFERROR(VLOOKUP(Table_1[[#This Row],[Номер наказу МОЗ про розподіл (або іншого документу)]],Таблица3[],2,0),"-")</f>
        <v>-</v>
      </c>
      <c r="I1582" s="20"/>
      <c r="J1582" s="20"/>
      <c r="K1582" s="20"/>
      <c r="L1582" s="23">
        <f>IF(Титул!$E$4&lt;&gt;0,'Залишки в регіоні'!$J1582+'Залишки в регіоні'!$I1582,"введіть назву регіону на листі""ТИТУЛ")</f>
        <v>0</v>
      </c>
      <c r="M1582" s="2"/>
      <c r="N1582" s="2"/>
      <c r="O1582" s="2"/>
      <c r="P1582" s="2"/>
      <c r="Q1582" s="2"/>
      <c r="R1582" s="2"/>
      <c r="S1582" s="2"/>
      <c r="T1582" s="2"/>
      <c r="U1582" s="2"/>
      <c r="V1582" s="2"/>
      <c r="W1582" s="2"/>
      <c r="X1582" s="1"/>
      <c r="Y1582" s="1"/>
      <c r="Z1582" s="1"/>
    </row>
    <row r="1583" spans="1:26" ht="15.75" customHeight="1">
      <c r="A1583" s="20"/>
      <c r="B1583" s="24"/>
      <c r="C1583" s="24"/>
      <c r="D1583" s="24"/>
      <c r="E1583" s="25"/>
      <c r="F1583" s="20"/>
      <c r="G1583" s="20"/>
      <c r="H1583" s="96" t="str">
        <f>IFERROR(VLOOKUP(Table_1[[#This Row],[Номер наказу МОЗ про розподіл (або іншого документу)]],Таблица3[],2,0),"-")</f>
        <v>-</v>
      </c>
      <c r="I1583" s="20"/>
      <c r="J1583" s="20"/>
      <c r="K1583" s="20"/>
      <c r="L1583" s="23">
        <f>IF(Титул!$E$4&lt;&gt;0,'Залишки в регіоні'!$J1583+'Залишки в регіоні'!$I1583,"введіть назву регіону на листі""ТИТУЛ")</f>
        <v>0</v>
      </c>
      <c r="M1583" s="2"/>
      <c r="N1583" s="2"/>
      <c r="O1583" s="2"/>
      <c r="P1583" s="2"/>
      <c r="Q1583" s="2"/>
      <c r="R1583" s="2"/>
      <c r="S1583" s="2"/>
      <c r="T1583" s="2"/>
      <c r="U1583" s="2"/>
      <c r="V1583" s="2"/>
      <c r="W1583" s="2"/>
      <c r="X1583" s="1"/>
      <c r="Y1583" s="1"/>
      <c r="Z1583" s="1"/>
    </row>
    <row r="1584" spans="1:26" ht="15.75" customHeight="1">
      <c r="A1584" s="20"/>
      <c r="B1584" s="24"/>
      <c r="C1584" s="24"/>
      <c r="D1584" s="24"/>
      <c r="E1584" s="25"/>
      <c r="F1584" s="20"/>
      <c r="G1584" s="20"/>
      <c r="H1584" s="96" t="str">
        <f>IFERROR(VLOOKUP(Table_1[[#This Row],[Номер наказу МОЗ про розподіл (або іншого документу)]],Таблица3[],2,0),"-")</f>
        <v>-</v>
      </c>
      <c r="I1584" s="20"/>
      <c r="J1584" s="20"/>
      <c r="K1584" s="20"/>
      <c r="L1584" s="23">
        <f>IF(Титул!$E$4&lt;&gt;0,'Залишки в регіоні'!$J1584+'Залишки в регіоні'!$I1584,"введіть назву регіону на листі""ТИТУЛ")</f>
        <v>0</v>
      </c>
      <c r="M1584" s="2"/>
      <c r="N1584" s="2"/>
      <c r="O1584" s="2"/>
      <c r="P1584" s="2"/>
      <c r="Q1584" s="2"/>
      <c r="R1584" s="2"/>
      <c r="S1584" s="2"/>
      <c r="T1584" s="2"/>
      <c r="U1584" s="2"/>
      <c r="V1584" s="2"/>
      <c r="W1584" s="2"/>
      <c r="X1584" s="1"/>
      <c r="Y1584" s="1"/>
      <c r="Z1584" s="1"/>
    </row>
    <row r="1585" spans="1:26" ht="15.75" customHeight="1">
      <c r="A1585" s="20"/>
      <c r="B1585" s="24"/>
      <c r="C1585" s="24"/>
      <c r="D1585" s="24"/>
      <c r="E1585" s="25"/>
      <c r="F1585" s="20"/>
      <c r="G1585" s="20"/>
      <c r="H1585" s="96" t="str">
        <f>IFERROR(VLOOKUP(Table_1[[#This Row],[Номер наказу МОЗ про розподіл (або іншого документу)]],Таблица3[],2,0),"-")</f>
        <v>-</v>
      </c>
      <c r="I1585" s="20"/>
      <c r="J1585" s="20"/>
      <c r="K1585" s="20"/>
      <c r="L1585" s="23">
        <f>IF(Титул!$E$4&lt;&gt;0,'Залишки в регіоні'!$J1585+'Залишки в регіоні'!$I1585,"введіть назву регіону на листі""ТИТУЛ")</f>
        <v>0</v>
      </c>
      <c r="M1585" s="2"/>
      <c r="N1585" s="2"/>
      <c r="O1585" s="2"/>
      <c r="P1585" s="2"/>
      <c r="Q1585" s="2"/>
      <c r="R1585" s="2"/>
      <c r="S1585" s="2"/>
      <c r="T1585" s="2"/>
      <c r="U1585" s="2"/>
      <c r="V1585" s="2"/>
      <c r="W1585" s="2"/>
      <c r="X1585" s="1"/>
      <c r="Y1585" s="1"/>
      <c r="Z1585" s="1"/>
    </row>
    <row r="1586" spans="1:26" ht="15.75" customHeight="1">
      <c r="A1586" s="20"/>
      <c r="B1586" s="24"/>
      <c r="C1586" s="24"/>
      <c r="D1586" s="24"/>
      <c r="E1586" s="25"/>
      <c r="F1586" s="20"/>
      <c r="G1586" s="20"/>
      <c r="H1586" s="96" t="str">
        <f>IFERROR(VLOOKUP(Table_1[[#This Row],[Номер наказу МОЗ про розподіл (або іншого документу)]],Таблица3[],2,0),"-")</f>
        <v>-</v>
      </c>
      <c r="I1586" s="20"/>
      <c r="J1586" s="20"/>
      <c r="K1586" s="20"/>
      <c r="L1586" s="23">
        <f>IF(Титул!$E$4&lt;&gt;0,'Залишки в регіоні'!$J1586+'Залишки в регіоні'!$I1586,"введіть назву регіону на листі""ТИТУЛ")</f>
        <v>0</v>
      </c>
      <c r="M1586" s="2"/>
      <c r="N1586" s="2"/>
      <c r="O1586" s="2"/>
      <c r="P1586" s="2"/>
      <c r="Q1586" s="2"/>
      <c r="R1586" s="2"/>
      <c r="S1586" s="2"/>
      <c r="T1586" s="2"/>
      <c r="U1586" s="2"/>
      <c r="V1586" s="2"/>
      <c r="W1586" s="2"/>
      <c r="X1586" s="1"/>
      <c r="Y1586" s="1"/>
      <c r="Z1586" s="1"/>
    </row>
    <row r="1587" spans="1:26" ht="15.75" customHeight="1">
      <c r="A1587" s="20"/>
      <c r="B1587" s="24"/>
      <c r="C1587" s="24"/>
      <c r="D1587" s="24"/>
      <c r="E1587" s="25"/>
      <c r="F1587" s="20"/>
      <c r="G1587" s="20"/>
      <c r="H1587" s="96" t="str">
        <f>IFERROR(VLOOKUP(Table_1[[#This Row],[Номер наказу МОЗ про розподіл (або іншого документу)]],Таблица3[],2,0),"-")</f>
        <v>-</v>
      </c>
      <c r="I1587" s="20"/>
      <c r="J1587" s="20"/>
      <c r="K1587" s="20"/>
      <c r="L1587" s="23">
        <f>IF(Титул!$E$4&lt;&gt;0,'Залишки в регіоні'!$J1587+'Залишки в регіоні'!$I1587,"введіть назву регіону на листі""ТИТУЛ")</f>
        <v>0</v>
      </c>
      <c r="M1587" s="2"/>
      <c r="N1587" s="2"/>
      <c r="O1587" s="2"/>
      <c r="P1587" s="2"/>
      <c r="Q1587" s="2"/>
      <c r="R1587" s="2"/>
      <c r="S1587" s="2"/>
      <c r="T1587" s="2"/>
      <c r="U1587" s="2"/>
      <c r="V1587" s="2"/>
      <c r="W1587" s="2"/>
      <c r="X1587" s="1"/>
      <c r="Y1587" s="1"/>
      <c r="Z1587" s="1"/>
    </row>
    <row r="1588" spans="1:26" ht="15.75" customHeight="1">
      <c r="A1588" s="20"/>
      <c r="B1588" s="24"/>
      <c r="C1588" s="24"/>
      <c r="D1588" s="24"/>
      <c r="E1588" s="25"/>
      <c r="F1588" s="20"/>
      <c r="G1588" s="20"/>
      <c r="H1588" s="96" t="str">
        <f>IFERROR(VLOOKUP(Table_1[[#This Row],[Номер наказу МОЗ про розподіл (або іншого документу)]],Таблица3[],2,0),"-")</f>
        <v>-</v>
      </c>
      <c r="I1588" s="20"/>
      <c r="J1588" s="20"/>
      <c r="K1588" s="20"/>
      <c r="L1588" s="23">
        <f>IF(Титул!$E$4&lt;&gt;0,'Залишки в регіоні'!$J1588+'Залишки в регіоні'!$I1588,"введіть назву регіону на листі""ТИТУЛ")</f>
        <v>0</v>
      </c>
      <c r="M1588" s="2"/>
      <c r="N1588" s="2"/>
      <c r="O1588" s="2"/>
      <c r="P1588" s="2"/>
      <c r="Q1588" s="2"/>
      <c r="R1588" s="2"/>
      <c r="S1588" s="2"/>
      <c r="T1588" s="2"/>
      <c r="U1588" s="2"/>
      <c r="V1588" s="2"/>
      <c r="W1588" s="2"/>
      <c r="X1588" s="1"/>
      <c r="Y1588" s="1"/>
      <c r="Z1588" s="1"/>
    </row>
    <row r="1589" spans="1:26" ht="15.75" customHeight="1">
      <c r="A1589" s="20"/>
      <c r="B1589" s="24"/>
      <c r="C1589" s="24"/>
      <c r="D1589" s="24"/>
      <c r="E1589" s="25"/>
      <c r="F1589" s="20"/>
      <c r="G1589" s="20"/>
      <c r="H1589" s="96" t="str">
        <f>IFERROR(VLOOKUP(Table_1[[#This Row],[Номер наказу МОЗ про розподіл (або іншого документу)]],Таблица3[],2,0),"-")</f>
        <v>-</v>
      </c>
      <c r="I1589" s="20"/>
      <c r="J1589" s="20"/>
      <c r="K1589" s="20"/>
      <c r="L1589" s="23">
        <f>IF(Титул!$E$4&lt;&gt;0,'Залишки в регіоні'!$J1589+'Залишки в регіоні'!$I1589,"введіть назву регіону на листі""ТИТУЛ")</f>
        <v>0</v>
      </c>
      <c r="M1589" s="2"/>
      <c r="N1589" s="2"/>
      <c r="O1589" s="2"/>
      <c r="P1589" s="2"/>
      <c r="Q1589" s="2"/>
      <c r="R1589" s="2"/>
      <c r="S1589" s="2"/>
      <c r="T1589" s="2"/>
      <c r="U1589" s="2"/>
      <c r="V1589" s="2"/>
      <c r="W1589" s="2"/>
      <c r="X1589" s="1"/>
      <c r="Y1589" s="1"/>
      <c r="Z1589" s="1"/>
    </row>
    <row r="1590" spans="1:26" ht="15.75" customHeight="1">
      <c r="A1590" s="20"/>
      <c r="B1590" s="24"/>
      <c r="C1590" s="24"/>
      <c r="D1590" s="24"/>
      <c r="E1590" s="25"/>
      <c r="F1590" s="20"/>
      <c r="G1590" s="20"/>
      <c r="H1590" s="96" t="str">
        <f>IFERROR(VLOOKUP(Table_1[[#This Row],[Номер наказу МОЗ про розподіл (або іншого документу)]],Таблица3[],2,0),"-")</f>
        <v>-</v>
      </c>
      <c r="I1590" s="20"/>
      <c r="J1590" s="20"/>
      <c r="K1590" s="20"/>
      <c r="L1590" s="23">
        <f>IF(Титул!$E$4&lt;&gt;0,'Залишки в регіоні'!$J1590+'Залишки в регіоні'!$I1590,"введіть назву регіону на листі""ТИТУЛ")</f>
        <v>0</v>
      </c>
      <c r="M1590" s="2"/>
      <c r="N1590" s="2"/>
      <c r="O1590" s="2"/>
      <c r="P1590" s="2"/>
      <c r="Q1590" s="2"/>
      <c r="R1590" s="2"/>
      <c r="S1590" s="2"/>
      <c r="T1590" s="2"/>
      <c r="U1590" s="2"/>
      <c r="V1590" s="2"/>
      <c r="W1590" s="2"/>
      <c r="X1590" s="1"/>
      <c r="Y1590" s="1"/>
      <c r="Z1590" s="1"/>
    </row>
    <row r="1591" spans="1:26" ht="15.75" customHeight="1">
      <c r="A1591" s="20"/>
      <c r="B1591" s="24"/>
      <c r="C1591" s="24"/>
      <c r="D1591" s="24"/>
      <c r="E1591" s="25"/>
      <c r="F1591" s="20"/>
      <c r="G1591" s="20"/>
      <c r="H1591" s="96" t="str">
        <f>IFERROR(VLOOKUP(Table_1[[#This Row],[Номер наказу МОЗ про розподіл (або іншого документу)]],Таблица3[],2,0),"-")</f>
        <v>-</v>
      </c>
      <c r="I1591" s="20"/>
      <c r="J1591" s="20"/>
      <c r="K1591" s="20"/>
      <c r="L1591" s="23">
        <f>IF(Титул!$E$4&lt;&gt;0,'Залишки в регіоні'!$J1591+'Залишки в регіоні'!$I1591,"введіть назву регіону на листі""ТИТУЛ")</f>
        <v>0</v>
      </c>
      <c r="M1591" s="2"/>
      <c r="N1591" s="2"/>
      <c r="O1591" s="2"/>
      <c r="P1591" s="2"/>
      <c r="Q1591" s="2"/>
      <c r="R1591" s="2"/>
      <c r="S1591" s="2"/>
      <c r="T1591" s="2"/>
      <c r="U1591" s="2"/>
      <c r="V1591" s="2"/>
      <c r="W1591" s="2"/>
      <c r="X1591" s="1"/>
      <c r="Y1591" s="1"/>
      <c r="Z1591" s="1"/>
    </row>
    <row r="1592" spans="1:26" ht="15.75" customHeight="1">
      <c r="A1592" s="20"/>
      <c r="B1592" s="24"/>
      <c r="C1592" s="24"/>
      <c r="D1592" s="24"/>
      <c r="E1592" s="25"/>
      <c r="F1592" s="20"/>
      <c r="G1592" s="20"/>
      <c r="H1592" s="96" t="str">
        <f>IFERROR(VLOOKUP(Table_1[[#This Row],[Номер наказу МОЗ про розподіл (або іншого документу)]],Таблица3[],2,0),"-")</f>
        <v>-</v>
      </c>
      <c r="I1592" s="20"/>
      <c r="J1592" s="20"/>
      <c r="K1592" s="20"/>
      <c r="L1592" s="23">
        <f>IF(Титул!$E$4&lt;&gt;0,'Залишки в регіоні'!$J1592+'Залишки в регіоні'!$I1592,"введіть назву регіону на листі""ТИТУЛ")</f>
        <v>0</v>
      </c>
      <c r="M1592" s="2"/>
      <c r="N1592" s="2"/>
      <c r="O1592" s="2"/>
      <c r="P1592" s="2"/>
      <c r="Q1592" s="2"/>
      <c r="R1592" s="2"/>
      <c r="S1592" s="2"/>
      <c r="T1592" s="2"/>
      <c r="U1592" s="2"/>
      <c r="V1592" s="2"/>
      <c r="W1592" s="2"/>
      <c r="X1592" s="1"/>
      <c r="Y1592" s="1"/>
      <c r="Z1592" s="1"/>
    </row>
    <row r="1593" spans="1:26" ht="15.75" customHeight="1">
      <c r="A1593" s="20"/>
      <c r="B1593" s="24"/>
      <c r="C1593" s="24"/>
      <c r="D1593" s="24"/>
      <c r="E1593" s="25"/>
      <c r="F1593" s="20"/>
      <c r="G1593" s="20"/>
      <c r="H1593" s="96" t="str">
        <f>IFERROR(VLOOKUP(Table_1[[#This Row],[Номер наказу МОЗ про розподіл (або іншого документу)]],Таблица3[],2,0),"-")</f>
        <v>-</v>
      </c>
      <c r="I1593" s="20"/>
      <c r="J1593" s="20"/>
      <c r="K1593" s="20"/>
      <c r="L1593" s="23">
        <f>IF(Титул!$E$4&lt;&gt;0,'Залишки в регіоні'!$J1593+'Залишки в регіоні'!$I1593,"введіть назву регіону на листі""ТИТУЛ")</f>
        <v>0</v>
      </c>
      <c r="M1593" s="2"/>
      <c r="N1593" s="2"/>
      <c r="O1593" s="2"/>
      <c r="P1593" s="2"/>
      <c r="Q1593" s="2"/>
      <c r="R1593" s="2"/>
      <c r="S1593" s="2"/>
      <c r="T1593" s="2"/>
      <c r="U1593" s="2"/>
      <c r="V1593" s="2"/>
      <c r="W1593" s="2"/>
      <c r="X1593" s="1"/>
      <c r="Y1593" s="1"/>
      <c r="Z1593" s="1"/>
    </row>
    <row r="1594" spans="1:26" ht="15.75" customHeight="1">
      <c r="A1594" s="20"/>
      <c r="B1594" s="24"/>
      <c r="C1594" s="24"/>
      <c r="D1594" s="24"/>
      <c r="E1594" s="25"/>
      <c r="F1594" s="20"/>
      <c r="G1594" s="20"/>
      <c r="H1594" s="96" t="str">
        <f>IFERROR(VLOOKUP(Table_1[[#This Row],[Номер наказу МОЗ про розподіл (або іншого документу)]],Таблица3[],2,0),"-")</f>
        <v>-</v>
      </c>
      <c r="I1594" s="20"/>
      <c r="J1594" s="20"/>
      <c r="K1594" s="20"/>
      <c r="L1594" s="23">
        <f>IF(Титул!$E$4&lt;&gt;0,'Залишки в регіоні'!$J1594+'Залишки в регіоні'!$I1594,"введіть назву регіону на листі""ТИТУЛ")</f>
        <v>0</v>
      </c>
      <c r="M1594" s="2"/>
      <c r="N1594" s="2"/>
      <c r="O1594" s="2"/>
      <c r="P1594" s="2"/>
      <c r="Q1594" s="2"/>
      <c r="R1594" s="2"/>
      <c r="S1594" s="2"/>
      <c r="T1594" s="2"/>
      <c r="U1594" s="2"/>
      <c r="V1594" s="2"/>
      <c r="W1594" s="2"/>
      <c r="X1594" s="1"/>
      <c r="Y1594" s="1"/>
      <c r="Z1594" s="1"/>
    </row>
    <row r="1595" spans="1:26" ht="15.75" customHeight="1">
      <c r="A1595" s="20"/>
      <c r="B1595" s="24"/>
      <c r="C1595" s="24"/>
      <c r="D1595" s="24"/>
      <c r="E1595" s="25"/>
      <c r="F1595" s="20"/>
      <c r="G1595" s="20"/>
      <c r="H1595" s="96" t="str">
        <f>IFERROR(VLOOKUP(Table_1[[#This Row],[Номер наказу МОЗ про розподіл (або іншого документу)]],Таблица3[],2,0),"-")</f>
        <v>-</v>
      </c>
      <c r="I1595" s="20"/>
      <c r="J1595" s="20"/>
      <c r="K1595" s="20"/>
      <c r="L1595" s="23">
        <f>IF(Титул!$E$4&lt;&gt;0,'Залишки в регіоні'!$J1595+'Залишки в регіоні'!$I1595,"введіть назву регіону на листі""ТИТУЛ")</f>
        <v>0</v>
      </c>
      <c r="M1595" s="2"/>
      <c r="N1595" s="2"/>
      <c r="O1595" s="2"/>
      <c r="P1595" s="2"/>
      <c r="Q1595" s="2"/>
      <c r="R1595" s="2"/>
      <c r="S1595" s="2"/>
      <c r="T1595" s="2"/>
      <c r="U1595" s="2"/>
      <c r="V1595" s="2"/>
      <c r="W1595" s="2"/>
      <c r="X1595" s="1"/>
      <c r="Y1595" s="1"/>
      <c r="Z1595" s="1"/>
    </row>
    <row r="1596" spans="1:26" ht="15.75" customHeight="1">
      <c r="A1596" s="20"/>
      <c r="B1596" s="24"/>
      <c r="C1596" s="24"/>
      <c r="D1596" s="24"/>
      <c r="E1596" s="25"/>
      <c r="F1596" s="20"/>
      <c r="G1596" s="20"/>
      <c r="H1596" s="96" t="str">
        <f>IFERROR(VLOOKUP(Table_1[[#This Row],[Номер наказу МОЗ про розподіл (або іншого документу)]],Таблица3[],2,0),"-")</f>
        <v>-</v>
      </c>
      <c r="I1596" s="20"/>
      <c r="J1596" s="20"/>
      <c r="K1596" s="20"/>
      <c r="L1596" s="23">
        <f>IF(Титул!$E$4&lt;&gt;0,'Залишки в регіоні'!$J1596+'Залишки в регіоні'!$I1596,"введіть назву регіону на листі""ТИТУЛ")</f>
        <v>0</v>
      </c>
      <c r="M1596" s="2"/>
      <c r="N1596" s="2"/>
      <c r="O1596" s="2"/>
      <c r="P1596" s="2"/>
      <c r="Q1596" s="2"/>
      <c r="R1596" s="2"/>
      <c r="S1596" s="2"/>
      <c r="T1596" s="2"/>
      <c r="U1596" s="2"/>
      <c r="V1596" s="2"/>
      <c r="W1596" s="2"/>
      <c r="X1596" s="1"/>
      <c r="Y1596" s="1"/>
      <c r="Z1596" s="1"/>
    </row>
    <row r="1597" spans="1:26" ht="15.75" customHeight="1">
      <c r="A1597" s="20"/>
      <c r="B1597" s="24"/>
      <c r="C1597" s="24"/>
      <c r="D1597" s="24"/>
      <c r="E1597" s="25"/>
      <c r="F1597" s="20"/>
      <c r="G1597" s="20"/>
      <c r="H1597" s="96" t="str">
        <f>IFERROR(VLOOKUP(Table_1[[#This Row],[Номер наказу МОЗ про розподіл (або іншого документу)]],Таблица3[],2,0),"-")</f>
        <v>-</v>
      </c>
      <c r="I1597" s="20"/>
      <c r="J1597" s="20"/>
      <c r="K1597" s="20"/>
      <c r="L1597" s="23">
        <f>IF(Титул!$E$4&lt;&gt;0,'Залишки в регіоні'!$J1597+'Залишки в регіоні'!$I1597,"введіть назву регіону на листі""ТИТУЛ")</f>
        <v>0</v>
      </c>
      <c r="M1597" s="2"/>
      <c r="N1597" s="2"/>
      <c r="O1597" s="2"/>
      <c r="P1597" s="2"/>
      <c r="Q1597" s="2"/>
      <c r="R1597" s="2"/>
      <c r="S1597" s="2"/>
      <c r="T1597" s="2"/>
      <c r="U1597" s="2"/>
      <c r="V1597" s="2"/>
      <c r="W1597" s="2"/>
      <c r="X1597" s="1"/>
      <c r="Y1597" s="1"/>
      <c r="Z1597" s="1"/>
    </row>
    <row r="1598" spans="1:26" ht="15.75" customHeight="1">
      <c r="A1598" s="20"/>
      <c r="B1598" s="24"/>
      <c r="C1598" s="24"/>
      <c r="D1598" s="24"/>
      <c r="E1598" s="25"/>
      <c r="F1598" s="20"/>
      <c r="G1598" s="20"/>
      <c r="H1598" s="96" t="str">
        <f>IFERROR(VLOOKUP(Table_1[[#This Row],[Номер наказу МОЗ про розподіл (або іншого документу)]],Таблица3[],2,0),"-")</f>
        <v>-</v>
      </c>
      <c r="I1598" s="20"/>
      <c r="J1598" s="20"/>
      <c r="K1598" s="20"/>
      <c r="L1598" s="23">
        <f>IF(Титул!$E$4&lt;&gt;0,'Залишки в регіоні'!$J1598+'Залишки в регіоні'!$I1598,"введіть назву регіону на листі""ТИТУЛ")</f>
        <v>0</v>
      </c>
      <c r="M1598" s="2"/>
      <c r="N1598" s="2"/>
      <c r="O1598" s="2"/>
      <c r="P1598" s="2"/>
      <c r="Q1598" s="2"/>
      <c r="R1598" s="2"/>
      <c r="S1598" s="2"/>
      <c r="T1598" s="2"/>
      <c r="U1598" s="2"/>
      <c r="V1598" s="2"/>
      <c r="W1598" s="2"/>
      <c r="X1598" s="1"/>
      <c r="Y1598" s="1"/>
      <c r="Z1598" s="1"/>
    </row>
    <row r="1599" spans="1:26" ht="15.75" customHeight="1">
      <c r="A1599" s="20"/>
      <c r="B1599" s="24"/>
      <c r="C1599" s="24"/>
      <c r="D1599" s="24"/>
      <c r="E1599" s="25"/>
      <c r="F1599" s="20"/>
      <c r="G1599" s="20"/>
      <c r="H1599" s="96" t="str">
        <f>IFERROR(VLOOKUP(Table_1[[#This Row],[Номер наказу МОЗ про розподіл (або іншого документу)]],Таблица3[],2,0),"-")</f>
        <v>-</v>
      </c>
      <c r="I1599" s="20"/>
      <c r="J1599" s="20"/>
      <c r="K1599" s="20"/>
      <c r="L1599" s="23">
        <f>IF(Титул!$E$4&lt;&gt;0,'Залишки в регіоні'!$J1599+'Залишки в регіоні'!$I1599,"введіть назву регіону на листі""ТИТУЛ")</f>
        <v>0</v>
      </c>
      <c r="M1599" s="2"/>
      <c r="N1599" s="2"/>
      <c r="O1599" s="2"/>
      <c r="P1599" s="2"/>
      <c r="Q1599" s="2"/>
      <c r="R1599" s="2"/>
      <c r="S1599" s="2"/>
      <c r="T1599" s="2"/>
      <c r="U1599" s="2"/>
      <c r="V1599" s="2"/>
      <c r="W1599" s="2"/>
      <c r="X1599" s="1"/>
      <c r="Y1599" s="1"/>
      <c r="Z1599" s="1"/>
    </row>
    <row r="1600" spans="1:26" ht="15.75" customHeight="1">
      <c r="A1600" s="20"/>
      <c r="B1600" s="24"/>
      <c r="C1600" s="24"/>
      <c r="D1600" s="24"/>
      <c r="E1600" s="25"/>
      <c r="F1600" s="20"/>
      <c r="G1600" s="20"/>
      <c r="H1600" s="96" t="str">
        <f>IFERROR(VLOOKUP(Table_1[[#This Row],[Номер наказу МОЗ про розподіл (або іншого документу)]],Таблица3[],2,0),"-")</f>
        <v>-</v>
      </c>
      <c r="I1600" s="20"/>
      <c r="J1600" s="20"/>
      <c r="K1600" s="20"/>
      <c r="L1600" s="23">
        <f>IF(Титул!$E$4&lt;&gt;0,'Залишки в регіоні'!$J1600+'Залишки в регіоні'!$I1600,"введіть назву регіону на листі""ТИТУЛ")</f>
        <v>0</v>
      </c>
      <c r="M1600" s="2"/>
      <c r="N1600" s="2"/>
      <c r="O1600" s="2"/>
      <c r="P1600" s="2"/>
      <c r="Q1600" s="2"/>
      <c r="R1600" s="2"/>
      <c r="S1600" s="2"/>
      <c r="T1600" s="2"/>
      <c r="U1600" s="2"/>
      <c r="V1600" s="2"/>
      <c r="W1600" s="2"/>
      <c r="X1600" s="1"/>
      <c r="Y1600" s="1"/>
      <c r="Z1600" s="1"/>
    </row>
    <row r="1601" spans="1:26" ht="15.75" customHeight="1">
      <c r="A1601" s="20"/>
      <c r="B1601" s="24"/>
      <c r="C1601" s="24"/>
      <c r="D1601" s="24"/>
      <c r="E1601" s="25"/>
      <c r="F1601" s="20"/>
      <c r="G1601" s="20"/>
      <c r="H1601" s="96" t="str">
        <f>IFERROR(VLOOKUP(Table_1[[#This Row],[Номер наказу МОЗ про розподіл (або іншого документу)]],Таблица3[],2,0),"-")</f>
        <v>-</v>
      </c>
      <c r="I1601" s="20"/>
      <c r="J1601" s="20"/>
      <c r="K1601" s="20"/>
      <c r="L1601" s="23">
        <f>IF(Титул!$E$4&lt;&gt;0,'Залишки в регіоні'!$J1601+'Залишки в регіоні'!$I1601,"введіть назву регіону на листі""ТИТУЛ")</f>
        <v>0</v>
      </c>
      <c r="M1601" s="2"/>
      <c r="N1601" s="2"/>
      <c r="O1601" s="2"/>
      <c r="P1601" s="2"/>
      <c r="Q1601" s="2"/>
      <c r="R1601" s="2"/>
      <c r="S1601" s="2"/>
      <c r="T1601" s="2"/>
      <c r="U1601" s="2"/>
      <c r="V1601" s="2"/>
      <c r="W1601" s="2"/>
      <c r="X1601" s="1"/>
      <c r="Y1601" s="1"/>
      <c r="Z1601" s="1"/>
    </row>
    <row r="1602" spans="1:26" ht="15.75" customHeight="1">
      <c r="A1602" s="20"/>
      <c r="B1602" s="24"/>
      <c r="C1602" s="24"/>
      <c r="D1602" s="24"/>
      <c r="E1602" s="25"/>
      <c r="F1602" s="20"/>
      <c r="G1602" s="20"/>
      <c r="H1602" s="96" t="str">
        <f>IFERROR(VLOOKUP(Table_1[[#This Row],[Номер наказу МОЗ про розподіл (або іншого документу)]],Таблица3[],2,0),"-")</f>
        <v>-</v>
      </c>
      <c r="I1602" s="20"/>
      <c r="J1602" s="20"/>
      <c r="K1602" s="20"/>
      <c r="L1602" s="23">
        <f>IF(Титул!$E$4&lt;&gt;0,'Залишки в регіоні'!$J1602+'Залишки в регіоні'!$I1602,"введіть назву регіону на листі""ТИТУЛ")</f>
        <v>0</v>
      </c>
      <c r="M1602" s="2"/>
      <c r="N1602" s="2"/>
      <c r="O1602" s="2"/>
      <c r="P1602" s="2"/>
      <c r="Q1602" s="2"/>
      <c r="R1602" s="2"/>
      <c r="S1602" s="2"/>
      <c r="T1602" s="2"/>
      <c r="U1602" s="2"/>
      <c r="V1602" s="2"/>
      <c r="W1602" s="2"/>
      <c r="X1602" s="1"/>
      <c r="Y1602" s="1"/>
      <c r="Z1602" s="1"/>
    </row>
    <row r="1603" spans="1:26" ht="15.75" customHeight="1">
      <c r="A1603" s="20"/>
      <c r="B1603" s="24"/>
      <c r="C1603" s="24"/>
      <c r="D1603" s="24"/>
      <c r="E1603" s="25"/>
      <c r="F1603" s="20"/>
      <c r="G1603" s="20"/>
      <c r="H1603" s="96" t="str">
        <f>IFERROR(VLOOKUP(Table_1[[#This Row],[Номер наказу МОЗ про розподіл (або іншого документу)]],Таблица3[],2,0),"-")</f>
        <v>-</v>
      </c>
      <c r="I1603" s="20"/>
      <c r="J1603" s="20"/>
      <c r="K1603" s="20"/>
      <c r="L1603" s="23">
        <f>IF(Титул!$E$4&lt;&gt;0,'Залишки в регіоні'!$J1603+'Залишки в регіоні'!$I1603,"введіть назву регіону на листі""ТИТУЛ")</f>
        <v>0</v>
      </c>
      <c r="M1603" s="2"/>
      <c r="N1603" s="2"/>
      <c r="O1603" s="2"/>
      <c r="P1603" s="2"/>
      <c r="Q1603" s="2"/>
      <c r="R1603" s="2"/>
      <c r="S1603" s="2"/>
      <c r="T1603" s="2"/>
      <c r="U1603" s="2"/>
      <c r="V1603" s="2"/>
      <c r="W1603" s="2"/>
      <c r="X1603" s="1"/>
      <c r="Y1603" s="1"/>
      <c r="Z1603" s="1"/>
    </row>
    <row r="1604" spans="1:26" ht="15.75" customHeight="1">
      <c r="A1604" s="20"/>
      <c r="B1604" s="24"/>
      <c r="C1604" s="24"/>
      <c r="D1604" s="24"/>
      <c r="E1604" s="25"/>
      <c r="F1604" s="20"/>
      <c r="G1604" s="20"/>
      <c r="H1604" s="96" t="str">
        <f>IFERROR(VLOOKUP(Table_1[[#This Row],[Номер наказу МОЗ про розподіл (або іншого документу)]],Таблица3[],2,0),"-")</f>
        <v>-</v>
      </c>
      <c r="I1604" s="20"/>
      <c r="J1604" s="20"/>
      <c r="K1604" s="20"/>
      <c r="L1604" s="23">
        <f>IF(Титул!$E$4&lt;&gt;0,'Залишки в регіоні'!$J1604+'Залишки в регіоні'!$I1604,"введіть назву регіону на листі""ТИТУЛ")</f>
        <v>0</v>
      </c>
      <c r="M1604" s="2"/>
      <c r="N1604" s="2"/>
      <c r="O1604" s="2"/>
      <c r="P1604" s="2"/>
      <c r="Q1604" s="2"/>
      <c r="R1604" s="2"/>
      <c r="S1604" s="2"/>
      <c r="T1604" s="2"/>
      <c r="U1604" s="2"/>
      <c r="V1604" s="2"/>
      <c r="W1604" s="2"/>
      <c r="X1604" s="1"/>
      <c r="Y1604" s="1"/>
      <c r="Z1604" s="1"/>
    </row>
    <row r="1605" spans="1:26" ht="15.75" customHeight="1">
      <c r="A1605" s="20"/>
      <c r="B1605" s="24"/>
      <c r="C1605" s="24"/>
      <c r="D1605" s="24"/>
      <c r="E1605" s="25"/>
      <c r="F1605" s="20"/>
      <c r="G1605" s="20"/>
      <c r="H1605" s="96" t="str">
        <f>IFERROR(VLOOKUP(Table_1[[#This Row],[Номер наказу МОЗ про розподіл (або іншого документу)]],Таблица3[],2,0),"-")</f>
        <v>-</v>
      </c>
      <c r="I1605" s="20"/>
      <c r="J1605" s="20"/>
      <c r="K1605" s="20"/>
      <c r="L1605" s="23">
        <f>IF(Титул!$E$4&lt;&gt;0,'Залишки в регіоні'!$J1605+'Залишки в регіоні'!$I1605,"введіть назву регіону на листі""ТИТУЛ")</f>
        <v>0</v>
      </c>
      <c r="M1605" s="2"/>
      <c r="N1605" s="2"/>
      <c r="O1605" s="2"/>
      <c r="P1605" s="2"/>
      <c r="Q1605" s="2"/>
      <c r="R1605" s="2"/>
      <c r="S1605" s="2"/>
      <c r="T1605" s="2"/>
      <c r="U1605" s="2"/>
      <c r="V1605" s="2"/>
      <c r="W1605" s="2"/>
      <c r="X1605" s="1"/>
      <c r="Y1605" s="1"/>
      <c r="Z1605" s="1"/>
    </row>
    <row r="1606" spans="1:26" ht="15.75" customHeight="1">
      <c r="A1606" s="20"/>
      <c r="B1606" s="24"/>
      <c r="C1606" s="24"/>
      <c r="D1606" s="24"/>
      <c r="E1606" s="25"/>
      <c r="F1606" s="20"/>
      <c r="G1606" s="20"/>
      <c r="H1606" s="96" t="str">
        <f>IFERROR(VLOOKUP(Table_1[[#This Row],[Номер наказу МОЗ про розподіл (або іншого документу)]],Таблица3[],2,0),"-")</f>
        <v>-</v>
      </c>
      <c r="I1606" s="20"/>
      <c r="J1606" s="20"/>
      <c r="K1606" s="20"/>
      <c r="L1606" s="23">
        <f>IF(Титул!$E$4&lt;&gt;0,'Залишки в регіоні'!$J1606+'Залишки в регіоні'!$I1606,"введіть назву регіону на листі""ТИТУЛ")</f>
        <v>0</v>
      </c>
      <c r="M1606" s="2"/>
      <c r="N1606" s="2"/>
      <c r="O1606" s="2"/>
      <c r="P1606" s="2"/>
      <c r="Q1606" s="2"/>
      <c r="R1606" s="2"/>
      <c r="S1606" s="2"/>
      <c r="T1606" s="2"/>
      <c r="U1606" s="2"/>
      <c r="V1606" s="2"/>
      <c r="W1606" s="2"/>
      <c r="X1606" s="1"/>
      <c r="Y1606" s="1"/>
      <c r="Z1606" s="1"/>
    </row>
    <row r="1607" spans="1:26" ht="15.75" customHeight="1">
      <c r="A1607" s="20"/>
      <c r="B1607" s="24"/>
      <c r="C1607" s="24"/>
      <c r="D1607" s="24"/>
      <c r="E1607" s="25"/>
      <c r="F1607" s="20"/>
      <c r="G1607" s="20"/>
      <c r="H1607" s="96" t="str">
        <f>IFERROR(VLOOKUP(Table_1[[#This Row],[Номер наказу МОЗ про розподіл (або іншого документу)]],Таблица3[],2,0),"-")</f>
        <v>-</v>
      </c>
      <c r="I1607" s="20"/>
      <c r="J1607" s="20"/>
      <c r="K1607" s="20"/>
      <c r="L1607" s="23">
        <f>IF(Титул!$E$4&lt;&gt;0,'Залишки в регіоні'!$J1607+'Залишки в регіоні'!$I1607,"введіть назву регіону на листі""ТИТУЛ")</f>
        <v>0</v>
      </c>
      <c r="M1607" s="2"/>
      <c r="N1607" s="2"/>
      <c r="O1607" s="2"/>
      <c r="P1607" s="2"/>
      <c r="Q1607" s="2"/>
      <c r="R1607" s="2"/>
      <c r="S1607" s="2"/>
      <c r="T1607" s="2"/>
      <c r="U1607" s="2"/>
      <c r="V1607" s="2"/>
      <c r="W1607" s="2"/>
      <c r="X1607" s="1"/>
      <c r="Y1607" s="1"/>
      <c r="Z1607" s="1"/>
    </row>
    <row r="1608" spans="1:26" ht="15.75" customHeight="1">
      <c r="A1608" s="20"/>
      <c r="B1608" s="24"/>
      <c r="C1608" s="24"/>
      <c r="D1608" s="24"/>
      <c r="E1608" s="25"/>
      <c r="F1608" s="20"/>
      <c r="G1608" s="20"/>
      <c r="H1608" s="96" t="str">
        <f>IFERROR(VLOOKUP(Table_1[[#This Row],[Номер наказу МОЗ про розподіл (або іншого документу)]],Таблица3[],2,0),"-")</f>
        <v>-</v>
      </c>
      <c r="I1608" s="20"/>
      <c r="J1608" s="20"/>
      <c r="K1608" s="20"/>
      <c r="L1608" s="23">
        <f>IF(Титул!$E$4&lt;&gt;0,'Залишки в регіоні'!$J1608+'Залишки в регіоні'!$I1608,"введіть назву регіону на листі""ТИТУЛ")</f>
        <v>0</v>
      </c>
      <c r="M1608" s="2"/>
      <c r="N1608" s="2"/>
      <c r="O1608" s="2"/>
      <c r="P1608" s="2"/>
      <c r="Q1608" s="2"/>
      <c r="R1608" s="2"/>
      <c r="S1608" s="2"/>
      <c r="T1608" s="2"/>
      <c r="U1608" s="2"/>
      <c r="V1608" s="2"/>
      <c r="W1608" s="2"/>
      <c r="X1608" s="1"/>
      <c r="Y1608" s="1"/>
      <c r="Z1608" s="1"/>
    </row>
    <row r="1609" spans="1:26" ht="15.75" customHeight="1">
      <c r="A1609" s="20"/>
      <c r="B1609" s="24"/>
      <c r="C1609" s="24"/>
      <c r="D1609" s="24"/>
      <c r="E1609" s="25"/>
      <c r="F1609" s="20"/>
      <c r="G1609" s="20"/>
      <c r="H1609" s="96" t="str">
        <f>IFERROR(VLOOKUP(Table_1[[#This Row],[Номер наказу МОЗ про розподіл (або іншого документу)]],Таблица3[],2,0),"-")</f>
        <v>-</v>
      </c>
      <c r="I1609" s="20"/>
      <c r="J1609" s="20"/>
      <c r="K1609" s="20"/>
      <c r="L1609" s="23">
        <f>IF(Титул!$E$4&lt;&gt;0,'Залишки в регіоні'!$J1609+'Залишки в регіоні'!$I1609,"введіть назву регіону на листі""ТИТУЛ")</f>
        <v>0</v>
      </c>
      <c r="M1609" s="2"/>
      <c r="N1609" s="2"/>
      <c r="O1609" s="2"/>
      <c r="P1609" s="2"/>
      <c r="Q1609" s="2"/>
      <c r="R1609" s="2"/>
      <c r="S1609" s="2"/>
      <c r="T1609" s="2"/>
      <c r="U1609" s="2"/>
      <c r="V1609" s="2"/>
      <c r="W1609" s="2"/>
      <c r="X1609" s="1"/>
      <c r="Y1609" s="1"/>
      <c r="Z1609" s="1"/>
    </row>
    <row r="1610" spans="1:26" ht="15.75" customHeight="1">
      <c r="A1610" s="20"/>
      <c r="B1610" s="24"/>
      <c r="C1610" s="24"/>
      <c r="D1610" s="24"/>
      <c r="E1610" s="25"/>
      <c r="F1610" s="20"/>
      <c r="G1610" s="20"/>
      <c r="H1610" s="96" t="str">
        <f>IFERROR(VLOOKUP(Table_1[[#This Row],[Номер наказу МОЗ про розподіл (або іншого документу)]],Таблица3[],2,0),"-")</f>
        <v>-</v>
      </c>
      <c r="I1610" s="20"/>
      <c r="J1610" s="20"/>
      <c r="K1610" s="20"/>
      <c r="L1610" s="23">
        <f>IF(Титул!$E$4&lt;&gt;0,'Залишки в регіоні'!$J1610+'Залишки в регіоні'!$I1610,"введіть назву регіону на листі""ТИТУЛ")</f>
        <v>0</v>
      </c>
      <c r="M1610" s="2"/>
      <c r="N1610" s="2"/>
      <c r="O1610" s="2"/>
      <c r="P1610" s="2"/>
      <c r="Q1610" s="2"/>
      <c r="R1610" s="2"/>
      <c r="S1610" s="2"/>
      <c r="T1610" s="2"/>
      <c r="U1610" s="2"/>
      <c r="V1610" s="2"/>
      <c r="W1610" s="2"/>
      <c r="X1610" s="1"/>
      <c r="Y1610" s="1"/>
      <c r="Z1610" s="1"/>
    </row>
    <row r="1611" spans="1:26" ht="15.75" customHeight="1">
      <c r="A1611" s="20"/>
      <c r="B1611" s="24"/>
      <c r="C1611" s="24"/>
      <c r="D1611" s="24"/>
      <c r="E1611" s="25"/>
      <c r="F1611" s="20"/>
      <c r="G1611" s="20"/>
      <c r="H1611" s="96" t="str">
        <f>IFERROR(VLOOKUP(Table_1[[#This Row],[Номер наказу МОЗ про розподіл (або іншого документу)]],Таблица3[],2,0),"-")</f>
        <v>-</v>
      </c>
      <c r="I1611" s="20"/>
      <c r="J1611" s="20"/>
      <c r="K1611" s="20"/>
      <c r="L1611" s="23">
        <f>IF(Титул!$E$4&lt;&gt;0,'Залишки в регіоні'!$J1611+'Залишки в регіоні'!$I1611,"введіть назву регіону на листі""ТИТУЛ")</f>
        <v>0</v>
      </c>
      <c r="M1611" s="2"/>
      <c r="N1611" s="2"/>
      <c r="O1611" s="2"/>
      <c r="P1611" s="2"/>
      <c r="Q1611" s="2"/>
      <c r="R1611" s="2"/>
      <c r="S1611" s="2"/>
      <c r="T1611" s="2"/>
      <c r="U1611" s="2"/>
      <c r="V1611" s="2"/>
      <c r="W1611" s="2"/>
      <c r="X1611" s="1"/>
      <c r="Y1611" s="1"/>
      <c r="Z1611" s="1"/>
    </row>
    <row r="1612" spans="1:26" ht="15.75" customHeight="1">
      <c r="A1612" s="20"/>
      <c r="B1612" s="24"/>
      <c r="C1612" s="24"/>
      <c r="D1612" s="24"/>
      <c r="E1612" s="25"/>
      <c r="F1612" s="20"/>
      <c r="G1612" s="20"/>
      <c r="H1612" s="96" t="str">
        <f>IFERROR(VLOOKUP(Table_1[[#This Row],[Номер наказу МОЗ про розподіл (або іншого документу)]],Таблица3[],2,0),"-")</f>
        <v>-</v>
      </c>
      <c r="I1612" s="20"/>
      <c r="J1612" s="20"/>
      <c r="K1612" s="20"/>
      <c r="L1612" s="23">
        <f>IF(Титул!$E$4&lt;&gt;0,'Залишки в регіоні'!$J1612+'Залишки в регіоні'!$I1612,"введіть назву регіону на листі""ТИТУЛ")</f>
        <v>0</v>
      </c>
      <c r="M1612" s="2"/>
      <c r="N1612" s="2"/>
      <c r="O1612" s="2"/>
      <c r="P1612" s="2"/>
      <c r="Q1612" s="2"/>
      <c r="R1612" s="2"/>
      <c r="S1612" s="2"/>
      <c r="T1612" s="2"/>
      <c r="U1612" s="2"/>
      <c r="V1612" s="2"/>
      <c r="W1612" s="2"/>
      <c r="X1612" s="1"/>
      <c r="Y1612" s="1"/>
      <c r="Z1612" s="1"/>
    </row>
    <row r="1613" spans="1:26" ht="15.75" customHeight="1">
      <c r="A1613" s="20"/>
      <c r="B1613" s="24"/>
      <c r="C1613" s="24"/>
      <c r="D1613" s="24"/>
      <c r="E1613" s="25"/>
      <c r="F1613" s="20"/>
      <c r="G1613" s="20"/>
      <c r="H1613" s="96" t="str">
        <f>IFERROR(VLOOKUP(Table_1[[#This Row],[Номер наказу МОЗ про розподіл (або іншого документу)]],Таблица3[],2,0),"-")</f>
        <v>-</v>
      </c>
      <c r="I1613" s="20"/>
      <c r="J1613" s="20"/>
      <c r="K1613" s="20"/>
      <c r="L1613" s="23">
        <f>IF(Титул!$E$4&lt;&gt;0,'Залишки в регіоні'!$J1613+'Залишки в регіоні'!$I1613,"введіть назву регіону на листі""ТИТУЛ")</f>
        <v>0</v>
      </c>
      <c r="M1613" s="2"/>
      <c r="N1613" s="2"/>
      <c r="O1613" s="2"/>
      <c r="P1613" s="2"/>
      <c r="Q1613" s="2"/>
      <c r="R1613" s="2"/>
      <c r="S1613" s="2"/>
      <c r="T1613" s="2"/>
      <c r="U1613" s="2"/>
      <c r="V1613" s="2"/>
      <c r="W1613" s="2"/>
      <c r="X1613" s="1"/>
      <c r="Y1613" s="1"/>
      <c r="Z1613" s="1"/>
    </row>
    <row r="1614" spans="1:26" ht="15.75" customHeight="1">
      <c r="A1614" s="20"/>
      <c r="B1614" s="24"/>
      <c r="C1614" s="24"/>
      <c r="D1614" s="24"/>
      <c r="E1614" s="25"/>
      <c r="F1614" s="20"/>
      <c r="G1614" s="20"/>
      <c r="H1614" s="96" t="str">
        <f>IFERROR(VLOOKUP(Table_1[[#This Row],[Номер наказу МОЗ про розподіл (або іншого документу)]],Таблица3[],2,0),"-")</f>
        <v>-</v>
      </c>
      <c r="I1614" s="20"/>
      <c r="J1614" s="20"/>
      <c r="K1614" s="20"/>
      <c r="L1614" s="23">
        <f>IF(Титул!$E$4&lt;&gt;0,'Залишки в регіоні'!$J1614+'Залишки в регіоні'!$I1614,"введіть назву регіону на листі""ТИТУЛ")</f>
        <v>0</v>
      </c>
      <c r="M1614" s="2"/>
      <c r="N1614" s="2"/>
      <c r="O1614" s="2"/>
      <c r="P1614" s="2"/>
      <c r="Q1614" s="2"/>
      <c r="R1614" s="2"/>
      <c r="S1614" s="2"/>
      <c r="T1614" s="2"/>
      <c r="U1614" s="2"/>
      <c r="V1614" s="2"/>
      <c r="W1614" s="2"/>
      <c r="X1614" s="1"/>
      <c r="Y1614" s="1"/>
      <c r="Z1614" s="1"/>
    </row>
    <row r="1615" spans="1:26" ht="15.75" customHeight="1">
      <c r="A1615" s="20"/>
      <c r="B1615" s="24"/>
      <c r="C1615" s="24"/>
      <c r="D1615" s="24"/>
      <c r="E1615" s="25"/>
      <c r="F1615" s="20"/>
      <c r="G1615" s="20"/>
      <c r="H1615" s="96" t="str">
        <f>IFERROR(VLOOKUP(Table_1[[#This Row],[Номер наказу МОЗ про розподіл (або іншого документу)]],Таблица3[],2,0),"-")</f>
        <v>-</v>
      </c>
      <c r="I1615" s="20"/>
      <c r="J1615" s="20"/>
      <c r="K1615" s="20"/>
      <c r="L1615" s="23">
        <f>IF(Титул!$E$4&lt;&gt;0,'Залишки в регіоні'!$J1615+'Залишки в регіоні'!$I1615,"введіть назву регіону на листі""ТИТУЛ")</f>
        <v>0</v>
      </c>
      <c r="M1615" s="2"/>
      <c r="N1615" s="2"/>
      <c r="O1615" s="2"/>
      <c r="P1615" s="2"/>
      <c r="Q1615" s="2"/>
      <c r="R1615" s="2"/>
      <c r="S1615" s="2"/>
      <c r="T1615" s="2"/>
      <c r="U1615" s="2"/>
      <c r="V1615" s="2"/>
      <c r="W1615" s="2"/>
      <c r="X1615" s="1"/>
      <c r="Y1615" s="1"/>
      <c r="Z1615" s="1"/>
    </row>
    <row r="1616" spans="1:26" ht="15.75" customHeight="1">
      <c r="A1616" s="20"/>
      <c r="B1616" s="24"/>
      <c r="C1616" s="24"/>
      <c r="D1616" s="24"/>
      <c r="E1616" s="25"/>
      <c r="F1616" s="20"/>
      <c r="G1616" s="20"/>
      <c r="H1616" s="96" t="str">
        <f>IFERROR(VLOOKUP(Table_1[[#This Row],[Номер наказу МОЗ про розподіл (або іншого документу)]],Таблица3[],2,0),"-")</f>
        <v>-</v>
      </c>
      <c r="I1616" s="20"/>
      <c r="J1616" s="20"/>
      <c r="K1616" s="20"/>
      <c r="L1616" s="23">
        <f>IF(Титул!$E$4&lt;&gt;0,'Залишки в регіоні'!$J1616+'Залишки в регіоні'!$I1616,"введіть назву регіону на листі""ТИТУЛ")</f>
        <v>0</v>
      </c>
      <c r="M1616" s="2"/>
      <c r="N1616" s="2"/>
      <c r="O1616" s="2"/>
      <c r="P1616" s="2"/>
      <c r="Q1616" s="2"/>
      <c r="R1616" s="2"/>
      <c r="S1616" s="2"/>
      <c r="T1616" s="2"/>
      <c r="U1616" s="2"/>
      <c r="V1616" s="2"/>
      <c r="W1616" s="2"/>
      <c r="X1616" s="1"/>
      <c r="Y1616" s="1"/>
      <c r="Z1616" s="1"/>
    </row>
    <row r="1617" spans="1:26" ht="15.75" customHeight="1">
      <c r="A1617" s="20"/>
      <c r="B1617" s="24"/>
      <c r="C1617" s="24"/>
      <c r="D1617" s="24"/>
      <c r="E1617" s="25"/>
      <c r="F1617" s="20"/>
      <c r="G1617" s="20"/>
      <c r="H1617" s="96" t="str">
        <f>IFERROR(VLOOKUP(Table_1[[#This Row],[Номер наказу МОЗ про розподіл (або іншого документу)]],Таблица3[],2,0),"-")</f>
        <v>-</v>
      </c>
      <c r="I1617" s="20"/>
      <c r="J1617" s="20"/>
      <c r="K1617" s="20"/>
      <c r="L1617" s="23">
        <f>IF(Титул!$E$4&lt;&gt;0,'Залишки в регіоні'!$J1617+'Залишки в регіоні'!$I1617,"введіть назву регіону на листі""ТИТУЛ")</f>
        <v>0</v>
      </c>
      <c r="M1617" s="2"/>
      <c r="N1617" s="2"/>
      <c r="O1617" s="2"/>
      <c r="P1617" s="2"/>
      <c r="Q1617" s="2"/>
      <c r="R1617" s="2"/>
      <c r="S1617" s="2"/>
      <c r="T1617" s="2"/>
      <c r="U1617" s="2"/>
      <c r="V1617" s="2"/>
      <c r="W1617" s="2"/>
      <c r="X1617" s="1"/>
      <c r="Y1617" s="1"/>
      <c r="Z1617" s="1"/>
    </row>
    <row r="1618" spans="1:26" ht="15.75" customHeight="1">
      <c r="A1618" s="20"/>
      <c r="B1618" s="24"/>
      <c r="C1618" s="24"/>
      <c r="D1618" s="24"/>
      <c r="E1618" s="25"/>
      <c r="F1618" s="20"/>
      <c r="G1618" s="20"/>
      <c r="H1618" s="96" t="str">
        <f>IFERROR(VLOOKUP(Table_1[[#This Row],[Номер наказу МОЗ про розподіл (або іншого документу)]],Таблица3[],2,0),"-")</f>
        <v>-</v>
      </c>
      <c r="I1618" s="20"/>
      <c r="J1618" s="20"/>
      <c r="K1618" s="20"/>
      <c r="L1618" s="23">
        <f>IF(Титул!$E$4&lt;&gt;0,'Залишки в регіоні'!$J1618+'Залишки в регіоні'!$I1618,"введіть назву регіону на листі""ТИТУЛ")</f>
        <v>0</v>
      </c>
      <c r="M1618" s="2"/>
      <c r="N1618" s="2"/>
      <c r="O1618" s="2"/>
      <c r="P1618" s="2"/>
      <c r="Q1618" s="2"/>
      <c r="R1618" s="2"/>
      <c r="S1618" s="2"/>
      <c r="T1618" s="2"/>
      <c r="U1618" s="2"/>
      <c r="V1618" s="2"/>
      <c r="W1618" s="2"/>
      <c r="X1618" s="1"/>
      <c r="Y1618" s="1"/>
      <c r="Z1618" s="1"/>
    </row>
    <row r="1619" spans="1:26" ht="15.75" customHeight="1">
      <c r="A1619" s="20"/>
      <c r="B1619" s="24"/>
      <c r="C1619" s="24"/>
      <c r="D1619" s="24"/>
      <c r="E1619" s="25"/>
      <c r="F1619" s="20"/>
      <c r="G1619" s="20"/>
      <c r="H1619" s="96" t="str">
        <f>IFERROR(VLOOKUP(Table_1[[#This Row],[Номер наказу МОЗ про розподіл (або іншого документу)]],Таблица3[],2,0),"-")</f>
        <v>-</v>
      </c>
      <c r="I1619" s="20"/>
      <c r="J1619" s="20"/>
      <c r="K1619" s="20"/>
      <c r="L1619" s="23">
        <f>IF(Титул!$E$4&lt;&gt;0,'Залишки в регіоні'!$J1619+'Залишки в регіоні'!$I1619,"введіть назву регіону на листі""ТИТУЛ")</f>
        <v>0</v>
      </c>
      <c r="M1619" s="2"/>
      <c r="N1619" s="2"/>
      <c r="O1619" s="2"/>
      <c r="P1619" s="2"/>
      <c r="Q1619" s="2"/>
      <c r="R1619" s="2"/>
      <c r="S1619" s="2"/>
      <c r="T1619" s="2"/>
      <c r="U1619" s="2"/>
      <c r="V1619" s="2"/>
      <c r="W1619" s="2"/>
      <c r="X1619" s="1"/>
      <c r="Y1619" s="1"/>
      <c r="Z1619" s="1"/>
    </row>
    <row r="1620" spans="1:26" ht="15.75" customHeight="1">
      <c r="A1620" s="20"/>
      <c r="B1620" s="24"/>
      <c r="C1620" s="24"/>
      <c r="D1620" s="24"/>
      <c r="E1620" s="25"/>
      <c r="F1620" s="20"/>
      <c r="G1620" s="20"/>
      <c r="H1620" s="96" t="str">
        <f>IFERROR(VLOOKUP(Table_1[[#This Row],[Номер наказу МОЗ про розподіл (або іншого документу)]],Таблица3[],2,0),"-")</f>
        <v>-</v>
      </c>
      <c r="I1620" s="20"/>
      <c r="J1620" s="20"/>
      <c r="K1620" s="20"/>
      <c r="L1620" s="23">
        <f>IF(Титул!$E$4&lt;&gt;0,'Залишки в регіоні'!$J1620+'Залишки в регіоні'!$I1620,"введіть назву регіону на листі""ТИТУЛ")</f>
        <v>0</v>
      </c>
      <c r="M1620" s="2"/>
      <c r="N1620" s="2"/>
      <c r="O1620" s="2"/>
      <c r="P1620" s="2"/>
      <c r="Q1620" s="2"/>
      <c r="R1620" s="2"/>
      <c r="S1620" s="2"/>
      <c r="T1620" s="2"/>
      <c r="U1620" s="2"/>
      <c r="V1620" s="2"/>
      <c r="W1620" s="2"/>
      <c r="X1620" s="1"/>
      <c r="Y1620" s="1"/>
      <c r="Z1620" s="1"/>
    </row>
    <row r="1621" spans="1:26" ht="15.75" customHeight="1">
      <c r="A1621" s="20"/>
      <c r="B1621" s="24"/>
      <c r="C1621" s="24"/>
      <c r="D1621" s="24"/>
      <c r="E1621" s="25"/>
      <c r="F1621" s="20"/>
      <c r="G1621" s="20"/>
      <c r="H1621" s="96" t="str">
        <f>IFERROR(VLOOKUP(Table_1[[#This Row],[Номер наказу МОЗ про розподіл (або іншого документу)]],Таблица3[],2,0),"-")</f>
        <v>-</v>
      </c>
      <c r="I1621" s="20"/>
      <c r="J1621" s="20"/>
      <c r="K1621" s="20"/>
      <c r="L1621" s="23">
        <f>IF(Титул!$E$4&lt;&gt;0,'Залишки в регіоні'!$J1621+'Залишки в регіоні'!$I1621,"введіть назву регіону на листі""ТИТУЛ")</f>
        <v>0</v>
      </c>
      <c r="M1621" s="2"/>
      <c r="N1621" s="2"/>
      <c r="O1621" s="2"/>
      <c r="P1621" s="2"/>
      <c r="Q1621" s="2"/>
      <c r="R1621" s="2"/>
      <c r="S1621" s="2"/>
      <c r="T1621" s="2"/>
      <c r="U1621" s="2"/>
      <c r="V1621" s="2"/>
      <c r="W1621" s="2"/>
      <c r="X1621" s="1"/>
      <c r="Y1621" s="1"/>
      <c r="Z1621" s="1"/>
    </row>
    <row r="1622" spans="1:26" ht="15.75" customHeight="1">
      <c r="A1622" s="20"/>
      <c r="B1622" s="24"/>
      <c r="C1622" s="24"/>
      <c r="D1622" s="24"/>
      <c r="E1622" s="25"/>
      <c r="F1622" s="20"/>
      <c r="G1622" s="20"/>
      <c r="H1622" s="96" t="str">
        <f>IFERROR(VLOOKUP(Table_1[[#This Row],[Номер наказу МОЗ про розподіл (або іншого документу)]],Таблица3[],2,0),"-")</f>
        <v>-</v>
      </c>
      <c r="I1622" s="20"/>
      <c r="J1622" s="20"/>
      <c r="K1622" s="20"/>
      <c r="L1622" s="23">
        <f>IF(Титул!$E$4&lt;&gt;0,'Залишки в регіоні'!$J1622+'Залишки в регіоні'!$I1622,"введіть назву регіону на листі""ТИТУЛ")</f>
        <v>0</v>
      </c>
      <c r="M1622" s="2"/>
      <c r="N1622" s="2"/>
      <c r="O1622" s="2"/>
      <c r="P1622" s="2"/>
      <c r="Q1622" s="2"/>
      <c r="R1622" s="2"/>
      <c r="S1622" s="2"/>
      <c r="T1622" s="2"/>
      <c r="U1622" s="2"/>
      <c r="V1622" s="2"/>
      <c r="W1622" s="2"/>
      <c r="X1622" s="1"/>
      <c r="Y1622" s="1"/>
      <c r="Z1622" s="1"/>
    </row>
    <row r="1623" spans="1:26" ht="15.75" customHeight="1">
      <c r="A1623" s="20"/>
      <c r="B1623" s="24"/>
      <c r="C1623" s="24"/>
      <c r="D1623" s="24"/>
      <c r="E1623" s="25"/>
      <c r="F1623" s="20"/>
      <c r="G1623" s="20"/>
      <c r="H1623" s="96" t="str">
        <f>IFERROR(VLOOKUP(Table_1[[#This Row],[Номер наказу МОЗ про розподіл (або іншого документу)]],Таблица3[],2,0),"-")</f>
        <v>-</v>
      </c>
      <c r="I1623" s="20"/>
      <c r="J1623" s="20"/>
      <c r="K1623" s="20"/>
      <c r="L1623" s="23">
        <f>IF(Титул!$E$4&lt;&gt;0,'Залишки в регіоні'!$J1623+'Залишки в регіоні'!$I1623,"введіть назву регіону на листі""ТИТУЛ")</f>
        <v>0</v>
      </c>
      <c r="M1623" s="2"/>
      <c r="N1623" s="2"/>
      <c r="O1623" s="2"/>
      <c r="P1623" s="2"/>
      <c r="Q1623" s="2"/>
      <c r="R1623" s="2"/>
      <c r="S1623" s="2"/>
      <c r="T1623" s="2"/>
      <c r="U1623" s="2"/>
      <c r="V1623" s="2"/>
      <c r="W1623" s="2"/>
      <c r="X1623" s="1"/>
      <c r="Y1623" s="1"/>
      <c r="Z1623" s="1"/>
    </row>
    <row r="1624" spans="1:26" ht="15.75" customHeight="1">
      <c r="A1624" s="20"/>
      <c r="B1624" s="24"/>
      <c r="C1624" s="24"/>
      <c r="D1624" s="24"/>
      <c r="E1624" s="25"/>
      <c r="F1624" s="20"/>
      <c r="G1624" s="20"/>
      <c r="H1624" s="96" t="str">
        <f>IFERROR(VLOOKUP(Table_1[[#This Row],[Номер наказу МОЗ про розподіл (або іншого документу)]],Таблица3[],2,0),"-")</f>
        <v>-</v>
      </c>
      <c r="I1624" s="20"/>
      <c r="J1624" s="20"/>
      <c r="K1624" s="20"/>
      <c r="L1624" s="23">
        <f>IF(Титул!$E$4&lt;&gt;0,'Залишки в регіоні'!$J1624+'Залишки в регіоні'!$I1624,"введіть назву регіону на листі""ТИТУЛ")</f>
        <v>0</v>
      </c>
      <c r="M1624" s="2"/>
      <c r="N1624" s="2"/>
      <c r="O1624" s="2"/>
      <c r="P1624" s="2"/>
      <c r="Q1624" s="2"/>
      <c r="R1624" s="2"/>
      <c r="S1624" s="2"/>
      <c r="T1624" s="2"/>
      <c r="U1624" s="2"/>
      <c r="V1624" s="2"/>
      <c r="W1624" s="2"/>
      <c r="X1624" s="1"/>
      <c r="Y1624" s="1"/>
      <c r="Z1624" s="1"/>
    </row>
    <row r="1625" spans="1:26" ht="15.75" customHeight="1">
      <c r="A1625" s="20"/>
      <c r="B1625" s="24"/>
      <c r="C1625" s="24"/>
      <c r="D1625" s="24"/>
      <c r="E1625" s="25"/>
      <c r="F1625" s="20"/>
      <c r="G1625" s="20"/>
      <c r="H1625" s="96" t="str">
        <f>IFERROR(VLOOKUP(Table_1[[#This Row],[Номер наказу МОЗ про розподіл (або іншого документу)]],Таблица3[],2,0),"-")</f>
        <v>-</v>
      </c>
      <c r="I1625" s="20"/>
      <c r="J1625" s="20"/>
      <c r="K1625" s="20"/>
      <c r="L1625" s="23">
        <f>IF(Титул!$E$4&lt;&gt;0,'Залишки в регіоні'!$J1625+'Залишки в регіоні'!$I1625,"введіть назву регіону на листі""ТИТУЛ")</f>
        <v>0</v>
      </c>
      <c r="M1625" s="2"/>
      <c r="N1625" s="2"/>
      <c r="O1625" s="2"/>
      <c r="P1625" s="2"/>
      <c r="Q1625" s="2"/>
      <c r="R1625" s="2"/>
      <c r="S1625" s="2"/>
      <c r="T1625" s="2"/>
      <c r="U1625" s="2"/>
      <c r="V1625" s="2"/>
      <c r="W1625" s="2"/>
      <c r="X1625" s="1"/>
      <c r="Y1625" s="1"/>
      <c r="Z1625" s="1"/>
    </row>
    <row r="1626" spans="1:26" ht="15.75" customHeight="1">
      <c r="A1626" s="20"/>
      <c r="B1626" s="24"/>
      <c r="C1626" s="24"/>
      <c r="D1626" s="24"/>
      <c r="E1626" s="25"/>
      <c r="F1626" s="20"/>
      <c r="G1626" s="20"/>
      <c r="H1626" s="96" t="str">
        <f>IFERROR(VLOOKUP(Table_1[[#This Row],[Номер наказу МОЗ про розподіл (або іншого документу)]],Таблица3[],2,0),"-")</f>
        <v>-</v>
      </c>
      <c r="I1626" s="20"/>
      <c r="J1626" s="20"/>
      <c r="K1626" s="20"/>
      <c r="L1626" s="23">
        <f>IF(Титул!$E$4&lt;&gt;0,'Залишки в регіоні'!$J1626+'Залишки в регіоні'!$I1626,"введіть назву регіону на листі""ТИТУЛ")</f>
        <v>0</v>
      </c>
      <c r="M1626" s="2"/>
      <c r="N1626" s="2"/>
      <c r="O1626" s="2"/>
      <c r="P1626" s="2"/>
      <c r="Q1626" s="2"/>
      <c r="R1626" s="2"/>
      <c r="S1626" s="2"/>
      <c r="T1626" s="2"/>
      <c r="U1626" s="2"/>
      <c r="V1626" s="2"/>
      <c r="W1626" s="2"/>
      <c r="X1626" s="1"/>
      <c r="Y1626" s="1"/>
      <c r="Z1626" s="1"/>
    </row>
    <row r="1627" spans="1:26" ht="15.75" customHeight="1">
      <c r="A1627" s="20"/>
      <c r="B1627" s="24"/>
      <c r="C1627" s="24"/>
      <c r="D1627" s="24"/>
      <c r="E1627" s="25"/>
      <c r="F1627" s="20"/>
      <c r="G1627" s="20"/>
      <c r="H1627" s="96" t="str">
        <f>IFERROR(VLOOKUP(Table_1[[#This Row],[Номер наказу МОЗ про розподіл (або іншого документу)]],Таблица3[],2,0),"-")</f>
        <v>-</v>
      </c>
      <c r="I1627" s="20"/>
      <c r="J1627" s="20"/>
      <c r="K1627" s="20"/>
      <c r="L1627" s="23">
        <f>IF(Титул!$E$4&lt;&gt;0,'Залишки в регіоні'!$J1627+'Залишки в регіоні'!$I1627,"введіть назву регіону на листі""ТИТУЛ")</f>
        <v>0</v>
      </c>
      <c r="M1627" s="2"/>
      <c r="N1627" s="2"/>
      <c r="O1627" s="2"/>
      <c r="P1627" s="2"/>
      <c r="Q1627" s="2"/>
      <c r="R1627" s="2"/>
      <c r="S1627" s="2"/>
      <c r="T1627" s="2"/>
      <c r="U1627" s="2"/>
      <c r="V1627" s="2"/>
      <c r="W1627" s="2"/>
      <c r="X1627" s="1"/>
      <c r="Y1627" s="1"/>
      <c r="Z1627" s="1"/>
    </row>
    <row r="1628" spans="1:26" ht="15.75" customHeight="1">
      <c r="A1628" s="20"/>
      <c r="B1628" s="24"/>
      <c r="C1628" s="24"/>
      <c r="D1628" s="24"/>
      <c r="E1628" s="25"/>
      <c r="F1628" s="20"/>
      <c r="G1628" s="20"/>
      <c r="H1628" s="96" t="str">
        <f>IFERROR(VLOOKUP(Table_1[[#This Row],[Номер наказу МОЗ про розподіл (або іншого документу)]],Таблица3[],2,0),"-")</f>
        <v>-</v>
      </c>
      <c r="I1628" s="20"/>
      <c r="J1628" s="20"/>
      <c r="K1628" s="20"/>
      <c r="L1628" s="23">
        <f>IF(Титул!$E$4&lt;&gt;0,'Залишки в регіоні'!$J1628+'Залишки в регіоні'!$I1628,"введіть назву регіону на листі""ТИТУЛ")</f>
        <v>0</v>
      </c>
      <c r="M1628" s="2"/>
      <c r="N1628" s="2"/>
      <c r="O1628" s="2"/>
      <c r="P1628" s="2"/>
      <c r="Q1628" s="2"/>
      <c r="R1628" s="2"/>
      <c r="S1628" s="2"/>
      <c r="T1628" s="2"/>
      <c r="U1628" s="2"/>
      <c r="V1628" s="2"/>
      <c r="W1628" s="2"/>
      <c r="X1628" s="1"/>
      <c r="Y1628" s="1"/>
      <c r="Z1628" s="1"/>
    </row>
    <row r="1629" spans="1:26" ht="15.75" customHeight="1">
      <c r="A1629" s="20"/>
      <c r="B1629" s="24"/>
      <c r="C1629" s="24"/>
      <c r="D1629" s="24"/>
      <c r="E1629" s="25"/>
      <c r="F1629" s="20"/>
      <c r="G1629" s="20"/>
      <c r="H1629" s="96" t="str">
        <f>IFERROR(VLOOKUP(Table_1[[#This Row],[Номер наказу МОЗ про розподіл (або іншого документу)]],Таблица3[],2,0),"-")</f>
        <v>-</v>
      </c>
      <c r="I1629" s="20"/>
      <c r="J1629" s="20"/>
      <c r="K1629" s="20"/>
      <c r="L1629" s="23">
        <f>IF(Титул!$E$4&lt;&gt;0,'Залишки в регіоні'!$J1629+'Залишки в регіоні'!$I1629,"введіть назву регіону на листі""ТИТУЛ")</f>
        <v>0</v>
      </c>
      <c r="M1629" s="2"/>
      <c r="N1629" s="2"/>
      <c r="O1629" s="2"/>
      <c r="P1629" s="2"/>
      <c r="Q1629" s="2"/>
      <c r="R1629" s="2"/>
      <c r="S1629" s="2"/>
      <c r="T1629" s="2"/>
      <c r="U1629" s="2"/>
      <c r="V1629" s="2"/>
      <c r="W1629" s="2"/>
      <c r="X1629" s="1"/>
      <c r="Y1629" s="1"/>
      <c r="Z1629" s="1"/>
    </row>
    <row r="1630" spans="1:26" ht="15.75" customHeight="1">
      <c r="A1630" s="20"/>
      <c r="B1630" s="24"/>
      <c r="C1630" s="24"/>
      <c r="D1630" s="24"/>
      <c r="E1630" s="25"/>
      <c r="F1630" s="20"/>
      <c r="G1630" s="20"/>
      <c r="H1630" s="96" t="str">
        <f>IFERROR(VLOOKUP(Table_1[[#This Row],[Номер наказу МОЗ про розподіл (або іншого документу)]],Таблица3[],2,0),"-")</f>
        <v>-</v>
      </c>
      <c r="I1630" s="20"/>
      <c r="J1630" s="20"/>
      <c r="K1630" s="20"/>
      <c r="L1630" s="23">
        <f>IF(Титул!$E$4&lt;&gt;0,'Залишки в регіоні'!$J1630+'Залишки в регіоні'!$I1630,"введіть назву регіону на листі""ТИТУЛ")</f>
        <v>0</v>
      </c>
      <c r="M1630" s="2"/>
      <c r="N1630" s="2"/>
      <c r="O1630" s="2"/>
      <c r="P1630" s="2"/>
      <c r="Q1630" s="2"/>
      <c r="R1630" s="2"/>
      <c r="S1630" s="2"/>
      <c r="T1630" s="2"/>
      <c r="U1630" s="2"/>
      <c r="V1630" s="2"/>
      <c r="W1630" s="2"/>
      <c r="X1630" s="1"/>
      <c r="Y1630" s="1"/>
      <c r="Z1630" s="1"/>
    </row>
    <row r="1631" spans="1:26" ht="15.75" customHeight="1">
      <c r="A1631" s="20"/>
      <c r="B1631" s="24"/>
      <c r="C1631" s="24"/>
      <c r="D1631" s="24"/>
      <c r="E1631" s="25"/>
      <c r="F1631" s="20"/>
      <c r="G1631" s="20"/>
      <c r="H1631" s="96" t="str">
        <f>IFERROR(VLOOKUP(Table_1[[#This Row],[Номер наказу МОЗ про розподіл (або іншого документу)]],Таблица3[],2,0),"-")</f>
        <v>-</v>
      </c>
      <c r="I1631" s="20"/>
      <c r="J1631" s="20"/>
      <c r="K1631" s="20"/>
      <c r="L1631" s="23">
        <f>IF(Титул!$E$4&lt;&gt;0,'Залишки в регіоні'!$J1631+'Залишки в регіоні'!$I1631,"введіть назву регіону на листі""ТИТУЛ")</f>
        <v>0</v>
      </c>
      <c r="M1631" s="2"/>
      <c r="N1631" s="2"/>
      <c r="O1631" s="2"/>
      <c r="P1631" s="2"/>
      <c r="Q1631" s="2"/>
      <c r="R1631" s="2"/>
      <c r="S1631" s="2"/>
      <c r="T1631" s="2"/>
      <c r="U1631" s="2"/>
      <c r="V1631" s="2"/>
      <c r="W1631" s="2"/>
      <c r="X1631" s="1"/>
      <c r="Y1631" s="1"/>
      <c r="Z1631" s="1"/>
    </row>
    <row r="1632" spans="1:26" ht="15.75" customHeight="1">
      <c r="A1632" s="20"/>
      <c r="B1632" s="24"/>
      <c r="C1632" s="24"/>
      <c r="D1632" s="24"/>
      <c r="E1632" s="25"/>
      <c r="F1632" s="20"/>
      <c r="G1632" s="20"/>
      <c r="H1632" s="96" t="str">
        <f>IFERROR(VLOOKUP(Table_1[[#This Row],[Номер наказу МОЗ про розподіл (або іншого документу)]],Таблица3[],2,0),"-")</f>
        <v>-</v>
      </c>
      <c r="I1632" s="20"/>
      <c r="J1632" s="20"/>
      <c r="K1632" s="20"/>
      <c r="L1632" s="23">
        <f>IF(Титул!$E$4&lt;&gt;0,'Залишки в регіоні'!$J1632+'Залишки в регіоні'!$I1632,"введіть назву регіону на листі""ТИТУЛ")</f>
        <v>0</v>
      </c>
      <c r="M1632" s="2"/>
      <c r="N1632" s="2"/>
      <c r="O1632" s="2"/>
      <c r="P1632" s="2"/>
      <c r="Q1632" s="2"/>
      <c r="R1632" s="2"/>
      <c r="S1632" s="2"/>
      <c r="T1632" s="2"/>
      <c r="U1632" s="2"/>
      <c r="V1632" s="2"/>
      <c r="W1632" s="2"/>
      <c r="X1632" s="1"/>
      <c r="Y1632" s="1"/>
      <c r="Z1632" s="1"/>
    </row>
    <row r="1633" spans="1:26" ht="15.75" customHeight="1">
      <c r="A1633" s="20"/>
      <c r="B1633" s="24"/>
      <c r="C1633" s="24"/>
      <c r="D1633" s="24"/>
      <c r="E1633" s="25"/>
      <c r="F1633" s="20"/>
      <c r="G1633" s="20"/>
      <c r="H1633" s="96" t="str">
        <f>IFERROR(VLOOKUP(Table_1[[#This Row],[Номер наказу МОЗ про розподіл (або іншого документу)]],Таблица3[],2,0),"-")</f>
        <v>-</v>
      </c>
      <c r="I1633" s="20"/>
      <c r="J1633" s="20"/>
      <c r="K1633" s="20"/>
      <c r="L1633" s="23">
        <f>IF(Титул!$E$4&lt;&gt;0,'Залишки в регіоні'!$J1633+'Залишки в регіоні'!$I1633,"введіть назву регіону на листі""ТИТУЛ")</f>
        <v>0</v>
      </c>
      <c r="M1633" s="2"/>
      <c r="N1633" s="2"/>
      <c r="O1633" s="2"/>
      <c r="P1633" s="2"/>
      <c r="Q1633" s="2"/>
      <c r="R1633" s="2"/>
      <c r="S1633" s="2"/>
      <c r="T1633" s="2"/>
      <c r="U1633" s="2"/>
      <c r="V1633" s="2"/>
      <c r="W1633" s="2"/>
      <c r="X1633" s="1"/>
      <c r="Y1633" s="1"/>
      <c r="Z1633" s="1"/>
    </row>
    <row r="1634" spans="1:26" ht="15.75" customHeight="1">
      <c r="A1634" s="20"/>
      <c r="B1634" s="24"/>
      <c r="C1634" s="24"/>
      <c r="D1634" s="24"/>
      <c r="E1634" s="25"/>
      <c r="F1634" s="20"/>
      <c r="G1634" s="20"/>
      <c r="H1634" s="96" t="str">
        <f>IFERROR(VLOOKUP(Table_1[[#This Row],[Номер наказу МОЗ про розподіл (або іншого документу)]],Таблица3[],2,0),"-")</f>
        <v>-</v>
      </c>
      <c r="I1634" s="20"/>
      <c r="J1634" s="20"/>
      <c r="K1634" s="20"/>
      <c r="L1634" s="23">
        <f>IF(Титул!$E$4&lt;&gt;0,'Залишки в регіоні'!$J1634+'Залишки в регіоні'!$I1634,"введіть назву регіону на листі""ТИТУЛ")</f>
        <v>0</v>
      </c>
      <c r="M1634" s="2"/>
      <c r="N1634" s="2"/>
      <c r="O1634" s="2"/>
      <c r="P1634" s="2"/>
      <c r="Q1634" s="2"/>
      <c r="R1634" s="2"/>
      <c r="S1634" s="2"/>
      <c r="T1634" s="2"/>
      <c r="U1634" s="2"/>
      <c r="V1634" s="2"/>
      <c r="W1634" s="2"/>
      <c r="X1634" s="1"/>
      <c r="Y1634" s="1"/>
      <c r="Z1634" s="1"/>
    </row>
    <row r="1635" spans="1:26" ht="15.75" customHeight="1">
      <c r="A1635" s="20"/>
      <c r="B1635" s="24"/>
      <c r="C1635" s="24"/>
      <c r="D1635" s="24"/>
      <c r="E1635" s="25"/>
      <c r="F1635" s="20"/>
      <c r="G1635" s="20"/>
      <c r="H1635" s="96" t="str">
        <f>IFERROR(VLOOKUP(Table_1[[#This Row],[Номер наказу МОЗ про розподіл (або іншого документу)]],Таблица3[],2,0),"-")</f>
        <v>-</v>
      </c>
      <c r="I1635" s="20"/>
      <c r="J1635" s="20"/>
      <c r="K1635" s="20"/>
      <c r="L1635" s="23">
        <f>IF(Титул!$E$4&lt;&gt;0,'Залишки в регіоні'!$J1635+'Залишки в регіоні'!$I1635,"введіть назву регіону на листі""ТИТУЛ")</f>
        <v>0</v>
      </c>
      <c r="M1635" s="2"/>
      <c r="N1635" s="2"/>
      <c r="O1635" s="2"/>
      <c r="P1635" s="2"/>
      <c r="Q1635" s="2"/>
      <c r="R1635" s="2"/>
      <c r="S1635" s="2"/>
      <c r="T1635" s="2"/>
      <c r="U1635" s="2"/>
      <c r="V1635" s="2"/>
      <c r="W1635" s="2"/>
      <c r="X1635" s="1"/>
      <c r="Y1635" s="1"/>
      <c r="Z1635" s="1"/>
    </row>
    <row r="1636" spans="1:26" ht="15.75" customHeight="1">
      <c r="A1636" s="20"/>
      <c r="B1636" s="24"/>
      <c r="C1636" s="24"/>
      <c r="D1636" s="24"/>
      <c r="E1636" s="25"/>
      <c r="F1636" s="20"/>
      <c r="G1636" s="20"/>
      <c r="H1636" s="96" t="str">
        <f>IFERROR(VLOOKUP(Table_1[[#This Row],[Номер наказу МОЗ про розподіл (або іншого документу)]],Таблица3[],2,0),"-")</f>
        <v>-</v>
      </c>
      <c r="I1636" s="20"/>
      <c r="J1636" s="20"/>
      <c r="K1636" s="20"/>
      <c r="L1636" s="23">
        <f>IF(Титул!$E$4&lt;&gt;0,'Залишки в регіоні'!$J1636+'Залишки в регіоні'!$I1636,"введіть назву регіону на листі""ТИТУЛ")</f>
        <v>0</v>
      </c>
      <c r="M1636" s="2"/>
      <c r="N1636" s="2"/>
      <c r="O1636" s="2"/>
      <c r="P1636" s="2"/>
      <c r="Q1636" s="2"/>
      <c r="R1636" s="2"/>
      <c r="S1636" s="2"/>
      <c r="T1636" s="2"/>
      <c r="U1636" s="2"/>
      <c r="V1636" s="2"/>
      <c r="W1636" s="2"/>
      <c r="X1636" s="1"/>
      <c r="Y1636" s="1"/>
      <c r="Z1636" s="1"/>
    </row>
    <row r="1637" spans="1:26" ht="15.75" customHeight="1">
      <c r="A1637" s="20"/>
      <c r="B1637" s="24"/>
      <c r="C1637" s="24"/>
      <c r="D1637" s="24"/>
      <c r="E1637" s="25"/>
      <c r="F1637" s="20"/>
      <c r="G1637" s="20"/>
      <c r="H1637" s="96" t="str">
        <f>IFERROR(VLOOKUP(Table_1[[#This Row],[Номер наказу МОЗ про розподіл (або іншого документу)]],Таблица3[],2,0),"-")</f>
        <v>-</v>
      </c>
      <c r="I1637" s="20"/>
      <c r="J1637" s="20"/>
      <c r="K1637" s="20"/>
      <c r="L1637" s="23">
        <f>IF(Титул!$E$4&lt;&gt;0,'Залишки в регіоні'!$J1637+'Залишки в регіоні'!$I1637,"введіть назву регіону на листі""ТИТУЛ")</f>
        <v>0</v>
      </c>
      <c r="M1637" s="2"/>
      <c r="N1637" s="2"/>
      <c r="O1637" s="2"/>
      <c r="P1637" s="2"/>
      <c r="Q1637" s="2"/>
      <c r="R1637" s="2"/>
      <c r="S1637" s="2"/>
      <c r="T1637" s="2"/>
      <c r="U1637" s="2"/>
      <c r="V1637" s="2"/>
      <c r="W1637" s="2"/>
      <c r="X1637" s="1"/>
      <c r="Y1637" s="1"/>
      <c r="Z1637" s="1"/>
    </row>
    <row r="1638" spans="1:26" ht="15.75" customHeight="1">
      <c r="A1638" s="20"/>
      <c r="B1638" s="24"/>
      <c r="C1638" s="24"/>
      <c r="D1638" s="24"/>
      <c r="E1638" s="25"/>
      <c r="F1638" s="20"/>
      <c r="G1638" s="20"/>
      <c r="H1638" s="96" t="str">
        <f>IFERROR(VLOOKUP(Table_1[[#This Row],[Номер наказу МОЗ про розподіл (або іншого документу)]],Таблица3[],2,0),"-")</f>
        <v>-</v>
      </c>
      <c r="I1638" s="20"/>
      <c r="J1638" s="20"/>
      <c r="K1638" s="20"/>
      <c r="L1638" s="23">
        <f>IF(Титул!$E$4&lt;&gt;0,'Залишки в регіоні'!$J1638+'Залишки в регіоні'!$I1638,"введіть назву регіону на листі""ТИТУЛ")</f>
        <v>0</v>
      </c>
      <c r="M1638" s="2"/>
      <c r="N1638" s="2"/>
      <c r="O1638" s="2"/>
      <c r="P1638" s="2"/>
      <c r="Q1638" s="2"/>
      <c r="R1638" s="2"/>
      <c r="S1638" s="2"/>
      <c r="T1638" s="2"/>
      <c r="U1638" s="2"/>
      <c r="V1638" s="2"/>
      <c r="W1638" s="2"/>
      <c r="X1638" s="1"/>
      <c r="Y1638" s="1"/>
      <c r="Z1638" s="1"/>
    </row>
    <row r="1639" spans="1:26" ht="15.75" customHeight="1">
      <c r="A1639" s="20"/>
      <c r="B1639" s="24"/>
      <c r="C1639" s="24"/>
      <c r="D1639" s="24"/>
      <c r="E1639" s="25"/>
      <c r="F1639" s="20"/>
      <c r="G1639" s="20"/>
      <c r="H1639" s="96" t="str">
        <f>IFERROR(VLOOKUP(Table_1[[#This Row],[Номер наказу МОЗ про розподіл (або іншого документу)]],Таблица3[],2,0),"-")</f>
        <v>-</v>
      </c>
      <c r="I1639" s="20"/>
      <c r="J1639" s="20"/>
      <c r="K1639" s="20"/>
      <c r="L1639" s="23">
        <f>IF(Титул!$E$4&lt;&gt;0,'Залишки в регіоні'!$J1639+'Залишки в регіоні'!$I1639,"введіть назву регіону на листі""ТИТУЛ")</f>
        <v>0</v>
      </c>
      <c r="M1639" s="2"/>
      <c r="N1639" s="2"/>
      <c r="O1639" s="2"/>
      <c r="P1639" s="2"/>
      <c r="Q1639" s="2"/>
      <c r="R1639" s="2"/>
      <c r="S1639" s="2"/>
      <c r="T1639" s="2"/>
      <c r="U1639" s="2"/>
      <c r="V1639" s="2"/>
      <c r="W1639" s="2"/>
      <c r="X1639" s="1"/>
      <c r="Y1639" s="1"/>
      <c r="Z1639" s="1"/>
    </row>
    <row r="1640" spans="1:26" ht="15.75" customHeight="1">
      <c r="A1640" s="20"/>
      <c r="B1640" s="24"/>
      <c r="C1640" s="24"/>
      <c r="D1640" s="24"/>
      <c r="E1640" s="25"/>
      <c r="F1640" s="20"/>
      <c r="G1640" s="20"/>
      <c r="H1640" s="96" t="str">
        <f>IFERROR(VLOOKUP(Table_1[[#This Row],[Номер наказу МОЗ про розподіл (або іншого документу)]],Таблица3[],2,0),"-")</f>
        <v>-</v>
      </c>
      <c r="I1640" s="20"/>
      <c r="J1640" s="20"/>
      <c r="K1640" s="20"/>
      <c r="L1640" s="23">
        <f>IF(Титул!$E$4&lt;&gt;0,'Залишки в регіоні'!$J1640+'Залишки в регіоні'!$I1640,"введіть назву регіону на листі""ТИТУЛ")</f>
        <v>0</v>
      </c>
      <c r="M1640" s="2"/>
      <c r="N1640" s="2"/>
      <c r="O1640" s="2"/>
      <c r="P1640" s="2"/>
      <c r="Q1640" s="2"/>
      <c r="R1640" s="2"/>
      <c r="S1640" s="2"/>
      <c r="T1640" s="2"/>
      <c r="U1640" s="2"/>
      <c r="V1640" s="2"/>
      <c r="W1640" s="2"/>
      <c r="X1640" s="1"/>
      <c r="Y1640" s="1"/>
      <c r="Z1640" s="1"/>
    </row>
    <row r="1641" spans="1:26" ht="15.75" customHeight="1">
      <c r="A1641" s="20"/>
      <c r="B1641" s="24"/>
      <c r="C1641" s="24"/>
      <c r="D1641" s="24"/>
      <c r="E1641" s="25"/>
      <c r="F1641" s="20"/>
      <c r="G1641" s="20"/>
      <c r="H1641" s="96" t="str">
        <f>IFERROR(VLOOKUP(Table_1[[#This Row],[Номер наказу МОЗ про розподіл (або іншого документу)]],Таблица3[],2,0),"-")</f>
        <v>-</v>
      </c>
      <c r="I1641" s="20"/>
      <c r="J1641" s="20"/>
      <c r="K1641" s="20"/>
      <c r="L1641" s="23">
        <f>IF(Титул!$E$4&lt;&gt;0,'Залишки в регіоні'!$J1641+'Залишки в регіоні'!$I1641,"введіть назву регіону на листі""ТИТУЛ")</f>
        <v>0</v>
      </c>
      <c r="M1641" s="2"/>
      <c r="N1641" s="2"/>
      <c r="O1641" s="2"/>
      <c r="P1641" s="2"/>
      <c r="Q1641" s="2"/>
      <c r="R1641" s="2"/>
      <c r="S1641" s="2"/>
      <c r="T1641" s="2"/>
      <c r="U1641" s="2"/>
      <c r="V1641" s="2"/>
      <c r="W1641" s="2"/>
      <c r="X1641" s="1"/>
      <c r="Y1641" s="1"/>
      <c r="Z1641" s="1"/>
    </row>
    <row r="1642" spans="1:26" ht="15.75" customHeight="1">
      <c r="A1642" s="20"/>
      <c r="B1642" s="24"/>
      <c r="C1642" s="24"/>
      <c r="D1642" s="24"/>
      <c r="E1642" s="25"/>
      <c r="F1642" s="20"/>
      <c r="G1642" s="20"/>
      <c r="H1642" s="96" t="str">
        <f>IFERROR(VLOOKUP(Table_1[[#This Row],[Номер наказу МОЗ про розподіл (або іншого документу)]],Таблица3[],2,0),"-")</f>
        <v>-</v>
      </c>
      <c r="I1642" s="20"/>
      <c r="J1642" s="20"/>
      <c r="K1642" s="20"/>
      <c r="L1642" s="23">
        <f>IF(Титул!$E$4&lt;&gt;0,'Залишки в регіоні'!$J1642+'Залишки в регіоні'!$I1642,"введіть назву регіону на листі""ТИТУЛ")</f>
        <v>0</v>
      </c>
      <c r="M1642" s="2"/>
      <c r="N1642" s="2"/>
      <c r="O1642" s="2"/>
      <c r="P1642" s="2"/>
      <c r="Q1642" s="2"/>
      <c r="R1642" s="2"/>
      <c r="S1642" s="2"/>
      <c r="T1642" s="2"/>
      <c r="U1642" s="2"/>
      <c r="V1642" s="2"/>
      <c r="W1642" s="2"/>
      <c r="X1642" s="1"/>
      <c r="Y1642" s="1"/>
      <c r="Z1642" s="1"/>
    </row>
    <row r="1643" spans="1:26" ht="15.75" customHeight="1">
      <c r="A1643" s="20"/>
      <c r="B1643" s="24"/>
      <c r="C1643" s="24"/>
      <c r="D1643" s="24"/>
      <c r="E1643" s="25"/>
      <c r="F1643" s="20"/>
      <c r="G1643" s="20"/>
      <c r="H1643" s="96" t="str">
        <f>IFERROR(VLOOKUP(Table_1[[#This Row],[Номер наказу МОЗ про розподіл (або іншого документу)]],Таблица3[],2,0),"-")</f>
        <v>-</v>
      </c>
      <c r="I1643" s="20"/>
      <c r="J1643" s="20"/>
      <c r="K1643" s="20"/>
      <c r="L1643" s="23">
        <f>IF(Титул!$E$4&lt;&gt;0,'Залишки в регіоні'!$J1643+'Залишки в регіоні'!$I1643,"введіть назву регіону на листі""ТИТУЛ")</f>
        <v>0</v>
      </c>
      <c r="M1643" s="2"/>
      <c r="N1643" s="2"/>
      <c r="O1643" s="2"/>
      <c r="P1643" s="2"/>
      <c r="Q1643" s="2"/>
      <c r="R1643" s="2"/>
      <c r="S1643" s="2"/>
      <c r="T1643" s="2"/>
      <c r="U1643" s="2"/>
      <c r="V1643" s="2"/>
      <c r="W1643" s="2"/>
      <c r="X1643" s="1"/>
      <c r="Y1643" s="1"/>
      <c r="Z1643" s="1"/>
    </row>
    <row r="1644" spans="1:26" ht="15.75" customHeight="1">
      <c r="A1644" s="20"/>
      <c r="B1644" s="24"/>
      <c r="C1644" s="24"/>
      <c r="D1644" s="24"/>
      <c r="E1644" s="25"/>
      <c r="F1644" s="20"/>
      <c r="G1644" s="20"/>
      <c r="H1644" s="96" t="str">
        <f>IFERROR(VLOOKUP(Table_1[[#This Row],[Номер наказу МОЗ про розподіл (або іншого документу)]],Таблица3[],2,0),"-")</f>
        <v>-</v>
      </c>
      <c r="I1644" s="20"/>
      <c r="J1644" s="20"/>
      <c r="K1644" s="20"/>
      <c r="L1644" s="23">
        <f>IF(Титул!$E$4&lt;&gt;0,'Залишки в регіоні'!$J1644+'Залишки в регіоні'!$I1644,"введіть назву регіону на листі""ТИТУЛ")</f>
        <v>0</v>
      </c>
      <c r="M1644" s="2"/>
      <c r="N1644" s="2"/>
      <c r="O1644" s="2"/>
      <c r="P1644" s="2"/>
      <c r="Q1644" s="2"/>
      <c r="R1644" s="2"/>
      <c r="S1644" s="2"/>
      <c r="T1644" s="2"/>
      <c r="U1644" s="2"/>
      <c r="V1644" s="2"/>
      <c r="W1644" s="2"/>
      <c r="X1644" s="1"/>
      <c r="Y1644" s="1"/>
      <c r="Z1644" s="1"/>
    </row>
    <row r="1645" spans="1:26" ht="15.75" customHeight="1">
      <c r="A1645" s="20"/>
      <c r="B1645" s="24"/>
      <c r="C1645" s="24"/>
      <c r="D1645" s="24"/>
      <c r="E1645" s="25"/>
      <c r="F1645" s="20"/>
      <c r="G1645" s="20"/>
      <c r="H1645" s="96" t="str">
        <f>IFERROR(VLOOKUP(Table_1[[#This Row],[Номер наказу МОЗ про розподіл (або іншого документу)]],Таблица3[],2,0),"-")</f>
        <v>-</v>
      </c>
      <c r="I1645" s="20"/>
      <c r="J1645" s="20"/>
      <c r="K1645" s="20"/>
      <c r="L1645" s="23">
        <f>IF(Титул!$E$4&lt;&gt;0,'Залишки в регіоні'!$J1645+'Залишки в регіоні'!$I1645,"введіть назву регіону на листі""ТИТУЛ")</f>
        <v>0</v>
      </c>
      <c r="M1645" s="2"/>
      <c r="N1645" s="2"/>
      <c r="O1645" s="2"/>
      <c r="P1645" s="2"/>
      <c r="Q1645" s="2"/>
      <c r="R1645" s="2"/>
      <c r="S1645" s="2"/>
      <c r="T1645" s="2"/>
      <c r="U1645" s="2"/>
      <c r="V1645" s="2"/>
      <c r="W1645" s="2"/>
      <c r="X1645" s="1"/>
      <c r="Y1645" s="1"/>
      <c r="Z1645" s="1"/>
    </row>
    <row r="1646" spans="1:26" ht="15.75" customHeight="1">
      <c r="A1646" s="20"/>
      <c r="B1646" s="24"/>
      <c r="C1646" s="24"/>
      <c r="D1646" s="24"/>
      <c r="E1646" s="25"/>
      <c r="F1646" s="20"/>
      <c r="G1646" s="20"/>
      <c r="H1646" s="96" t="str">
        <f>IFERROR(VLOOKUP(Table_1[[#This Row],[Номер наказу МОЗ про розподіл (або іншого документу)]],Таблица3[],2,0),"-")</f>
        <v>-</v>
      </c>
      <c r="I1646" s="20"/>
      <c r="J1646" s="20"/>
      <c r="K1646" s="20"/>
      <c r="L1646" s="23">
        <f>IF(Титул!$E$4&lt;&gt;0,'Залишки в регіоні'!$J1646+'Залишки в регіоні'!$I1646,"введіть назву регіону на листі""ТИТУЛ")</f>
        <v>0</v>
      </c>
      <c r="M1646" s="2"/>
      <c r="N1646" s="2"/>
      <c r="O1646" s="2"/>
      <c r="P1646" s="2"/>
      <c r="Q1646" s="2"/>
      <c r="R1646" s="2"/>
      <c r="S1646" s="2"/>
      <c r="T1646" s="2"/>
      <c r="U1646" s="2"/>
      <c r="V1646" s="2"/>
      <c r="W1646" s="2"/>
      <c r="X1646" s="1"/>
      <c r="Y1646" s="1"/>
      <c r="Z1646" s="1"/>
    </row>
    <row r="1647" spans="1:26" ht="15.75" customHeight="1">
      <c r="A1647" s="20"/>
      <c r="B1647" s="24"/>
      <c r="C1647" s="24"/>
      <c r="D1647" s="24"/>
      <c r="E1647" s="25"/>
      <c r="F1647" s="20"/>
      <c r="G1647" s="20"/>
      <c r="H1647" s="96" t="str">
        <f>IFERROR(VLOOKUP(Table_1[[#This Row],[Номер наказу МОЗ про розподіл (або іншого документу)]],Таблица3[],2,0),"-")</f>
        <v>-</v>
      </c>
      <c r="I1647" s="20"/>
      <c r="J1647" s="20"/>
      <c r="K1647" s="20"/>
      <c r="L1647" s="23">
        <f>IF(Титул!$E$4&lt;&gt;0,'Залишки в регіоні'!$J1647+'Залишки в регіоні'!$I1647,"введіть назву регіону на листі""ТИТУЛ")</f>
        <v>0</v>
      </c>
      <c r="M1647" s="2"/>
      <c r="N1647" s="2"/>
      <c r="O1647" s="2"/>
      <c r="P1647" s="2"/>
      <c r="Q1647" s="2"/>
      <c r="R1647" s="2"/>
      <c r="S1647" s="2"/>
      <c r="T1647" s="2"/>
      <c r="U1647" s="2"/>
      <c r="V1647" s="2"/>
      <c r="W1647" s="2"/>
      <c r="X1647" s="1"/>
      <c r="Y1647" s="1"/>
      <c r="Z1647" s="1"/>
    </row>
    <row r="1648" spans="1:26" ht="15.75" customHeight="1">
      <c r="A1648" s="20"/>
      <c r="B1648" s="24"/>
      <c r="C1648" s="24"/>
      <c r="D1648" s="24"/>
      <c r="E1648" s="25"/>
      <c r="F1648" s="20"/>
      <c r="G1648" s="20"/>
      <c r="H1648" s="96" t="str">
        <f>IFERROR(VLOOKUP(Table_1[[#This Row],[Номер наказу МОЗ про розподіл (або іншого документу)]],Таблица3[],2,0),"-")</f>
        <v>-</v>
      </c>
      <c r="I1648" s="20"/>
      <c r="J1648" s="20"/>
      <c r="K1648" s="20"/>
      <c r="L1648" s="23">
        <f>IF(Титул!$E$4&lt;&gt;0,'Залишки в регіоні'!$J1648+'Залишки в регіоні'!$I1648,"введіть назву регіону на листі""ТИТУЛ")</f>
        <v>0</v>
      </c>
      <c r="M1648" s="2"/>
      <c r="N1648" s="2"/>
      <c r="O1648" s="2"/>
      <c r="P1648" s="2"/>
      <c r="Q1648" s="2"/>
      <c r="R1648" s="2"/>
      <c r="S1648" s="2"/>
      <c r="T1648" s="2"/>
      <c r="U1648" s="2"/>
      <c r="V1648" s="2"/>
      <c r="W1648" s="2"/>
      <c r="X1648" s="1"/>
      <c r="Y1648" s="1"/>
      <c r="Z1648" s="1"/>
    </row>
    <row r="1649" spans="1:26" ht="15.75" customHeight="1">
      <c r="A1649" s="20"/>
      <c r="B1649" s="24"/>
      <c r="C1649" s="24"/>
      <c r="D1649" s="24"/>
      <c r="E1649" s="25"/>
      <c r="F1649" s="20"/>
      <c r="G1649" s="20"/>
      <c r="H1649" s="96" t="str">
        <f>IFERROR(VLOOKUP(Table_1[[#This Row],[Номер наказу МОЗ про розподіл (або іншого документу)]],Таблица3[],2,0),"-")</f>
        <v>-</v>
      </c>
      <c r="I1649" s="20"/>
      <c r="J1649" s="20"/>
      <c r="K1649" s="20"/>
      <c r="L1649" s="23">
        <f>IF(Титул!$E$4&lt;&gt;0,'Залишки в регіоні'!$J1649+'Залишки в регіоні'!$I1649,"введіть назву регіону на листі""ТИТУЛ")</f>
        <v>0</v>
      </c>
      <c r="M1649" s="2"/>
      <c r="N1649" s="2"/>
      <c r="O1649" s="2"/>
      <c r="P1649" s="2"/>
      <c r="Q1649" s="2"/>
      <c r="R1649" s="2"/>
      <c r="S1649" s="2"/>
      <c r="T1649" s="2"/>
      <c r="U1649" s="2"/>
      <c r="V1649" s="2"/>
      <c r="W1649" s="2"/>
      <c r="X1649" s="1"/>
      <c r="Y1649" s="1"/>
      <c r="Z1649" s="1"/>
    </row>
    <row r="1650" spans="1:26" ht="15.75" customHeight="1">
      <c r="A1650" s="20"/>
      <c r="B1650" s="24"/>
      <c r="C1650" s="24"/>
      <c r="D1650" s="24"/>
      <c r="E1650" s="25"/>
      <c r="F1650" s="20"/>
      <c r="G1650" s="20"/>
      <c r="H1650" s="96" t="str">
        <f>IFERROR(VLOOKUP(Table_1[[#This Row],[Номер наказу МОЗ про розподіл (або іншого документу)]],Таблица3[],2,0),"-")</f>
        <v>-</v>
      </c>
      <c r="I1650" s="20"/>
      <c r="J1650" s="20"/>
      <c r="K1650" s="20"/>
      <c r="L1650" s="23">
        <f>IF(Титул!$E$4&lt;&gt;0,'Залишки в регіоні'!$J1650+'Залишки в регіоні'!$I1650,"введіть назву регіону на листі""ТИТУЛ")</f>
        <v>0</v>
      </c>
      <c r="M1650" s="2"/>
      <c r="N1650" s="2"/>
      <c r="O1650" s="2"/>
      <c r="P1650" s="2"/>
      <c r="Q1650" s="2"/>
      <c r="R1650" s="2"/>
      <c r="S1650" s="2"/>
      <c r="T1650" s="2"/>
      <c r="U1650" s="2"/>
      <c r="V1650" s="2"/>
      <c r="W1650" s="2"/>
      <c r="X1650" s="1"/>
      <c r="Y1650" s="1"/>
      <c r="Z1650" s="1"/>
    </row>
    <row r="1651" spans="1:26" ht="15.75" customHeight="1">
      <c r="A1651" s="20"/>
      <c r="B1651" s="24"/>
      <c r="C1651" s="24"/>
      <c r="D1651" s="24"/>
      <c r="E1651" s="25"/>
      <c r="F1651" s="20"/>
      <c r="G1651" s="20"/>
      <c r="H1651" s="96" t="str">
        <f>IFERROR(VLOOKUP(Table_1[[#This Row],[Номер наказу МОЗ про розподіл (або іншого документу)]],Таблица3[],2,0),"-")</f>
        <v>-</v>
      </c>
      <c r="I1651" s="20"/>
      <c r="J1651" s="20"/>
      <c r="K1651" s="20"/>
      <c r="L1651" s="23">
        <f>IF(Титул!$E$4&lt;&gt;0,'Залишки в регіоні'!$J1651+'Залишки в регіоні'!$I1651,"введіть назву регіону на листі""ТИТУЛ")</f>
        <v>0</v>
      </c>
      <c r="M1651" s="2"/>
      <c r="N1651" s="2"/>
      <c r="O1651" s="2"/>
      <c r="P1651" s="2"/>
      <c r="Q1651" s="2"/>
      <c r="R1651" s="2"/>
      <c r="S1651" s="2"/>
      <c r="T1651" s="2"/>
      <c r="U1651" s="2"/>
      <c r="V1651" s="2"/>
      <c r="W1651" s="2"/>
      <c r="X1651" s="1"/>
      <c r="Y1651" s="1"/>
      <c r="Z1651" s="1"/>
    </row>
    <row r="1652" spans="1:26" ht="15.75" customHeight="1">
      <c r="A1652" s="20"/>
      <c r="B1652" s="24"/>
      <c r="C1652" s="24"/>
      <c r="D1652" s="24"/>
      <c r="E1652" s="25"/>
      <c r="F1652" s="20"/>
      <c r="G1652" s="20"/>
      <c r="H1652" s="96" t="str">
        <f>IFERROR(VLOOKUP(Table_1[[#This Row],[Номер наказу МОЗ про розподіл (або іншого документу)]],Таблица3[],2,0),"-")</f>
        <v>-</v>
      </c>
      <c r="I1652" s="20"/>
      <c r="J1652" s="20"/>
      <c r="K1652" s="20"/>
      <c r="L1652" s="23">
        <f>IF(Титул!$E$4&lt;&gt;0,'Залишки в регіоні'!$J1652+'Залишки в регіоні'!$I1652,"введіть назву регіону на листі""ТИТУЛ")</f>
        <v>0</v>
      </c>
      <c r="M1652" s="2"/>
      <c r="N1652" s="2"/>
      <c r="O1652" s="2"/>
      <c r="P1652" s="2"/>
      <c r="Q1652" s="2"/>
      <c r="R1652" s="2"/>
      <c r="S1652" s="2"/>
      <c r="T1652" s="2"/>
      <c r="U1652" s="2"/>
      <c r="V1652" s="2"/>
      <c r="W1652" s="2"/>
      <c r="X1652" s="1"/>
      <c r="Y1652" s="1"/>
      <c r="Z1652" s="1"/>
    </row>
    <row r="1653" spans="1:26" ht="15.75" customHeight="1">
      <c r="A1653" s="20"/>
      <c r="B1653" s="24"/>
      <c r="C1653" s="24"/>
      <c r="D1653" s="24"/>
      <c r="E1653" s="25"/>
      <c r="F1653" s="20"/>
      <c r="G1653" s="20"/>
      <c r="H1653" s="96" t="str">
        <f>IFERROR(VLOOKUP(Table_1[[#This Row],[Номер наказу МОЗ про розподіл (або іншого документу)]],Таблица3[],2,0),"-")</f>
        <v>-</v>
      </c>
      <c r="I1653" s="20"/>
      <c r="J1653" s="20"/>
      <c r="K1653" s="20"/>
      <c r="L1653" s="23">
        <f>IF(Титул!$E$4&lt;&gt;0,'Залишки в регіоні'!$J1653+'Залишки в регіоні'!$I1653,"введіть назву регіону на листі""ТИТУЛ")</f>
        <v>0</v>
      </c>
      <c r="M1653" s="2"/>
      <c r="N1653" s="2"/>
      <c r="O1653" s="2"/>
      <c r="P1653" s="2"/>
      <c r="Q1653" s="2"/>
      <c r="R1653" s="2"/>
      <c r="S1653" s="2"/>
      <c r="T1653" s="2"/>
      <c r="U1653" s="2"/>
      <c r="V1653" s="2"/>
      <c r="W1653" s="2"/>
      <c r="X1653" s="1"/>
      <c r="Y1653" s="1"/>
      <c r="Z1653" s="1"/>
    </row>
    <row r="1654" spans="1:26" ht="15.75" customHeight="1">
      <c r="A1654" s="20"/>
      <c r="B1654" s="24"/>
      <c r="C1654" s="24"/>
      <c r="D1654" s="24"/>
      <c r="E1654" s="25"/>
      <c r="F1654" s="20"/>
      <c r="G1654" s="20"/>
      <c r="H1654" s="96" t="str">
        <f>IFERROR(VLOOKUP(Table_1[[#This Row],[Номер наказу МОЗ про розподіл (або іншого документу)]],Таблица3[],2,0),"-")</f>
        <v>-</v>
      </c>
      <c r="I1654" s="20"/>
      <c r="J1654" s="20"/>
      <c r="K1654" s="20"/>
      <c r="L1654" s="23">
        <f>IF(Титул!$E$4&lt;&gt;0,'Залишки в регіоні'!$J1654+'Залишки в регіоні'!$I1654,"введіть назву регіону на листі""ТИТУЛ")</f>
        <v>0</v>
      </c>
      <c r="M1654" s="2"/>
      <c r="N1654" s="2"/>
      <c r="O1654" s="2"/>
      <c r="P1654" s="2"/>
      <c r="Q1654" s="2"/>
      <c r="R1654" s="2"/>
      <c r="S1654" s="2"/>
      <c r="T1654" s="2"/>
      <c r="U1654" s="2"/>
      <c r="V1654" s="2"/>
      <c r="W1654" s="2"/>
      <c r="X1654" s="1"/>
      <c r="Y1654" s="1"/>
      <c r="Z1654" s="1"/>
    </row>
    <row r="1655" spans="1:26" ht="15.75" customHeight="1">
      <c r="A1655" s="20"/>
      <c r="B1655" s="24"/>
      <c r="C1655" s="24"/>
      <c r="D1655" s="24"/>
      <c r="E1655" s="25"/>
      <c r="F1655" s="20"/>
      <c r="G1655" s="20"/>
      <c r="H1655" s="96" t="str">
        <f>IFERROR(VLOOKUP(Table_1[[#This Row],[Номер наказу МОЗ про розподіл (або іншого документу)]],Таблица3[],2,0),"-")</f>
        <v>-</v>
      </c>
      <c r="I1655" s="20"/>
      <c r="J1655" s="20"/>
      <c r="K1655" s="20"/>
      <c r="L1655" s="23">
        <f>IF(Титул!$E$4&lt;&gt;0,'Залишки в регіоні'!$J1655+'Залишки в регіоні'!$I1655,"введіть назву регіону на листі""ТИТУЛ")</f>
        <v>0</v>
      </c>
      <c r="M1655" s="2"/>
      <c r="N1655" s="2"/>
      <c r="O1655" s="2"/>
      <c r="P1655" s="2"/>
      <c r="Q1655" s="2"/>
      <c r="R1655" s="2"/>
      <c r="S1655" s="2"/>
      <c r="T1655" s="2"/>
      <c r="U1655" s="2"/>
      <c r="V1655" s="2"/>
      <c r="W1655" s="2"/>
      <c r="X1655" s="1"/>
      <c r="Y1655" s="1"/>
      <c r="Z1655" s="1"/>
    </row>
    <row r="1656" spans="1:26" ht="15.75" customHeight="1">
      <c r="A1656" s="20"/>
      <c r="B1656" s="24"/>
      <c r="C1656" s="24"/>
      <c r="D1656" s="24"/>
      <c r="E1656" s="25"/>
      <c r="F1656" s="20"/>
      <c r="G1656" s="20"/>
      <c r="H1656" s="96" t="str">
        <f>IFERROR(VLOOKUP(Table_1[[#This Row],[Номер наказу МОЗ про розподіл (або іншого документу)]],Таблица3[],2,0),"-")</f>
        <v>-</v>
      </c>
      <c r="I1656" s="20"/>
      <c r="J1656" s="20"/>
      <c r="K1656" s="20"/>
      <c r="L1656" s="23">
        <f>IF(Титул!$E$4&lt;&gt;0,'Залишки в регіоні'!$J1656+'Залишки в регіоні'!$I1656,"введіть назву регіону на листі""ТИТУЛ")</f>
        <v>0</v>
      </c>
      <c r="M1656" s="2"/>
      <c r="N1656" s="2"/>
      <c r="O1656" s="2"/>
      <c r="P1656" s="2"/>
      <c r="Q1656" s="2"/>
      <c r="R1656" s="2"/>
      <c r="S1656" s="2"/>
      <c r="T1656" s="2"/>
      <c r="U1656" s="2"/>
      <c r="V1656" s="2"/>
      <c r="W1656" s="2"/>
      <c r="X1656" s="1"/>
      <c r="Y1656" s="1"/>
      <c r="Z1656" s="1"/>
    </row>
    <row r="1657" spans="1:26" ht="15.75" customHeight="1">
      <c r="A1657" s="20"/>
      <c r="B1657" s="24"/>
      <c r="C1657" s="24"/>
      <c r="D1657" s="24"/>
      <c r="E1657" s="25"/>
      <c r="F1657" s="20"/>
      <c r="G1657" s="20"/>
      <c r="H1657" s="96" t="str">
        <f>IFERROR(VLOOKUP(Table_1[[#This Row],[Номер наказу МОЗ про розподіл (або іншого документу)]],Таблица3[],2,0),"-")</f>
        <v>-</v>
      </c>
      <c r="I1657" s="20"/>
      <c r="J1657" s="20"/>
      <c r="K1657" s="20"/>
      <c r="L1657" s="23">
        <f>IF(Титул!$E$4&lt;&gt;0,'Залишки в регіоні'!$J1657+'Залишки в регіоні'!$I1657,"введіть назву регіону на листі""ТИТУЛ")</f>
        <v>0</v>
      </c>
      <c r="M1657" s="2"/>
      <c r="N1657" s="2"/>
      <c r="O1657" s="2"/>
      <c r="P1657" s="2"/>
      <c r="Q1657" s="2"/>
      <c r="R1657" s="2"/>
      <c r="S1657" s="2"/>
      <c r="T1657" s="2"/>
      <c r="U1657" s="2"/>
      <c r="V1657" s="2"/>
      <c r="W1657" s="2"/>
      <c r="X1657" s="1"/>
      <c r="Y1657" s="1"/>
      <c r="Z1657" s="1"/>
    </row>
    <row r="1658" spans="1:26" ht="15.75" customHeight="1">
      <c r="A1658" s="20"/>
      <c r="B1658" s="24"/>
      <c r="C1658" s="24"/>
      <c r="D1658" s="24"/>
      <c r="E1658" s="25"/>
      <c r="F1658" s="20"/>
      <c r="G1658" s="20"/>
      <c r="H1658" s="96" t="str">
        <f>IFERROR(VLOOKUP(Table_1[[#This Row],[Номер наказу МОЗ про розподіл (або іншого документу)]],Таблица3[],2,0),"-")</f>
        <v>-</v>
      </c>
      <c r="I1658" s="20"/>
      <c r="J1658" s="20"/>
      <c r="K1658" s="20"/>
      <c r="L1658" s="23">
        <f>IF(Титул!$E$4&lt;&gt;0,'Залишки в регіоні'!$J1658+'Залишки в регіоні'!$I1658,"введіть назву регіону на листі""ТИТУЛ")</f>
        <v>0</v>
      </c>
      <c r="M1658" s="2"/>
      <c r="N1658" s="2"/>
      <c r="O1658" s="2"/>
      <c r="P1658" s="2"/>
      <c r="Q1658" s="2"/>
      <c r="R1658" s="2"/>
      <c r="S1658" s="2"/>
      <c r="T1658" s="2"/>
      <c r="U1658" s="2"/>
      <c r="V1658" s="2"/>
      <c r="W1658" s="2"/>
      <c r="X1658" s="1"/>
      <c r="Y1658" s="1"/>
      <c r="Z1658" s="1"/>
    </row>
    <row r="1659" spans="1:26" ht="15.75" customHeight="1">
      <c r="A1659" s="20"/>
      <c r="B1659" s="24"/>
      <c r="C1659" s="24"/>
      <c r="D1659" s="24"/>
      <c r="E1659" s="25"/>
      <c r="F1659" s="20"/>
      <c r="G1659" s="20"/>
      <c r="H1659" s="96" t="str">
        <f>IFERROR(VLOOKUP(Table_1[[#This Row],[Номер наказу МОЗ про розподіл (або іншого документу)]],Таблица3[],2,0),"-")</f>
        <v>-</v>
      </c>
      <c r="I1659" s="20"/>
      <c r="J1659" s="20"/>
      <c r="K1659" s="20"/>
      <c r="L1659" s="23">
        <f>IF(Титул!$E$4&lt;&gt;0,'Залишки в регіоні'!$J1659+'Залишки в регіоні'!$I1659,"введіть назву регіону на листі""ТИТУЛ")</f>
        <v>0</v>
      </c>
      <c r="M1659" s="2"/>
      <c r="N1659" s="2"/>
      <c r="O1659" s="2"/>
      <c r="P1659" s="2"/>
      <c r="Q1659" s="2"/>
      <c r="R1659" s="2"/>
      <c r="S1659" s="2"/>
      <c r="T1659" s="2"/>
      <c r="U1659" s="2"/>
      <c r="V1659" s="2"/>
      <c r="W1659" s="2"/>
      <c r="X1659" s="1"/>
      <c r="Y1659" s="1"/>
      <c r="Z1659" s="1"/>
    </row>
    <row r="1660" spans="1:26" ht="15.75" customHeight="1">
      <c r="A1660" s="20"/>
      <c r="B1660" s="24"/>
      <c r="C1660" s="24"/>
      <c r="D1660" s="24"/>
      <c r="E1660" s="25"/>
      <c r="F1660" s="20"/>
      <c r="G1660" s="20"/>
      <c r="H1660" s="96" t="str">
        <f>IFERROR(VLOOKUP(Table_1[[#This Row],[Номер наказу МОЗ про розподіл (або іншого документу)]],Таблица3[],2,0),"-")</f>
        <v>-</v>
      </c>
      <c r="I1660" s="20"/>
      <c r="J1660" s="20"/>
      <c r="K1660" s="20"/>
      <c r="L1660" s="23">
        <f>IF(Титул!$E$4&lt;&gt;0,'Залишки в регіоні'!$J1660+'Залишки в регіоні'!$I1660,"введіть назву регіону на листі""ТИТУЛ")</f>
        <v>0</v>
      </c>
      <c r="M1660" s="2"/>
      <c r="N1660" s="2"/>
      <c r="O1660" s="2"/>
      <c r="P1660" s="2"/>
      <c r="Q1660" s="2"/>
      <c r="R1660" s="2"/>
      <c r="S1660" s="2"/>
      <c r="T1660" s="2"/>
      <c r="U1660" s="2"/>
      <c r="V1660" s="2"/>
      <c r="W1660" s="2"/>
      <c r="X1660" s="1"/>
      <c r="Y1660" s="1"/>
      <c r="Z1660" s="1"/>
    </row>
    <row r="1661" spans="1:26" ht="15.75" customHeight="1">
      <c r="A1661" s="20"/>
      <c r="B1661" s="24"/>
      <c r="C1661" s="24"/>
      <c r="D1661" s="24"/>
      <c r="E1661" s="25"/>
      <c r="F1661" s="20"/>
      <c r="G1661" s="20"/>
      <c r="H1661" s="96" t="str">
        <f>IFERROR(VLOOKUP(Table_1[[#This Row],[Номер наказу МОЗ про розподіл (або іншого документу)]],Таблица3[],2,0),"-")</f>
        <v>-</v>
      </c>
      <c r="I1661" s="20"/>
      <c r="J1661" s="20"/>
      <c r="K1661" s="20"/>
      <c r="L1661" s="23">
        <f>IF(Титул!$E$4&lt;&gt;0,'Залишки в регіоні'!$J1661+'Залишки в регіоні'!$I1661,"введіть назву регіону на листі""ТИТУЛ")</f>
        <v>0</v>
      </c>
      <c r="M1661" s="2"/>
      <c r="N1661" s="2"/>
      <c r="O1661" s="2"/>
      <c r="P1661" s="2"/>
      <c r="Q1661" s="2"/>
      <c r="R1661" s="2"/>
      <c r="S1661" s="2"/>
      <c r="T1661" s="2"/>
      <c r="U1661" s="2"/>
      <c r="V1661" s="2"/>
      <c r="W1661" s="2"/>
      <c r="X1661" s="1"/>
      <c r="Y1661" s="1"/>
      <c r="Z1661" s="1"/>
    </row>
    <row r="1662" spans="1:26" ht="15.75" customHeight="1">
      <c r="A1662" s="20"/>
      <c r="B1662" s="24"/>
      <c r="C1662" s="24"/>
      <c r="D1662" s="24"/>
      <c r="E1662" s="25"/>
      <c r="F1662" s="20"/>
      <c r="G1662" s="20"/>
      <c r="H1662" s="96" t="str">
        <f>IFERROR(VLOOKUP(Table_1[[#This Row],[Номер наказу МОЗ про розподіл (або іншого документу)]],Таблица3[],2,0),"-")</f>
        <v>-</v>
      </c>
      <c r="I1662" s="20"/>
      <c r="J1662" s="20"/>
      <c r="K1662" s="20"/>
      <c r="L1662" s="23">
        <f>IF(Титул!$E$4&lt;&gt;0,'Залишки в регіоні'!$J1662+'Залишки в регіоні'!$I1662,"введіть назву регіону на листі""ТИТУЛ")</f>
        <v>0</v>
      </c>
      <c r="M1662" s="2"/>
      <c r="N1662" s="2"/>
      <c r="O1662" s="2"/>
      <c r="P1662" s="2"/>
      <c r="Q1662" s="2"/>
      <c r="R1662" s="2"/>
      <c r="S1662" s="2"/>
      <c r="T1662" s="2"/>
      <c r="U1662" s="2"/>
      <c r="V1662" s="2"/>
      <c r="W1662" s="2"/>
      <c r="X1662" s="1"/>
      <c r="Y1662" s="1"/>
      <c r="Z1662" s="1"/>
    </row>
    <row r="1663" spans="1:26" ht="15.75" customHeight="1">
      <c r="A1663" s="20"/>
      <c r="B1663" s="24"/>
      <c r="C1663" s="24"/>
      <c r="D1663" s="24"/>
      <c r="E1663" s="25"/>
      <c r="F1663" s="20"/>
      <c r="G1663" s="20"/>
      <c r="H1663" s="96" t="str">
        <f>IFERROR(VLOOKUP(Table_1[[#This Row],[Номер наказу МОЗ про розподіл (або іншого документу)]],Таблица3[],2,0),"-")</f>
        <v>-</v>
      </c>
      <c r="I1663" s="20"/>
      <c r="J1663" s="20"/>
      <c r="K1663" s="20"/>
      <c r="L1663" s="23">
        <f>IF(Титул!$E$4&lt;&gt;0,'Залишки в регіоні'!$J1663+'Залишки в регіоні'!$I1663,"введіть назву регіону на листі""ТИТУЛ")</f>
        <v>0</v>
      </c>
      <c r="M1663" s="2"/>
      <c r="N1663" s="2"/>
      <c r="O1663" s="2"/>
      <c r="P1663" s="2"/>
      <c r="Q1663" s="2"/>
      <c r="R1663" s="2"/>
      <c r="S1663" s="2"/>
      <c r="T1663" s="2"/>
      <c r="U1663" s="2"/>
      <c r="V1663" s="2"/>
      <c r="W1663" s="2"/>
      <c r="X1663" s="1"/>
      <c r="Y1663" s="1"/>
      <c r="Z1663" s="1"/>
    </row>
    <row r="1664" spans="1:26" ht="15.75" customHeight="1">
      <c r="A1664" s="20"/>
      <c r="B1664" s="24"/>
      <c r="C1664" s="24"/>
      <c r="D1664" s="24"/>
      <c r="E1664" s="25"/>
      <c r="F1664" s="20"/>
      <c r="G1664" s="20"/>
      <c r="H1664" s="96" t="str">
        <f>IFERROR(VLOOKUP(Table_1[[#This Row],[Номер наказу МОЗ про розподіл (або іншого документу)]],Таблица3[],2,0),"-")</f>
        <v>-</v>
      </c>
      <c r="I1664" s="20"/>
      <c r="J1664" s="20"/>
      <c r="K1664" s="20"/>
      <c r="L1664" s="23">
        <f>IF(Титул!$E$4&lt;&gt;0,'Залишки в регіоні'!$J1664+'Залишки в регіоні'!$I1664,"введіть назву регіону на листі""ТИТУЛ")</f>
        <v>0</v>
      </c>
      <c r="M1664" s="2"/>
      <c r="N1664" s="2"/>
      <c r="O1664" s="2"/>
      <c r="P1664" s="2"/>
      <c r="Q1664" s="2"/>
      <c r="R1664" s="2"/>
      <c r="S1664" s="2"/>
      <c r="T1664" s="2"/>
      <c r="U1664" s="2"/>
      <c r="V1664" s="2"/>
      <c r="W1664" s="2"/>
      <c r="X1664" s="1"/>
      <c r="Y1664" s="1"/>
      <c r="Z1664" s="1"/>
    </row>
    <row r="1665" spans="1:26" ht="15.75" customHeight="1">
      <c r="A1665" s="20"/>
      <c r="B1665" s="24"/>
      <c r="C1665" s="24"/>
      <c r="D1665" s="24"/>
      <c r="E1665" s="25"/>
      <c r="F1665" s="20"/>
      <c r="G1665" s="20"/>
      <c r="H1665" s="96" t="str">
        <f>IFERROR(VLOOKUP(Table_1[[#This Row],[Номер наказу МОЗ про розподіл (або іншого документу)]],Таблица3[],2,0),"-")</f>
        <v>-</v>
      </c>
      <c r="I1665" s="20"/>
      <c r="J1665" s="20"/>
      <c r="K1665" s="20"/>
      <c r="L1665" s="23">
        <f>IF(Титул!$E$4&lt;&gt;0,'Залишки в регіоні'!$J1665+'Залишки в регіоні'!$I1665,"введіть назву регіону на листі""ТИТУЛ")</f>
        <v>0</v>
      </c>
      <c r="M1665" s="2"/>
      <c r="N1665" s="2"/>
      <c r="O1665" s="2"/>
      <c r="P1665" s="2"/>
      <c r="Q1665" s="2"/>
      <c r="R1665" s="2"/>
      <c r="S1665" s="2"/>
      <c r="T1665" s="2"/>
      <c r="U1665" s="2"/>
      <c r="V1665" s="2"/>
      <c r="W1665" s="2"/>
      <c r="X1665" s="1"/>
      <c r="Y1665" s="1"/>
      <c r="Z1665" s="1"/>
    </row>
    <row r="1666" spans="1:26" ht="15.75" customHeight="1">
      <c r="A1666" s="20"/>
      <c r="B1666" s="24"/>
      <c r="C1666" s="24"/>
      <c r="D1666" s="24"/>
      <c r="E1666" s="25"/>
      <c r="F1666" s="20"/>
      <c r="G1666" s="20"/>
      <c r="H1666" s="96" t="str">
        <f>IFERROR(VLOOKUP(Table_1[[#This Row],[Номер наказу МОЗ про розподіл (або іншого документу)]],Таблица3[],2,0),"-")</f>
        <v>-</v>
      </c>
      <c r="I1666" s="20"/>
      <c r="J1666" s="20"/>
      <c r="K1666" s="20"/>
      <c r="L1666" s="23">
        <f>IF(Титул!$E$4&lt;&gt;0,'Залишки в регіоні'!$J1666+'Залишки в регіоні'!$I1666,"введіть назву регіону на листі""ТИТУЛ")</f>
        <v>0</v>
      </c>
      <c r="M1666" s="2"/>
      <c r="N1666" s="2"/>
      <c r="O1666" s="2"/>
      <c r="P1666" s="2"/>
      <c r="Q1666" s="2"/>
      <c r="R1666" s="2"/>
      <c r="S1666" s="2"/>
      <c r="T1666" s="2"/>
      <c r="U1666" s="2"/>
      <c r="V1666" s="2"/>
      <c r="W1666" s="2"/>
      <c r="X1666" s="1"/>
      <c r="Y1666" s="1"/>
      <c r="Z1666" s="1"/>
    </row>
    <row r="1667" spans="1:26" ht="15.75" customHeight="1">
      <c r="A1667" s="20"/>
      <c r="B1667" s="24"/>
      <c r="C1667" s="24"/>
      <c r="D1667" s="24"/>
      <c r="E1667" s="25"/>
      <c r="F1667" s="20"/>
      <c r="G1667" s="20"/>
      <c r="H1667" s="96" t="str">
        <f>IFERROR(VLOOKUP(Table_1[[#This Row],[Номер наказу МОЗ про розподіл (або іншого документу)]],Таблица3[],2,0),"-")</f>
        <v>-</v>
      </c>
      <c r="I1667" s="20"/>
      <c r="J1667" s="20"/>
      <c r="K1667" s="20"/>
      <c r="L1667" s="23">
        <f>IF(Титул!$E$4&lt;&gt;0,'Залишки в регіоні'!$J1667+'Залишки в регіоні'!$I1667,"введіть назву регіону на листі""ТИТУЛ")</f>
        <v>0</v>
      </c>
      <c r="M1667" s="2"/>
      <c r="N1667" s="2"/>
      <c r="O1667" s="2"/>
      <c r="P1667" s="2"/>
      <c r="Q1667" s="2"/>
      <c r="R1667" s="2"/>
      <c r="S1667" s="2"/>
      <c r="T1667" s="2"/>
      <c r="U1667" s="2"/>
      <c r="V1667" s="2"/>
      <c r="W1667" s="2"/>
      <c r="X1667" s="1"/>
      <c r="Y1667" s="1"/>
      <c r="Z1667" s="1"/>
    </row>
    <row r="1668" spans="1:26" ht="15.75" customHeight="1">
      <c r="A1668" s="20"/>
      <c r="B1668" s="24"/>
      <c r="C1668" s="24"/>
      <c r="D1668" s="24"/>
      <c r="E1668" s="25"/>
      <c r="F1668" s="20"/>
      <c r="G1668" s="20"/>
      <c r="H1668" s="96" t="str">
        <f>IFERROR(VLOOKUP(Table_1[[#This Row],[Номер наказу МОЗ про розподіл (або іншого документу)]],Таблица3[],2,0),"-")</f>
        <v>-</v>
      </c>
      <c r="I1668" s="20"/>
      <c r="J1668" s="20"/>
      <c r="K1668" s="20"/>
      <c r="L1668" s="23">
        <f>IF(Титул!$E$4&lt;&gt;0,'Залишки в регіоні'!$J1668+'Залишки в регіоні'!$I1668,"введіть назву регіону на листі""ТИТУЛ")</f>
        <v>0</v>
      </c>
      <c r="M1668" s="2"/>
      <c r="N1668" s="2"/>
      <c r="O1668" s="2"/>
      <c r="P1668" s="2"/>
      <c r="Q1668" s="2"/>
      <c r="R1668" s="2"/>
      <c r="S1668" s="2"/>
      <c r="T1668" s="2"/>
      <c r="U1668" s="2"/>
      <c r="V1668" s="2"/>
      <c r="W1668" s="2"/>
      <c r="X1668" s="1"/>
      <c r="Y1668" s="1"/>
      <c r="Z1668" s="1"/>
    </row>
    <row r="1669" spans="1:26" ht="15.75" customHeight="1">
      <c r="A1669" s="20"/>
      <c r="B1669" s="24"/>
      <c r="C1669" s="24"/>
      <c r="D1669" s="24"/>
      <c r="E1669" s="25"/>
      <c r="F1669" s="20"/>
      <c r="G1669" s="20"/>
      <c r="H1669" s="96" t="str">
        <f>IFERROR(VLOOKUP(Table_1[[#This Row],[Номер наказу МОЗ про розподіл (або іншого документу)]],Таблица3[],2,0),"-")</f>
        <v>-</v>
      </c>
      <c r="I1669" s="20"/>
      <c r="J1669" s="20"/>
      <c r="K1669" s="20"/>
      <c r="L1669" s="23">
        <f>IF(Титул!$E$4&lt;&gt;0,'Залишки в регіоні'!$J1669+'Залишки в регіоні'!$I1669,"введіть назву регіону на листі""ТИТУЛ")</f>
        <v>0</v>
      </c>
      <c r="M1669" s="2"/>
      <c r="N1669" s="2"/>
      <c r="O1669" s="2"/>
      <c r="P1669" s="2"/>
      <c r="Q1669" s="2"/>
      <c r="R1669" s="2"/>
      <c r="S1669" s="2"/>
      <c r="T1669" s="2"/>
      <c r="U1669" s="2"/>
      <c r="V1669" s="2"/>
      <c r="W1669" s="2"/>
      <c r="X1669" s="1"/>
      <c r="Y1669" s="1"/>
      <c r="Z1669" s="1"/>
    </row>
    <row r="1670" spans="1:26" ht="15.75" customHeight="1">
      <c r="A1670" s="20"/>
      <c r="B1670" s="24"/>
      <c r="C1670" s="24"/>
      <c r="D1670" s="24"/>
      <c r="E1670" s="25"/>
      <c r="F1670" s="20"/>
      <c r="G1670" s="20"/>
      <c r="H1670" s="96" t="str">
        <f>IFERROR(VLOOKUP(Table_1[[#This Row],[Номер наказу МОЗ про розподіл (або іншого документу)]],Таблица3[],2,0),"-")</f>
        <v>-</v>
      </c>
      <c r="I1670" s="20"/>
      <c r="J1670" s="20"/>
      <c r="K1670" s="20"/>
      <c r="L1670" s="23">
        <f>IF(Титул!$E$4&lt;&gt;0,'Залишки в регіоні'!$J1670+'Залишки в регіоні'!$I1670,"введіть назву регіону на листі""ТИТУЛ")</f>
        <v>0</v>
      </c>
      <c r="M1670" s="2"/>
      <c r="N1670" s="2"/>
      <c r="O1670" s="2"/>
      <c r="P1670" s="2"/>
      <c r="Q1670" s="2"/>
      <c r="R1670" s="2"/>
      <c r="S1670" s="2"/>
      <c r="T1670" s="2"/>
      <c r="U1670" s="2"/>
      <c r="V1670" s="2"/>
      <c r="W1670" s="2"/>
      <c r="X1670" s="1"/>
      <c r="Y1670" s="1"/>
      <c r="Z1670" s="1"/>
    </row>
    <row r="1671" spans="1:26" ht="15.75" customHeight="1">
      <c r="A1671" s="20"/>
      <c r="B1671" s="24"/>
      <c r="C1671" s="24"/>
      <c r="D1671" s="24"/>
      <c r="E1671" s="25"/>
      <c r="F1671" s="20"/>
      <c r="G1671" s="20"/>
      <c r="H1671" s="96" t="str">
        <f>IFERROR(VLOOKUP(Table_1[[#This Row],[Номер наказу МОЗ про розподіл (або іншого документу)]],Таблица3[],2,0),"-")</f>
        <v>-</v>
      </c>
      <c r="I1671" s="20"/>
      <c r="J1671" s="20"/>
      <c r="K1671" s="20"/>
      <c r="L1671" s="23">
        <f>IF(Титул!$E$4&lt;&gt;0,'Залишки в регіоні'!$J1671+'Залишки в регіоні'!$I1671,"введіть назву регіону на листі""ТИТУЛ")</f>
        <v>0</v>
      </c>
      <c r="M1671" s="2"/>
      <c r="N1671" s="2"/>
      <c r="O1671" s="2"/>
      <c r="P1671" s="2"/>
      <c r="Q1671" s="2"/>
      <c r="R1671" s="2"/>
      <c r="S1671" s="2"/>
      <c r="T1671" s="2"/>
      <c r="U1671" s="2"/>
      <c r="V1671" s="2"/>
      <c r="W1671" s="2"/>
      <c r="X1671" s="1"/>
      <c r="Y1671" s="1"/>
      <c r="Z1671" s="1"/>
    </row>
    <row r="1672" spans="1:26" ht="15.75" customHeight="1">
      <c r="A1672" s="20"/>
      <c r="B1672" s="24"/>
      <c r="C1672" s="24"/>
      <c r="D1672" s="24"/>
      <c r="E1672" s="25"/>
      <c r="F1672" s="20"/>
      <c r="G1672" s="20"/>
      <c r="H1672" s="96" t="str">
        <f>IFERROR(VLOOKUP(Table_1[[#This Row],[Номер наказу МОЗ про розподіл (або іншого документу)]],Таблица3[],2,0),"-")</f>
        <v>-</v>
      </c>
      <c r="I1672" s="20"/>
      <c r="J1672" s="20"/>
      <c r="K1672" s="20"/>
      <c r="L1672" s="23">
        <f>IF(Титул!$E$4&lt;&gt;0,'Залишки в регіоні'!$J1672+'Залишки в регіоні'!$I1672,"введіть назву регіону на листі""ТИТУЛ")</f>
        <v>0</v>
      </c>
      <c r="M1672" s="2"/>
      <c r="N1672" s="2"/>
      <c r="O1672" s="2"/>
      <c r="P1672" s="2"/>
      <c r="Q1672" s="2"/>
      <c r="R1672" s="2"/>
      <c r="S1672" s="2"/>
      <c r="T1672" s="2"/>
      <c r="U1672" s="2"/>
      <c r="V1672" s="2"/>
      <c r="W1672" s="2"/>
      <c r="X1672" s="1"/>
      <c r="Y1672" s="1"/>
      <c r="Z1672" s="1"/>
    </row>
    <row r="1673" spans="1:26" ht="15.75" customHeight="1">
      <c r="A1673" s="20"/>
      <c r="B1673" s="24"/>
      <c r="C1673" s="24"/>
      <c r="D1673" s="24"/>
      <c r="E1673" s="25"/>
      <c r="F1673" s="20"/>
      <c r="G1673" s="20"/>
      <c r="H1673" s="96" t="str">
        <f>IFERROR(VLOOKUP(Table_1[[#This Row],[Номер наказу МОЗ про розподіл (або іншого документу)]],Таблица3[],2,0),"-")</f>
        <v>-</v>
      </c>
      <c r="I1673" s="20"/>
      <c r="J1673" s="20"/>
      <c r="K1673" s="20"/>
      <c r="L1673" s="23">
        <f>IF(Титул!$E$4&lt;&gt;0,'Залишки в регіоні'!$J1673+'Залишки в регіоні'!$I1673,"введіть назву регіону на листі""ТИТУЛ")</f>
        <v>0</v>
      </c>
      <c r="M1673" s="2"/>
      <c r="N1673" s="2"/>
      <c r="O1673" s="2"/>
      <c r="P1673" s="2"/>
      <c r="Q1673" s="2"/>
      <c r="R1673" s="2"/>
      <c r="S1673" s="2"/>
      <c r="T1673" s="2"/>
      <c r="U1673" s="2"/>
      <c r="V1673" s="2"/>
      <c r="W1673" s="2"/>
      <c r="X1673" s="1"/>
      <c r="Y1673" s="1"/>
      <c r="Z1673" s="1"/>
    </row>
    <row r="1674" spans="1:26" ht="15.75" customHeight="1">
      <c r="A1674" s="20"/>
      <c r="B1674" s="24"/>
      <c r="C1674" s="24"/>
      <c r="D1674" s="24"/>
      <c r="E1674" s="25"/>
      <c r="F1674" s="20"/>
      <c r="G1674" s="20"/>
      <c r="H1674" s="96" t="str">
        <f>IFERROR(VLOOKUP(Table_1[[#This Row],[Номер наказу МОЗ про розподіл (або іншого документу)]],Таблица3[],2,0),"-")</f>
        <v>-</v>
      </c>
      <c r="I1674" s="20"/>
      <c r="J1674" s="20"/>
      <c r="K1674" s="20"/>
      <c r="L1674" s="23">
        <f>IF(Титул!$E$4&lt;&gt;0,'Залишки в регіоні'!$J1674+'Залишки в регіоні'!$I1674,"введіть назву регіону на листі""ТИТУЛ")</f>
        <v>0</v>
      </c>
      <c r="M1674" s="2"/>
      <c r="N1674" s="2"/>
      <c r="O1674" s="2"/>
      <c r="P1674" s="2"/>
      <c r="Q1674" s="2"/>
      <c r="R1674" s="2"/>
      <c r="S1674" s="2"/>
      <c r="T1674" s="2"/>
      <c r="U1674" s="2"/>
      <c r="V1674" s="2"/>
      <c r="W1674" s="2"/>
      <c r="X1674" s="1"/>
      <c r="Y1674" s="1"/>
      <c r="Z1674" s="1"/>
    </row>
    <row r="1675" spans="1:26" ht="15.75" customHeight="1">
      <c r="A1675" s="20"/>
      <c r="B1675" s="24"/>
      <c r="C1675" s="24"/>
      <c r="D1675" s="24"/>
      <c r="E1675" s="25"/>
      <c r="F1675" s="20"/>
      <c r="G1675" s="20"/>
      <c r="H1675" s="96" t="str">
        <f>IFERROR(VLOOKUP(Table_1[[#This Row],[Номер наказу МОЗ про розподіл (або іншого документу)]],Таблица3[],2,0),"-")</f>
        <v>-</v>
      </c>
      <c r="I1675" s="20"/>
      <c r="J1675" s="20"/>
      <c r="K1675" s="20"/>
      <c r="L1675" s="23">
        <f>IF(Титул!$E$4&lt;&gt;0,'Залишки в регіоні'!$J1675+'Залишки в регіоні'!$I1675,"введіть назву регіону на листі""ТИТУЛ")</f>
        <v>0</v>
      </c>
      <c r="M1675" s="2"/>
      <c r="N1675" s="2"/>
      <c r="O1675" s="2"/>
      <c r="P1675" s="2"/>
      <c r="Q1675" s="2"/>
      <c r="R1675" s="2"/>
      <c r="S1675" s="2"/>
      <c r="T1675" s="2"/>
      <c r="U1675" s="2"/>
      <c r="V1675" s="2"/>
      <c r="W1675" s="2"/>
      <c r="X1675" s="1"/>
      <c r="Y1675" s="1"/>
      <c r="Z1675" s="1"/>
    </row>
    <row r="1676" spans="1:26" ht="15.75" customHeight="1">
      <c r="A1676" s="20"/>
      <c r="B1676" s="24"/>
      <c r="C1676" s="24"/>
      <c r="D1676" s="24"/>
      <c r="E1676" s="25"/>
      <c r="F1676" s="20"/>
      <c r="G1676" s="20"/>
      <c r="H1676" s="96" t="str">
        <f>IFERROR(VLOOKUP(Table_1[[#This Row],[Номер наказу МОЗ про розподіл (або іншого документу)]],Таблица3[],2,0),"-")</f>
        <v>-</v>
      </c>
      <c r="I1676" s="20"/>
      <c r="J1676" s="20"/>
      <c r="K1676" s="20"/>
      <c r="L1676" s="23">
        <f>IF(Титул!$E$4&lt;&gt;0,'Залишки в регіоні'!$J1676+'Залишки в регіоні'!$I1676,"введіть назву регіону на листі""ТИТУЛ")</f>
        <v>0</v>
      </c>
      <c r="M1676" s="2"/>
      <c r="N1676" s="2"/>
      <c r="O1676" s="2"/>
      <c r="P1676" s="2"/>
      <c r="Q1676" s="2"/>
      <c r="R1676" s="2"/>
      <c r="S1676" s="2"/>
      <c r="T1676" s="2"/>
      <c r="U1676" s="2"/>
      <c r="V1676" s="2"/>
      <c r="W1676" s="2"/>
      <c r="X1676" s="1"/>
      <c r="Y1676" s="1"/>
      <c r="Z1676" s="1"/>
    </row>
    <row r="1677" spans="1:26" ht="15.75" customHeight="1">
      <c r="A1677" s="20"/>
      <c r="B1677" s="24"/>
      <c r="C1677" s="24"/>
      <c r="D1677" s="24"/>
      <c r="E1677" s="25"/>
      <c r="F1677" s="20"/>
      <c r="G1677" s="20"/>
      <c r="H1677" s="96" t="str">
        <f>IFERROR(VLOOKUP(Table_1[[#This Row],[Номер наказу МОЗ про розподіл (або іншого документу)]],Таблица3[],2,0),"-")</f>
        <v>-</v>
      </c>
      <c r="I1677" s="20"/>
      <c r="J1677" s="20"/>
      <c r="K1677" s="20"/>
      <c r="L1677" s="23">
        <f>IF(Титул!$E$4&lt;&gt;0,'Залишки в регіоні'!$J1677+'Залишки в регіоні'!$I1677,"введіть назву регіону на листі""ТИТУЛ")</f>
        <v>0</v>
      </c>
      <c r="M1677" s="2"/>
      <c r="N1677" s="2"/>
      <c r="O1677" s="2"/>
      <c r="P1677" s="2"/>
      <c r="Q1677" s="2"/>
      <c r="R1677" s="2"/>
      <c r="S1677" s="2"/>
      <c r="T1677" s="2"/>
      <c r="U1677" s="2"/>
      <c r="V1677" s="2"/>
      <c r="W1677" s="2"/>
      <c r="X1677" s="1"/>
      <c r="Y1677" s="1"/>
      <c r="Z1677" s="1"/>
    </row>
    <row r="1678" spans="1:26" ht="15.75" customHeight="1">
      <c r="A1678" s="20"/>
      <c r="B1678" s="24"/>
      <c r="C1678" s="24"/>
      <c r="D1678" s="24"/>
      <c r="E1678" s="25"/>
      <c r="F1678" s="20"/>
      <c r="G1678" s="20"/>
      <c r="H1678" s="96" t="str">
        <f>IFERROR(VLOOKUP(Table_1[[#This Row],[Номер наказу МОЗ про розподіл (або іншого документу)]],Таблица3[],2,0),"-")</f>
        <v>-</v>
      </c>
      <c r="I1678" s="20"/>
      <c r="J1678" s="20"/>
      <c r="K1678" s="20"/>
      <c r="L1678" s="23">
        <f>IF(Титул!$E$4&lt;&gt;0,'Залишки в регіоні'!$J1678+'Залишки в регіоні'!$I1678,"введіть назву регіону на листі""ТИТУЛ")</f>
        <v>0</v>
      </c>
      <c r="M1678" s="2"/>
      <c r="N1678" s="2"/>
      <c r="O1678" s="2"/>
      <c r="P1678" s="2"/>
      <c r="Q1678" s="2"/>
      <c r="R1678" s="2"/>
      <c r="S1678" s="2"/>
      <c r="T1678" s="2"/>
      <c r="U1678" s="2"/>
      <c r="V1678" s="2"/>
      <c r="W1678" s="2"/>
      <c r="X1678" s="1"/>
      <c r="Y1678" s="1"/>
      <c r="Z1678" s="1"/>
    </row>
    <row r="1679" spans="1:26" ht="15.75" customHeight="1">
      <c r="A1679" s="20"/>
      <c r="B1679" s="24"/>
      <c r="C1679" s="24"/>
      <c r="D1679" s="24"/>
      <c r="E1679" s="25"/>
      <c r="F1679" s="20"/>
      <c r="G1679" s="20"/>
      <c r="H1679" s="96" t="str">
        <f>IFERROR(VLOOKUP(Table_1[[#This Row],[Номер наказу МОЗ про розподіл (або іншого документу)]],Таблица3[],2,0),"-")</f>
        <v>-</v>
      </c>
      <c r="I1679" s="20"/>
      <c r="J1679" s="20"/>
      <c r="K1679" s="20"/>
      <c r="L1679" s="23">
        <f>IF(Титул!$E$4&lt;&gt;0,'Залишки в регіоні'!$J1679+'Залишки в регіоні'!$I1679,"введіть назву регіону на листі""ТИТУЛ")</f>
        <v>0</v>
      </c>
      <c r="M1679" s="2"/>
      <c r="N1679" s="2"/>
      <c r="O1679" s="2"/>
      <c r="P1679" s="2"/>
      <c r="Q1679" s="2"/>
      <c r="R1679" s="2"/>
      <c r="S1679" s="2"/>
      <c r="T1679" s="2"/>
      <c r="U1679" s="2"/>
      <c r="V1679" s="2"/>
      <c r="W1679" s="2"/>
      <c r="X1679" s="1"/>
      <c r="Y1679" s="1"/>
      <c r="Z1679" s="1"/>
    </row>
    <row r="1680" spans="1:26" ht="15.75" customHeight="1">
      <c r="A1680" s="20"/>
      <c r="B1680" s="24"/>
      <c r="C1680" s="24"/>
      <c r="D1680" s="24"/>
      <c r="E1680" s="25"/>
      <c r="F1680" s="20"/>
      <c r="G1680" s="20"/>
      <c r="H1680" s="96" t="str">
        <f>IFERROR(VLOOKUP(Table_1[[#This Row],[Номер наказу МОЗ про розподіл (або іншого документу)]],Таблица3[],2,0),"-")</f>
        <v>-</v>
      </c>
      <c r="I1680" s="20"/>
      <c r="J1680" s="20"/>
      <c r="K1680" s="20"/>
      <c r="L1680" s="23">
        <f>IF(Титул!$E$4&lt;&gt;0,'Залишки в регіоні'!$J1680+'Залишки в регіоні'!$I1680,"введіть назву регіону на листі""ТИТУЛ")</f>
        <v>0</v>
      </c>
      <c r="M1680" s="2"/>
      <c r="N1680" s="2"/>
      <c r="O1680" s="2"/>
      <c r="P1680" s="2"/>
      <c r="Q1680" s="2"/>
      <c r="R1680" s="2"/>
      <c r="S1680" s="2"/>
      <c r="T1680" s="2"/>
      <c r="U1680" s="2"/>
      <c r="V1680" s="2"/>
      <c r="W1680" s="2"/>
      <c r="X1680" s="1"/>
      <c r="Y1680" s="1"/>
      <c r="Z1680" s="1"/>
    </row>
    <row r="1681" spans="1:26" ht="15.75" customHeight="1">
      <c r="A1681" s="20"/>
      <c r="B1681" s="24"/>
      <c r="C1681" s="24"/>
      <c r="D1681" s="24"/>
      <c r="E1681" s="25"/>
      <c r="F1681" s="20"/>
      <c r="G1681" s="20"/>
      <c r="H1681" s="96" t="str">
        <f>IFERROR(VLOOKUP(Table_1[[#This Row],[Номер наказу МОЗ про розподіл (або іншого документу)]],Таблица3[],2,0),"-")</f>
        <v>-</v>
      </c>
      <c r="I1681" s="20"/>
      <c r="J1681" s="20"/>
      <c r="K1681" s="20"/>
      <c r="L1681" s="23">
        <f>IF(Титул!$E$4&lt;&gt;0,'Залишки в регіоні'!$J1681+'Залишки в регіоні'!$I1681,"введіть назву регіону на листі""ТИТУЛ")</f>
        <v>0</v>
      </c>
      <c r="M1681" s="2"/>
      <c r="N1681" s="2"/>
      <c r="O1681" s="2"/>
      <c r="P1681" s="2"/>
      <c r="Q1681" s="2"/>
      <c r="R1681" s="2"/>
      <c r="S1681" s="2"/>
      <c r="T1681" s="2"/>
      <c r="U1681" s="2"/>
      <c r="V1681" s="2"/>
      <c r="W1681" s="2"/>
      <c r="X1681" s="1"/>
      <c r="Y1681" s="1"/>
      <c r="Z1681" s="1"/>
    </row>
    <row r="1682" spans="1:26" ht="15.75" customHeight="1">
      <c r="A1682" s="20"/>
      <c r="B1682" s="24"/>
      <c r="C1682" s="24"/>
      <c r="D1682" s="24"/>
      <c r="E1682" s="25"/>
      <c r="F1682" s="20"/>
      <c r="G1682" s="20"/>
      <c r="H1682" s="96" t="str">
        <f>IFERROR(VLOOKUP(Table_1[[#This Row],[Номер наказу МОЗ про розподіл (або іншого документу)]],Таблица3[],2,0),"-")</f>
        <v>-</v>
      </c>
      <c r="I1682" s="20"/>
      <c r="J1682" s="20"/>
      <c r="K1682" s="20"/>
      <c r="L1682" s="23">
        <f>IF(Титул!$E$4&lt;&gt;0,'Залишки в регіоні'!$J1682+'Залишки в регіоні'!$I1682,"введіть назву регіону на листі""ТИТУЛ")</f>
        <v>0</v>
      </c>
      <c r="M1682" s="2"/>
      <c r="N1682" s="2"/>
      <c r="O1682" s="2"/>
      <c r="P1682" s="2"/>
      <c r="Q1682" s="2"/>
      <c r="R1682" s="2"/>
      <c r="S1682" s="2"/>
      <c r="T1682" s="2"/>
      <c r="U1682" s="2"/>
      <c r="V1682" s="2"/>
      <c r="W1682" s="2"/>
      <c r="X1682" s="1"/>
      <c r="Y1682" s="1"/>
      <c r="Z1682" s="1"/>
    </row>
    <row r="1683" spans="1:26" ht="15.75" customHeight="1">
      <c r="A1683" s="20"/>
      <c r="B1683" s="24"/>
      <c r="C1683" s="24"/>
      <c r="D1683" s="24"/>
      <c r="E1683" s="25"/>
      <c r="F1683" s="20"/>
      <c r="G1683" s="20"/>
      <c r="H1683" s="96" t="str">
        <f>IFERROR(VLOOKUP(Table_1[[#This Row],[Номер наказу МОЗ про розподіл (або іншого документу)]],Таблица3[],2,0),"-")</f>
        <v>-</v>
      </c>
      <c r="I1683" s="20"/>
      <c r="J1683" s="20"/>
      <c r="K1683" s="20"/>
      <c r="L1683" s="23">
        <f>IF(Титул!$E$4&lt;&gt;0,'Залишки в регіоні'!$J1683+'Залишки в регіоні'!$I1683,"введіть назву регіону на листі""ТИТУЛ")</f>
        <v>0</v>
      </c>
      <c r="M1683" s="2"/>
      <c r="N1683" s="2"/>
      <c r="O1683" s="2"/>
      <c r="P1683" s="2"/>
      <c r="Q1683" s="2"/>
      <c r="R1683" s="2"/>
      <c r="S1683" s="2"/>
      <c r="T1683" s="2"/>
      <c r="U1683" s="2"/>
      <c r="V1683" s="2"/>
      <c r="W1683" s="2"/>
      <c r="X1683" s="1"/>
      <c r="Y1683" s="1"/>
      <c r="Z1683" s="1"/>
    </row>
    <row r="1684" spans="1:26" ht="15.75" customHeight="1">
      <c r="A1684" s="20"/>
      <c r="B1684" s="24"/>
      <c r="C1684" s="24"/>
      <c r="D1684" s="24"/>
      <c r="E1684" s="25"/>
      <c r="F1684" s="20"/>
      <c r="G1684" s="20"/>
      <c r="H1684" s="96" t="str">
        <f>IFERROR(VLOOKUP(Table_1[[#This Row],[Номер наказу МОЗ про розподіл (або іншого документу)]],Таблица3[],2,0),"-")</f>
        <v>-</v>
      </c>
      <c r="I1684" s="20"/>
      <c r="J1684" s="20"/>
      <c r="K1684" s="20"/>
      <c r="L1684" s="23">
        <f>IF(Титул!$E$4&lt;&gt;0,'Залишки в регіоні'!$J1684+'Залишки в регіоні'!$I1684,"введіть назву регіону на листі""ТИТУЛ")</f>
        <v>0</v>
      </c>
      <c r="M1684" s="2"/>
      <c r="N1684" s="2"/>
      <c r="O1684" s="2"/>
      <c r="P1684" s="2"/>
      <c r="Q1684" s="2"/>
      <c r="R1684" s="2"/>
      <c r="S1684" s="2"/>
      <c r="T1684" s="2"/>
      <c r="U1684" s="2"/>
      <c r="V1684" s="2"/>
      <c r="W1684" s="2"/>
      <c r="X1684" s="1"/>
      <c r="Y1684" s="1"/>
      <c r="Z1684" s="1"/>
    </row>
    <row r="1685" spans="1:26" ht="15.75" customHeight="1">
      <c r="A1685" s="20"/>
      <c r="B1685" s="24"/>
      <c r="C1685" s="24"/>
      <c r="D1685" s="24"/>
      <c r="E1685" s="25"/>
      <c r="F1685" s="20"/>
      <c r="G1685" s="20"/>
      <c r="H1685" s="96" t="str">
        <f>IFERROR(VLOOKUP(Table_1[[#This Row],[Номер наказу МОЗ про розподіл (або іншого документу)]],Таблица3[],2,0),"-")</f>
        <v>-</v>
      </c>
      <c r="I1685" s="20"/>
      <c r="J1685" s="20"/>
      <c r="K1685" s="20"/>
      <c r="L1685" s="23">
        <f>IF(Титул!$E$4&lt;&gt;0,'Залишки в регіоні'!$J1685+'Залишки в регіоні'!$I1685,"введіть назву регіону на листі""ТИТУЛ")</f>
        <v>0</v>
      </c>
      <c r="M1685" s="2"/>
      <c r="N1685" s="2"/>
      <c r="O1685" s="2"/>
      <c r="P1685" s="2"/>
      <c r="Q1685" s="2"/>
      <c r="R1685" s="2"/>
      <c r="S1685" s="2"/>
      <c r="T1685" s="2"/>
      <c r="U1685" s="2"/>
      <c r="V1685" s="2"/>
      <c r="W1685" s="2"/>
      <c r="X1685" s="1"/>
      <c r="Y1685" s="1"/>
      <c r="Z1685" s="1"/>
    </row>
    <row r="1686" spans="1:26" ht="15.75" customHeight="1">
      <c r="A1686" s="20"/>
      <c r="B1686" s="24"/>
      <c r="C1686" s="24"/>
      <c r="D1686" s="24"/>
      <c r="E1686" s="25"/>
      <c r="F1686" s="20"/>
      <c r="G1686" s="20"/>
      <c r="H1686" s="96" t="str">
        <f>IFERROR(VLOOKUP(Table_1[[#This Row],[Номер наказу МОЗ про розподіл (або іншого документу)]],Таблица3[],2,0),"-")</f>
        <v>-</v>
      </c>
      <c r="I1686" s="20"/>
      <c r="J1686" s="20"/>
      <c r="K1686" s="20"/>
      <c r="L1686" s="23">
        <f>IF(Титул!$E$4&lt;&gt;0,'Залишки в регіоні'!$J1686+'Залишки в регіоні'!$I1686,"введіть назву регіону на листі""ТИТУЛ")</f>
        <v>0</v>
      </c>
      <c r="M1686" s="2"/>
      <c r="N1686" s="2"/>
      <c r="O1686" s="2"/>
      <c r="P1686" s="2"/>
      <c r="Q1686" s="2"/>
      <c r="R1686" s="2"/>
      <c r="S1686" s="2"/>
      <c r="T1686" s="2"/>
      <c r="U1686" s="2"/>
      <c r="V1686" s="2"/>
      <c r="W1686" s="2"/>
      <c r="X1686" s="1"/>
      <c r="Y1686" s="1"/>
      <c r="Z1686" s="1"/>
    </row>
    <row r="1687" spans="1:26" ht="15.75" customHeight="1">
      <c r="A1687" s="20"/>
      <c r="B1687" s="24"/>
      <c r="C1687" s="24"/>
      <c r="D1687" s="24"/>
      <c r="E1687" s="25"/>
      <c r="F1687" s="20"/>
      <c r="G1687" s="20"/>
      <c r="H1687" s="96" t="str">
        <f>IFERROR(VLOOKUP(Table_1[[#This Row],[Номер наказу МОЗ про розподіл (або іншого документу)]],Таблица3[],2,0),"-")</f>
        <v>-</v>
      </c>
      <c r="I1687" s="20"/>
      <c r="J1687" s="20"/>
      <c r="K1687" s="20"/>
      <c r="L1687" s="23">
        <f>IF(Титул!$E$4&lt;&gt;0,'Залишки в регіоні'!$J1687+'Залишки в регіоні'!$I1687,"введіть назву регіону на листі""ТИТУЛ")</f>
        <v>0</v>
      </c>
      <c r="M1687" s="2"/>
      <c r="N1687" s="2"/>
      <c r="O1687" s="2"/>
      <c r="P1687" s="2"/>
      <c r="Q1687" s="2"/>
      <c r="R1687" s="2"/>
      <c r="S1687" s="2"/>
      <c r="T1687" s="2"/>
      <c r="U1687" s="2"/>
      <c r="V1687" s="2"/>
      <c r="W1687" s="2"/>
      <c r="X1687" s="1"/>
      <c r="Y1687" s="1"/>
      <c r="Z1687" s="1"/>
    </row>
    <row r="1688" spans="1:26" ht="15.75" customHeight="1">
      <c r="A1688" s="20"/>
      <c r="B1688" s="24"/>
      <c r="C1688" s="24"/>
      <c r="D1688" s="24"/>
      <c r="E1688" s="25"/>
      <c r="F1688" s="20"/>
      <c r="G1688" s="20"/>
      <c r="H1688" s="96" t="str">
        <f>IFERROR(VLOOKUP(Table_1[[#This Row],[Номер наказу МОЗ про розподіл (або іншого документу)]],Таблица3[],2,0),"-")</f>
        <v>-</v>
      </c>
      <c r="I1688" s="20"/>
      <c r="J1688" s="20"/>
      <c r="K1688" s="20"/>
      <c r="L1688" s="23">
        <f>IF(Титул!$E$4&lt;&gt;0,'Залишки в регіоні'!$J1688+'Залишки в регіоні'!$I1688,"введіть назву регіону на листі""ТИТУЛ")</f>
        <v>0</v>
      </c>
      <c r="M1688" s="2"/>
      <c r="N1688" s="2"/>
      <c r="O1688" s="2"/>
      <c r="P1688" s="2"/>
      <c r="Q1688" s="2"/>
      <c r="R1688" s="2"/>
      <c r="S1688" s="2"/>
      <c r="T1688" s="2"/>
      <c r="U1688" s="2"/>
      <c r="V1688" s="2"/>
      <c r="W1688" s="2"/>
      <c r="X1688" s="1"/>
      <c r="Y1688" s="1"/>
      <c r="Z1688" s="1"/>
    </row>
    <row r="1689" spans="1:26" ht="15.75" customHeight="1">
      <c r="A1689" s="20"/>
      <c r="B1689" s="24"/>
      <c r="C1689" s="24"/>
      <c r="D1689" s="24"/>
      <c r="E1689" s="25"/>
      <c r="F1689" s="20"/>
      <c r="G1689" s="20"/>
      <c r="H1689" s="96" t="str">
        <f>IFERROR(VLOOKUP(Table_1[[#This Row],[Номер наказу МОЗ про розподіл (або іншого документу)]],Таблица3[],2,0),"-")</f>
        <v>-</v>
      </c>
      <c r="I1689" s="20"/>
      <c r="J1689" s="20"/>
      <c r="K1689" s="20"/>
      <c r="L1689" s="23">
        <f>IF(Титул!$E$4&lt;&gt;0,'Залишки в регіоні'!$J1689+'Залишки в регіоні'!$I1689,"введіть назву регіону на листі""ТИТУЛ")</f>
        <v>0</v>
      </c>
      <c r="M1689" s="2"/>
      <c r="N1689" s="2"/>
      <c r="O1689" s="2"/>
      <c r="P1689" s="2"/>
      <c r="Q1689" s="2"/>
      <c r="R1689" s="2"/>
      <c r="S1689" s="2"/>
      <c r="T1689" s="2"/>
      <c r="U1689" s="2"/>
      <c r="V1689" s="2"/>
      <c r="W1689" s="2"/>
      <c r="X1689" s="1"/>
      <c r="Y1689" s="1"/>
      <c r="Z1689" s="1"/>
    </row>
    <row r="1690" spans="1:26" ht="15.75" customHeight="1">
      <c r="A1690" s="20"/>
      <c r="B1690" s="24"/>
      <c r="C1690" s="24"/>
      <c r="D1690" s="24"/>
      <c r="E1690" s="25"/>
      <c r="F1690" s="20"/>
      <c r="G1690" s="20"/>
      <c r="H1690" s="96" t="str">
        <f>IFERROR(VLOOKUP(Table_1[[#This Row],[Номер наказу МОЗ про розподіл (або іншого документу)]],Таблица3[],2,0),"-")</f>
        <v>-</v>
      </c>
      <c r="I1690" s="20"/>
      <c r="J1690" s="20"/>
      <c r="K1690" s="20"/>
      <c r="L1690" s="23">
        <f>IF(Титул!$E$4&lt;&gt;0,'Залишки в регіоні'!$J1690+'Залишки в регіоні'!$I1690,"введіть назву регіону на листі""ТИТУЛ")</f>
        <v>0</v>
      </c>
      <c r="M1690" s="2"/>
      <c r="N1690" s="2"/>
      <c r="O1690" s="2"/>
      <c r="P1690" s="2"/>
      <c r="Q1690" s="2"/>
      <c r="R1690" s="2"/>
      <c r="S1690" s="2"/>
      <c r="T1690" s="2"/>
      <c r="U1690" s="2"/>
      <c r="V1690" s="2"/>
      <c r="W1690" s="2"/>
      <c r="X1690" s="1"/>
      <c r="Y1690" s="1"/>
      <c r="Z1690" s="1"/>
    </row>
    <row r="1691" spans="1:26" ht="15.75" customHeight="1">
      <c r="A1691" s="20"/>
      <c r="B1691" s="24"/>
      <c r="C1691" s="24"/>
      <c r="D1691" s="24"/>
      <c r="E1691" s="25"/>
      <c r="F1691" s="20"/>
      <c r="G1691" s="20"/>
      <c r="H1691" s="96" t="str">
        <f>IFERROR(VLOOKUP(Table_1[[#This Row],[Номер наказу МОЗ про розподіл (або іншого документу)]],Таблица3[],2,0),"-")</f>
        <v>-</v>
      </c>
      <c r="I1691" s="20"/>
      <c r="J1691" s="20"/>
      <c r="K1691" s="20"/>
      <c r="L1691" s="23">
        <f>IF(Титул!$E$4&lt;&gt;0,'Залишки в регіоні'!$J1691+'Залишки в регіоні'!$I1691,"введіть назву регіону на листі""ТИТУЛ")</f>
        <v>0</v>
      </c>
      <c r="M1691" s="2"/>
      <c r="N1691" s="2"/>
      <c r="O1691" s="2"/>
      <c r="P1691" s="2"/>
      <c r="Q1691" s="2"/>
      <c r="R1691" s="2"/>
      <c r="S1691" s="2"/>
      <c r="T1691" s="2"/>
      <c r="U1691" s="2"/>
      <c r="V1691" s="2"/>
      <c r="W1691" s="2"/>
      <c r="X1691" s="1"/>
      <c r="Y1691" s="1"/>
      <c r="Z1691" s="1"/>
    </row>
    <row r="1692" spans="1:26" ht="15.75" customHeight="1">
      <c r="A1692" s="20"/>
      <c r="B1692" s="24"/>
      <c r="C1692" s="24"/>
      <c r="D1692" s="24"/>
      <c r="E1692" s="25"/>
      <c r="F1692" s="20"/>
      <c r="G1692" s="20"/>
      <c r="H1692" s="96" t="str">
        <f>IFERROR(VLOOKUP(Table_1[[#This Row],[Номер наказу МОЗ про розподіл (або іншого документу)]],Таблица3[],2,0),"-")</f>
        <v>-</v>
      </c>
      <c r="I1692" s="20"/>
      <c r="J1692" s="20"/>
      <c r="K1692" s="20"/>
      <c r="L1692" s="23">
        <f>IF(Титул!$E$4&lt;&gt;0,'Залишки в регіоні'!$J1692+'Залишки в регіоні'!$I1692,"введіть назву регіону на листі""ТИТУЛ")</f>
        <v>0</v>
      </c>
      <c r="M1692" s="2"/>
      <c r="N1692" s="2"/>
      <c r="O1692" s="2"/>
      <c r="P1692" s="2"/>
      <c r="Q1692" s="2"/>
      <c r="R1692" s="2"/>
      <c r="S1692" s="2"/>
      <c r="T1692" s="2"/>
      <c r="U1692" s="2"/>
      <c r="V1692" s="2"/>
      <c r="W1692" s="2"/>
      <c r="X1692" s="1"/>
      <c r="Y1692" s="1"/>
      <c r="Z1692" s="1"/>
    </row>
    <row r="1693" spans="1:26" ht="15.75" customHeight="1">
      <c r="A1693" s="20"/>
      <c r="B1693" s="24"/>
      <c r="C1693" s="24"/>
      <c r="D1693" s="24"/>
      <c r="E1693" s="25"/>
      <c r="F1693" s="20"/>
      <c r="G1693" s="20"/>
      <c r="H1693" s="96" t="str">
        <f>IFERROR(VLOOKUP(Table_1[[#This Row],[Номер наказу МОЗ про розподіл (або іншого документу)]],Таблица3[],2,0),"-")</f>
        <v>-</v>
      </c>
      <c r="I1693" s="20"/>
      <c r="J1693" s="20"/>
      <c r="K1693" s="20"/>
      <c r="L1693" s="23">
        <f>IF(Титул!$E$4&lt;&gt;0,'Залишки в регіоні'!$J1693+'Залишки в регіоні'!$I1693,"введіть назву регіону на листі""ТИТУЛ")</f>
        <v>0</v>
      </c>
      <c r="M1693" s="2"/>
      <c r="N1693" s="2"/>
      <c r="O1693" s="2"/>
      <c r="P1693" s="2"/>
      <c r="Q1693" s="2"/>
      <c r="R1693" s="2"/>
      <c r="S1693" s="2"/>
      <c r="T1693" s="2"/>
      <c r="U1693" s="2"/>
      <c r="V1693" s="2"/>
      <c r="W1693" s="2"/>
      <c r="X1693" s="1"/>
      <c r="Y1693" s="1"/>
      <c r="Z1693" s="1"/>
    </row>
    <row r="1694" spans="1:26" ht="15.75" customHeight="1">
      <c r="A1694" s="20"/>
      <c r="B1694" s="24"/>
      <c r="C1694" s="24"/>
      <c r="D1694" s="24"/>
      <c r="E1694" s="25"/>
      <c r="F1694" s="20"/>
      <c r="G1694" s="20"/>
      <c r="H1694" s="96" t="str">
        <f>IFERROR(VLOOKUP(Table_1[[#This Row],[Номер наказу МОЗ про розподіл (або іншого документу)]],Таблица3[],2,0),"-")</f>
        <v>-</v>
      </c>
      <c r="I1694" s="20"/>
      <c r="J1694" s="20"/>
      <c r="K1694" s="20"/>
      <c r="L1694" s="23">
        <f>IF(Титул!$E$4&lt;&gt;0,'Залишки в регіоні'!$J1694+'Залишки в регіоні'!$I1694,"введіть назву регіону на листі""ТИТУЛ")</f>
        <v>0</v>
      </c>
      <c r="M1694" s="2"/>
      <c r="N1694" s="2"/>
      <c r="O1694" s="2"/>
      <c r="P1694" s="2"/>
      <c r="Q1694" s="2"/>
      <c r="R1694" s="2"/>
      <c r="S1694" s="2"/>
      <c r="T1694" s="2"/>
      <c r="U1694" s="2"/>
      <c r="V1694" s="2"/>
      <c r="W1694" s="2"/>
      <c r="X1694" s="1"/>
      <c r="Y1694" s="1"/>
      <c r="Z1694" s="1"/>
    </row>
    <row r="1695" spans="1:26" ht="15.75" customHeight="1">
      <c r="A1695" s="20"/>
      <c r="B1695" s="24"/>
      <c r="C1695" s="24"/>
      <c r="D1695" s="24"/>
      <c r="E1695" s="25"/>
      <c r="F1695" s="20"/>
      <c r="G1695" s="20"/>
      <c r="H1695" s="96" t="str">
        <f>IFERROR(VLOOKUP(Table_1[[#This Row],[Номер наказу МОЗ про розподіл (або іншого документу)]],Таблица3[],2,0),"-")</f>
        <v>-</v>
      </c>
      <c r="I1695" s="20"/>
      <c r="J1695" s="20"/>
      <c r="K1695" s="20"/>
      <c r="L1695" s="23">
        <f>IF(Титул!$E$4&lt;&gt;0,'Залишки в регіоні'!$J1695+'Залишки в регіоні'!$I1695,"введіть назву регіону на листі""ТИТУЛ")</f>
        <v>0</v>
      </c>
      <c r="M1695" s="2"/>
      <c r="N1695" s="2"/>
      <c r="O1695" s="2"/>
      <c r="P1695" s="2"/>
      <c r="Q1695" s="2"/>
      <c r="R1695" s="2"/>
      <c r="S1695" s="2"/>
      <c r="T1695" s="2"/>
      <c r="U1695" s="2"/>
      <c r="V1695" s="2"/>
      <c r="W1695" s="2"/>
      <c r="X1695" s="1"/>
      <c r="Y1695" s="1"/>
      <c r="Z1695" s="1"/>
    </row>
    <row r="1696" spans="1:26" ht="15.75" customHeight="1">
      <c r="A1696" s="20"/>
      <c r="B1696" s="24"/>
      <c r="C1696" s="24"/>
      <c r="D1696" s="24"/>
      <c r="E1696" s="25"/>
      <c r="F1696" s="20"/>
      <c r="G1696" s="20"/>
      <c r="H1696" s="96" t="str">
        <f>IFERROR(VLOOKUP(Table_1[[#This Row],[Номер наказу МОЗ про розподіл (або іншого документу)]],Таблица3[],2,0),"-")</f>
        <v>-</v>
      </c>
      <c r="I1696" s="20"/>
      <c r="J1696" s="20"/>
      <c r="K1696" s="20"/>
      <c r="L1696" s="23">
        <f>IF(Титул!$E$4&lt;&gt;0,'Залишки в регіоні'!$J1696+'Залишки в регіоні'!$I1696,"введіть назву регіону на листі""ТИТУЛ")</f>
        <v>0</v>
      </c>
      <c r="M1696" s="2"/>
      <c r="N1696" s="2"/>
      <c r="O1696" s="2"/>
      <c r="P1696" s="2"/>
      <c r="Q1696" s="2"/>
      <c r="R1696" s="2"/>
      <c r="S1696" s="2"/>
      <c r="T1696" s="2"/>
      <c r="U1696" s="2"/>
      <c r="V1696" s="2"/>
      <c r="W1696" s="2"/>
      <c r="X1696" s="1"/>
      <c r="Y1696" s="1"/>
      <c r="Z1696" s="1"/>
    </row>
    <row r="1697" spans="1:26" ht="15.75" customHeight="1">
      <c r="A1697" s="20"/>
      <c r="B1697" s="24"/>
      <c r="C1697" s="24"/>
      <c r="D1697" s="24"/>
      <c r="E1697" s="25"/>
      <c r="F1697" s="20"/>
      <c r="G1697" s="20"/>
      <c r="H1697" s="96" t="str">
        <f>IFERROR(VLOOKUP(Table_1[[#This Row],[Номер наказу МОЗ про розподіл (або іншого документу)]],Таблица3[],2,0),"-")</f>
        <v>-</v>
      </c>
      <c r="I1697" s="20"/>
      <c r="J1697" s="20"/>
      <c r="K1697" s="20"/>
      <c r="L1697" s="23">
        <f>IF(Титул!$E$4&lt;&gt;0,'Залишки в регіоні'!$J1697+'Залишки в регіоні'!$I1697,"введіть назву регіону на листі""ТИТУЛ")</f>
        <v>0</v>
      </c>
      <c r="M1697" s="2"/>
      <c r="N1697" s="2"/>
      <c r="O1697" s="2"/>
      <c r="P1697" s="2"/>
      <c r="Q1697" s="2"/>
      <c r="R1697" s="2"/>
      <c r="S1697" s="2"/>
      <c r="T1697" s="2"/>
      <c r="U1697" s="2"/>
      <c r="V1697" s="2"/>
      <c r="W1697" s="2"/>
      <c r="X1697" s="1"/>
      <c r="Y1697" s="1"/>
      <c r="Z1697" s="1"/>
    </row>
    <row r="1698" spans="1:26" ht="15.75" customHeight="1">
      <c r="A1698" s="20"/>
      <c r="B1698" s="24"/>
      <c r="C1698" s="24"/>
      <c r="D1698" s="24"/>
      <c r="E1698" s="25"/>
      <c r="F1698" s="20"/>
      <c r="G1698" s="20"/>
      <c r="H1698" s="96" t="str">
        <f>IFERROR(VLOOKUP(Table_1[[#This Row],[Номер наказу МОЗ про розподіл (або іншого документу)]],Таблица3[],2,0),"-")</f>
        <v>-</v>
      </c>
      <c r="I1698" s="20"/>
      <c r="J1698" s="20"/>
      <c r="K1698" s="20"/>
      <c r="L1698" s="23">
        <f>IF(Титул!$E$4&lt;&gt;0,'Залишки в регіоні'!$J1698+'Залишки в регіоні'!$I1698,"введіть назву регіону на листі""ТИТУЛ")</f>
        <v>0</v>
      </c>
      <c r="M1698" s="2"/>
      <c r="N1698" s="2"/>
      <c r="O1698" s="2"/>
      <c r="P1698" s="2"/>
      <c r="Q1698" s="2"/>
      <c r="R1698" s="2"/>
      <c r="S1698" s="2"/>
      <c r="T1698" s="2"/>
      <c r="U1698" s="2"/>
      <c r="V1698" s="2"/>
      <c r="W1698" s="2"/>
      <c r="X1698" s="1"/>
      <c r="Y1698" s="1"/>
      <c r="Z1698" s="1"/>
    </row>
    <row r="1699" spans="1:26" ht="15.75" customHeight="1">
      <c r="A1699" s="20"/>
      <c r="B1699" s="24"/>
      <c r="C1699" s="24"/>
      <c r="D1699" s="24"/>
      <c r="E1699" s="25"/>
      <c r="F1699" s="20"/>
      <c r="G1699" s="20"/>
      <c r="H1699" s="96" t="str">
        <f>IFERROR(VLOOKUP(Table_1[[#This Row],[Номер наказу МОЗ про розподіл (або іншого документу)]],Таблица3[],2,0),"-")</f>
        <v>-</v>
      </c>
      <c r="I1699" s="20"/>
      <c r="J1699" s="20"/>
      <c r="K1699" s="20"/>
      <c r="L1699" s="23">
        <f>IF(Титул!$E$4&lt;&gt;0,'Залишки в регіоні'!$J1699+'Залишки в регіоні'!$I1699,"введіть назву регіону на листі""ТИТУЛ")</f>
        <v>0</v>
      </c>
      <c r="M1699" s="2"/>
      <c r="N1699" s="2"/>
      <c r="O1699" s="2"/>
      <c r="P1699" s="2"/>
      <c r="Q1699" s="2"/>
      <c r="R1699" s="2"/>
      <c r="S1699" s="2"/>
      <c r="T1699" s="2"/>
      <c r="U1699" s="2"/>
      <c r="V1699" s="2"/>
      <c r="W1699" s="2"/>
      <c r="X1699" s="1"/>
      <c r="Y1699" s="1"/>
      <c r="Z1699" s="1"/>
    </row>
    <row r="1700" spans="1:26" ht="15.75" customHeight="1">
      <c r="A1700" s="20"/>
      <c r="B1700" s="24"/>
      <c r="C1700" s="24"/>
      <c r="D1700" s="24"/>
      <c r="E1700" s="25"/>
      <c r="F1700" s="20"/>
      <c r="G1700" s="20"/>
      <c r="H1700" s="96" t="str">
        <f>IFERROR(VLOOKUP(Table_1[[#This Row],[Номер наказу МОЗ про розподіл (або іншого документу)]],Таблица3[],2,0),"-")</f>
        <v>-</v>
      </c>
      <c r="I1700" s="20"/>
      <c r="J1700" s="20"/>
      <c r="K1700" s="20"/>
      <c r="L1700" s="23">
        <f>IF(Титул!$E$4&lt;&gt;0,'Залишки в регіоні'!$J1700+'Залишки в регіоні'!$I1700,"введіть назву регіону на листі""ТИТУЛ")</f>
        <v>0</v>
      </c>
      <c r="M1700" s="2"/>
      <c r="N1700" s="2"/>
      <c r="O1700" s="2"/>
      <c r="P1700" s="2"/>
      <c r="Q1700" s="2"/>
      <c r="R1700" s="2"/>
      <c r="S1700" s="2"/>
      <c r="T1700" s="2"/>
      <c r="U1700" s="2"/>
      <c r="V1700" s="2"/>
      <c r="W1700" s="2"/>
      <c r="X1700" s="1"/>
      <c r="Y1700" s="1"/>
      <c r="Z1700" s="1"/>
    </row>
    <row r="1701" spans="1:26" ht="15.75" customHeight="1">
      <c r="A1701" s="20"/>
      <c r="B1701" s="24"/>
      <c r="C1701" s="24"/>
      <c r="D1701" s="24"/>
      <c r="E1701" s="25"/>
      <c r="F1701" s="20"/>
      <c r="G1701" s="20"/>
      <c r="H1701" s="96" t="str">
        <f>IFERROR(VLOOKUP(Table_1[[#This Row],[Номер наказу МОЗ про розподіл (або іншого документу)]],Таблица3[],2,0),"-")</f>
        <v>-</v>
      </c>
      <c r="I1701" s="20"/>
      <c r="J1701" s="20"/>
      <c r="K1701" s="20"/>
      <c r="L1701" s="23">
        <f>IF(Титул!$E$4&lt;&gt;0,'Залишки в регіоні'!$J1701+'Залишки в регіоні'!$I1701,"введіть назву регіону на листі""ТИТУЛ")</f>
        <v>0</v>
      </c>
      <c r="M1701" s="2"/>
      <c r="N1701" s="2"/>
      <c r="O1701" s="2"/>
      <c r="P1701" s="2"/>
      <c r="Q1701" s="2"/>
      <c r="R1701" s="2"/>
      <c r="S1701" s="2"/>
      <c r="T1701" s="2"/>
      <c r="U1701" s="2"/>
      <c r="V1701" s="2"/>
      <c r="W1701" s="2"/>
      <c r="X1701" s="1"/>
      <c r="Y1701" s="1"/>
      <c r="Z1701" s="1"/>
    </row>
    <row r="1702" spans="1:26" ht="15.75" customHeight="1">
      <c r="A1702" s="20"/>
      <c r="B1702" s="24"/>
      <c r="C1702" s="24"/>
      <c r="D1702" s="24"/>
      <c r="E1702" s="25"/>
      <c r="F1702" s="20"/>
      <c r="G1702" s="20"/>
      <c r="H1702" s="96" t="str">
        <f>IFERROR(VLOOKUP(Table_1[[#This Row],[Номер наказу МОЗ про розподіл (або іншого документу)]],Таблица3[],2,0),"-")</f>
        <v>-</v>
      </c>
      <c r="I1702" s="20"/>
      <c r="J1702" s="20"/>
      <c r="K1702" s="20"/>
      <c r="L1702" s="23">
        <f>IF(Титул!$E$4&lt;&gt;0,'Залишки в регіоні'!$J1702+'Залишки в регіоні'!$I1702,"введіть назву регіону на листі""ТИТУЛ")</f>
        <v>0</v>
      </c>
      <c r="M1702" s="2"/>
      <c r="N1702" s="2"/>
      <c r="O1702" s="2"/>
      <c r="P1702" s="2"/>
      <c r="Q1702" s="2"/>
      <c r="R1702" s="2"/>
      <c r="S1702" s="2"/>
      <c r="T1702" s="2"/>
      <c r="U1702" s="2"/>
      <c r="V1702" s="2"/>
      <c r="W1702" s="2"/>
      <c r="X1702" s="1"/>
      <c r="Y1702" s="1"/>
      <c r="Z1702" s="1"/>
    </row>
    <row r="1703" spans="1:26" ht="15.75" customHeight="1">
      <c r="A1703" s="20"/>
      <c r="B1703" s="24"/>
      <c r="C1703" s="24"/>
      <c r="D1703" s="24"/>
      <c r="E1703" s="25"/>
      <c r="F1703" s="20"/>
      <c r="G1703" s="20"/>
      <c r="H1703" s="96" t="str">
        <f>IFERROR(VLOOKUP(Table_1[[#This Row],[Номер наказу МОЗ про розподіл (або іншого документу)]],Таблица3[],2,0),"-")</f>
        <v>-</v>
      </c>
      <c r="I1703" s="20"/>
      <c r="J1703" s="20"/>
      <c r="K1703" s="20"/>
      <c r="L1703" s="23">
        <f>IF(Титул!$E$4&lt;&gt;0,'Залишки в регіоні'!$J1703+'Залишки в регіоні'!$I1703,"введіть назву регіону на листі""ТИТУЛ")</f>
        <v>0</v>
      </c>
      <c r="M1703" s="2"/>
      <c r="N1703" s="2"/>
      <c r="O1703" s="2"/>
      <c r="P1703" s="2"/>
      <c r="Q1703" s="2"/>
      <c r="R1703" s="2"/>
      <c r="S1703" s="2"/>
      <c r="T1703" s="2"/>
      <c r="U1703" s="2"/>
      <c r="V1703" s="2"/>
      <c r="W1703" s="2"/>
      <c r="X1703" s="1"/>
      <c r="Y1703" s="1"/>
      <c r="Z1703" s="1"/>
    </row>
    <row r="1704" spans="1:26" ht="15.75" customHeight="1">
      <c r="A1704" s="20"/>
      <c r="B1704" s="24"/>
      <c r="C1704" s="24"/>
      <c r="D1704" s="24"/>
      <c r="E1704" s="25"/>
      <c r="F1704" s="20"/>
      <c r="G1704" s="20"/>
      <c r="H1704" s="96" t="str">
        <f>IFERROR(VLOOKUP(Table_1[[#This Row],[Номер наказу МОЗ про розподіл (або іншого документу)]],Таблица3[],2,0),"-")</f>
        <v>-</v>
      </c>
      <c r="I1704" s="20"/>
      <c r="J1704" s="20"/>
      <c r="K1704" s="20"/>
      <c r="L1704" s="23">
        <f>IF(Титул!$E$4&lt;&gt;0,'Залишки в регіоні'!$J1704+'Залишки в регіоні'!$I1704,"введіть назву регіону на листі""ТИТУЛ")</f>
        <v>0</v>
      </c>
      <c r="M1704" s="2"/>
      <c r="N1704" s="2"/>
      <c r="O1704" s="2"/>
      <c r="P1704" s="2"/>
      <c r="Q1704" s="2"/>
      <c r="R1704" s="2"/>
      <c r="S1704" s="2"/>
      <c r="T1704" s="2"/>
      <c r="U1704" s="2"/>
      <c r="V1704" s="2"/>
      <c r="W1704" s="2"/>
      <c r="X1704" s="1"/>
      <c r="Y1704" s="1"/>
      <c r="Z1704" s="1"/>
    </row>
    <row r="1705" spans="1:26" ht="15.75" customHeight="1">
      <c r="A1705" s="20"/>
      <c r="B1705" s="24"/>
      <c r="C1705" s="24"/>
      <c r="D1705" s="24"/>
      <c r="E1705" s="25"/>
      <c r="F1705" s="20"/>
      <c r="G1705" s="20"/>
      <c r="H1705" s="96" t="str">
        <f>IFERROR(VLOOKUP(Table_1[[#This Row],[Номер наказу МОЗ про розподіл (або іншого документу)]],Таблица3[],2,0),"-")</f>
        <v>-</v>
      </c>
      <c r="I1705" s="20"/>
      <c r="J1705" s="20"/>
      <c r="K1705" s="20"/>
      <c r="L1705" s="23">
        <f>IF(Титул!$E$4&lt;&gt;0,'Залишки в регіоні'!$J1705+'Залишки в регіоні'!$I1705,"введіть назву регіону на листі""ТИТУЛ")</f>
        <v>0</v>
      </c>
      <c r="M1705" s="2"/>
      <c r="N1705" s="2"/>
      <c r="O1705" s="2"/>
      <c r="P1705" s="2"/>
      <c r="Q1705" s="2"/>
      <c r="R1705" s="2"/>
      <c r="S1705" s="2"/>
      <c r="T1705" s="2"/>
      <c r="U1705" s="2"/>
      <c r="V1705" s="2"/>
      <c r="W1705" s="2"/>
      <c r="X1705" s="1"/>
      <c r="Y1705" s="1"/>
      <c r="Z1705" s="1"/>
    </row>
    <row r="1706" spans="1:26" ht="15.75" customHeight="1">
      <c r="A1706" s="20"/>
      <c r="B1706" s="24"/>
      <c r="C1706" s="24"/>
      <c r="D1706" s="24"/>
      <c r="E1706" s="25"/>
      <c r="F1706" s="20"/>
      <c r="G1706" s="20"/>
      <c r="H1706" s="96" t="str">
        <f>IFERROR(VLOOKUP(Table_1[[#This Row],[Номер наказу МОЗ про розподіл (або іншого документу)]],Таблица3[],2,0),"-")</f>
        <v>-</v>
      </c>
      <c r="I1706" s="20"/>
      <c r="J1706" s="20"/>
      <c r="K1706" s="20"/>
      <c r="L1706" s="23">
        <f>IF(Титул!$E$4&lt;&gt;0,'Залишки в регіоні'!$J1706+'Залишки в регіоні'!$I1706,"введіть назву регіону на листі""ТИТУЛ")</f>
        <v>0</v>
      </c>
      <c r="M1706" s="2"/>
      <c r="N1706" s="2"/>
      <c r="O1706" s="2"/>
      <c r="P1706" s="2"/>
      <c r="Q1706" s="2"/>
      <c r="R1706" s="2"/>
      <c r="S1706" s="2"/>
      <c r="T1706" s="2"/>
      <c r="U1706" s="2"/>
      <c r="V1706" s="2"/>
      <c r="W1706" s="2"/>
      <c r="X1706" s="1"/>
      <c r="Y1706" s="1"/>
      <c r="Z1706" s="1"/>
    </row>
    <row r="1707" spans="1:26" ht="15.75" customHeight="1">
      <c r="A1707" s="20"/>
      <c r="B1707" s="24"/>
      <c r="C1707" s="24"/>
      <c r="D1707" s="24"/>
      <c r="E1707" s="25"/>
      <c r="F1707" s="20"/>
      <c r="G1707" s="20"/>
      <c r="H1707" s="96" t="str">
        <f>IFERROR(VLOOKUP(Table_1[[#This Row],[Номер наказу МОЗ про розподіл (або іншого документу)]],Таблица3[],2,0),"-")</f>
        <v>-</v>
      </c>
      <c r="I1707" s="20"/>
      <c r="J1707" s="20"/>
      <c r="K1707" s="20"/>
      <c r="L1707" s="23">
        <f>IF(Титул!$E$4&lt;&gt;0,'Залишки в регіоні'!$J1707+'Залишки в регіоні'!$I1707,"введіть назву регіону на листі""ТИТУЛ")</f>
        <v>0</v>
      </c>
      <c r="M1707" s="2"/>
      <c r="N1707" s="2"/>
      <c r="O1707" s="2"/>
      <c r="P1707" s="2"/>
      <c r="Q1707" s="2"/>
      <c r="R1707" s="2"/>
      <c r="S1707" s="2"/>
      <c r="T1707" s="2"/>
      <c r="U1707" s="2"/>
      <c r="V1707" s="2"/>
      <c r="W1707" s="2"/>
      <c r="X1707" s="1"/>
      <c r="Y1707" s="1"/>
      <c r="Z1707" s="1"/>
    </row>
    <row r="1708" spans="1:26" ht="15.75" customHeight="1">
      <c r="A1708" s="20"/>
      <c r="B1708" s="24"/>
      <c r="C1708" s="24"/>
      <c r="D1708" s="24"/>
      <c r="E1708" s="25"/>
      <c r="F1708" s="20"/>
      <c r="G1708" s="20"/>
      <c r="H1708" s="96" t="str">
        <f>IFERROR(VLOOKUP(Table_1[[#This Row],[Номер наказу МОЗ про розподіл (або іншого документу)]],Таблица3[],2,0),"-")</f>
        <v>-</v>
      </c>
      <c r="I1708" s="20"/>
      <c r="J1708" s="20"/>
      <c r="K1708" s="20"/>
      <c r="L1708" s="23">
        <f>IF(Титул!$E$4&lt;&gt;0,'Залишки в регіоні'!$J1708+'Залишки в регіоні'!$I1708,"введіть назву регіону на листі""ТИТУЛ")</f>
        <v>0</v>
      </c>
      <c r="M1708" s="2"/>
      <c r="N1708" s="2"/>
      <c r="O1708" s="2"/>
      <c r="P1708" s="2"/>
      <c r="Q1708" s="2"/>
      <c r="R1708" s="2"/>
      <c r="S1708" s="2"/>
      <c r="T1708" s="2"/>
      <c r="U1708" s="2"/>
      <c r="V1708" s="2"/>
      <c r="W1708" s="2"/>
      <c r="X1708" s="1"/>
      <c r="Y1708" s="1"/>
      <c r="Z1708" s="1"/>
    </row>
    <row r="1709" spans="1:26" ht="15.75" customHeight="1">
      <c r="A1709" s="20"/>
      <c r="B1709" s="24"/>
      <c r="C1709" s="24"/>
      <c r="D1709" s="24"/>
      <c r="E1709" s="25"/>
      <c r="F1709" s="20"/>
      <c r="G1709" s="20"/>
      <c r="H1709" s="96" t="str">
        <f>IFERROR(VLOOKUP(Table_1[[#This Row],[Номер наказу МОЗ про розподіл (або іншого документу)]],Таблица3[],2,0),"-")</f>
        <v>-</v>
      </c>
      <c r="I1709" s="20"/>
      <c r="J1709" s="20"/>
      <c r="K1709" s="20"/>
      <c r="L1709" s="23">
        <f>IF(Титул!$E$4&lt;&gt;0,'Залишки в регіоні'!$J1709+'Залишки в регіоні'!$I1709,"введіть назву регіону на листі""ТИТУЛ")</f>
        <v>0</v>
      </c>
      <c r="M1709" s="2"/>
      <c r="N1709" s="2"/>
      <c r="O1709" s="2"/>
      <c r="P1709" s="2"/>
      <c r="Q1709" s="2"/>
      <c r="R1709" s="2"/>
      <c r="S1709" s="2"/>
      <c r="T1709" s="2"/>
      <c r="U1709" s="2"/>
      <c r="V1709" s="2"/>
      <c r="W1709" s="2"/>
      <c r="X1709" s="1"/>
      <c r="Y1709" s="1"/>
      <c r="Z1709" s="1"/>
    </row>
    <row r="1710" spans="1:26" ht="15.75" customHeight="1">
      <c r="A1710" s="20"/>
      <c r="B1710" s="24"/>
      <c r="C1710" s="24"/>
      <c r="D1710" s="24"/>
      <c r="E1710" s="25"/>
      <c r="F1710" s="20"/>
      <c r="G1710" s="20"/>
      <c r="H1710" s="96" t="str">
        <f>IFERROR(VLOOKUP(Table_1[[#This Row],[Номер наказу МОЗ про розподіл (або іншого документу)]],Таблица3[],2,0),"-")</f>
        <v>-</v>
      </c>
      <c r="I1710" s="20"/>
      <c r="J1710" s="20"/>
      <c r="K1710" s="20"/>
      <c r="L1710" s="23">
        <f>IF(Титул!$E$4&lt;&gt;0,'Залишки в регіоні'!$J1710+'Залишки в регіоні'!$I1710,"введіть назву регіону на листі""ТИТУЛ")</f>
        <v>0</v>
      </c>
      <c r="M1710" s="2"/>
      <c r="N1710" s="2"/>
      <c r="O1710" s="2"/>
      <c r="P1710" s="2"/>
      <c r="Q1710" s="2"/>
      <c r="R1710" s="2"/>
      <c r="S1710" s="2"/>
      <c r="T1710" s="2"/>
      <c r="U1710" s="2"/>
      <c r="V1710" s="2"/>
      <c r="W1710" s="2"/>
      <c r="X1710" s="1"/>
      <c r="Y1710" s="1"/>
      <c r="Z1710" s="1"/>
    </row>
    <row r="1711" spans="1:26" ht="15.75" customHeight="1">
      <c r="A1711" s="20"/>
      <c r="B1711" s="24"/>
      <c r="C1711" s="24"/>
      <c r="D1711" s="24"/>
      <c r="E1711" s="25"/>
      <c r="F1711" s="20"/>
      <c r="G1711" s="20"/>
      <c r="H1711" s="96" t="str">
        <f>IFERROR(VLOOKUP(Table_1[[#This Row],[Номер наказу МОЗ про розподіл (або іншого документу)]],Таблица3[],2,0),"-")</f>
        <v>-</v>
      </c>
      <c r="I1711" s="20"/>
      <c r="J1711" s="20"/>
      <c r="K1711" s="20"/>
      <c r="L1711" s="23">
        <f>IF(Титул!$E$4&lt;&gt;0,'Залишки в регіоні'!$J1711+'Залишки в регіоні'!$I1711,"введіть назву регіону на листі""ТИТУЛ")</f>
        <v>0</v>
      </c>
      <c r="M1711" s="2"/>
      <c r="N1711" s="2"/>
      <c r="O1711" s="2"/>
      <c r="P1711" s="2"/>
      <c r="Q1711" s="2"/>
      <c r="R1711" s="2"/>
      <c r="S1711" s="2"/>
      <c r="T1711" s="2"/>
      <c r="U1711" s="2"/>
      <c r="V1711" s="2"/>
      <c r="W1711" s="2"/>
      <c r="X1711" s="1"/>
      <c r="Y1711" s="1"/>
      <c r="Z1711" s="1"/>
    </row>
    <row r="1712" spans="1:26" ht="15.75" customHeight="1">
      <c r="A1712" s="20"/>
      <c r="B1712" s="24"/>
      <c r="C1712" s="24"/>
      <c r="D1712" s="24"/>
      <c r="E1712" s="25"/>
      <c r="F1712" s="20"/>
      <c r="G1712" s="20"/>
      <c r="H1712" s="96" t="str">
        <f>IFERROR(VLOOKUP(Table_1[[#This Row],[Номер наказу МОЗ про розподіл (або іншого документу)]],Таблица3[],2,0),"-")</f>
        <v>-</v>
      </c>
      <c r="I1712" s="20"/>
      <c r="J1712" s="20"/>
      <c r="K1712" s="20"/>
      <c r="L1712" s="23">
        <f>IF(Титул!$E$4&lt;&gt;0,'Залишки в регіоні'!$J1712+'Залишки в регіоні'!$I1712,"введіть назву регіону на листі""ТИТУЛ")</f>
        <v>0</v>
      </c>
      <c r="M1712" s="2"/>
      <c r="N1712" s="2"/>
      <c r="O1712" s="2"/>
      <c r="P1712" s="2"/>
      <c r="Q1712" s="2"/>
      <c r="R1712" s="2"/>
      <c r="S1712" s="2"/>
      <c r="T1712" s="2"/>
      <c r="U1712" s="2"/>
      <c r="V1712" s="2"/>
      <c r="W1712" s="2"/>
      <c r="X1712" s="1"/>
      <c r="Y1712" s="1"/>
      <c r="Z1712" s="1"/>
    </row>
    <row r="1713" spans="1:26" ht="15.75" customHeight="1">
      <c r="A1713" s="20"/>
      <c r="B1713" s="24"/>
      <c r="C1713" s="24"/>
      <c r="D1713" s="24"/>
      <c r="E1713" s="25"/>
      <c r="F1713" s="20"/>
      <c r="G1713" s="20"/>
      <c r="H1713" s="96" t="str">
        <f>IFERROR(VLOOKUP(Table_1[[#This Row],[Номер наказу МОЗ про розподіл (або іншого документу)]],Таблица3[],2,0),"-")</f>
        <v>-</v>
      </c>
      <c r="I1713" s="20"/>
      <c r="J1713" s="20"/>
      <c r="K1713" s="20"/>
      <c r="L1713" s="23">
        <f>IF(Титул!$E$4&lt;&gt;0,'Залишки в регіоні'!$J1713+'Залишки в регіоні'!$I1713,"введіть назву регіону на листі""ТИТУЛ")</f>
        <v>0</v>
      </c>
      <c r="M1713" s="2"/>
      <c r="N1713" s="2"/>
      <c r="O1713" s="2"/>
      <c r="P1713" s="2"/>
      <c r="Q1713" s="2"/>
      <c r="R1713" s="2"/>
      <c r="S1713" s="2"/>
      <c r="T1713" s="2"/>
      <c r="U1713" s="2"/>
      <c r="V1713" s="2"/>
      <c r="W1713" s="2"/>
      <c r="X1713" s="1"/>
      <c r="Y1713" s="1"/>
      <c r="Z1713" s="1"/>
    </row>
    <row r="1714" spans="1:26" ht="15.75" customHeight="1">
      <c r="A1714" s="20"/>
      <c r="B1714" s="24"/>
      <c r="C1714" s="24"/>
      <c r="D1714" s="24"/>
      <c r="E1714" s="25"/>
      <c r="F1714" s="20"/>
      <c r="G1714" s="20"/>
      <c r="H1714" s="96" t="str">
        <f>IFERROR(VLOOKUP(Table_1[[#This Row],[Номер наказу МОЗ про розподіл (або іншого документу)]],Таблица3[],2,0),"-")</f>
        <v>-</v>
      </c>
      <c r="I1714" s="20"/>
      <c r="J1714" s="20"/>
      <c r="K1714" s="20"/>
      <c r="L1714" s="23">
        <f>IF(Титул!$E$4&lt;&gt;0,'Залишки в регіоні'!$J1714+'Залишки в регіоні'!$I1714,"введіть назву регіону на листі""ТИТУЛ")</f>
        <v>0</v>
      </c>
      <c r="M1714" s="2"/>
      <c r="N1714" s="2"/>
      <c r="O1714" s="2"/>
      <c r="P1714" s="2"/>
      <c r="Q1714" s="2"/>
      <c r="R1714" s="2"/>
      <c r="S1714" s="2"/>
      <c r="T1714" s="2"/>
      <c r="U1714" s="2"/>
      <c r="V1714" s="2"/>
      <c r="W1714" s="2"/>
      <c r="X1714" s="1"/>
      <c r="Y1714" s="1"/>
      <c r="Z1714" s="1"/>
    </row>
    <row r="1715" spans="1:26" ht="15.75" customHeight="1">
      <c r="A1715" s="20"/>
      <c r="B1715" s="24"/>
      <c r="C1715" s="24"/>
      <c r="D1715" s="24"/>
      <c r="E1715" s="25"/>
      <c r="F1715" s="20"/>
      <c r="G1715" s="20"/>
      <c r="H1715" s="96" t="str">
        <f>IFERROR(VLOOKUP(Table_1[[#This Row],[Номер наказу МОЗ про розподіл (або іншого документу)]],Таблица3[],2,0),"-")</f>
        <v>-</v>
      </c>
      <c r="I1715" s="20"/>
      <c r="J1715" s="20"/>
      <c r="K1715" s="20"/>
      <c r="L1715" s="23">
        <f>IF(Титул!$E$4&lt;&gt;0,'Залишки в регіоні'!$J1715+'Залишки в регіоні'!$I1715,"введіть назву регіону на листі""ТИТУЛ")</f>
        <v>0</v>
      </c>
      <c r="M1715" s="2"/>
      <c r="N1715" s="2"/>
      <c r="O1715" s="2"/>
      <c r="P1715" s="2"/>
      <c r="Q1715" s="2"/>
      <c r="R1715" s="2"/>
      <c r="S1715" s="2"/>
      <c r="T1715" s="2"/>
      <c r="U1715" s="2"/>
      <c r="V1715" s="2"/>
      <c r="W1715" s="2"/>
      <c r="X1715" s="1"/>
      <c r="Y1715" s="1"/>
      <c r="Z1715" s="1"/>
    </row>
    <row r="1716" spans="1:26" ht="15.75" customHeight="1">
      <c r="A1716" s="20"/>
      <c r="B1716" s="24"/>
      <c r="C1716" s="24"/>
      <c r="D1716" s="24"/>
      <c r="E1716" s="25"/>
      <c r="F1716" s="20"/>
      <c r="G1716" s="20"/>
      <c r="H1716" s="96" t="str">
        <f>IFERROR(VLOOKUP(Table_1[[#This Row],[Номер наказу МОЗ про розподіл (або іншого документу)]],Таблица3[],2,0),"-")</f>
        <v>-</v>
      </c>
      <c r="I1716" s="20"/>
      <c r="J1716" s="20"/>
      <c r="K1716" s="20"/>
      <c r="L1716" s="23">
        <f>IF(Титул!$E$4&lt;&gt;0,'Залишки в регіоні'!$J1716+'Залишки в регіоні'!$I1716,"введіть назву регіону на листі""ТИТУЛ")</f>
        <v>0</v>
      </c>
      <c r="M1716" s="2"/>
      <c r="N1716" s="2"/>
      <c r="O1716" s="2"/>
      <c r="P1716" s="2"/>
      <c r="Q1716" s="2"/>
      <c r="R1716" s="2"/>
      <c r="S1716" s="2"/>
      <c r="T1716" s="2"/>
      <c r="U1716" s="2"/>
      <c r="V1716" s="2"/>
      <c r="W1716" s="2"/>
      <c r="X1716" s="1"/>
      <c r="Y1716" s="1"/>
      <c r="Z1716" s="1"/>
    </row>
    <row r="1717" spans="1:26" ht="15.75" customHeight="1">
      <c r="A1717" s="20"/>
      <c r="B1717" s="24"/>
      <c r="C1717" s="24"/>
      <c r="D1717" s="24"/>
      <c r="E1717" s="25"/>
      <c r="F1717" s="20"/>
      <c r="G1717" s="20"/>
      <c r="H1717" s="96" t="str">
        <f>IFERROR(VLOOKUP(Table_1[[#This Row],[Номер наказу МОЗ про розподіл (або іншого документу)]],Таблица3[],2,0),"-")</f>
        <v>-</v>
      </c>
      <c r="I1717" s="20"/>
      <c r="J1717" s="20"/>
      <c r="K1717" s="20"/>
      <c r="L1717" s="23">
        <f>IF(Титул!$E$4&lt;&gt;0,'Залишки в регіоні'!$J1717+'Залишки в регіоні'!$I1717,"введіть назву регіону на листі""ТИТУЛ")</f>
        <v>0</v>
      </c>
      <c r="M1717" s="2"/>
      <c r="N1717" s="2"/>
      <c r="O1717" s="2"/>
      <c r="P1717" s="2"/>
      <c r="Q1717" s="2"/>
      <c r="R1717" s="2"/>
      <c r="S1717" s="2"/>
      <c r="T1717" s="2"/>
      <c r="U1717" s="2"/>
      <c r="V1717" s="2"/>
      <c r="W1717" s="2"/>
      <c r="X1717" s="1"/>
      <c r="Y1717" s="1"/>
      <c r="Z1717" s="1"/>
    </row>
    <row r="1718" spans="1:26" ht="15.75" customHeight="1">
      <c r="A1718" s="20"/>
      <c r="B1718" s="24"/>
      <c r="C1718" s="24"/>
      <c r="D1718" s="24"/>
      <c r="E1718" s="25"/>
      <c r="F1718" s="20"/>
      <c r="G1718" s="20"/>
      <c r="H1718" s="96" t="str">
        <f>IFERROR(VLOOKUP(Table_1[[#This Row],[Номер наказу МОЗ про розподіл (або іншого документу)]],Таблица3[],2,0),"-")</f>
        <v>-</v>
      </c>
      <c r="I1718" s="20"/>
      <c r="J1718" s="20"/>
      <c r="K1718" s="20"/>
      <c r="L1718" s="23">
        <f>IF(Титул!$E$4&lt;&gt;0,'Залишки в регіоні'!$J1718+'Залишки в регіоні'!$I1718,"введіть назву регіону на листі""ТИТУЛ")</f>
        <v>0</v>
      </c>
      <c r="M1718" s="2"/>
      <c r="N1718" s="2"/>
      <c r="O1718" s="2"/>
      <c r="P1718" s="2"/>
      <c r="Q1718" s="2"/>
      <c r="R1718" s="2"/>
      <c r="S1718" s="2"/>
      <c r="T1718" s="2"/>
      <c r="U1718" s="2"/>
      <c r="V1718" s="2"/>
      <c r="W1718" s="2"/>
      <c r="X1718" s="1"/>
      <c r="Y1718" s="1"/>
      <c r="Z1718" s="1"/>
    </row>
    <row r="1719" spans="1:26" ht="15.75" customHeight="1">
      <c r="A1719" s="20"/>
      <c r="B1719" s="24"/>
      <c r="C1719" s="24"/>
      <c r="D1719" s="24"/>
      <c r="E1719" s="25"/>
      <c r="F1719" s="20"/>
      <c r="G1719" s="20"/>
      <c r="H1719" s="96" t="str">
        <f>IFERROR(VLOOKUP(Table_1[[#This Row],[Номер наказу МОЗ про розподіл (або іншого документу)]],Таблица3[],2,0),"-")</f>
        <v>-</v>
      </c>
      <c r="I1719" s="20"/>
      <c r="J1719" s="20"/>
      <c r="K1719" s="20"/>
      <c r="L1719" s="23">
        <f>IF(Титул!$E$4&lt;&gt;0,'Залишки в регіоні'!$J1719+'Залишки в регіоні'!$I1719,"введіть назву регіону на листі""ТИТУЛ")</f>
        <v>0</v>
      </c>
      <c r="M1719" s="2"/>
      <c r="N1719" s="2"/>
      <c r="O1719" s="2"/>
      <c r="P1719" s="2"/>
      <c r="Q1719" s="2"/>
      <c r="R1719" s="2"/>
      <c r="S1719" s="2"/>
      <c r="T1719" s="2"/>
      <c r="U1719" s="2"/>
      <c r="V1719" s="2"/>
      <c r="W1719" s="2"/>
      <c r="X1719" s="1"/>
      <c r="Y1719" s="1"/>
      <c r="Z1719" s="1"/>
    </row>
    <row r="1720" spans="1:26" ht="15.75" customHeight="1">
      <c r="A1720" s="20"/>
      <c r="B1720" s="24"/>
      <c r="C1720" s="24"/>
      <c r="D1720" s="24"/>
      <c r="E1720" s="25"/>
      <c r="F1720" s="20"/>
      <c r="G1720" s="20"/>
      <c r="H1720" s="96" t="str">
        <f>IFERROR(VLOOKUP(Table_1[[#This Row],[Номер наказу МОЗ про розподіл (або іншого документу)]],Таблица3[],2,0),"-")</f>
        <v>-</v>
      </c>
      <c r="I1720" s="20"/>
      <c r="J1720" s="20"/>
      <c r="K1720" s="20"/>
      <c r="L1720" s="23">
        <f>IF(Титул!$E$4&lt;&gt;0,'Залишки в регіоні'!$J1720+'Залишки в регіоні'!$I1720,"введіть назву регіону на листі""ТИТУЛ")</f>
        <v>0</v>
      </c>
      <c r="M1720" s="2"/>
      <c r="N1720" s="2"/>
      <c r="O1720" s="2"/>
      <c r="P1720" s="2"/>
      <c r="Q1720" s="2"/>
      <c r="R1720" s="2"/>
      <c r="S1720" s="2"/>
      <c r="T1720" s="2"/>
      <c r="U1720" s="2"/>
      <c r="V1720" s="2"/>
      <c r="W1720" s="2"/>
      <c r="X1720" s="1"/>
      <c r="Y1720" s="1"/>
      <c r="Z1720" s="1"/>
    </row>
    <row r="1721" spans="1:26" ht="15.75" customHeight="1">
      <c r="A1721" s="20"/>
      <c r="B1721" s="24"/>
      <c r="C1721" s="24"/>
      <c r="D1721" s="24"/>
      <c r="E1721" s="25"/>
      <c r="F1721" s="20"/>
      <c r="G1721" s="20"/>
      <c r="H1721" s="96" t="str">
        <f>IFERROR(VLOOKUP(Table_1[[#This Row],[Номер наказу МОЗ про розподіл (або іншого документу)]],Таблица3[],2,0),"-")</f>
        <v>-</v>
      </c>
      <c r="I1721" s="20"/>
      <c r="J1721" s="20"/>
      <c r="K1721" s="20"/>
      <c r="L1721" s="23">
        <f>IF(Титул!$E$4&lt;&gt;0,'Залишки в регіоні'!$J1721+'Залишки в регіоні'!$I1721,"введіть назву регіону на листі""ТИТУЛ")</f>
        <v>0</v>
      </c>
      <c r="M1721" s="2"/>
      <c r="N1721" s="2"/>
      <c r="O1721" s="2"/>
      <c r="P1721" s="2"/>
      <c r="Q1721" s="2"/>
      <c r="R1721" s="2"/>
      <c r="S1721" s="2"/>
      <c r="T1721" s="2"/>
      <c r="U1721" s="2"/>
      <c r="V1721" s="2"/>
      <c r="W1721" s="2"/>
      <c r="X1721" s="1"/>
      <c r="Y1721" s="1"/>
      <c r="Z1721" s="1"/>
    </row>
    <row r="1722" spans="1:26" ht="15.75" customHeight="1">
      <c r="A1722" s="20"/>
      <c r="B1722" s="24"/>
      <c r="C1722" s="24"/>
      <c r="D1722" s="24"/>
      <c r="E1722" s="25"/>
      <c r="F1722" s="20"/>
      <c r="G1722" s="20"/>
      <c r="H1722" s="96" t="str">
        <f>IFERROR(VLOOKUP(Table_1[[#This Row],[Номер наказу МОЗ про розподіл (або іншого документу)]],Таблица3[],2,0),"-")</f>
        <v>-</v>
      </c>
      <c r="I1722" s="20"/>
      <c r="J1722" s="20"/>
      <c r="K1722" s="20"/>
      <c r="L1722" s="23">
        <f>IF(Титул!$E$4&lt;&gt;0,'Залишки в регіоні'!$J1722+'Залишки в регіоні'!$I1722,"введіть назву регіону на листі""ТИТУЛ")</f>
        <v>0</v>
      </c>
      <c r="M1722" s="2"/>
      <c r="N1722" s="2"/>
      <c r="O1722" s="2"/>
      <c r="P1722" s="2"/>
      <c r="Q1722" s="2"/>
      <c r="R1722" s="2"/>
      <c r="S1722" s="2"/>
      <c r="T1722" s="2"/>
      <c r="U1722" s="2"/>
      <c r="V1722" s="2"/>
      <c r="W1722" s="2"/>
      <c r="X1722" s="1"/>
      <c r="Y1722" s="1"/>
      <c r="Z1722" s="1"/>
    </row>
    <row r="1723" spans="1:26" ht="15.75" customHeight="1">
      <c r="A1723" s="20"/>
      <c r="B1723" s="24"/>
      <c r="C1723" s="24"/>
      <c r="D1723" s="24"/>
      <c r="E1723" s="25"/>
      <c r="F1723" s="20"/>
      <c r="G1723" s="20"/>
      <c r="H1723" s="96" t="str">
        <f>IFERROR(VLOOKUP(Table_1[[#This Row],[Номер наказу МОЗ про розподіл (або іншого документу)]],Таблица3[],2,0),"-")</f>
        <v>-</v>
      </c>
      <c r="I1723" s="20"/>
      <c r="J1723" s="20"/>
      <c r="K1723" s="20"/>
      <c r="L1723" s="23">
        <f>IF(Титул!$E$4&lt;&gt;0,'Залишки в регіоні'!$J1723+'Залишки в регіоні'!$I1723,"введіть назву регіону на листі""ТИТУЛ")</f>
        <v>0</v>
      </c>
      <c r="M1723" s="2"/>
      <c r="N1723" s="2"/>
      <c r="O1723" s="2"/>
      <c r="P1723" s="2"/>
      <c r="Q1723" s="2"/>
      <c r="R1723" s="2"/>
      <c r="S1723" s="2"/>
      <c r="T1723" s="2"/>
      <c r="U1723" s="2"/>
      <c r="V1723" s="2"/>
      <c r="W1723" s="2"/>
      <c r="X1723" s="1"/>
      <c r="Y1723" s="1"/>
      <c r="Z1723" s="1"/>
    </row>
    <row r="1724" spans="1:26" ht="15.75" customHeight="1">
      <c r="A1724" s="20"/>
      <c r="B1724" s="24"/>
      <c r="C1724" s="24"/>
      <c r="D1724" s="24"/>
      <c r="E1724" s="25"/>
      <c r="F1724" s="20"/>
      <c r="G1724" s="20"/>
      <c r="H1724" s="96" t="str">
        <f>IFERROR(VLOOKUP(Table_1[[#This Row],[Номер наказу МОЗ про розподіл (або іншого документу)]],Таблица3[],2,0),"-")</f>
        <v>-</v>
      </c>
      <c r="I1724" s="20"/>
      <c r="J1724" s="20"/>
      <c r="K1724" s="20"/>
      <c r="L1724" s="23">
        <f>IF(Титул!$E$4&lt;&gt;0,'Залишки в регіоні'!$J1724+'Залишки в регіоні'!$I1724,"введіть назву регіону на листі""ТИТУЛ")</f>
        <v>0</v>
      </c>
      <c r="M1724" s="2"/>
      <c r="N1724" s="2"/>
      <c r="O1724" s="2"/>
      <c r="P1724" s="2"/>
      <c r="Q1724" s="2"/>
      <c r="R1724" s="2"/>
      <c r="S1724" s="2"/>
      <c r="T1724" s="2"/>
      <c r="U1724" s="2"/>
      <c r="V1724" s="2"/>
      <c r="W1724" s="2"/>
      <c r="X1724" s="1"/>
      <c r="Y1724" s="1"/>
      <c r="Z1724" s="1"/>
    </row>
    <row r="1725" spans="1:26" ht="15.75" customHeight="1">
      <c r="A1725" s="20"/>
      <c r="B1725" s="24"/>
      <c r="C1725" s="24"/>
      <c r="D1725" s="24"/>
      <c r="E1725" s="25"/>
      <c r="F1725" s="20"/>
      <c r="G1725" s="20"/>
      <c r="H1725" s="96" t="str">
        <f>IFERROR(VLOOKUP(Table_1[[#This Row],[Номер наказу МОЗ про розподіл (або іншого документу)]],Таблица3[],2,0),"-")</f>
        <v>-</v>
      </c>
      <c r="I1725" s="20"/>
      <c r="J1725" s="20"/>
      <c r="K1725" s="20"/>
      <c r="L1725" s="23">
        <f>IF(Титул!$E$4&lt;&gt;0,'Залишки в регіоні'!$J1725+'Залишки в регіоні'!$I1725,"введіть назву регіону на листі""ТИТУЛ")</f>
        <v>0</v>
      </c>
      <c r="M1725" s="2"/>
      <c r="N1725" s="2"/>
      <c r="O1725" s="2"/>
      <c r="P1725" s="2"/>
      <c r="Q1725" s="2"/>
      <c r="R1725" s="2"/>
      <c r="S1725" s="2"/>
      <c r="T1725" s="2"/>
      <c r="U1725" s="2"/>
      <c r="V1725" s="2"/>
      <c r="W1725" s="2"/>
      <c r="X1725" s="1"/>
      <c r="Y1725" s="1"/>
      <c r="Z1725" s="1"/>
    </row>
    <row r="1726" spans="1:26" ht="15.75" customHeight="1">
      <c r="A1726" s="20"/>
      <c r="B1726" s="24"/>
      <c r="C1726" s="24"/>
      <c r="D1726" s="24"/>
      <c r="E1726" s="25"/>
      <c r="F1726" s="20"/>
      <c r="G1726" s="20"/>
      <c r="H1726" s="96" t="str">
        <f>IFERROR(VLOOKUP(Table_1[[#This Row],[Номер наказу МОЗ про розподіл (або іншого документу)]],Таблица3[],2,0),"-")</f>
        <v>-</v>
      </c>
      <c r="I1726" s="20"/>
      <c r="J1726" s="20"/>
      <c r="K1726" s="20"/>
      <c r="L1726" s="23">
        <f>IF(Титул!$E$4&lt;&gt;0,'Залишки в регіоні'!$J1726+'Залишки в регіоні'!$I1726,"введіть назву регіону на листі""ТИТУЛ")</f>
        <v>0</v>
      </c>
      <c r="M1726" s="2"/>
      <c r="N1726" s="2"/>
      <c r="O1726" s="2"/>
      <c r="P1726" s="2"/>
      <c r="Q1726" s="2"/>
      <c r="R1726" s="2"/>
      <c r="S1726" s="2"/>
      <c r="T1726" s="2"/>
      <c r="U1726" s="2"/>
      <c r="V1726" s="2"/>
      <c r="W1726" s="2"/>
      <c r="X1726" s="1"/>
      <c r="Y1726" s="1"/>
      <c r="Z1726" s="1"/>
    </row>
    <row r="1727" spans="1:26" ht="15.75" customHeight="1">
      <c r="A1727" s="20"/>
      <c r="B1727" s="24"/>
      <c r="C1727" s="24"/>
      <c r="D1727" s="24"/>
      <c r="E1727" s="25"/>
      <c r="F1727" s="20"/>
      <c r="G1727" s="20"/>
      <c r="H1727" s="96" t="str">
        <f>IFERROR(VLOOKUP(Table_1[[#This Row],[Номер наказу МОЗ про розподіл (або іншого документу)]],Таблица3[],2,0),"-")</f>
        <v>-</v>
      </c>
      <c r="I1727" s="20"/>
      <c r="J1727" s="20"/>
      <c r="K1727" s="20"/>
      <c r="L1727" s="23">
        <f>IF(Титул!$E$4&lt;&gt;0,'Залишки в регіоні'!$J1727+'Залишки в регіоні'!$I1727,"введіть назву регіону на листі""ТИТУЛ")</f>
        <v>0</v>
      </c>
      <c r="M1727" s="2"/>
      <c r="N1727" s="2"/>
      <c r="O1727" s="2"/>
      <c r="P1727" s="2"/>
      <c r="Q1727" s="2"/>
      <c r="R1727" s="2"/>
      <c r="S1727" s="2"/>
      <c r="T1727" s="2"/>
      <c r="U1727" s="2"/>
      <c r="V1727" s="2"/>
      <c r="W1727" s="2"/>
      <c r="X1727" s="1"/>
      <c r="Y1727" s="1"/>
      <c r="Z1727" s="1"/>
    </row>
    <row r="1728" spans="1:26" ht="15.75" customHeight="1">
      <c r="A1728" s="20"/>
      <c r="B1728" s="24"/>
      <c r="C1728" s="24"/>
      <c r="D1728" s="24"/>
      <c r="E1728" s="25"/>
      <c r="F1728" s="20"/>
      <c r="G1728" s="20"/>
      <c r="H1728" s="96" t="str">
        <f>IFERROR(VLOOKUP(Table_1[[#This Row],[Номер наказу МОЗ про розподіл (або іншого документу)]],Таблица3[],2,0),"-")</f>
        <v>-</v>
      </c>
      <c r="I1728" s="20"/>
      <c r="J1728" s="20"/>
      <c r="K1728" s="20"/>
      <c r="L1728" s="23">
        <f>IF(Титул!$E$4&lt;&gt;0,'Залишки в регіоні'!$J1728+'Залишки в регіоні'!$I1728,"введіть назву регіону на листі""ТИТУЛ")</f>
        <v>0</v>
      </c>
      <c r="M1728" s="2"/>
      <c r="N1728" s="2"/>
      <c r="O1728" s="2"/>
      <c r="P1728" s="2"/>
      <c r="Q1728" s="2"/>
      <c r="R1728" s="2"/>
      <c r="S1728" s="2"/>
      <c r="T1728" s="2"/>
      <c r="U1728" s="2"/>
      <c r="V1728" s="2"/>
      <c r="W1728" s="2"/>
      <c r="X1728" s="1"/>
      <c r="Y1728" s="1"/>
      <c r="Z1728" s="1"/>
    </row>
    <row r="1729" spans="1:26" ht="15.75" customHeight="1">
      <c r="A1729" s="20"/>
      <c r="B1729" s="24"/>
      <c r="C1729" s="24"/>
      <c r="D1729" s="24"/>
      <c r="E1729" s="25"/>
      <c r="F1729" s="20"/>
      <c r="G1729" s="20"/>
      <c r="H1729" s="96" t="str">
        <f>IFERROR(VLOOKUP(Table_1[[#This Row],[Номер наказу МОЗ про розподіл (або іншого документу)]],Таблица3[],2,0),"-")</f>
        <v>-</v>
      </c>
      <c r="I1729" s="20"/>
      <c r="J1729" s="20"/>
      <c r="K1729" s="20"/>
      <c r="L1729" s="23">
        <f>IF(Титул!$E$4&lt;&gt;0,'Залишки в регіоні'!$J1729+'Залишки в регіоні'!$I1729,"введіть назву регіону на листі""ТИТУЛ")</f>
        <v>0</v>
      </c>
      <c r="M1729" s="2"/>
      <c r="N1729" s="2"/>
      <c r="O1729" s="2"/>
      <c r="P1729" s="2"/>
      <c r="Q1729" s="2"/>
      <c r="R1729" s="2"/>
      <c r="S1729" s="2"/>
      <c r="T1729" s="2"/>
      <c r="U1729" s="2"/>
      <c r="V1729" s="2"/>
      <c r="W1729" s="2"/>
      <c r="X1729" s="1"/>
      <c r="Y1729" s="1"/>
      <c r="Z1729" s="1"/>
    </row>
    <row r="1730" spans="1:26" ht="15.75" customHeight="1">
      <c r="A1730" s="20"/>
      <c r="B1730" s="24"/>
      <c r="C1730" s="24"/>
      <c r="D1730" s="24"/>
      <c r="E1730" s="25"/>
      <c r="F1730" s="20"/>
      <c r="G1730" s="20"/>
      <c r="H1730" s="96" t="str">
        <f>IFERROR(VLOOKUP(Table_1[[#This Row],[Номер наказу МОЗ про розподіл (або іншого документу)]],Таблица3[],2,0),"-")</f>
        <v>-</v>
      </c>
      <c r="I1730" s="20"/>
      <c r="J1730" s="20"/>
      <c r="K1730" s="20"/>
      <c r="L1730" s="23">
        <f>IF(Титул!$E$4&lt;&gt;0,'Залишки в регіоні'!$J1730+'Залишки в регіоні'!$I1730,"введіть назву регіону на листі""ТИТУЛ")</f>
        <v>0</v>
      </c>
      <c r="M1730" s="2"/>
      <c r="N1730" s="2"/>
      <c r="O1730" s="2"/>
      <c r="P1730" s="2"/>
      <c r="Q1730" s="2"/>
      <c r="R1730" s="2"/>
      <c r="S1730" s="2"/>
      <c r="T1730" s="2"/>
      <c r="U1730" s="2"/>
      <c r="V1730" s="2"/>
      <c r="W1730" s="2"/>
      <c r="X1730" s="1"/>
      <c r="Y1730" s="1"/>
      <c r="Z1730" s="1"/>
    </row>
    <row r="1731" spans="1:26" ht="15.75" customHeight="1">
      <c r="A1731" s="20"/>
      <c r="B1731" s="24"/>
      <c r="C1731" s="24"/>
      <c r="D1731" s="24"/>
      <c r="E1731" s="25"/>
      <c r="F1731" s="20"/>
      <c r="G1731" s="20"/>
      <c r="H1731" s="96" t="str">
        <f>IFERROR(VLOOKUP(Table_1[[#This Row],[Номер наказу МОЗ про розподіл (або іншого документу)]],Таблица3[],2,0),"-")</f>
        <v>-</v>
      </c>
      <c r="I1731" s="20"/>
      <c r="J1731" s="20"/>
      <c r="K1731" s="20"/>
      <c r="L1731" s="23">
        <f>IF(Титул!$E$4&lt;&gt;0,'Залишки в регіоні'!$J1731+'Залишки в регіоні'!$I1731,"введіть назву регіону на листі""ТИТУЛ")</f>
        <v>0</v>
      </c>
      <c r="M1731" s="2"/>
      <c r="N1731" s="2"/>
      <c r="O1731" s="2"/>
      <c r="P1731" s="2"/>
      <c r="Q1731" s="2"/>
      <c r="R1731" s="2"/>
      <c r="S1731" s="2"/>
      <c r="T1731" s="2"/>
      <c r="U1731" s="2"/>
      <c r="V1731" s="2"/>
      <c r="W1731" s="2"/>
      <c r="X1731" s="1"/>
      <c r="Y1731" s="1"/>
      <c r="Z1731" s="1"/>
    </row>
    <row r="1732" spans="1:26" ht="15.75" customHeight="1">
      <c r="A1732" s="20"/>
      <c r="B1732" s="24"/>
      <c r="C1732" s="24"/>
      <c r="D1732" s="24"/>
      <c r="E1732" s="25"/>
      <c r="F1732" s="20"/>
      <c r="G1732" s="20"/>
      <c r="H1732" s="96" t="str">
        <f>IFERROR(VLOOKUP(Table_1[[#This Row],[Номер наказу МОЗ про розподіл (або іншого документу)]],Таблица3[],2,0),"-")</f>
        <v>-</v>
      </c>
      <c r="I1732" s="20"/>
      <c r="J1732" s="20"/>
      <c r="K1732" s="20"/>
      <c r="L1732" s="23">
        <f>IF(Титул!$E$4&lt;&gt;0,'Залишки в регіоні'!$J1732+'Залишки в регіоні'!$I1732,"введіть назву регіону на листі""ТИТУЛ")</f>
        <v>0</v>
      </c>
      <c r="M1732" s="2"/>
      <c r="N1732" s="2"/>
      <c r="O1732" s="2"/>
      <c r="P1732" s="2"/>
      <c r="Q1732" s="2"/>
      <c r="R1732" s="2"/>
      <c r="S1732" s="2"/>
      <c r="T1732" s="2"/>
      <c r="U1732" s="2"/>
      <c r="V1732" s="2"/>
      <c r="W1732" s="2"/>
      <c r="X1732" s="1"/>
      <c r="Y1732" s="1"/>
      <c r="Z1732" s="1"/>
    </row>
    <row r="1733" spans="1:26" ht="15.75" customHeight="1">
      <c r="A1733" s="20"/>
      <c r="B1733" s="24"/>
      <c r="C1733" s="24"/>
      <c r="D1733" s="24"/>
      <c r="E1733" s="25"/>
      <c r="F1733" s="20"/>
      <c r="G1733" s="20"/>
      <c r="H1733" s="96" t="str">
        <f>IFERROR(VLOOKUP(Table_1[[#This Row],[Номер наказу МОЗ про розподіл (або іншого документу)]],Таблица3[],2,0),"-")</f>
        <v>-</v>
      </c>
      <c r="I1733" s="20"/>
      <c r="J1733" s="20"/>
      <c r="K1733" s="20"/>
      <c r="L1733" s="23">
        <f>IF(Титул!$E$4&lt;&gt;0,'Залишки в регіоні'!$J1733+'Залишки в регіоні'!$I1733,"введіть назву регіону на листі""ТИТУЛ")</f>
        <v>0</v>
      </c>
      <c r="M1733" s="2"/>
      <c r="N1733" s="2"/>
      <c r="O1733" s="2"/>
      <c r="P1733" s="2"/>
      <c r="Q1733" s="2"/>
      <c r="R1733" s="2"/>
      <c r="S1733" s="2"/>
      <c r="T1733" s="2"/>
      <c r="U1733" s="2"/>
      <c r="V1733" s="2"/>
      <c r="W1733" s="2"/>
      <c r="X1733" s="1"/>
      <c r="Y1733" s="1"/>
      <c r="Z1733" s="1"/>
    </row>
    <row r="1734" spans="1:26" ht="15.75" customHeight="1">
      <c r="A1734" s="20"/>
      <c r="B1734" s="24"/>
      <c r="C1734" s="24"/>
      <c r="D1734" s="24"/>
      <c r="E1734" s="25"/>
      <c r="F1734" s="20"/>
      <c r="G1734" s="20"/>
      <c r="H1734" s="96" t="str">
        <f>IFERROR(VLOOKUP(Table_1[[#This Row],[Номер наказу МОЗ про розподіл (або іншого документу)]],Таблица3[],2,0),"-")</f>
        <v>-</v>
      </c>
      <c r="I1734" s="20"/>
      <c r="J1734" s="20"/>
      <c r="K1734" s="20"/>
      <c r="L1734" s="23">
        <f>IF(Титул!$E$4&lt;&gt;0,'Залишки в регіоні'!$J1734+'Залишки в регіоні'!$I1734,"введіть назву регіону на листі""ТИТУЛ")</f>
        <v>0</v>
      </c>
      <c r="M1734" s="2"/>
      <c r="N1734" s="2"/>
      <c r="O1734" s="2"/>
      <c r="P1734" s="2"/>
      <c r="Q1734" s="2"/>
      <c r="R1734" s="2"/>
      <c r="S1734" s="2"/>
      <c r="T1734" s="2"/>
      <c r="U1734" s="2"/>
      <c r="V1734" s="2"/>
      <c r="W1734" s="2"/>
      <c r="X1734" s="1"/>
      <c r="Y1734" s="1"/>
      <c r="Z1734" s="1"/>
    </row>
    <row r="1735" spans="1:26" ht="15.75" customHeight="1">
      <c r="A1735" s="20"/>
      <c r="B1735" s="24"/>
      <c r="C1735" s="24"/>
      <c r="D1735" s="24"/>
      <c r="E1735" s="25"/>
      <c r="F1735" s="20"/>
      <c r="G1735" s="20"/>
      <c r="H1735" s="96" t="str">
        <f>IFERROR(VLOOKUP(Table_1[[#This Row],[Номер наказу МОЗ про розподіл (або іншого документу)]],Таблица3[],2,0),"-")</f>
        <v>-</v>
      </c>
      <c r="I1735" s="20"/>
      <c r="J1735" s="20"/>
      <c r="K1735" s="20"/>
      <c r="L1735" s="23">
        <f>IF(Титул!$E$4&lt;&gt;0,'Залишки в регіоні'!$J1735+'Залишки в регіоні'!$I1735,"введіть назву регіону на листі""ТИТУЛ")</f>
        <v>0</v>
      </c>
      <c r="M1735" s="2"/>
      <c r="N1735" s="2"/>
      <c r="O1735" s="2"/>
      <c r="P1735" s="2"/>
      <c r="Q1735" s="2"/>
      <c r="R1735" s="2"/>
      <c r="S1735" s="2"/>
      <c r="T1735" s="2"/>
      <c r="U1735" s="2"/>
      <c r="V1735" s="2"/>
      <c r="W1735" s="2"/>
      <c r="X1735" s="1"/>
      <c r="Y1735" s="1"/>
      <c r="Z1735" s="1"/>
    </row>
    <row r="1736" spans="1:26" ht="15.75" customHeight="1">
      <c r="A1736" s="20"/>
      <c r="B1736" s="24"/>
      <c r="C1736" s="24"/>
      <c r="D1736" s="24"/>
      <c r="E1736" s="25"/>
      <c r="F1736" s="20"/>
      <c r="G1736" s="20"/>
      <c r="H1736" s="96" t="str">
        <f>IFERROR(VLOOKUP(Table_1[[#This Row],[Номер наказу МОЗ про розподіл (або іншого документу)]],Таблица3[],2,0),"-")</f>
        <v>-</v>
      </c>
      <c r="I1736" s="20"/>
      <c r="J1736" s="20"/>
      <c r="K1736" s="20"/>
      <c r="L1736" s="23">
        <f>IF(Титул!$E$4&lt;&gt;0,'Залишки в регіоні'!$J1736+'Залишки в регіоні'!$I1736,"введіть назву регіону на листі""ТИТУЛ")</f>
        <v>0</v>
      </c>
      <c r="M1736" s="2"/>
      <c r="N1736" s="2"/>
      <c r="O1736" s="2"/>
      <c r="P1736" s="2"/>
      <c r="Q1736" s="2"/>
      <c r="R1736" s="2"/>
      <c r="S1736" s="2"/>
      <c r="T1736" s="2"/>
      <c r="U1736" s="2"/>
      <c r="V1736" s="2"/>
      <c r="W1736" s="2"/>
      <c r="X1736" s="1"/>
      <c r="Y1736" s="1"/>
      <c r="Z1736" s="1"/>
    </row>
    <row r="1737" spans="1:26" ht="15.75" customHeight="1">
      <c r="A1737" s="20"/>
      <c r="B1737" s="24"/>
      <c r="C1737" s="24"/>
      <c r="D1737" s="24"/>
      <c r="E1737" s="25"/>
      <c r="F1737" s="20"/>
      <c r="G1737" s="20"/>
      <c r="H1737" s="96" t="str">
        <f>IFERROR(VLOOKUP(Table_1[[#This Row],[Номер наказу МОЗ про розподіл (або іншого документу)]],Таблица3[],2,0),"-")</f>
        <v>-</v>
      </c>
      <c r="I1737" s="20"/>
      <c r="J1737" s="20"/>
      <c r="K1737" s="20"/>
      <c r="L1737" s="23">
        <f>IF(Титул!$E$4&lt;&gt;0,'Залишки в регіоні'!$J1737+'Залишки в регіоні'!$I1737,"введіть назву регіону на листі""ТИТУЛ")</f>
        <v>0</v>
      </c>
      <c r="M1737" s="2"/>
      <c r="N1737" s="2"/>
      <c r="O1737" s="2"/>
      <c r="P1737" s="2"/>
      <c r="Q1737" s="2"/>
      <c r="R1737" s="2"/>
      <c r="S1737" s="2"/>
      <c r="T1737" s="2"/>
      <c r="U1737" s="2"/>
      <c r="V1737" s="2"/>
      <c r="W1737" s="2"/>
      <c r="X1737" s="1"/>
      <c r="Y1737" s="1"/>
      <c r="Z1737" s="1"/>
    </row>
    <row r="1738" spans="1:26" ht="15.75" customHeight="1">
      <c r="A1738" s="20"/>
      <c r="B1738" s="24"/>
      <c r="C1738" s="24"/>
      <c r="D1738" s="24"/>
      <c r="E1738" s="25"/>
      <c r="F1738" s="20"/>
      <c r="G1738" s="20"/>
      <c r="H1738" s="96" t="str">
        <f>IFERROR(VLOOKUP(Table_1[[#This Row],[Номер наказу МОЗ про розподіл (або іншого документу)]],Таблица3[],2,0),"-")</f>
        <v>-</v>
      </c>
      <c r="I1738" s="20"/>
      <c r="J1738" s="20"/>
      <c r="K1738" s="20"/>
      <c r="L1738" s="23">
        <f>IF(Титул!$E$4&lt;&gt;0,'Залишки в регіоні'!$J1738+'Залишки в регіоні'!$I1738,"введіть назву регіону на листі""ТИТУЛ")</f>
        <v>0</v>
      </c>
      <c r="M1738" s="2"/>
      <c r="N1738" s="2"/>
      <c r="O1738" s="2"/>
      <c r="P1738" s="2"/>
      <c r="Q1738" s="2"/>
      <c r="R1738" s="2"/>
      <c r="S1738" s="2"/>
      <c r="T1738" s="2"/>
      <c r="U1738" s="2"/>
      <c r="V1738" s="2"/>
      <c r="W1738" s="2"/>
      <c r="X1738" s="1"/>
      <c r="Y1738" s="1"/>
      <c r="Z1738" s="1"/>
    </row>
    <row r="1739" spans="1:26" ht="15.75" customHeight="1">
      <c r="A1739" s="20"/>
      <c r="B1739" s="24"/>
      <c r="C1739" s="24"/>
      <c r="D1739" s="24"/>
      <c r="E1739" s="25"/>
      <c r="F1739" s="20"/>
      <c r="G1739" s="20"/>
      <c r="H1739" s="96" t="str">
        <f>IFERROR(VLOOKUP(Table_1[[#This Row],[Номер наказу МОЗ про розподіл (або іншого документу)]],Таблица3[],2,0),"-")</f>
        <v>-</v>
      </c>
      <c r="I1739" s="20"/>
      <c r="J1739" s="20"/>
      <c r="K1739" s="20"/>
      <c r="L1739" s="23">
        <f>IF(Титул!$E$4&lt;&gt;0,'Залишки в регіоні'!$J1739+'Залишки в регіоні'!$I1739,"введіть назву регіону на листі""ТИТУЛ")</f>
        <v>0</v>
      </c>
      <c r="M1739" s="2"/>
      <c r="N1739" s="2"/>
      <c r="O1739" s="2"/>
      <c r="P1739" s="2"/>
      <c r="Q1739" s="2"/>
      <c r="R1739" s="2"/>
      <c r="S1739" s="2"/>
      <c r="T1739" s="2"/>
      <c r="U1739" s="2"/>
      <c r="V1739" s="2"/>
      <c r="W1739" s="2"/>
      <c r="X1739" s="1"/>
      <c r="Y1739" s="1"/>
      <c r="Z1739" s="1"/>
    </row>
    <row r="1740" spans="1:26" ht="15.75" customHeight="1">
      <c r="A1740" s="20"/>
      <c r="B1740" s="24"/>
      <c r="C1740" s="24"/>
      <c r="D1740" s="24"/>
      <c r="E1740" s="25"/>
      <c r="F1740" s="20"/>
      <c r="G1740" s="20"/>
      <c r="H1740" s="96" t="str">
        <f>IFERROR(VLOOKUP(Table_1[[#This Row],[Номер наказу МОЗ про розподіл (або іншого документу)]],Таблица3[],2,0),"-")</f>
        <v>-</v>
      </c>
      <c r="I1740" s="20"/>
      <c r="J1740" s="20"/>
      <c r="K1740" s="20"/>
      <c r="L1740" s="23">
        <f>IF(Титул!$E$4&lt;&gt;0,'Залишки в регіоні'!$J1740+'Залишки в регіоні'!$I1740,"введіть назву регіону на листі""ТИТУЛ")</f>
        <v>0</v>
      </c>
      <c r="M1740" s="2"/>
      <c r="N1740" s="2"/>
      <c r="O1740" s="2"/>
      <c r="P1740" s="2"/>
      <c r="Q1740" s="2"/>
      <c r="R1740" s="2"/>
      <c r="S1740" s="2"/>
      <c r="T1740" s="2"/>
      <c r="U1740" s="2"/>
      <c r="V1740" s="2"/>
      <c r="W1740" s="2"/>
      <c r="X1740" s="1"/>
      <c r="Y1740" s="1"/>
      <c r="Z1740" s="1"/>
    </row>
    <row r="1741" spans="1:26" ht="15.75" customHeight="1">
      <c r="A1741" s="20"/>
      <c r="B1741" s="24"/>
      <c r="C1741" s="24"/>
      <c r="D1741" s="24"/>
      <c r="E1741" s="25"/>
      <c r="F1741" s="20"/>
      <c r="G1741" s="20"/>
      <c r="H1741" s="96" t="str">
        <f>IFERROR(VLOOKUP(Table_1[[#This Row],[Номер наказу МОЗ про розподіл (або іншого документу)]],Таблица3[],2,0),"-")</f>
        <v>-</v>
      </c>
      <c r="I1741" s="20"/>
      <c r="J1741" s="20"/>
      <c r="K1741" s="20"/>
      <c r="L1741" s="23">
        <f>IF(Титул!$E$4&lt;&gt;0,'Залишки в регіоні'!$J1741+'Залишки в регіоні'!$I1741,"введіть назву регіону на листі""ТИТУЛ")</f>
        <v>0</v>
      </c>
      <c r="M1741" s="2"/>
      <c r="N1741" s="2"/>
      <c r="O1741" s="2"/>
      <c r="P1741" s="2"/>
      <c r="Q1741" s="2"/>
      <c r="R1741" s="2"/>
      <c r="S1741" s="2"/>
      <c r="T1741" s="2"/>
      <c r="U1741" s="2"/>
      <c r="V1741" s="2"/>
      <c r="W1741" s="2"/>
      <c r="X1741" s="1"/>
      <c r="Y1741" s="1"/>
      <c r="Z1741" s="1"/>
    </row>
    <row r="1742" spans="1:26" ht="15.75" customHeight="1">
      <c r="A1742" s="20"/>
      <c r="B1742" s="24"/>
      <c r="C1742" s="24"/>
      <c r="D1742" s="24"/>
      <c r="E1742" s="25"/>
      <c r="F1742" s="20"/>
      <c r="G1742" s="20"/>
      <c r="H1742" s="96" t="str">
        <f>IFERROR(VLOOKUP(Table_1[[#This Row],[Номер наказу МОЗ про розподіл (або іншого документу)]],Таблица3[],2,0),"-")</f>
        <v>-</v>
      </c>
      <c r="I1742" s="20"/>
      <c r="J1742" s="20"/>
      <c r="K1742" s="20"/>
      <c r="L1742" s="23">
        <f>IF(Титул!$E$4&lt;&gt;0,'Залишки в регіоні'!$J1742+'Залишки в регіоні'!$I1742,"введіть назву регіону на листі""ТИТУЛ")</f>
        <v>0</v>
      </c>
      <c r="M1742" s="2"/>
      <c r="N1742" s="2"/>
      <c r="O1742" s="2"/>
      <c r="P1742" s="2"/>
      <c r="Q1742" s="2"/>
      <c r="R1742" s="2"/>
      <c r="S1742" s="2"/>
      <c r="T1742" s="2"/>
      <c r="U1742" s="2"/>
      <c r="V1742" s="2"/>
      <c r="W1742" s="2"/>
      <c r="X1742" s="1"/>
      <c r="Y1742" s="1"/>
      <c r="Z1742" s="1"/>
    </row>
    <row r="1743" spans="1:26" ht="15.75" customHeight="1">
      <c r="A1743" s="20"/>
      <c r="B1743" s="24"/>
      <c r="C1743" s="24"/>
      <c r="D1743" s="24"/>
      <c r="E1743" s="25"/>
      <c r="F1743" s="20"/>
      <c r="G1743" s="20"/>
      <c r="H1743" s="96" t="str">
        <f>IFERROR(VLOOKUP(Table_1[[#This Row],[Номер наказу МОЗ про розподіл (або іншого документу)]],Таблица3[],2,0),"-")</f>
        <v>-</v>
      </c>
      <c r="I1743" s="20"/>
      <c r="J1743" s="20"/>
      <c r="K1743" s="20"/>
      <c r="L1743" s="23">
        <f>IF(Титул!$E$4&lt;&gt;0,'Залишки в регіоні'!$J1743+'Залишки в регіоні'!$I1743,"введіть назву регіону на листі""ТИТУЛ")</f>
        <v>0</v>
      </c>
      <c r="M1743" s="2"/>
      <c r="N1743" s="2"/>
      <c r="O1743" s="2"/>
      <c r="P1743" s="2"/>
      <c r="Q1743" s="2"/>
      <c r="R1743" s="2"/>
      <c r="S1743" s="2"/>
      <c r="T1743" s="2"/>
      <c r="U1743" s="2"/>
      <c r="V1743" s="2"/>
      <c r="W1743" s="2"/>
      <c r="X1743" s="1"/>
      <c r="Y1743" s="1"/>
      <c r="Z1743" s="1"/>
    </row>
    <row r="1744" spans="1:26" ht="15.75" customHeight="1">
      <c r="A1744" s="20"/>
      <c r="B1744" s="24"/>
      <c r="C1744" s="24"/>
      <c r="D1744" s="24"/>
      <c r="E1744" s="25"/>
      <c r="F1744" s="20"/>
      <c r="G1744" s="20"/>
      <c r="H1744" s="96" t="str">
        <f>IFERROR(VLOOKUP(Table_1[[#This Row],[Номер наказу МОЗ про розподіл (або іншого документу)]],Таблица3[],2,0),"-")</f>
        <v>-</v>
      </c>
      <c r="I1744" s="20"/>
      <c r="J1744" s="20"/>
      <c r="K1744" s="20"/>
      <c r="L1744" s="23">
        <f>IF(Титул!$E$4&lt;&gt;0,'Залишки в регіоні'!$J1744+'Залишки в регіоні'!$I1744,"введіть назву регіону на листі""ТИТУЛ")</f>
        <v>0</v>
      </c>
      <c r="M1744" s="2"/>
      <c r="N1744" s="2"/>
      <c r="O1744" s="2"/>
      <c r="P1744" s="2"/>
      <c r="Q1744" s="2"/>
      <c r="R1744" s="2"/>
      <c r="S1744" s="2"/>
      <c r="T1744" s="2"/>
      <c r="U1744" s="2"/>
      <c r="V1744" s="2"/>
      <c r="W1744" s="2"/>
      <c r="X1744" s="1"/>
      <c r="Y1744" s="1"/>
      <c r="Z1744" s="1"/>
    </row>
    <row r="1745" spans="1:26" ht="15.75" customHeight="1">
      <c r="A1745" s="20"/>
      <c r="B1745" s="24"/>
      <c r="C1745" s="24"/>
      <c r="D1745" s="24"/>
      <c r="E1745" s="25"/>
      <c r="F1745" s="20"/>
      <c r="G1745" s="20"/>
      <c r="H1745" s="96" t="str">
        <f>IFERROR(VLOOKUP(Table_1[[#This Row],[Номер наказу МОЗ про розподіл (або іншого документу)]],Таблица3[],2,0),"-")</f>
        <v>-</v>
      </c>
      <c r="I1745" s="20"/>
      <c r="J1745" s="20"/>
      <c r="K1745" s="20"/>
      <c r="L1745" s="23">
        <f>IF(Титул!$E$4&lt;&gt;0,'Залишки в регіоні'!$J1745+'Залишки в регіоні'!$I1745,"введіть назву регіону на листі""ТИТУЛ")</f>
        <v>0</v>
      </c>
      <c r="M1745" s="2"/>
      <c r="N1745" s="2"/>
      <c r="O1745" s="2"/>
      <c r="P1745" s="2"/>
      <c r="Q1745" s="2"/>
      <c r="R1745" s="2"/>
      <c r="S1745" s="2"/>
      <c r="T1745" s="2"/>
      <c r="U1745" s="2"/>
      <c r="V1745" s="2"/>
      <c r="W1745" s="2"/>
      <c r="X1745" s="1"/>
      <c r="Y1745" s="1"/>
      <c r="Z1745" s="1"/>
    </row>
    <row r="1746" spans="1:26" ht="15.75" customHeight="1">
      <c r="A1746" s="20"/>
      <c r="B1746" s="24"/>
      <c r="C1746" s="24"/>
      <c r="D1746" s="24"/>
      <c r="E1746" s="25"/>
      <c r="F1746" s="20"/>
      <c r="G1746" s="20"/>
      <c r="H1746" s="96" t="str">
        <f>IFERROR(VLOOKUP(Table_1[[#This Row],[Номер наказу МОЗ про розподіл (або іншого документу)]],Таблица3[],2,0),"-")</f>
        <v>-</v>
      </c>
      <c r="I1746" s="20"/>
      <c r="J1746" s="20"/>
      <c r="K1746" s="20"/>
      <c r="L1746" s="23">
        <f>IF(Титул!$E$4&lt;&gt;0,'Залишки в регіоні'!$J1746+'Залишки в регіоні'!$I1746,"введіть назву регіону на листі""ТИТУЛ")</f>
        <v>0</v>
      </c>
      <c r="M1746" s="2"/>
      <c r="N1746" s="2"/>
      <c r="O1746" s="2"/>
      <c r="P1746" s="2"/>
      <c r="Q1746" s="2"/>
      <c r="R1746" s="2"/>
      <c r="S1746" s="2"/>
      <c r="T1746" s="2"/>
      <c r="U1746" s="2"/>
      <c r="V1746" s="2"/>
      <c r="W1746" s="2"/>
      <c r="X1746" s="1"/>
      <c r="Y1746" s="1"/>
      <c r="Z1746" s="1"/>
    </row>
    <row r="1747" spans="1:26" ht="15.75" customHeight="1">
      <c r="A1747" s="20"/>
      <c r="B1747" s="24"/>
      <c r="C1747" s="24"/>
      <c r="D1747" s="24"/>
      <c r="E1747" s="25"/>
      <c r="F1747" s="20"/>
      <c r="G1747" s="20"/>
      <c r="H1747" s="96" t="str">
        <f>IFERROR(VLOOKUP(Table_1[[#This Row],[Номер наказу МОЗ про розподіл (або іншого документу)]],Таблица3[],2,0),"-")</f>
        <v>-</v>
      </c>
      <c r="I1747" s="20"/>
      <c r="J1747" s="20"/>
      <c r="K1747" s="20"/>
      <c r="L1747" s="23">
        <f>IF(Титул!$E$4&lt;&gt;0,'Залишки в регіоні'!$J1747+'Залишки в регіоні'!$I1747,"введіть назву регіону на листі""ТИТУЛ")</f>
        <v>0</v>
      </c>
      <c r="M1747" s="2"/>
      <c r="N1747" s="2"/>
      <c r="O1747" s="2"/>
      <c r="P1747" s="2"/>
      <c r="Q1747" s="2"/>
      <c r="R1747" s="2"/>
      <c r="S1747" s="2"/>
      <c r="T1747" s="2"/>
      <c r="U1747" s="2"/>
      <c r="V1747" s="2"/>
      <c r="W1747" s="2"/>
      <c r="X1747" s="1"/>
      <c r="Y1747" s="1"/>
      <c r="Z1747" s="1"/>
    </row>
    <row r="1748" spans="1:26" ht="15.75" customHeight="1">
      <c r="A1748" s="20"/>
      <c r="B1748" s="24"/>
      <c r="C1748" s="24"/>
      <c r="D1748" s="24"/>
      <c r="E1748" s="25"/>
      <c r="F1748" s="20"/>
      <c r="G1748" s="20"/>
      <c r="H1748" s="96" t="str">
        <f>IFERROR(VLOOKUP(Table_1[[#This Row],[Номер наказу МОЗ про розподіл (або іншого документу)]],Таблица3[],2,0),"-")</f>
        <v>-</v>
      </c>
      <c r="I1748" s="20"/>
      <c r="J1748" s="20"/>
      <c r="K1748" s="20"/>
      <c r="L1748" s="23">
        <f>IF(Титул!$E$4&lt;&gt;0,'Залишки в регіоні'!$J1748+'Залишки в регіоні'!$I1748,"введіть назву регіону на листі""ТИТУЛ")</f>
        <v>0</v>
      </c>
      <c r="M1748" s="2"/>
      <c r="N1748" s="2"/>
      <c r="O1748" s="2"/>
      <c r="P1748" s="2"/>
      <c r="Q1748" s="2"/>
      <c r="R1748" s="2"/>
      <c r="S1748" s="2"/>
      <c r="T1748" s="2"/>
      <c r="U1748" s="2"/>
      <c r="V1748" s="2"/>
      <c r="W1748" s="2"/>
      <c r="X1748" s="1"/>
      <c r="Y1748" s="1"/>
      <c r="Z1748" s="1"/>
    </row>
    <row r="1749" spans="1:26" ht="15.75" customHeight="1">
      <c r="A1749" s="20"/>
      <c r="B1749" s="24"/>
      <c r="C1749" s="24"/>
      <c r="D1749" s="24"/>
      <c r="E1749" s="25"/>
      <c r="F1749" s="20"/>
      <c r="G1749" s="20"/>
      <c r="H1749" s="96" t="str">
        <f>IFERROR(VLOOKUP(Table_1[[#This Row],[Номер наказу МОЗ про розподіл (або іншого документу)]],Таблица3[],2,0),"-")</f>
        <v>-</v>
      </c>
      <c r="I1749" s="20"/>
      <c r="J1749" s="20"/>
      <c r="K1749" s="20"/>
      <c r="L1749" s="23">
        <f>IF(Титул!$E$4&lt;&gt;0,'Залишки в регіоні'!$J1749+'Залишки в регіоні'!$I1749,"введіть назву регіону на листі""ТИТУЛ")</f>
        <v>0</v>
      </c>
      <c r="M1749" s="2"/>
      <c r="N1749" s="2"/>
      <c r="O1749" s="2"/>
      <c r="P1749" s="2"/>
      <c r="Q1749" s="2"/>
      <c r="R1749" s="2"/>
      <c r="S1749" s="2"/>
      <c r="T1749" s="2"/>
      <c r="U1749" s="2"/>
      <c r="V1749" s="2"/>
      <c r="W1749" s="2"/>
      <c r="X1749" s="1"/>
      <c r="Y1749" s="1"/>
      <c r="Z1749" s="1"/>
    </row>
    <row r="1750" spans="1:26" ht="15.75" customHeight="1">
      <c r="A1750" s="20"/>
      <c r="B1750" s="24"/>
      <c r="C1750" s="24"/>
      <c r="D1750" s="24"/>
      <c r="E1750" s="25"/>
      <c r="F1750" s="20"/>
      <c r="G1750" s="20"/>
      <c r="H1750" s="96" t="str">
        <f>IFERROR(VLOOKUP(Table_1[[#This Row],[Номер наказу МОЗ про розподіл (або іншого документу)]],Таблица3[],2,0),"-")</f>
        <v>-</v>
      </c>
      <c r="I1750" s="20"/>
      <c r="J1750" s="20"/>
      <c r="K1750" s="20"/>
      <c r="L1750" s="23">
        <f>IF(Титул!$E$4&lt;&gt;0,'Залишки в регіоні'!$J1750+'Залишки в регіоні'!$I1750,"введіть назву регіону на листі""ТИТУЛ")</f>
        <v>0</v>
      </c>
      <c r="M1750" s="2"/>
      <c r="N1750" s="2"/>
      <c r="O1750" s="2"/>
      <c r="P1750" s="2"/>
      <c r="Q1750" s="2"/>
      <c r="R1750" s="2"/>
      <c r="S1750" s="2"/>
      <c r="T1750" s="2"/>
      <c r="U1750" s="2"/>
      <c r="V1750" s="2"/>
      <c r="W1750" s="2"/>
      <c r="X1750" s="1"/>
      <c r="Y1750" s="1"/>
      <c r="Z1750" s="1"/>
    </row>
    <row r="1751" spans="1:26" ht="15.75" customHeight="1">
      <c r="A1751" s="20"/>
      <c r="B1751" s="24"/>
      <c r="C1751" s="24"/>
      <c r="D1751" s="24"/>
      <c r="E1751" s="25"/>
      <c r="F1751" s="20"/>
      <c r="G1751" s="20"/>
      <c r="H1751" s="96" t="str">
        <f>IFERROR(VLOOKUP(Table_1[[#This Row],[Номер наказу МОЗ про розподіл (або іншого документу)]],Таблица3[],2,0),"-")</f>
        <v>-</v>
      </c>
      <c r="I1751" s="20"/>
      <c r="J1751" s="20"/>
      <c r="K1751" s="20"/>
      <c r="L1751" s="23">
        <f>IF(Титул!$E$4&lt;&gt;0,'Залишки в регіоні'!$J1751+'Залишки в регіоні'!$I1751,"введіть назву регіону на листі""ТИТУЛ")</f>
        <v>0</v>
      </c>
      <c r="M1751" s="2"/>
      <c r="N1751" s="2"/>
      <c r="O1751" s="2"/>
      <c r="P1751" s="2"/>
      <c r="Q1751" s="2"/>
      <c r="R1751" s="2"/>
      <c r="S1751" s="2"/>
      <c r="T1751" s="2"/>
      <c r="U1751" s="2"/>
      <c r="V1751" s="2"/>
      <c r="W1751" s="2"/>
      <c r="X1751" s="1"/>
      <c r="Y1751" s="1"/>
      <c r="Z1751" s="1"/>
    </row>
    <row r="1752" spans="1:26" ht="15.75" customHeight="1">
      <c r="A1752" s="20"/>
      <c r="B1752" s="24"/>
      <c r="C1752" s="24"/>
      <c r="D1752" s="24"/>
      <c r="E1752" s="25"/>
      <c r="F1752" s="20"/>
      <c r="G1752" s="20"/>
      <c r="H1752" s="96" t="str">
        <f>IFERROR(VLOOKUP(Table_1[[#This Row],[Номер наказу МОЗ про розподіл (або іншого документу)]],Таблица3[],2,0),"-")</f>
        <v>-</v>
      </c>
      <c r="I1752" s="20"/>
      <c r="J1752" s="20"/>
      <c r="K1752" s="20"/>
      <c r="L1752" s="23">
        <f>IF(Титул!$E$4&lt;&gt;0,'Залишки в регіоні'!$J1752+'Залишки в регіоні'!$I1752,"введіть назву регіону на листі""ТИТУЛ")</f>
        <v>0</v>
      </c>
      <c r="M1752" s="2"/>
      <c r="N1752" s="2"/>
      <c r="O1752" s="2"/>
      <c r="P1752" s="2"/>
      <c r="Q1752" s="2"/>
      <c r="R1752" s="2"/>
      <c r="S1752" s="2"/>
      <c r="T1752" s="2"/>
      <c r="U1752" s="2"/>
      <c r="V1752" s="2"/>
      <c r="W1752" s="2"/>
      <c r="X1752" s="1"/>
      <c r="Y1752" s="1"/>
      <c r="Z1752" s="1"/>
    </row>
    <row r="1753" spans="1:26" ht="15.75" customHeight="1">
      <c r="A1753" s="20"/>
      <c r="B1753" s="24"/>
      <c r="C1753" s="24"/>
      <c r="D1753" s="24"/>
      <c r="E1753" s="25"/>
      <c r="F1753" s="20"/>
      <c r="G1753" s="20"/>
      <c r="H1753" s="96" t="str">
        <f>IFERROR(VLOOKUP(Table_1[[#This Row],[Номер наказу МОЗ про розподіл (або іншого документу)]],Таблица3[],2,0),"-")</f>
        <v>-</v>
      </c>
      <c r="I1753" s="20"/>
      <c r="J1753" s="20"/>
      <c r="K1753" s="20"/>
      <c r="L1753" s="23">
        <f>IF(Титул!$E$4&lt;&gt;0,'Залишки в регіоні'!$J1753+'Залишки в регіоні'!$I1753,"введіть назву регіону на листі""ТИТУЛ")</f>
        <v>0</v>
      </c>
      <c r="M1753" s="2"/>
      <c r="N1753" s="2"/>
      <c r="O1753" s="2"/>
      <c r="P1753" s="2"/>
      <c r="Q1753" s="2"/>
      <c r="R1753" s="2"/>
      <c r="S1753" s="2"/>
      <c r="T1753" s="2"/>
      <c r="U1753" s="2"/>
      <c r="V1753" s="2"/>
      <c r="W1753" s="2"/>
      <c r="X1753" s="1"/>
      <c r="Y1753" s="1"/>
      <c r="Z1753" s="1"/>
    </row>
    <row r="1754" spans="1:26" ht="15.75" customHeight="1">
      <c r="A1754" s="20"/>
      <c r="B1754" s="24"/>
      <c r="C1754" s="24"/>
      <c r="D1754" s="24"/>
      <c r="E1754" s="25"/>
      <c r="F1754" s="20"/>
      <c r="G1754" s="20"/>
      <c r="H1754" s="96" t="str">
        <f>IFERROR(VLOOKUP(Table_1[[#This Row],[Номер наказу МОЗ про розподіл (або іншого документу)]],Таблица3[],2,0),"-")</f>
        <v>-</v>
      </c>
      <c r="I1754" s="20"/>
      <c r="J1754" s="20"/>
      <c r="K1754" s="20"/>
      <c r="L1754" s="23">
        <f>IF(Титул!$E$4&lt;&gt;0,'Залишки в регіоні'!$J1754+'Залишки в регіоні'!$I1754,"введіть назву регіону на листі""ТИТУЛ")</f>
        <v>0</v>
      </c>
      <c r="M1754" s="2"/>
      <c r="N1754" s="2"/>
      <c r="O1754" s="2"/>
      <c r="P1754" s="2"/>
      <c r="Q1754" s="2"/>
      <c r="R1754" s="2"/>
      <c r="S1754" s="2"/>
      <c r="T1754" s="2"/>
      <c r="U1754" s="2"/>
      <c r="V1754" s="2"/>
      <c r="W1754" s="2"/>
      <c r="X1754" s="1"/>
      <c r="Y1754" s="1"/>
      <c r="Z1754" s="1"/>
    </row>
    <row r="1755" spans="1:26" ht="15.75" customHeight="1">
      <c r="A1755" s="20"/>
      <c r="B1755" s="24"/>
      <c r="C1755" s="24"/>
      <c r="D1755" s="24"/>
      <c r="E1755" s="25"/>
      <c r="F1755" s="20"/>
      <c r="G1755" s="20"/>
      <c r="H1755" s="96" t="str">
        <f>IFERROR(VLOOKUP(Table_1[[#This Row],[Номер наказу МОЗ про розподіл (або іншого документу)]],Таблица3[],2,0),"-")</f>
        <v>-</v>
      </c>
      <c r="I1755" s="20"/>
      <c r="J1755" s="20"/>
      <c r="K1755" s="20"/>
      <c r="L1755" s="23">
        <f>IF(Титул!$E$4&lt;&gt;0,'Залишки в регіоні'!$J1755+'Залишки в регіоні'!$I1755,"введіть назву регіону на листі""ТИТУЛ")</f>
        <v>0</v>
      </c>
      <c r="M1755" s="2"/>
      <c r="N1755" s="2"/>
      <c r="O1755" s="2"/>
      <c r="P1755" s="2"/>
      <c r="Q1755" s="2"/>
      <c r="R1755" s="2"/>
      <c r="S1755" s="2"/>
      <c r="T1755" s="2"/>
      <c r="U1755" s="2"/>
      <c r="V1755" s="2"/>
      <c r="W1755" s="2"/>
      <c r="X1755" s="1"/>
      <c r="Y1755" s="1"/>
      <c r="Z1755" s="1"/>
    </row>
    <row r="1756" spans="1:26" ht="15.75" customHeight="1">
      <c r="A1756" s="20"/>
      <c r="B1756" s="24"/>
      <c r="C1756" s="24"/>
      <c r="D1756" s="24"/>
      <c r="E1756" s="25"/>
      <c r="F1756" s="20"/>
      <c r="G1756" s="20"/>
      <c r="H1756" s="96" t="str">
        <f>IFERROR(VLOOKUP(Table_1[[#This Row],[Номер наказу МОЗ про розподіл (або іншого документу)]],Таблица3[],2,0),"-")</f>
        <v>-</v>
      </c>
      <c r="I1756" s="20"/>
      <c r="J1756" s="20"/>
      <c r="K1756" s="20"/>
      <c r="L1756" s="23">
        <f>IF(Титул!$E$4&lt;&gt;0,'Залишки в регіоні'!$J1756+'Залишки в регіоні'!$I1756,"введіть назву регіону на листі""ТИТУЛ")</f>
        <v>0</v>
      </c>
      <c r="M1756" s="2"/>
      <c r="N1756" s="2"/>
      <c r="O1756" s="2"/>
      <c r="P1756" s="2"/>
      <c r="Q1756" s="2"/>
      <c r="R1756" s="2"/>
      <c r="S1756" s="2"/>
      <c r="T1756" s="2"/>
      <c r="U1756" s="2"/>
      <c r="V1756" s="2"/>
      <c r="W1756" s="2"/>
      <c r="X1756" s="1"/>
      <c r="Y1756" s="1"/>
      <c r="Z1756" s="1"/>
    </row>
    <row r="1757" spans="1:26" ht="15.75" customHeight="1">
      <c r="A1757" s="20"/>
      <c r="B1757" s="24"/>
      <c r="C1757" s="24"/>
      <c r="D1757" s="24"/>
      <c r="E1757" s="25"/>
      <c r="F1757" s="20"/>
      <c r="G1757" s="20"/>
      <c r="H1757" s="96" t="str">
        <f>IFERROR(VLOOKUP(Table_1[[#This Row],[Номер наказу МОЗ про розподіл (або іншого документу)]],Таблица3[],2,0),"-")</f>
        <v>-</v>
      </c>
      <c r="I1757" s="20"/>
      <c r="J1757" s="20"/>
      <c r="K1757" s="20"/>
      <c r="L1757" s="23">
        <f>IF(Титул!$E$4&lt;&gt;0,'Залишки в регіоні'!$J1757+'Залишки в регіоні'!$I1757,"введіть назву регіону на листі""ТИТУЛ")</f>
        <v>0</v>
      </c>
      <c r="M1757" s="2"/>
      <c r="N1757" s="2"/>
      <c r="O1757" s="2"/>
      <c r="P1757" s="2"/>
      <c r="Q1757" s="2"/>
      <c r="R1757" s="2"/>
      <c r="S1757" s="2"/>
      <c r="T1757" s="2"/>
      <c r="U1757" s="2"/>
      <c r="V1757" s="2"/>
      <c r="W1757" s="2"/>
      <c r="X1757" s="1"/>
      <c r="Y1757" s="1"/>
      <c r="Z1757" s="1"/>
    </row>
    <row r="1758" spans="1:26" ht="15.75" customHeight="1">
      <c r="A1758" s="20"/>
      <c r="B1758" s="24"/>
      <c r="C1758" s="24"/>
      <c r="D1758" s="24"/>
      <c r="E1758" s="25"/>
      <c r="F1758" s="20"/>
      <c r="G1758" s="20"/>
      <c r="H1758" s="96" t="str">
        <f>IFERROR(VLOOKUP(Table_1[[#This Row],[Номер наказу МОЗ про розподіл (або іншого документу)]],Таблица3[],2,0),"-")</f>
        <v>-</v>
      </c>
      <c r="I1758" s="20"/>
      <c r="J1758" s="20"/>
      <c r="K1758" s="20"/>
      <c r="L1758" s="23">
        <f>IF(Титул!$E$4&lt;&gt;0,'Залишки в регіоні'!$J1758+'Залишки в регіоні'!$I1758,"введіть назву регіону на листі""ТИТУЛ")</f>
        <v>0</v>
      </c>
      <c r="M1758" s="2"/>
      <c r="N1758" s="2"/>
      <c r="O1758" s="2"/>
      <c r="P1758" s="2"/>
      <c r="Q1758" s="2"/>
      <c r="R1758" s="2"/>
      <c r="S1758" s="2"/>
      <c r="T1758" s="2"/>
      <c r="U1758" s="2"/>
      <c r="V1758" s="2"/>
      <c r="W1758" s="2"/>
      <c r="X1758" s="1"/>
      <c r="Y1758" s="1"/>
      <c r="Z1758" s="1"/>
    </row>
    <row r="1759" spans="1:26" ht="15.75" customHeight="1">
      <c r="A1759" s="20"/>
      <c r="B1759" s="24"/>
      <c r="C1759" s="24"/>
      <c r="D1759" s="24"/>
      <c r="E1759" s="25"/>
      <c r="F1759" s="20"/>
      <c r="G1759" s="20"/>
      <c r="H1759" s="96" t="str">
        <f>IFERROR(VLOOKUP(Table_1[[#This Row],[Номер наказу МОЗ про розподіл (або іншого документу)]],Таблица3[],2,0),"-")</f>
        <v>-</v>
      </c>
      <c r="I1759" s="20"/>
      <c r="J1759" s="20"/>
      <c r="K1759" s="20"/>
      <c r="L1759" s="23">
        <f>IF(Титул!$E$4&lt;&gt;0,'Залишки в регіоні'!$J1759+'Залишки в регіоні'!$I1759,"введіть назву регіону на листі""ТИТУЛ")</f>
        <v>0</v>
      </c>
      <c r="M1759" s="2"/>
      <c r="N1759" s="2"/>
      <c r="O1759" s="2"/>
      <c r="P1759" s="2"/>
      <c r="Q1759" s="2"/>
      <c r="R1759" s="2"/>
      <c r="S1759" s="2"/>
      <c r="T1759" s="2"/>
      <c r="U1759" s="2"/>
      <c r="V1759" s="2"/>
      <c r="W1759" s="2"/>
      <c r="X1759" s="1"/>
      <c r="Y1759" s="1"/>
      <c r="Z1759" s="1"/>
    </row>
    <row r="1760" spans="1:26" ht="15.75" customHeight="1">
      <c r="A1760" s="20"/>
      <c r="B1760" s="24"/>
      <c r="C1760" s="24"/>
      <c r="D1760" s="24"/>
      <c r="E1760" s="25"/>
      <c r="F1760" s="20"/>
      <c r="G1760" s="20"/>
      <c r="H1760" s="96" t="str">
        <f>IFERROR(VLOOKUP(Table_1[[#This Row],[Номер наказу МОЗ про розподіл (або іншого документу)]],Таблица3[],2,0),"-")</f>
        <v>-</v>
      </c>
      <c r="I1760" s="20"/>
      <c r="J1760" s="20"/>
      <c r="K1760" s="20"/>
      <c r="L1760" s="23">
        <f>IF(Титул!$E$4&lt;&gt;0,'Залишки в регіоні'!$J1760+'Залишки в регіоні'!$I1760,"введіть назву регіону на листі""ТИТУЛ")</f>
        <v>0</v>
      </c>
      <c r="M1760" s="2"/>
      <c r="N1760" s="2"/>
      <c r="O1760" s="2"/>
      <c r="P1760" s="2"/>
      <c r="Q1760" s="2"/>
      <c r="R1760" s="2"/>
      <c r="S1760" s="2"/>
      <c r="T1760" s="2"/>
      <c r="U1760" s="2"/>
      <c r="V1760" s="2"/>
      <c r="W1760" s="2"/>
      <c r="X1760" s="1"/>
      <c r="Y1760" s="1"/>
      <c r="Z1760" s="1"/>
    </row>
    <row r="1761" spans="1:26" ht="15.75" customHeight="1">
      <c r="A1761" s="20"/>
      <c r="B1761" s="24"/>
      <c r="C1761" s="24"/>
      <c r="D1761" s="24"/>
      <c r="E1761" s="25"/>
      <c r="F1761" s="20"/>
      <c r="G1761" s="20"/>
      <c r="H1761" s="96" t="str">
        <f>IFERROR(VLOOKUP(Table_1[[#This Row],[Номер наказу МОЗ про розподіл (або іншого документу)]],Таблица3[],2,0),"-")</f>
        <v>-</v>
      </c>
      <c r="I1761" s="20"/>
      <c r="J1761" s="20"/>
      <c r="K1761" s="20"/>
      <c r="L1761" s="23">
        <f>IF(Титул!$E$4&lt;&gt;0,'Залишки в регіоні'!$J1761+'Залишки в регіоні'!$I1761,"введіть назву регіону на листі""ТИТУЛ")</f>
        <v>0</v>
      </c>
      <c r="M1761" s="2"/>
      <c r="N1761" s="2"/>
      <c r="O1761" s="2"/>
      <c r="P1761" s="2"/>
      <c r="Q1761" s="2"/>
      <c r="R1761" s="2"/>
      <c r="S1761" s="2"/>
      <c r="T1761" s="2"/>
      <c r="U1761" s="2"/>
      <c r="V1761" s="2"/>
      <c r="W1761" s="2"/>
      <c r="X1761" s="1"/>
      <c r="Y1761" s="1"/>
      <c r="Z1761" s="1"/>
    </row>
    <row r="1762" spans="1:26" ht="15.75" customHeight="1">
      <c r="A1762" s="20"/>
      <c r="B1762" s="24"/>
      <c r="C1762" s="24"/>
      <c r="D1762" s="24"/>
      <c r="E1762" s="25"/>
      <c r="F1762" s="20"/>
      <c r="G1762" s="20"/>
      <c r="H1762" s="96" t="str">
        <f>IFERROR(VLOOKUP(Table_1[[#This Row],[Номер наказу МОЗ про розподіл (або іншого документу)]],Таблица3[],2,0),"-")</f>
        <v>-</v>
      </c>
      <c r="I1762" s="20"/>
      <c r="J1762" s="20"/>
      <c r="K1762" s="20"/>
      <c r="L1762" s="23">
        <f>IF(Титул!$E$4&lt;&gt;0,'Залишки в регіоні'!$J1762+'Залишки в регіоні'!$I1762,"введіть назву регіону на листі""ТИТУЛ")</f>
        <v>0</v>
      </c>
      <c r="M1762" s="2"/>
      <c r="N1762" s="2"/>
      <c r="O1762" s="2"/>
      <c r="P1762" s="2"/>
      <c r="Q1762" s="2"/>
      <c r="R1762" s="2"/>
      <c r="S1762" s="2"/>
      <c r="T1762" s="2"/>
      <c r="U1762" s="2"/>
      <c r="V1762" s="2"/>
      <c r="W1762" s="2"/>
      <c r="X1762" s="1"/>
      <c r="Y1762" s="1"/>
      <c r="Z1762" s="1"/>
    </row>
    <row r="1763" spans="1:26" ht="15.75" customHeight="1">
      <c r="A1763" s="20"/>
      <c r="B1763" s="24"/>
      <c r="C1763" s="24"/>
      <c r="D1763" s="24"/>
      <c r="E1763" s="25"/>
      <c r="F1763" s="20"/>
      <c r="G1763" s="20"/>
      <c r="H1763" s="96" t="str">
        <f>IFERROR(VLOOKUP(Table_1[[#This Row],[Номер наказу МОЗ про розподіл (або іншого документу)]],Таблица3[],2,0),"-")</f>
        <v>-</v>
      </c>
      <c r="I1763" s="20"/>
      <c r="J1763" s="20"/>
      <c r="K1763" s="20"/>
      <c r="L1763" s="23">
        <f>IF(Титул!$E$4&lt;&gt;0,'Залишки в регіоні'!$J1763+'Залишки в регіоні'!$I1763,"введіть назву регіону на листі""ТИТУЛ")</f>
        <v>0</v>
      </c>
      <c r="M1763" s="2"/>
      <c r="N1763" s="2"/>
      <c r="O1763" s="2"/>
      <c r="P1763" s="2"/>
      <c r="Q1763" s="2"/>
      <c r="R1763" s="2"/>
      <c r="S1763" s="2"/>
      <c r="T1763" s="2"/>
      <c r="U1763" s="2"/>
      <c r="V1763" s="2"/>
      <c r="W1763" s="2"/>
      <c r="X1763" s="1"/>
      <c r="Y1763" s="1"/>
      <c r="Z1763" s="1"/>
    </row>
    <row r="1764" spans="1:26" ht="15.75" customHeight="1">
      <c r="A1764" s="20"/>
      <c r="B1764" s="24"/>
      <c r="C1764" s="24"/>
      <c r="D1764" s="24"/>
      <c r="E1764" s="25"/>
      <c r="F1764" s="20"/>
      <c r="G1764" s="20"/>
      <c r="H1764" s="96" t="str">
        <f>IFERROR(VLOOKUP(Table_1[[#This Row],[Номер наказу МОЗ про розподіл (або іншого документу)]],Таблица3[],2,0),"-")</f>
        <v>-</v>
      </c>
      <c r="I1764" s="20"/>
      <c r="J1764" s="20"/>
      <c r="K1764" s="20"/>
      <c r="L1764" s="23">
        <f>IF(Титул!$E$4&lt;&gt;0,'Залишки в регіоні'!$J1764+'Залишки в регіоні'!$I1764,"введіть назву регіону на листі""ТИТУЛ")</f>
        <v>0</v>
      </c>
      <c r="M1764" s="2"/>
      <c r="N1764" s="2"/>
      <c r="O1764" s="2"/>
      <c r="P1764" s="2"/>
      <c r="Q1764" s="2"/>
      <c r="R1764" s="2"/>
      <c r="S1764" s="2"/>
      <c r="T1764" s="2"/>
      <c r="U1764" s="2"/>
      <c r="V1764" s="2"/>
      <c r="W1764" s="2"/>
      <c r="X1764" s="1"/>
      <c r="Y1764" s="1"/>
      <c r="Z1764" s="1"/>
    </row>
    <row r="1765" spans="1:26" ht="15.75" customHeight="1">
      <c r="A1765" s="20"/>
      <c r="B1765" s="24"/>
      <c r="C1765" s="24"/>
      <c r="D1765" s="24"/>
      <c r="E1765" s="25"/>
      <c r="F1765" s="20"/>
      <c r="G1765" s="20"/>
      <c r="H1765" s="96" t="str">
        <f>IFERROR(VLOOKUP(Table_1[[#This Row],[Номер наказу МОЗ про розподіл (або іншого документу)]],Таблица3[],2,0),"-")</f>
        <v>-</v>
      </c>
      <c r="I1765" s="20"/>
      <c r="J1765" s="20"/>
      <c r="K1765" s="20"/>
      <c r="L1765" s="23">
        <f>IF(Титул!$E$4&lt;&gt;0,'Залишки в регіоні'!$J1765+'Залишки в регіоні'!$I1765,"введіть назву регіону на листі""ТИТУЛ")</f>
        <v>0</v>
      </c>
      <c r="M1765" s="2"/>
      <c r="N1765" s="2"/>
      <c r="O1765" s="2"/>
      <c r="P1765" s="2"/>
      <c r="Q1765" s="2"/>
      <c r="R1765" s="2"/>
      <c r="S1765" s="2"/>
      <c r="T1765" s="2"/>
      <c r="U1765" s="2"/>
      <c r="V1765" s="2"/>
      <c r="W1765" s="2"/>
      <c r="X1765" s="1"/>
      <c r="Y1765" s="1"/>
      <c r="Z1765" s="1"/>
    </row>
    <row r="1766" spans="1:26" ht="15.75" customHeight="1">
      <c r="A1766" s="20"/>
      <c r="B1766" s="24"/>
      <c r="C1766" s="24"/>
      <c r="D1766" s="24"/>
      <c r="E1766" s="25"/>
      <c r="F1766" s="20"/>
      <c r="G1766" s="20"/>
      <c r="H1766" s="96" t="str">
        <f>IFERROR(VLOOKUP(Table_1[[#This Row],[Номер наказу МОЗ про розподіл (або іншого документу)]],Таблица3[],2,0),"-")</f>
        <v>-</v>
      </c>
      <c r="I1766" s="20"/>
      <c r="J1766" s="20"/>
      <c r="K1766" s="20"/>
      <c r="L1766" s="23">
        <f>IF(Титул!$E$4&lt;&gt;0,'Залишки в регіоні'!$J1766+'Залишки в регіоні'!$I1766,"введіть назву регіону на листі""ТИТУЛ")</f>
        <v>0</v>
      </c>
      <c r="M1766" s="2"/>
      <c r="N1766" s="2"/>
      <c r="O1766" s="2"/>
      <c r="P1766" s="2"/>
      <c r="Q1766" s="2"/>
      <c r="R1766" s="2"/>
      <c r="S1766" s="2"/>
      <c r="T1766" s="2"/>
      <c r="U1766" s="2"/>
      <c r="V1766" s="2"/>
      <c r="W1766" s="2"/>
      <c r="X1766" s="1"/>
      <c r="Y1766" s="1"/>
      <c r="Z1766" s="1"/>
    </row>
    <row r="1767" spans="1:26" ht="15.75" customHeight="1">
      <c r="A1767" s="20"/>
      <c r="B1767" s="24"/>
      <c r="C1767" s="24"/>
      <c r="D1767" s="24"/>
      <c r="E1767" s="25"/>
      <c r="F1767" s="20"/>
      <c r="G1767" s="20"/>
      <c r="H1767" s="96" t="str">
        <f>IFERROR(VLOOKUP(Table_1[[#This Row],[Номер наказу МОЗ про розподіл (або іншого документу)]],Таблица3[],2,0),"-")</f>
        <v>-</v>
      </c>
      <c r="I1767" s="20"/>
      <c r="J1767" s="20"/>
      <c r="K1767" s="20"/>
      <c r="L1767" s="23">
        <f>IF(Титул!$E$4&lt;&gt;0,'Залишки в регіоні'!$J1767+'Залишки в регіоні'!$I1767,"введіть назву регіону на листі""ТИТУЛ")</f>
        <v>0</v>
      </c>
      <c r="M1767" s="2"/>
      <c r="N1767" s="2"/>
      <c r="O1767" s="2"/>
      <c r="P1767" s="2"/>
      <c r="Q1767" s="2"/>
      <c r="R1767" s="2"/>
      <c r="S1767" s="2"/>
      <c r="T1767" s="2"/>
      <c r="U1767" s="2"/>
      <c r="V1767" s="2"/>
      <c r="W1767" s="2"/>
      <c r="X1767" s="1"/>
      <c r="Y1767" s="1"/>
      <c r="Z1767" s="1"/>
    </row>
    <row r="1768" spans="1:26" ht="15.75" customHeight="1">
      <c r="A1768" s="20"/>
      <c r="B1768" s="24"/>
      <c r="C1768" s="24"/>
      <c r="D1768" s="24"/>
      <c r="E1768" s="25"/>
      <c r="F1768" s="20"/>
      <c r="G1768" s="20"/>
      <c r="H1768" s="96" t="str">
        <f>IFERROR(VLOOKUP(Table_1[[#This Row],[Номер наказу МОЗ про розподіл (або іншого документу)]],Таблица3[],2,0),"-")</f>
        <v>-</v>
      </c>
      <c r="I1768" s="20"/>
      <c r="J1768" s="20"/>
      <c r="K1768" s="20"/>
      <c r="L1768" s="23">
        <f>IF(Титул!$E$4&lt;&gt;0,'Залишки в регіоні'!$J1768+'Залишки в регіоні'!$I1768,"введіть назву регіону на листі""ТИТУЛ")</f>
        <v>0</v>
      </c>
      <c r="M1768" s="2"/>
      <c r="N1768" s="2"/>
      <c r="O1768" s="2"/>
      <c r="P1768" s="2"/>
      <c r="Q1768" s="2"/>
      <c r="R1768" s="2"/>
      <c r="S1768" s="2"/>
      <c r="T1768" s="2"/>
      <c r="U1768" s="2"/>
      <c r="V1768" s="2"/>
      <c r="W1768" s="2"/>
      <c r="X1768" s="1"/>
      <c r="Y1768" s="1"/>
      <c r="Z1768" s="1"/>
    </row>
    <row r="1769" spans="1:26" ht="15.75" customHeight="1">
      <c r="A1769" s="20"/>
      <c r="B1769" s="24"/>
      <c r="C1769" s="24"/>
      <c r="D1769" s="24"/>
      <c r="E1769" s="25"/>
      <c r="F1769" s="20"/>
      <c r="G1769" s="20"/>
      <c r="H1769" s="96" t="str">
        <f>IFERROR(VLOOKUP(Table_1[[#This Row],[Номер наказу МОЗ про розподіл (або іншого документу)]],Таблица3[],2,0),"-")</f>
        <v>-</v>
      </c>
      <c r="I1769" s="20"/>
      <c r="J1769" s="20"/>
      <c r="K1769" s="20"/>
      <c r="L1769" s="23">
        <f>IF(Титул!$E$4&lt;&gt;0,'Залишки в регіоні'!$J1769+'Залишки в регіоні'!$I1769,"введіть назву регіону на листі""ТИТУЛ")</f>
        <v>0</v>
      </c>
      <c r="M1769" s="2"/>
      <c r="N1769" s="2"/>
      <c r="O1769" s="2"/>
      <c r="P1769" s="2"/>
      <c r="Q1769" s="2"/>
      <c r="R1769" s="2"/>
      <c r="S1769" s="2"/>
      <c r="T1769" s="2"/>
      <c r="U1769" s="2"/>
      <c r="V1769" s="2"/>
      <c r="W1769" s="2"/>
      <c r="X1769" s="1"/>
      <c r="Y1769" s="1"/>
      <c r="Z1769" s="1"/>
    </row>
    <row r="1770" spans="1:26" ht="15.75" customHeight="1">
      <c r="A1770" s="20"/>
      <c r="B1770" s="24"/>
      <c r="C1770" s="24"/>
      <c r="D1770" s="24"/>
      <c r="E1770" s="25"/>
      <c r="F1770" s="20"/>
      <c r="G1770" s="20"/>
      <c r="H1770" s="96" t="str">
        <f>IFERROR(VLOOKUP(Table_1[[#This Row],[Номер наказу МОЗ про розподіл (або іншого документу)]],Таблица3[],2,0),"-")</f>
        <v>-</v>
      </c>
      <c r="I1770" s="20"/>
      <c r="J1770" s="20"/>
      <c r="K1770" s="20"/>
      <c r="L1770" s="23">
        <f>IF(Титул!$E$4&lt;&gt;0,'Залишки в регіоні'!$J1770+'Залишки в регіоні'!$I1770,"введіть назву регіону на листі""ТИТУЛ")</f>
        <v>0</v>
      </c>
      <c r="M1770" s="2"/>
      <c r="N1770" s="2"/>
      <c r="O1770" s="2"/>
      <c r="P1770" s="2"/>
      <c r="Q1770" s="2"/>
      <c r="R1770" s="2"/>
      <c r="S1770" s="2"/>
      <c r="T1770" s="2"/>
      <c r="U1770" s="2"/>
      <c r="V1770" s="2"/>
      <c r="W1770" s="2"/>
      <c r="X1770" s="1"/>
      <c r="Y1770" s="1"/>
      <c r="Z1770" s="1"/>
    </row>
    <row r="1771" spans="1:26" ht="15.75" customHeight="1">
      <c r="A1771" s="20"/>
      <c r="B1771" s="24"/>
      <c r="C1771" s="24"/>
      <c r="D1771" s="24"/>
      <c r="E1771" s="25"/>
      <c r="F1771" s="20"/>
      <c r="G1771" s="20"/>
      <c r="H1771" s="96" t="str">
        <f>IFERROR(VLOOKUP(Table_1[[#This Row],[Номер наказу МОЗ про розподіл (або іншого документу)]],Таблица3[],2,0),"-")</f>
        <v>-</v>
      </c>
      <c r="I1771" s="20"/>
      <c r="J1771" s="20"/>
      <c r="K1771" s="20"/>
      <c r="L1771" s="23">
        <f>IF(Титул!$E$4&lt;&gt;0,'Залишки в регіоні'!$J1771+'Залишки в регіоні'!$I1771,"введіть назву регіону на листі""ТИТУЛ")</f>
        <v>0</v>
      </c>
      <c r="M1771" s="2"/>
      <c r="N1771" s="2"/>
      <c r="O1771" s="2"/>
      <c r="P1771" s="2"/>
      <c r="Q1771" s="2"/>
      <c r="R1771" s="2"/>
      <c r="S1771" s="2"/>
      <c r="T1771" s="2"/>
      <c r="U1771" s="2"/>
      <c r="V1771" s="2"/>
      <c r="W1771" s="2"/>
      <c r="X1771" s="1"/>
      <c r="Y1771" s="1"/>
      <c r="Z1771" s="1"/>
    </row>
    <row r="1772" spans="1:26" ht="15.75" customHeight="1">
      <c r="A1772" s="20"/>
      <c r="B1772" s="24"/>
      <c r="C1772" s="24"/>
      <c r="D1772" s="24"/>
      <c r="E1772" s="25"/>
      <c r="F1772" s="20"/>
      <c r="G1772" s="20"/>
      <c r="H1772" s="96" t="str">
        <f>IFERROR(VLOOKUP(Table_1[[#This Row],[Номер наказу МОЗ про розподіл (або іншого документу)]],Таблица3[],2,0),"-")</f>
        <v>-</v>
      </c>
      <c r="I1772" s="20"/>
      <c r="J1772" s="20"/>
      <c r="K1772" s="20"/>
      <c r="L1772" s="23">
        <f>IF(Титул!$E$4&lt;&gt;0,'Залишки в регіоні'!$J1772+'Залишки в регіоні'!$I1772,"введіть назву регіону на листі""ТИТУЛ")</f>
        <v>0</v>
      </c>
      <c r="M1772" s="2"/>
      <c r="N1772" s="2"/>
      <c r="O1772" s="2"/>
      <c r="P1772" s="2"/>
      <c r="Q1772" s="2"/>
      <c r="R1772" s="2"/>
      <c r="S1772" s="2"/>
      <c r="T1772" s="2"/>
      <c r="U1772" s="2"/>
      <c r="V1772" s="2"/>
      <c r="W1772" s="2"/>
      <c r="X1772" s="1"/>
      <c r="Y1772" s="1"/>
      <c r="Z1772" s="1"/>
    </row>
    <row r="1773" spans="1:26" ht="15.75" customHeight="1">
      <c r="A1773" s="20"/>
      <c r="B1773" s="24"/>
      <c r="C1773" s="24"/>
      <c r="D1773" s="24"/>
      <c r="E1773" s="25"/>
      <c r="F1773" s="20"/>
      <c r="G1773" s="20"/>
      <c r="H1773" s="96" t="str">
        <f>IFERROR(VLOOKUP(Table_1[[#This Row],[Номер наказу МОЗ про розподіл (або іншого документу)]],Таблица3[],2,0),"-")</f>
        <v>-</v>
      </c>
      <c r="I1773" s="20"/>
      <c r="J1773" s="20"/>
      <c r="K1773" s="20"/>
      <c r="L1773" s="23">
        <f>IF(Титул!$E$4&lt;&gt;0,'Залишки в регіоні'!$J1773+'Залишки в регіоні'!$I1773,"введіть назву регіону на листі""ТИТУЛ")</f>
        <v>0</v>
      </c>
      <c r="M1773" s="2"/>
      <c r="N1773" s="2"/>
      <c r="O1773" s="2"/>
      <c r="P1773" s="2"/>
      <c r="Q1773" s="2"/>
      <c r="R1773" s="2"/>
      <c r="S1773" s="2"/>
      <c r="T1773" s="2"/>
      <c r="U1773" s="2"/>
      <c r="V1773" s="2"/>
      <c r="W1773" s="2"/>
      <c r="X1773" s="1"/>
      <c r="Y1773" s="1"/>
      <c r="Z1773" s="1"/>
    </row>
    <row r="1774" spans="1:26" ht="15.75" customHeight="1">
      <c r="A1774" s="20"/>
      <c r="B1774" s="24"/>
      <c r="C1774" s="24"/>
      <c r="D1774" s="24"/>
      <c r="E1774" s="25"/>
      <c r="F1774" s="20"/>
      <c r="G1774" s="20"/>
      <c r="H1774" s="96" t="str">
        <f>IFERROR(VLOOKUP(Table_1[[#This Row],[Номер наказу МОЗ про розподіл (або іншого документу)]],Таблица3[],2,0),"-")</f>
        <v>-</v>
      </c>
      <c r="I1774" s="20"/>
      <c r="J1774" s="20"/>
      <c r="K1774" s="20"/>
      <c r="L1774" s="23">
        <f>IF(Титул!$E$4&lt;&gt;0,'Залишки в регіоні'!$J1774+'Залишки в регіоні'!$I1774,"введіть назву регіону на листі""ТИТУЛ")</f>
        <v>0</v>
      </c>
      <c r="M1774" s="2"/>
      <c r="N1774" s="2"/>
      <c r="O1774" s="2"/>
      <c r="P1774" s="2"/>
      <c r="Q1774" s="2"/>
      <c r="R1774" s="2"/>
      <c r="S1774" s="2"/>
      <c r="T1774" s="2"/>
      <c r="U1774" s="2"/>
      <c r="V1774" s="2"/>
      <c r="W1774" s="2"/>
      <c r="X1774" s="1"/>
      <c r="Y1774" s="1"/>
      <c r="Z1774" s="1"/>
    </row>
    <row r="1775" spans="1:26" ht="15.75" customHeight="1">
      <c r="A1775" s="20"/>
      <c r="B1775" s="24"/>
      <c r="C1775" s="24"/>
      <c r="D1775" s="24"/>
      <c r="E1775" s="25"/>
      <c r="F1775" s="20"/>
      <c r="G1775" s="20"/>
      <c r="H1775" s="96" t="str">
        <f>IFERROR(VLOOKUP(Table_1[[#This Row],[Номер наказу МОЗ про розподіл (або іншого документу)]],Таблица3[],2,0),"-")</f>
        <v>-</v>
      </c>
      <c r="I1775" s="20"/>
      <c r="J1775" s="20"/>
      <c r="K1775" s="20"/>
      <c r="L1775" s="23">
        <f>IF(Титул!$E$4&lt;&gt;0,'Залишки в регіоні'!$J1775+'Залишки в регіоні'!$I1775,"введіть назву регіону на листі""ТИТУЛ")</f>
        <v>0</v>
      </c>
      <c r="M1775" s="2"/>
      <c r="N1775" s="2"/>
      <c r="O1775" s="2"/>
      <c r="P1775" s="2"/>
      <c r="Q1775" s="2"/>
      <c r="R1775" s="2"/>
      <c r="S1775" s="2"/>
      <c r="T1775" s="2"/>
      <c r="U1775" s="2"/>
      <c r="V1775" s="2"/>
      <c r="W1775" s="2"/>
      <c r="X1775" s="1"/>
      <c r="Y1775" s="1"/>
      <c r="Z1775" s="1"/>
    </row>
    <row r="1776" spans="1:26" ht="15.75" customHeight="1">
      <c r="A1776" s="20"/>
      <c r="B1776" s="24"/>
      <c r="C1776" s="24"/>
      <c r="D1776" s="24"/>
      <c r="E1776" s="25"/>
      <c r="F1776" s="20"/>
      <c r="G1776" s="20"/>
      <c r="H1776" s="96" t="str">
        <f>IFERROR(VLOOKUP(Table_1[[#This Row],[Номер наказу МОЗ про розподіл (або іншого документу)]],Таблица3[],2,0),"-")</f>
        <v>-</v>
      </c>
      <c r="I1776" s="20"/>
      <c r="J1776" s="20"/>
      <c r="K1776" s="20"/>
      <c r="L1776" s="23">
        <f>IF(Титул!$E$4&lt;&gt;0,'Залишки в регіоні'!$J1776+'Залишки в регіоні'!$I1776,"введіть назву регіону на листі""ТИТУЛ")</f>
        <v>0</v>
      </c>
      <c r="M1776" s="2"/>
      <c r="N1776" s="2"/>
      <c r="O1776" s="2"/>
      <c r="P1776" s="2"/>
      <c r="Q1776" s="2"/>
      <c r="R1776" s="2"/>
      <c r="S1776" s="2"/>
      <c r="T1776" s="2"/>
      <c r="U1776" s="2"/>
      <c r="V1776" s="2"/>
      <c r="W1776" s="2"/>
      <c r="X1776" s="1"/>
      <c r="Y1776" s="1"/>
      <c r="Z1776" s="1"/>
    </row>
    <row r="1777" spans="1:26" ht="15.75" customHeight="1">
      <c r="A1777" s="20"/>
      <c r="B1777" s="24"/>
      <c r="C1777" s="24"/>
      <c r="D1777" s="24"/>
      <c r="E1777" s="25"/>
      <c r="F1777" s="20"/>
      <c r="G1777" s="20"/>
      <c r="H1777" s="96" t="str">
        <f>IFERROR(VLOOKUP(Table_1[[#This Row],[Номер наказу МОЗ про розподіл (або іншого документу)]],Таблица3[],2,0),"-")</f>
        <v>-</v>
      </c>
      <c r="I1777" s="20"/>
      <c r="J1777" s="20"/>
      <c r="K1777" s="20"/>
      <c r="L1777" s="23">
        <f>IF(Титул!$E$4&lt;&gt;0,'Залишки в регіоні'!$J1777+'Залишки в регіоні'!$I1777,"введіть назву регіону на листі""ТИТУЛ")</f>
        <v>0</v>
      </c>
      <c r="M1777" s="2"/>
      <c r="N1777" s="2"/>
      <c r="O1777" s="2"/>
      <c r="P1777" s="2"/>
      <c r="Q1777" s="2"/>
      <c r="R1777" s="2"/>
      <c r="S1777" s="2"/>
      <c r="T1777" s="2"/>
      <c r="U1777" s="2"/>
      <c r="V1777" s="2"/>
      <c r="W1777" s="2"/>
      <c r="X1777" s="1"/>
      <c r="Y1777" s="1"/>
      <c r="Z1777" s="1"/>
    </row>
    <row r="1778" spans="1:26" ht="15.75" customHeight="1">
      <c r="A1778" s="20"/>
      <c r="B1778" s="24"/>
      <c r="C1778" s="24"/>
      <c r="D1778" s="24"/>
      <c r="E1778" s="25"/>
      <c r="F1778" s="20"/>
      <c r="G1778" s="20"/>
      <c r="H1778" s="96" t="str">
        <f>IFERROR(VLOOKUP(Table_1[[#This Row],[Номер наказу МОЗ про розподіл (або іншого документу)]],Таблица3[],2,0),"-")</f>
        <v>-</v>
      </c>
      <c r="I1778" s="20"/>
      <c r="J1778" s="20"/>
      <c r="K1778" s="20"/>
      <c r="L1778" s="23">
        <f>IF(Титул!$E$4&lt;&gt;0,'Залишки в регіоні'!$J1778+'Залишки в регіоні'!$I1778,"введіть назву регіону на листі""ТИТУЛ")</f>
        <v>0</v>
      </c>
      <c r="M1778" s="2"/>
      <c r="N1778" s="2"/>
      <c r="O1778" s="2"/>
      <c r="P1778" s="2"/>
      <c r="Q1778" s="2"/>
      <c r="R1778" s="2"/>
      <c r="S1778" s="2"/>
      <c r="T1778" s="2"/>
      <c r="U1778" s="2"/>
      <c r="V1778" s="2"/>
      <c r="W1778" s="2"/>
      <c r="X1778" s="1"/>
      <c r="Y1778" s="1"/>
      <c r="Z1778" s="1"/>
    </row>
    <row r="1779" spans="1:26" ht="15.75" customHeight="1">
      <c r="A1779" s="20"/>
      <c r="B1779" s="24"/>
      <c r="C1779" s="24"/>
      <c r="D1779" s="24"/>
      <c r="E1779" s="25"/>
      <c r="F1779" s="20"/>
      <c r="G1779" s="20"/>
      <c r="H1779" s="96" t="str">
        <f>IFERROR(VLOOKUP(Table_1[[#This Row],[Номер наказу МОЗ про розподіл (або іншого документу)]],Таблица3[],2,0),"-")</f>
        <v>-</v>
      </c>
      <c r="I1779" s="20"/>
      <c r="J1779" s="20"/>
      <c r="K1779" s="20"/>
      <c r="L1779" s="23">
        <f>IF(Титул!$E$4&lt;&gt;0,'Залишки в регіоні'!$J1779+'Залишки в регіоні'!$I1779,"введіть назву регіону на листі""ТИТУЛ")</f>
        <v>0</v>
      </c>
      <c r="M1779" s="2"/>
      <c r="N1779" s="2"/>
      <c r="O1779" s="2"/>
      <c r="P1779" s="2"/>
      <c r="Q1779" s="2"/>
      <c r="R1779" s="2"/>
      <c r="S1779" s="2"/>
      <c r="T1779" s="2"/>
      <c r="U1779" s="2"/>
      <c r="V1779" s="2"/>
      <c r="W1779" s="2"/>
      <c r="X1779" s="1"/>
      <c r="Y1779" s="1"/>
      <c r="Z1779" s="1"/>
    </row>
    <row r="1780" spans="1:26" ht="15.75" customHeight="1">
      <c r="A1780" s="20"/>
      <c r="B1780" s="24"/>
      <c r="C1780" s="24"/>
      <c r="D1780" s="24"/>
      <c r="E1780" s="25"/>
      <c r="F1780" s="20"/>
      <c r="G1780" s="20"/>
      <c r="H1780" s="96" t="str">
        <f>IFERROR(VLOOKUP(Table_1[[#This Row],[Номер наказу МОЗ про розподіл (або іншого документу)]],Таблица3[],2,0),"-")</f>
        <v>-</v>
      </c>
      <c r="I1780" s="20"/>
      <c r="J1780" s="20"/>
      <c r="K1780" s="20"/>
      <c r="L1780" s="23">
        <f>IF(Титул!$E$4&lt;&gt;0,'Залишки в регіоні'!$J1780+'Залишки в регіоні'!$I1780,"введіть назву регіону на листі""ТИТУЛ")</f>
        <v>0</v>
      </c>
      <c r="M1780" s="2"/>
      <c r="N1780" s="2"/>
      <c r="O1780" s="2"/>
      <c r="P1780" s="2"/>
      <c r="Q1780" s="2"/>
      <c r="R1780" s="2"/>
      <c r="S1780" s="2"/>
      <c r="T1780" s="2"/>
      <c r="U1780" s="2"/>
      <c r="V1780" s="2"/>
      <c r="W1780" s="2"/>
      <c r="X1780" s="1"/>
      <c r="Y1780" s="1"/>
      <c r="Z1780" s="1"/>
    </row>
    <row r="1781" spans="1:26" ht="15.75" customHeight="1">
      <c r="A1781" s="20"/>
      <c r="B1781" s="24"/>
      <c r="C1781" s="24"/>
      <c r="D1781" s="24"/>
      <c r="E1781" s="25"/>
      <c r="F1781" s="20"/>
      <c r="G1781" s="20"/>
      <c r="H1781" s="96" t="str">
        <f>IFERROR(VLOOKUP(Table_1[[#This Row],[Номер наказу МОЗ про розподіл (або іншого документу)]],Таблица3[],2,0),"-")</f>
        <v>-</v>
      </c>
      <c r="I1781" s="20"/>
      <c r="J1781" s="20"/>
      <c r="K1781" s="20"/>
      <c r="L1781" s="23">
        <f>IF(Титул!$E$4&lt;&gt;0,'Залишки в регіоні'!$J1781+'Залишки в регіоні'!$I1781,"введіть назву регіону на листі""ТИТУЛ")</f>
        <v>0</v>
      </c>
      <c r="M1781" s="2"/>
      <c r="N1781" s="2"/>
      <c r="O1781" s="2"/>
      <c r="P1781" s="2"/>
      <c r="Q1781" s="2"/>
      <c r="R1781" s="2"/>
      <c r="S1781" s="2"/>
      <c r="T1781" s="2"/>
      <c r="U1781" s="2"/>
      <c r="V1781" s="2"/>
      <c r="W1781" s="2"/>
      <c r="X1781" s="1"/>
      <c r="Y1781" s="1"/>
      <c r="Z1781" s="1"/>
    </row>
    <row r="1782" spans="1:26" ht="15.75" customHeight="1">
      <c r="A1782" s="20"/>
      <c r="B1782" s="24"/>
      <c r="C1782" s="24"/>
      <c r="D1782" s="24"/>
      <c r="E1782" s="25"/>
      <c r="F1782" s="20"/>
      <c r="G1782" s="20"/>
      <c r="H1782" s="96" t="str">
        <f>IFERROR(VLOOKUP(Table_1[[#This Row],[Номер наказу МОЗ про розподіл (або іншого документу)]],Таблица3[],2,0),"-")</f>
        <v>-</v>
      </c>
      <c r="I1782" s="20"/>
      <c r="J1782" s="20"/>
      <c r="K1782" s="20"/>
      <c r="L1782" s="23">
        <f>IF(Титул!$E$4&lt;&gt;0,'Залишки в регіоні'!$J1782+'Залишки в регіоні'!$I1782,"введіть назву регіону на листі""ТИТУЛ")</f>
        <v>0</v>
      </c>
      <c r="M1782" s="2"/>
      <c r="N1782" s="2"/>
      <c r="O1782" s="2"/>
      <c r="P1782" s="2"/>
      <c r="Q1782" s="2"/>
      <c r="R1782" s="2"/>
      <c r="S1782" s="2"/>
      <c r="T1782" s="2"/>
      <c r="U1782" s="2"/>
      <c r="V1782" s="2"/>
      <c r="W1782" s="2"/>
      <c r="X1782" s="1"/>
      <c r="Y1782" s="1"/>
      <c r="Z1782" s="1"/>
    </row>
    <row r="1783" spans="1:26" ht="15.75" customHeight="1">
      <c r="A1783" s="20"/>
      <c r="B1783" s="24"/>
      <c r="C1783" s="24"/>
      <c r="D1783" s="24"/>
      <c r="E1783" s="25"/>
      <c r="F1783" s="20"/>
      <c r="G1783" s="20"/>
      <c r="H1783" s="96" t="str">
        <f>IFERROR(VLOOKUP(Table_1[[#This Row],[Номер наказу МОЗ про розподіл (або іншого документу)]],Таблица3[],2,0),"-")</f>
        <v>-</v>
      </c>
      <c r="I1783" s="20"/>
      <c r="J1783" s="20"/>
      <c r="K1783" s="20"/>
      <c r="L1783" s="23">
        <f>IF(Титул!$E$4&lt;&gt;0,'Залишки в регіоні'!$J1783+'Залишки в регіоні'!$I1783,"введіть назву регіону на листі""ТИТУЛ")</f>
        <v>0</v>
      </c>
      <c r="M1783" s="2"/>
      <c r="N1783" s="2"/>
      <c r="O1783" s="2"/>
      <c r="P1783" s="2"/>
      <c r="Q1783" s="2"/>
      <c r="R1783" s="2"/>
      <c r="S1783" s="2"/>
      <c r="T1783" s="2"/>
      <c r="U1783" s="2"/>
      <c r="V1783" s="2"/>
      <c r="W1783" s="2"/>
      <c r="X1783" s="1"/>
      <c r="Y1783" s="1"/>
      <c r="Z1783" s="1"/>
    </row>
    <row r="1784" spans="1:26" ht="15.75" customHeight="1">
      <c r="A1784" s="20"/>
      <c r="B1784" s="24"/>
      <c r="C1784" s="24"/>
      <c r="D1784" s="24"/>
      <c r="E1784" s="25"/>
      <c r="F1784" s="20"/>
      <c r="G1784" s="20"/>
      <c r="H1784" s="96" t="str">
        <f>IFERROR(VLOOKUP(Table_1[[#This Row],[Номер наказу МОЗ про розподіл (або іншого документу)]],Таблица3[],2,0),"-")</f>
        <v>-</v>
      </c>
      <c r="I1784" s="20"/>
      <c r="J1784" s="20"/>
      <c r="K1784" s="20"/>
      <c r="L1784" s="23">
        <f>IF(Титул!$E$4&lt;&gt;0,'Залишки в регіоні'!$J1784+'Залишки в регіоні'!$I1784,"введіть назву регіону на листі""ТИТУЛ")</f>
        <v>0</v>
      </c>
      <c r="M1784" s="2"/>
      <c r="N1784" s="2"/>
      <c r="O1784" s="2"/>
      <c r="P1784" s="2"/>
      <c r="Q1784" s="2"/>
      <c r="R1784" s="2"/>
      <c r="S1784" s="2"/>
      <c r="T1784" s="2"/>
      <c r="U1784" s="2"/>
      <c r="V1784" s="2"/>
      <c r="W1784" s="2"/>
      <c r="X1784" s="1"/>
      <c r="Y1784" s="1"/>
      <c r="Z1784" s="1"/>
    </row>
    <row r="1785" spans="1:26" ht="15.75" customHeight="1">
      <c r="A1785" s="20"/>
      <c r="B1785" s="24"/>
      <c r="C1785" s="24"/>
      <c r="D1785" s="24"/>
      <c r="E1785" s="25"/>
      <c r="F1785" s="20"/>
      <c r="G1785" s="20"/>
      <c r="H1785" s="96" t="str">
        <f>IFERROR(VLOOKUP(Table_1[[#This Row],[Номер наказу МОЗ про розподіл (або іншого документу)]],Таблица3[],2,0),"-")</f>
        <v>-</v>
      </c>
      <c r="I1785" s="20"/>
      <c r="J1785" s="20"/>
      <c r="K1785" s="20"/>
      <c r="L1785" s="23">
        <f>IF(Титул!$E$4&lt;&gt;0,'Залишки в регіоні'!$J1785+'Залишки в регіоні'!$I1785,"введіть назву регіону на листі""ТИТУЛ")</f>
        <v>0</v>
      </c>
      <c r="M1785" s="2"/>
      <c r="N1785" s="2"/>
      <c r="O1785" s="2"/>
      <c r="P1785" s="2"/>
      <c r="Q1785" s="2"/>
      <c r="R1785" s="2"/>
      <c r="S1785" s="2"/>
      <c r="T1785" s="2"/>
      <c r="U1785" s="2"/>
      <c r="V1785" s="2"/>
      <c r="W1785" s="2"/>
      <c r="X1785" s="1"/>
      <c r="Y1785" s="1"/>
      <c r="Z1785" s="1"/>
    </row>
    <row r="1786" spans="1:26" ht="15.75" customHeight="1">
      <c r="A1786" s="20"/>
      <c r="B1786" s="24"/>
      <c r="C1786" s="24"/>
      <c r="D1786" s="24"/>
      <c r="E1786" s="25"/>
      <c r="F1786" s="20"/>
      <c r="G1786" s="20"/>
      <c r="H1786" s="96" t="str">
        <f>IFERROR(VLOOKUP(Table_1[[#This Row],[Номер наказу МОЗ про розподіл (або іншого документу)]],Таблица3[],2,0),"-")</f>
        <v>-</v>
      </c>
      <c r="I1786" s="20"/>
      <c r="J1786" s="20"/>
      <c r="K1786" s="20"/>
      <c r="L1786" s="23">
        <f>IF(Титул!$E$4&lt;&gt;0,'Залишки в регіоні'!$J1786+'Залишки в регіоні'!$I1786,"введіть назву регіону на листі""ТИТУЛ")</f>
        <v>0</v>
      </c>
      <c r="M1786" s="2"/>
      <c r="N1786" s="2"/>
      <c r="O1786" s="2"/>
      <c r="P1786" s="2"/>
      <c r="Q1786" s="2"/>
      <c r="R1786" s="2"/>
      <c r="S1786" s="2"/>
      <c r="T1786" s="2"/>
      <c r="U1786" s="2"/>
      <c r="V1786" s="2"/>
      <c r="W1786" s="2"/>
      <c r="X1786" s="1"/>
      <c r="Y1786" s="1"/>
      <c r="Z1786" s="1"/>
    </row>
    <row r="1787" spans="1:26" ht="15.75" customHeight="1">
      <c r="A1787" s="20"/>
      <c r="B1787" s="24"/>
      <c r="C1787" s="24"/>
      <c r="D1787" s="24"/>
      <c r="E1787" s="25"/>
      <c r="F1787" s="20"/>
      <c r="G1787" s="20"/>
      <c r="H1787" s="96" t="str">
        <f>IFERROR(VLOOKUP(Table_1[[#This Row],[Номер наказу МОЗ про розподіл (або іншого документу)]],Таблица3[],2,0),"-")</f>
        <v>-</v>
      </c>
      <c r="I1787" s="20"/>
      <c r="J1787" s="20"/>
      <c r="K1787" s="20"/>
      <c r="L1787" s="23">
        <f>IF(Титул!$E$4&lt;&gt;0,'Залишки в регіоні'!$J1787+'Залишки в регіоні'!$I1787,"введіть назву регіону на листі""ТИТУЛ")</f>
        <v>0</v>
      </c>
      <c r="M1787" s="2"/>
      <c r="N1787" s="2"/>
      <c r="O1787" s="2"/>
      <c r="P1787" s="2"/>
      <c r="Q1787" s="2"/>
      <c r="R1787" s="2"/>
      <c r="S1787" s="2"/>
      <c r="T1787" s="2"/>
      <c r="U1787" s="2"/>
      <c r="V1787" s="2"/>
      <c r="W1787" s="2"/>
      <c r="X1787" s="1"/>
      <c r="Y1787" s="1"/>
      <c r="Z1787" s="1"/>
    </row>
    <row r="1788" spans="1:26" ht="15.75" customHeight="1">
      <c r="A1788" s="20"/>
      <c r="B1788" s="24"/>
      <c r="C1788" s="24"/>
      <c r="D1788" s="24"/>
      <c r="E1788" s="25"/>
      <c r="F1788" s="20"/>
      <c r="G1788" s="20"/>
      <c r="H1788" s="96" t="str">
        <f>IFERROR(VLOOKUP(Table_1[[#This Row],[Номер наказу МОЗ про розподіл (або іншого документу)]],Таблица3[],2,0),"-")</f>
        <v>-</v>
      </c>
      <c r="I1788" s="20"/>
      <c r="J1788" s="20"/>
      <c r="K1788" s="20"/>
      <c r="L1788" s="23">
        <f>IF(Титул!$E$4&lt;&gt;0,'Залишки в регіоні'!$J1788+'Залишки в регіоні'!$I1788,"введіть назву регіону на листі""ТИТУЛ")</f>
        <v>0</v>
      </c>
      <c r="M1788" s="2"/>
      <c r="N1788" s="2"/>
      <c r="O1788" s="2"/>
      <c r="P1788" s="2"/>
      <c r="Q1788" s="2"/>
      <c r="R1788" s="2"/>
      <c r="S1788" s="2"/>
      <c r="T1788" s="2"/>
      <c r="U1788" s="2"/>
      <c r="V1788" s="2"/>
      <c r="W1788" s="2"/>
      <c r="X1788" s="1"/>
      <c r="Y1788" s="1"/>
      <c r="Z1788" s="1"/>
    </row>
    <row r="1789" spans="1:26" ht="15.75" customHeight="1">
      <c r="A1789" s="20"/>
      <c r="B1789" s="24"/>
      <c r="C1789" s="24"/>
      <c r="D1789" s="24"/>
      <c r="E1789" s="25"/>
      <c r="F1789" s="20"/>
      <c r="G1789" s="20"/>
      <c r="H1789" s="96" t="str">
        <f>IFERROR(VLOOKUP(Table_1[[#This Row],[Номер наказу МОЗ про розподіл (або іншого документу)]],Таблица3[],2,0),"-")</f>
        <v>-</v>
      </c>
      <c r="I1789" s="20"/>
      <c r="J1789" s="20"/>
      <c r="K1789" s="20"/>
      <c r="L1789" s="23">
        <f>IF(Титул!$E$4&lt;&gt;0,'Залишки в регіоні'!$J1789+'Залишки в регіоні'!$I1789,"введіть назву регіону на листі""ТИТУЛ")</f>
        <v>0</v>
      </c>
      <c r="M1789" s="2"/>
      <c r="N1789" s="2"/>
      <c r="O1789" s="2"/>
      <c r="P1789" s="2"/>
      <c r="Q1789" s="2"/>
      <c r="R1789" s="2"/>
      <c r="S1789" s="2"/>
      <c r="T1789" s="2"/>
      <c r="U1789" s="2"/>
      <c r="V1789" s="2"/>
      <c r="W1789" s="2"/>
      <c r="X1789" s="1"/>
      <c r="Y1789" s="1"/>
      <c r="Z1789" s="1"/>
    </row>
    <row r="1790" spans="1:26" ht="15.75" customHeight="1">
      <c r="A1790" s="20"/>
      <c r="B1790" s="24"/>
      <c r="C1790" s="24"/>
      <c r="D1790" s="24"/>
      <c r="E1790" s="25"/>
      <c r="F1790" s="20"/>
      <c r="G1790" s="20"/>
      <c r="H1790" s="96" t="str">
        <f>IFERROR(VLOOKUP(Table_1[[#This Row],[Номер наказу МОЗ про розподіл (або іншого документу)]],Таблица3[],2,0),"-")</f>
        <v>-</v>
      </c>
      <c r="I1790" s="20"/>
      <c r="J1790" s="20"/>
      <c r="K1790" s="20"/>
      <c r="L1790" s="23">
        <f>IF(Титул!$E$4&lt;&gt;0,'Залишки в регіоні'!$J1790+'Залишки в регіоні'!$I1790,"введіть назву регіону на листі""ТИТУЛ")</f>
        <v>0</v>
      </c>
      <c r="M1790" s="2"/>
      <c r="N1790" s="2"/>
      <c r="O1790" s="2"/>
      <c r="P1790" s="2"/>
      <c r="Q1790" s="2"/>
      <c r="R1790" s="2"/>
      <c r="S1790" s="2"/>
      <c r="T1790" s="2"/>
      <c r="U1790" s="2"/>
      <c r="V1790" s="2"/>
      <c r="W1790" s="2"/>
      <c r="X1790" s="1"/>
      <c r="Y1790" s="1"/>
      <c r="Z1790" s="1"/>
    </row>
    <row r="1791" spans="1:26" ht="15.75" customHeight="1">
      <c r="A1791" s="20"/>
      <c r="B1791" s="24"/>
      <c r="C1791" s="24"/>
      <c r="D1791" s="24"/>
      <c r="E1791" s="25"/>
      <c r="F1791" s="20"/>
      <c r="G1791" s="20"/>
      <c r="H1791" s="96" t="str">
        <f>IFERROR(VLOOKUP(Table_1[[#This Row],[Номер наказу МОЗ про розподіл (або іншого документу)]],Таблица3[],2,0),"-")</f>
        <v>-</v>
      </c>
      <c r="I1791" s="20"/>
      <c r="J1791" s="20"/>
      <c r="K1791" s="20"/>
      <c r="L1791" s="23">
        <f>IF(Титул!$E$4&lt;&gt;0,'Залишки в регіоні'!$J1791+'Залишки в регіоні'!$I1791,"введіть назву регіону на листі""ТИТУЛ")</f>
        <v>0</v>
      </c>
      <c r="M1791" s="2"/>
      <c r="N1791" s="2"/>
      <c r="O1791" s="2"/>
      <c r="P1791" s="2"/>
      <c r="Q1791" s="2"/>
      <c r="R1791" s="2"/>
      <c r="S1791" s="2"/>
      <c r="T1791" s="2"/>
      <c r="U1791" s="2"/>
      <c r="V1791" s="2"/>
      <c r="W1791" s="2"/>
      <c r="X1791" s="1"/>
      <c r="Y1791" s="1"/>
      <c r="Z1791" s="1"/>
    </row>
    <row r="1792" spans="1:26" ht="15.75" customHeight="1">
      <c r="A1792" s="20"/>
      <c r="B1792" s="24"/>
      <c r="C1792" s="24"/>
      <c r="D1792" s="24"/>
      <c r="E1792" s="25"/>
      <c r="F1792" s="20"/>
      <c r="G1792" s="20"/>
      <c r="H1792" s="96" t="str">
        <f>IFERROR(VLOOKUP(Table_1[[#This Row],[Номер наказу МОЗ про розподіл (або іншого документу)]],Таблица3[],2,0),"-")</f>
        <v>-</v>
      </c>
      <c r="I1792" s="20"/>
      <c r="J1792" s="20"/>
      <c r="K1792" s="20"/>
      <c r="L1792" s="23">
        <f>IF(Титул!$E$4&lt;&gt;0,'Залишки в регіоні'!$J1792+'Залишки в регіоні'!$I1792,"введіть назву регіону на листі""ТИТУЛ")</f>
        <v>0</v>
      </c>
      <c r="M1792" s="2"/>
      <c r="N1792" s="2"/>
      <c r="O1792" s="2"/>
      <c r="P1792" s="2"/>
      <c r="Q1792" s="2"/>
      <c r="R1792" s="2"/>
      <c r="S1792" s="2"/>
      <c r="T1792" s="2"/>
      <c r="U1792" s="2"/>
      <c r="V1792" s="2"/>
      <c r="W1792" s="2"/>
      <c r="X1792" s="1"/>
      <c r="Y1792" s="1"/>
      <c r="Z1792" s="1"/>
    </row>
    <row r="1793" spans="1:26" ht="15.75" customHeight="1">
      <c r="A1793" s="20"/>
      <c r="B1793" s="24"/>
      <c r="C1793" s="24"/>
      <c r="D1793" s="24"/>
      <c r="E1793" s="25"/>
      <c r="F1793" s="20"/>
      <c r="G1793" s="20"/>
      <c r="H1793" s="96" t="str">
        <f>IFERROR(VLOOKUP(Table_1[[#This Row],[Номер наказу МОЗ про розподіл (або іншого документу)]],Таблица3[],2,0),"-")</f>
        <v>-</v>
      </c>
      <c r="I1793" s="20"/>
      <c r="J1793" s="20"/>
      <c r="K1793" s="20"/>
      <c r="L1793" s="23">
        <f>IF(Титул!$E$4&lt;&gt;0,'Залишки в регіоні'!$J1793+'Залишки в регіоні'!$I1793,"введіть назву регіону на листі""ТИТУЛ")</f>
        <v>0</v>
      </c>
      <c r="M1793" s="2"/>
      <c r="N1793" s="2"/>
      <c r="O1793" s="2"/>
      <c r="P1793" s="2"/>
      <c r="Q1793" s="2"/>
      <c r="R1793" s="2"/>
      <c r="S1793" s="2"/>
      <c r="T1793" s="2"/>
      <c r="U1793" s="2"/>
      <c r="V1793" s="2"/>
      <c r="W1793" s="2"/>
      <c r="X1793" s="1"/>
      <c r="Y1793" s="1"/>
      <c r="Z1793" s="1"/>
    </row>
    <row r="1794" spans="1:26" ht="15.75" customHeight="1">
      <c r="A1794" s="20"/>
      <c r="B1794" s="24"/>
      <c r="C1794" s="24"/>
      <c r="D1794" s="24"/>
      <c r="E1794" s="25"/>
      <c r="F1794" s="20"/>
      <c r="G1794" s="20"/>
      <c r="H1794" s="96" t="str">
        <f>IFERROR(VLOOKUP(Table_1[[#This Row],[Номер наказу МОЗ про розподіл (або іншого документу)]],Таблица3[],2,0),"-")</f>
        <v>-</v>
      </c>
      <c r="I1794" s="20"/>
      <c r="J1794" s="20"/>
      <c r="K1794" s="20"/>
      <c r="L1794" s="23">
        <f>IF(Титул!$E$4&lt;&gt;0,'Залишки в регіоні'!$J1794+'Залишки в регіоні'!$I1794,"введіть назву регіону на листі""ТИТУЛ")</f>
        <v>0</v>
      </c>
      <c r="M1794" s="2"/>
      <c r="N1794" s="2"/>
      <c r="O1794" s="2"/>
      <c r="P1794" s="2"/>
      <c r="Q1794" s="2"/>
      <c r="R1794" s="2"/>
      <c r="S1794" s="2"/>
      <c r="T1794" s="2"/>
      <c r="U1794" s="2"/>
      <c r="V1794" s="2"/>
      <c r="W1794" s="2"/>
      <c r="X1794" s="1"/>
      <c r="Y1794" s="1"/>
      <c r="Z1794" s="1"/>
    </row>
    <row r="1795" spans="1:26" ht="15.75" customHeight="1">
      <c r="A1795" s="20"/>
      <c r="B1795" s="24"/>
      <c r="C1795" s="24"/>
      <c r="D1795" s="24"/>
      <c r="E1795" s="25"/>
      <c r="F1795" s="20"/>
      <c r="G1795" s="20"/>
      <c r="H1795" s="96" t="str">
        <f>IFERROR(VLOOKUP(Table_1[[#This Row],[Номер наказу МОЗ про розподіл (або іншого документу)]],Таблица3[],2,0),"-")</f>
        <v>-</v>
      </c>
      <c r="I1795" s="20"/>
      <c r="J1795" s="20"/>
      <c r="K1795" s="20"/>
      <c r="L1795" s="23">
        <f>IF(Титул!$E$4&lt;&gt;0,'Залишки в регіоні'!$J1795+'Залишки в регіоні'!$I1795,"введіть назву регіону на листі""ТИТУЛ")</f>
        <v>0</v>
      </c>
      <c r="M1795" s="2"/>
      <c r="N1795" s="2"/>
      <c r="O1795" s="2"/>
      <c r="P1795" s="2"/>
      <c r="Q1795" s="2"/>
      <c r="R1795" s="2"/>
      <c r="S1795" s="2"/>
      <c r="T1795" s="2"/>
      <c r="U1795" s="2"/>
      <c r="V1795" s="2"/>
      <c r="W1795" s="2"/>
      <c r="X1795" s="1"/>
      <c r="Y1795" s="1"/>
      <c r="Z1795" s="1"/>
    </row>
    <row r="1796" spans="1:26" ht="15.75" customHeight="1">
      <c r="A1796" s="20"/>
      <c r="B1796" s="24"/>
      <c r="C1796" s="24"/>
      <c r="D1796" s="24"/>
      <c r="E1796" s="25"/>
      <c r="F1796" s="20"/>
      <c r="G1796" s="20"/>
      <c r="H1796" s="96" t="str">
        <f>IFERROR(VLOOKUP(Table_1[[#This Row],[Номер наказу МОЗ про розподіл (або іншого документу)]],Таблица3[],2,0),"-")</f>
        <v>-</v>
      </c>
      <c r="I1796" s="20"/>
      <c r="J1796" s="20"/>
      <c r="K1796" s="20"/>
      <c r="L1796" s="23">
        <f>IF(Титул!$E$4&lt;&gt;0,'Залишки в регіоні'!$J1796+'Залишки в регіоні'!$I1796,"введіть назву регіону на листі""ТИТУЛ")</f>
        <v>0</v>
      </c>
      <c r="M1796" s="2"/>
      <c r="N1796" s="2"/>
      <c r="O1796" s="2"/>
      <c r="P1796" s="2"/>
      <c r="Q1796" s="2"/>
      <c r="R1796" s="2"/>
      <c r="S1796" s="2"/>
      <c r="T1796" s="2"/>
      <c r="U1796" s="2"/>
      <c r="V1796" s="2"/>
      <c r="W1796" s="2"/>
      <c r="X1796" s="1"/>
      <c r="Y1796" s="1"/>
      <c r="Z1796" s="1"/>
    </row>
    <row r="1797" spans="1:26" ht="15.75" customHeight="1">
      <c r="A1797" s="20"/>
      <c r="B1797" s="24"/>
      <c r="C1797" s="24"/>
      <c r="D1797" s="24"/>
      <c r="E1797" s="25"/>
      <c r="F1797" s="20"/>
      <c r="G1797" s="20"/>
      <c r="H1797" s="96" t="str">
        <f>IFERROR(VLOOKUP(Table_1[[#This Row],[Номер наказу МОЗ про розподіл (або іншого документу)]],Таблица3[],2,0),"-")</f>
        <v>-</v>
      </c>
      <c r="I1797" s="20"/>
      <c r="J1797" s="20"/>
      <c r="K1797" s="20"/>
      <c r="L1797" s="23">
        <f>IF(Титул!$E$4&lt;&gt;0,'Залишки в регіоні'!$J1797+'Залишки в регіоні'!$I1797,"введіть назву регіону на листі""ТИТУЛ")</f>
        <v>0</v>
      </c>
      <c r="M1797" s="2"/>
      <c r="N1797" s="2"/>
      <c r="O1797" s="2"/>
      <c r="P1797" s="2"/>
      <c r="Q1797" s="2"/>
      <c r="R1797" s="2"/>
      <c r="S1797" s="2"/>
      <c r="T1797" s="2"/>
      <c r="U1797" s="2"/>
      <c r="V1797" s="2"/>
      <c r="W1797" s="2"/>
      <c r="X1797" s="1"/>
      <c r="Y1797" s="1"/>
      <c r="Z1797" s="1"/>
    </row>
    <row r="1798" spans="1:26" ht="15.75" customHeight="1">
      <c r="A1798" s="20"/>
      <c r="B1798" s="24"/>
      <c r="C1798" s="24"/>
      <c r="D1798" s="24"/>
      <c r="E1798" s="25"/>
      <c r="F1798" s="20"/>
      <c r="G1798" s="20"/>
      <c r="H1798" s="96" t="str">
        <f>IFERROR(VLOOKUP(Table_1[[#This Row],[Номер наказу МОЗ про розподіл (або іншого документу)]],Таблица3[],2,0),"-")</f>
        <v>-</v>
      </c>
      <c r="I1798" s="20"/>
      <c r="J1798" s="20"/>
      <c r="K1798" s="20"/>
      <c r="L1798" s="23">
        <f>IF(Титул!$E$4&lt;&gt;0,'Залишки в регіоні'!$J1798+'Залишки в регіоні'!$I1798,"введіть назву регіону на листі""ТИТУЛ")</f>
        <v>0</v>
      </c>
      <c r="M1798" s="2"/>
      <c r="N1798" s="2"/>
      <c r="O1798" s="2"/>
      <c r="P1798" s="2"/>
      <c r="Q1798" s="2"/>
      <c r="R1798" s="2"/>
      <c r="S1798" s="2"/>
      <c r="T1798" s="2"/>
      <c r="U1798" s="2"/>
      <c r="V1798" s="2"/>
      <c r="W1798" s="2"/>
      <c r="X1798" s="1"/>
      <c r="Y1798" s="1"/>
      <c r="Z1798" s="1"/>
    </row>
    <row r="1799" spans="1:26" ht="15.75" customHeight="1">
      <c r="A1799" s="20"/>
      <c r="B1799" s="24"/>
      <c r="C1799" s="24"/>
      <c r="D1799" s="24"/>
      <c r="E1799" s="25"/>
      <c r="F1799" s="20"/>
      <c r="G1799" s="20"/>
      <c r="H1799" s="96" t="str">
        <f>IFERROR(VLOOKUP(Table_1[[#This Row],[Номер наказу МОЗ про розподіл (або іншого документу)]],Таблица3[],2,0),"-")</f>
        <v>-</v>
      </c>
      <c r="I1799" s="20"/>
      <c r="J1799" s="20"/>
      <c r="K1799" s="20"/>
      <c r="L1799" s="23">
        <f>IF(Титул!$E$4&lt;&gt;0,'Залишки в регіоні'!$J1799+'Залишки в регіоні'!$I1799,"введіть назву регіону на листі""ТИТУЛ")</f>
        <v>0</v>
      </c>
      <c r="M1799" s="2"/>
      <c r="N1799" s="2"/>
      <c r="O1799" s="2"/>
      <c r="P1799" s="2"/>
      <c r="Q1799" s="2"/>
      <c r="R1799" s="2"/>
      <c r="S1799" s="2"/>
      <c r="T1799" s="2"/>
      <c r="U1799" s="2"/>
      <c r="V1799" s="2"/>
      <c r="W1799" s="2"/>
      <c r="X1799" s="1"/>
      <c r="Y1799" s="1"/>
      <c r="Z1799" s="1"/>
    </row>
    <row r="1800" spans="1:26" ht="15.75" customHeight="1">
      <c r="A1800" s="20"/>
      <c r="B1800" s="24"/>
      <c r="C1800" s="24"/>
      <c r="D1800" s="24"/>
      <c r="E1800" s="25"/>
      <c r="F1800" s="20"/>
      <c r="G1800" s="20"/>
      <c r="H1800" s="96" t="str">
        <f>IFERROR(VLOOKUP(Table_1[[#This Row],[Номер наказу МОЗ про розподіл (або іншого документу)]],Таблица3[],2,0),"-")</f>
        <v>-</v>
      </c>
      <c r="I1800" s="20"/>
      <c r="J1800" s="20"/>
      <c r="K1800" s="20"/>
      <c r="L1800" s="23">
        <f>IF(Титул!$E$4&lt;&gt;0,'Залишки в регіоні'!$J1800+'Залишки в регіоні'!$I1800,"введіть назву регіону на листі""ТИТУЛ")</f>
        <v>0</v>
      </c>
      <c r="M1800" s="2"/>
      <c r="N1800" s="2"/>
      <c r="O1800" s="2"/>
      <c r="P1800" s="2"/>
      <c r="Q1800" s="2"/>
      <c r="R1800" s="2"/>
      <c r="S1800" s="2"/>
      <c r="T1800" s="2"/>
      <c r="U1800" s="2"/>
      <c r="V1800" s="2"/>
      <c r="W1800" s="2"/>
      <c r="X1800" s="1"/>
      <c r="Y1800" s="1"/>
      <c r="Z1800" s="1"/>
    </row>
    <row r="1801" spans="1:26" ht="15.75" customHeight="1">
      <c r="A1801" s="20"/>
      <c r="B1801" s="24"/>
      <c r="C1801" s="24"/>
      <c r="D1801" s="24"/>
      <c r="E1801" s="25"/>
      <c r="F1801" s="20"/>
      <c r="G1801" s="20"/>
      <c r="H1801" s="96" t="str">
        <f>IFERROR(VLOOKUP(Table_1[[#This Row],[Номер наказу МОЗ про розподіл (або іншого документу)]],Таблица3[],2,0),"-")</f>
        <v>-</v>
      </c>
      <c r="I1801" s="20"/>
      <c r="J1801" s="20"/>
      <c r="K1801" s="20"/>
      <c r="L1801" s="23">
        <f>IF(Титул!$E$4&lt;&gt;0,'Залишки в регіоні'!$J1801+'Залишки в регіоні'!$I1801,"введіть назву регіону на листі""ТИТУЛ")</f>
        <v>0</v>
      </c>
      <c r="M1801" s="2"/>
      <c r="N1801" s="2"/>
      <c r="O1801" s="2"/>
      <c r="P1801" s="2"/>
      <c r="Q1801" s="2"/>
      <c r="R1801" s="2"/>
      <c r="S1801" s="2"/>
      <c r="T1801" s="2"/>
      <c r="U1801" s="2"/>
      <c r="V1801" s="2"/>
      <c r="W1801" s="2"/>
      <c r="X1801" s="1"/>
      <c r="Y1801" s="1"/>
      <c r="Z1801" s="1"/>
    </row>
    <row r="1802" spans="1:26" ht="15.75" customHeight="1">
      <c r="A1802" s="20"/>
      <c r="B1802" s="24"/>
      <c r="C1802" s="24"/>
      <c r="D1802" s="24"/>
      <c r="E1802" s="25"/>
      <c r="F1802" s="20"/>
      <c r="G1802" s="20"/>
      <c r="H1802" s="96" t="str">
        <f>IFERROR(VLOOKUP(Table_1[[#This Row],[Номер наказу МОЗ про розподіл (або іншого документу)]],Таблица3[],2,0),"-")</f>
        <v>-</v>
      </c>
      <c r="I1802" s="20"/>
      <c r="J1802" s="20"/>
      <c r="K1802" s="20"/>
      <c r="L1802" s="23">
        <f>IF(Титул!$E$4&lt;&gt;0,'Залишки в регіоні'!$J1802+'Залишки в регіоні'!$I1802,"введіть назву регіону на листі""ТИТУЛ")</f>
        <v>0</v>
      </c>
      <c r="M1802" s="2"/>
      <c r="N1802" s="2"/>
      <c r="O1802" s="2"/>
      <c r="P1802" s="2"/>
      <c r="Q1802" s="2"/>
      <c r="R1802" s="2"/>
      <c r="S1802" s="2"/>
      <c r="T1802" s="2"/>
      <c r="U1802" s="2"/>
      <c r="V1802" s="2"/>
      <c r="W1802" s="2"/>
      <c r="X1802" s="1"/>
      <c r="Y1802" s="1"/>
      <c r="Z1802" s="1"/>
    </row>
    <row r="1803" spans="1:26" ht="15.75" customHeight="1">
      <c r="A1803" s="20"/>
      <c r="B1803" s="24"/>
      <c r="C1803" s="24"/>
      <c r="D1803" s="24"/>
      <c r="E1803" s="25"/>
      <c r="F1803" s="20"/>
      <c r="G1803" s="20"/>
      <c r="H1803" s="96" t="str">
        <f>IFERROR(VLOOKUP(Table_1[[#This Row],[Номер наказу МОЗ про розподіл (або іншого документу)]],Таблица3[],2,0),"-")</f>
        <v>-</v>
      </c>
      <c r="I1803" s="20"/>
      <c r="J1803" s="20"/>
      <c r="K1803" s="20"/>
      <c r="L1803" s="23">
        <f>IF(Титул!$E$4&lt;&gt;0,'Залишки в регіоні'!$J1803+'Залишки в регіоні'!$I1803,"введіть назву регіону на листі""ТИТУЛ")</f>
        <v>0</v>
      </c>
      <c r="M1803" s="2"/>
      <c r="N1803" s="2"/>
      <c r="O1803" s="2"/>
      <c r="P1803" s="2"/>
      <c r="Q1803" s="2"/>
      <c r="R1803" s="2"/>
      <c r="S1803" s="2"/>
      <c r="T1803" s="2"/>
      <c r="U1803" s="2"/>
      <c r="V1803" s="2"/>
      <c r="W1803" s="2"/>
      <c r="X1803" s="1"/>
      <c r="Y1803" s="1"/>
      <c r="Z1803" s="1"/>
    </row>
    <row r="1804" spans="1:26" ht="15.75" customHeight="1">
      <c r="A1804" s="20"/>
      <c r="B1804" s="24"/>
      <c r="C1804" s="24"/>
      <c r="D1804" s="24"/>
      <c r="E1804" s="25"/>
      <c r="F1804" s="20"/>
      <c r="G1804" s="20"/>
      <c r="H1804" s="96" t="str">
        <f>IFERROR(VLOOKUP(Table_1[[#This Row],[Номер наказу МОЗ про розподіл (або іншого документу)]],Таблица3[],2,0),"-")</f>
        <v>-</v>
      </c>
      <c r="I1804" s="20"/>
      <c r="J1804" s="20"/>
      <c r="K1804" s="20"/>
      <c r="L1804" s="23">
        <f>IF(Титул!$E$4&lt;&gt;0,'Залишки в регіоні'!$J1804+'Залишки в регіоні'!$I1804,"введіть назву регіону на листі""ТИТУЛ")</f>
        <v>0</v>
      </c>
      <c r="M1804" s="2"/>
      <c r="N1804" s="2"/>
      <c r="O1804" s="2"/>
      <c r="P1804" s="2"/>
      <c r="Q1804" s="2"/>
      <c r="R1804" s="2"/>
      <c r="S1804" s="2"/>
      <c r="T1804" s="2"/>
      <c r="U1804" s="2"/>
      <c r="V1804" s="2"/>
      <c r="W1804" s="2"/>
      <c r="X1804" s="1"/>
      <c r="Y1804" s="1"/>
      <c r="Z1804" s="1"/>
    </row>
    <row r="1805" spans="1:26" ht="15.75" customHeight="1">
      <c r="A1805" s="20"/>
      <c r="B1805" s="24"/>
      <c r="C1805" s="24"/>
      <c r="D1805" s="24"/>
      <c r="E1805" s="25"/>
      <c r="F1805" s="20"/>
      <c r="G1805" s="20"/>
      <c r="H1805" s="96" t="str">
        <f>IFERROR(VLOOKUP(Table_1[[#This Row],[Номер наказу МОЗ про розподіл (або іншого документу)]],Таблица3[],2,0),"-")</f>
        <v>-</v>
      </c>
      <c r="I1805" s="20"/>
      <c r="J1805" s="20"/>
      <c r="K1805" s="20"/>
      <c r="L1805" s="23">
        <f>IF(Титул!$E$4&lt;&gt;0,'Залишки в регіоні'!$J1805+'Залишки в регіоні'!$I1805,"введіть назву регіону на листі""ТИТУЛ")</f>
        <v>0</v>
      </c>
      <c r="M1805" s="2"/>
      <c r="N1805" s="2"/>
      <c r="O1805" s="2"/>
      <c r="P1805" s="2"/>
      <c r="Q1805" s="2"/>
      <c r="R1805" s="2"/>
      <c r="S1805" s="2"/>
      <c r="T1805" s="2"/>
      <c r="U1805" s="2"/>
      <c r="V1805" s="2"/>
      <c r="W1805" s="2"/>
      <c r="X1805" s="1"/>
      <c r="Y1805" s="1"/>
      <c r="Z1805" s="1"/>
    </row>
    <row r="1806" spans="1:26" ht="15.75" customHeight="1">
      <c r="A1806" s="20"/>
      <c r="B1806" s="24"/>
      <c r="C1806" s="24"/>
      <c r="D1806" s="24"/>
      <c r="E1806" s="25"/>
      <c r="F1806" s="20"/>
      <c r="G1806" s="20"/>
      <c r="H1806" s="96" t="str">
        <f>IFERROR(VLOOKUP(Table_1[[#This Row],[Номер наказу МОЗ про розподіл (або іншого документу)]],Таблица3[],2,0),"-")</f>
        <v>-</v>
      </c>
      <c r="I1806" s="20"/>
      <c r="J1806" s="20"/>
      <c r="K1806" s="20"/>
      <c r="L1806" s="23">
        <f>IF(Титул!$E$4&lt;&gt;0,'Залишки в регіоні'!$J1806+'Залишки в регіоні'!$I1806,"введіть назву регіону на листі""ТИТУЛ")</f>
        <v>0</v>
      </c>
      <c r="M1806" s="2"/>
      <c r="N1806" s="2"/>
      <c r="O1806" s="2"/>
      <c r="P1806" s="2"/>
      <c r="Q1806" s="2"/>
      <c r="R1806" s="2"/>
      <c r="S1806" s="2"/>
      <c r="T1806" s="2"/>
      <c r="U1806" s="2"/>
      <c r="V1806" s="2"/>
      <c r="W1806" s="2"/>
      <c r="X1806" s="1"/>
      <c r="Y1806" s="1"/>
      <c r="Z1806" s="1"/>
    </row>
    <row r="1807" spans="1:26" ht="15.75" customHeight="1">
      <c r="A1807" s="20"/>
      <c r="B1807" s="24"/>
      <c r="C1807" s="24"/>
      <c r="D1807" s="24"/>
      <c r="E1807" s="25"/>
      <c r="F1807" s="20"/>
      <c r="G1807" s="20"/>
      <c r="H1807" s="96" t="str">
        <f>IFERROR(VLOOKUP(Table_1[[#This Row],[Номер наказу МОЗ про розподіл (або іншого документу)]],Таблица3[],2,0),"-")</f>
        <v>-</v>
      </c>
      <c r="I1807" s="20"/>
      <c r="J1807" s="20"/>
      <c r="K1807" s="20"/>
      <c r="L1807" s="23">
        <f>IF(Титул!$E$4&lt;&gt;0,'Залишки в регіоні'!$J1807+'Залишки в регіоні'!$I1807,"введіть назву регіону на листі""ТИТУЛ")</f>
        <v>0</v>
      </c>
      <c r="M1807" s="2"/>
      <c r="N1807" s="2"/>
      <c r="O1807" s="2"/>
      <c r="P1807" s="2"/>
      <c r="Q1807" s="2"/>
      <c r="R1807" s="2"/>
      <c r="S1807" s="2"/>
      <c r="T1807" s="2"/>
      <c r="U1807" s="2"/>
      <c r="V1807" s="2"/>
      <c r="W1807" s="2"/>
      <c r="X1807" s="1"/>
      <c r="Y1807" s="1"/>
      <c r="Z1807" s="1"/>
    </row>
    <row r="1808" spans="1:26" ht="15.75" customHeight="1">
      <c r="A1808" s="20"/>
      <c r="B1808" s="24"/>
      <c r="C1808" s="24"/>
      <c r="D1808" s="24"/>
      <c r="E1808" s="25"/>
      <c r="F1808" s="20"/>
      <c r="G1808" s="20"/>
      <c r="H1808" s="96" t="str">
        <f>IFERROR(VLOOKUP(Table_1[[#This Row],[Номер наказу МОЗ про розподіл (або іншого документу)]],Таблица3[],2,0),"-")</f>
        <v>-</v>
      </c>
      <c r="I1808" s="20"/>
      <c r="J1808" s="20"/>
      <c r="K1808" s="20"/>
      <c r="L1808" s="23">
        <f>IF(Титул!$E$4&lt;&gt;0,'Залишки в регіоні'!$J1808+'Залишки в регіоні'!$I1808,"введіть назву регіону на листі""ТИТУЛ")</f>
        <v>0</v>
      </c>
      <c r="M1808" s="2"/>
      <c r="N1808" s="2"/>
      <c r="O1808" s="2"/>
      <c r="P1808" s="2"/>
      <c r="Q1808" s="2"/>
      <c r="R1808" s="2"/>
      <c r="S1808" s="2"/>
      <c r="T1808" s="2"/>
      <c r="U1808" s="2"/>
      <c r="V1808" s="2"/>
      <c r="W1808" s="2"/>
      <c r="X1808" s="1"/>
      <c r="Y1808" s="1"/>
      <c r="Z1808" s="1"/>
    </row>
    <row r="1809" spans="1:26" ht="15.75" customHeight="1">
      <c r="A1809" s="20"/>
      <c r="B1809" s="24"/>
      <c r="C1809" s="24"/>
      <c r="D1809" s="24"/>
      <c r="E1809" s="25"/>
      <c r="F1809" s="20"/>
      <c r="G1809" s="20"/>
      <c r="H1809" s="96" t="str">
        <f>IFERROR(VLOOKUP(Table_1[[#This Row],[Номер наказу МОЗ про розподіл (або іншого документу)]],Таблица3[],2,0),"-")</f>
        <v>-</v>
      </c>
      <c r="I1809" s="20"/>
      <c r="J1809" s="20"/>
      <c r="K1809" s="20"/>
      <c r="L1809" s="23">
        <f>IF(Титул!$E$4&lt;&gt;0,'Залишки в регіоні'!$J1809+'Залишки в регіоні'!$I1809,"введіть назву регіону на листі""ТИТУЛ")</f>
        <v>0</v>
      </c>
      <c r="M1809" s="2"/>
      <c r="N1809" s="2"/>
      <c r="O1809" s="2"/>
      <c r="P1809" s="2"/>
      <c r="Q1809" s="2"/>
      <c r="R1809" s="2"/>
      <c r="S1809" s="2"/>
      <c r="T1809" s="2"/>
      <c r="U1809" s="2"/>
      <c r="V1809" s="2"/>
      <c r="W1809" s="2"/>
      <c r="X1809" s="1"/>
      <c r="Y1809" s="1"/>
      <c r="Z1809" s="1"/>
    </row>
    <row r="1810" spans="1:26" ht="15.75" customHeight="1">
      <c r="A1810" s="20"/>
      <c r="B1810" s="24"/>
      <c r="C1810" s="24"/>
      <c r="D1810" s="24"/>
      <c r="E1810" s="25"/>
      <c r="F1810" s="20"/>
      <c r="G1810" s="20"/>
      <c r="H1810" s="96" t="str">
        <f>IFERROR(VLOOKUP(Table_1[[#This Row],[Номер наказу МОЗ про розподіл (або іншого документу)]],Таблица3[],2,0),"-")</f>
        <v>-</v>
      </c>
      <c r="I1810" s="20"/>
      <c r="J1810" s="20"/>
      <c r="K1810" s="20"/>
      <c r="L1810" s="23">
        <f>IF(Титул!$E$4&lt;&gt;0,'Залишки в регіоні'!$J1810+'Залишки в регіоні'!$I1810,"введіть назву регіону на листі""ТИТУЛ")</f>
        <v>0</v>
      </c>
      <c r="M1810" s="2"/>
      <c r="N1810" s="2"/>
      <c r="O1810" s="2"/>
      <c r="P1810" s="2"/>
      <c r="Q1810" s="2"/>
      <c r="R1810" s="2"/>
      <c r="S1810" s="2"/>
      <c r="T1810" s="2"/>
      <c r="U1810" s="2"/>
      <c r="V1810" s="2"/>
      <c r="W1810" s="2"/>
      <c r="X1810" s="1"/>
      <c r="Y1810" s="1"/>
      <c r="Z1810" s="1"/>
    </row>
    <row r="1811" spans="1:26" ht="15.75" customHeight="1">
      <c r="A1811" s="20"/>
      <c r="B1811" s="24"/>
      <c r="C1811" s="24"/>
      <c r="D1811" s="24"/>
      <c r="E1811" s="25"/>
      <c r="F1811" s="20"/>
      <c r="G1811" s="20"/>
      <c r="H1811" s="96" t="str">
        <f>IFERROR(VLOOKUP(Table_1[[#This Row],[Номер наказу МОЗ про розподіл (або іншого документу)]],Таблица3[],2,0),"-")</f>
        <v>-</v>
      </c>
      <c r="I1811" s="20"/>
      <c r="J1811" s="20"/>
      <c r="K1811" s="20"/>
      <c r="L1811" s="23">
        <f>IF(Титул!$E$4&lt;&gt;0,'Залишки в регіоні'!$J1811+'Залишки в регіоні'!$I1811,"введіть назву регіону на листі""ТИТУЛ")</f>
        <v>0</v>
      </c>
      <c r="M1811" s="2"/>
      <c r="N1811" s="2"/>
      <c r="O1811" s="2"/>
      <c r="P1811" s="2"/>
      <c r="Q1811" s="2"/>
      <c r="R1811" s="2"/>
      <c r="S1811" s="2"/>
      <c r="T1811" s="2"/>
      <c r="U1811" s="2"/>
      <c r="V1811" s="2"/>
      <c r="W1811" s="2"/>
      <c r="X1811" s="1"/>
      <c r="Y1811" s="1"/>
      <c r="Z1811" s="1"/>
    </row>
    <row r="1812" spans="1:26" ht="15.75" customHeight="1">
      <c r="A1812" s="20"/>
      <c r="B1812" s="24"/>
      <c r="C1812" s="24"/>
      <c r="D1812" s="24"/>
      <c r="E1812" s="25"/>
      <c r="F1812" s="20"/>
      <c r="G1812" s="20"/>
      <c r="H1812" s="96" t="str">
        <f>IFERROR(VLOOKUP(Table_1[[#This Row],[Номер наказу МОЗ про розподіл (або іншого документу)]],Таблица3[],2,0),"-")</f>
        <v>-</v>
      </c>
      <c r="I1812" s="20"/>
      <c r="J1812" s="20"/>
      <c r="K1812" s="20"/>
      <c r="L1812" s="23">
        <f>IF(Титул!$E$4&lt;&gt;0,'Залишки в регіоні'!$J1812+'Залишки в регіоні'!$I1812,"введіть назву регіону на листі""ТИТУЛ")</f>
        <v>0</v>
      </c>
      <c r="M1812" s="2"/>
      <c r="N1812" s="2"/>
      <c r="O1812" s="2"/>
      <c r="P1812" s="2"/>
      <c r="Q1812" s="2"/>
      <c r="R1812" s="2"/>
      <c r="S1812" s="2"/>
      <c r="T1812" s="2"/>
      <c r="U1812" s="2"/>
      <c r="V1812" s="2"/>
      <c r="W1812" s="2"/>
      <c r="X1812" s="1"/>
      <c r="Y1812" s="1"/>
      <c r="Z1812" s="1"/>
    </row>
    <row r="1813" spans="1:26" ht="15.75" customHeight="1">
      <c r="A1813" s="20"/>
      <c r="B1813" s="24"/>
      <c r="C1813" s="24"/>
      <c r="D1813" s="24"/>
      <c r="E1813" s="25"/>
      <c r="F1813" s="20"/>
      <c r="G1813" s="20"/>
      <c r="H1813" s="96" t="str">
        <f>IFERROR(VLOOKUP(Table_1[[#This Row],[Номер наказу МОЗ про розподіл (або іншого документу)]],Таблица3[],2,0),"-")</f>
        <v>-</v>
      </c>
      <c r="I1813" s="20"/>
      <c r="J1813" s="20"/>
      <c r="K1813" s="20"/>
      <c r="L1813" s="23">
        <f>IF(Титул!$E$4&lt;&gt;0,'Залишки в регіоні'!$J1813+'Залишки в регіоні'!$I1813,"введіть назву регіону на листі""ТИТУЛ")</f>
        <v>0</v>
      </c>
      <c r="M1813" s="2"/>
      <c r="N1813" s="2"/>
      <c r="O1813" s="2"/>
      <c r="P1813" s="2"/>
      <c r="Q1813" s="2"/>
      <c r="R1813" s="2"/>
      <c r="S1813" s="2"/>
      <c r="T1813" s="2"/>
      <c r="U1813" s="2"/>
      <c r="V1813" s="2"/>
      <c r="W1813" s="2"/>
      <c r="X1813" s="1"/>
      <c r="Y1813" s="1"/>
      <c r="Z1813" s="1"/>
    </row>
    <row r="1814" spans="1:26" ht="15.75" customHeight="1">
      <c r="A1814" s="20"/>
      <c r="B1814" s="24"/>
      <c r="C1814" s="24"/>
      <c r="D1814" s="24"/>
      <c r="E1814" s="25"/>
      <c r="F1814" s="20"/>
      <c r="G1814" s="20"/>
      <c r="H1814" s="96" t="str">
        <f>IFERROR(VLOOKUP(Table_1[[#This Row],[Номер наказу МОЗ про розподіл (або іншого документу)]],Таблица3[],2,0),"-")</f>
        <v>-</v>
      </c>
      <c r="I1814" s="20"/>
      <c r="J1814" s="20"/>
      <c r="K1814" s="20"/>
      <c r="L1814" s="23">
        <f>IF(Титул!$E$4&lt;&gt;0,'Залишки в регіоні'!$J1814+'Залишки в регіоні'!$I1814,"введіть назву регіону на листі""ТИТУЛ")</f>
        <v>0</v>
      </c>
      <c r="M1814" s="2"/>
      <c r="N1814" s="2"/>
      <c r="O1814" s="2"/>
      <c r="P1814" s="2"/>
      <c r="Q1814" s="2"/>
      <c r="R1814" s="2"/>
      <c r="S1814" s="2"/>
      <c r="T1814" s="2"/>
      <c r="U1814" s="2"/>
      <c r="V1814" s="2"/>
      <c r="W1814" s="2"/>
      <c r="X1814" s="1"/>
      <c r="Y1814" s="1"/>
      <c r="Z1814" s="1"/>
    </row>
    <row r="1815" spans="1:26" ht="15.75" customHeight="1">
      <c r="A1815" s="20"/>
      <c r="B1815" s="24"/>
      <c r="C1815" s="24"/>
      <c r="D1815" s="24"/>
      <c r="E1815" s="25"/>
      <c r="F1815" s="20"/>
      <c r="G1815" s="20"/>
      <c r="H1815" s="96" t="str">
        <f>IFERROR(VLOOKUP(Table_1[[#This Row],[Номер наказу МОЗ про розподіл (або іншого документу)]],Таблица3[],2,0),"-")</f>
        <v>-</v>
      </c>
      <c r="I1815" s="20"/>
      <c r="J1815" s="20"/>
      <c r="K1815" s="20"/>
      <c r="L1815" s="23">
        <f>IF(Титул!$E$4&lt;&gt;0,'Залишки в регіоні'!$J1815+'Залишки в регіоні'!$I1815,"введіть назву регіону на листі""ТИТУЛ")</f>
        <v>0</v>
      </c>
      <c r="M1815" s="2"/>
      <c r="N1815" s="2"/>
      <c r="O1815" s="2"/>
      <c r="P1815" s="2"/>
      <c r="Q1815" s="2"/>
      <c r="R1815" s="2"/>
      <c r="S1815" s="2"/>
      <c r="T1815" s="2"/>
      <c r="U1815" s="2"/>
      <c r="V1815" s="2"/>
      <c r="W1815" s="2"/>
      <c r="X1815" s="1"/>
      <c r="Y1815" s="1"/>
      <c r="Z1815" s="1"/>
    </row>
    <row r="1816" spans="1:26" ht="15.75" customHeight="1">
      <c r="A1816" s="20"/>
      <c r="B1816" s="24"/>
      <c r="C1816" s="24"/>
      <c r="D1816" s="24"/>
      <c r="E1816" s="25"/>
      <c r="F1816" s="20"/>
      <c r="G1816" s="20"/>
      <c r="H1816" s="96" t="str">
        <f>IFERROR(VLOOKUP(Table_1[[#This Row],[Номер наказу МОЗ про розподіл (або іншого документу)]],Таблица3[],2,0),"-")</f>
        <v>-</v>
      </c>
      <c r="I1816" s="20"/>
      <c r="J1816" s="20"/>
      <c r="K1816" s="20"/>
      <c r="L1816" s="23">
        <f>IF(Титул!$E$4&lt;&gt;0,'Залишки в регіоні'!$J1816+'Залишки в регіоні'!$I1816,"введіть назву регіону на листі""ТИТУЛ")</f>
        <v>0</v>
      </c>
      <c r="M1816" s="2"/>
      <c r="N1816" s="2"/>
      <c r="O1816" s="2"/>
      <c r="P1816" s="2"/>
      <c r="Q1816" s="2"/>
      <c r="R1816" s="2"/>
      <c r="S1816" s="2"/>
      <c r="T1816" s="2"/>
      <c r="U1816" s="2"/>
      <c r="V1816" s="2"/>
      <c r="W1816" s="2"/>
      <c r="X1816" s="1"/>
      <c r="Y1816" s="1"/>
      <c r="Z1816" s="1"/>
    </row>
    <row r="1817" spans="1:26" ht="15.75" customHeight="1">
      <c r="A1817" s="20"/>
      <c r="B1817" s="24"/>
      <c r="C1817" s="24"/>
      <c r="D1817" s="24"/>
      <c r="E1817" s="25"/>
      <c r="F1817" s="20"/>
      <c r="G1817" s="20"/>
      <c r="H1817" s="96" t="str">
        <f>IFERROR(VLOOKUP(Table_1[[#This Row],[Номер наказу МОЗ про розподіл (або іншого документу)]],Таблица3[],2,0),"-")</f>
        <v>-</v>
      </c>
      <c r="I1817" s="20"/>
      <c r="J1817" s="20"/>
      <c r="K1817" s="20"/>
      <c r="L1817" s="23">
        <f>IF(Титул!$E$4&lt;&gt;0,'Залишки в регіоні'!$J1817+'Залишки в регіоні'!$I1817,"введіть назву регіону на листі""ТИТУЛ")</f>
        <v>0</v>
      </c>
      <c r="M1817" s="2"/>
      <c r="N1817" s="2"/>
      <c r="O1817" s="2"/>
      <c r="P1817" s="2"/>
      <c r="Q1817" s="2"/>
      <c r="R1817" s="2"/>
      <c r="S1817" s="2"/>
      <c r="T1817" s="2"/>
      <c r="U1817" s="2"/>
      <c r="V1817" s="2"/>
      <c r="W1817" s="2"/>
      <c r="X1817" s="1"/>
      <c r="Y1817" s="1"/>
      <c r="Z1817" s="1"/>
    </row>
    <row r="1818" spans="1:26" ht="15.75" customHeight="1">
      <c r="A1818" s="20"/>
      <c r="B1818" s="24"/>
      <c r="C1818" s="24"/>
      <c r="D1818" s="24"/>
      <c r="E1818" s="25"/>
      <c r="F1818" s="20"/>
      <c r="G1818" s="20"/>
      <c r="H1818" s="96" t="str">
        <f>IFERROR(VLOOKUP(Table_1[[#This Row],[Номер наказу МОЗ про розподіл (або іншого документу)]],Таблица3[],2,0),"-")</f>
        <v>-</v>
      </c>
      <c r="I1818" s="20"/>
      <c r="J1818" s="20"/>
      <c r="K1818" s="20"/>
      <c r="L1818" s="23">
        <f>IF(Титул!$E$4&lt;&gt;0,'Залишки в регіоні'!$J1818+'Залишки в регіоні'!$I1818,"введіть назву регіону на листі""ТИТУЛ")</f>
        <v>0</v>
      </c>
      <c r="M1818" s="2"/>
      <c r="N1818" s="2"/>
      <c r="O1818" s="2"/>
      <c r="P1818" s="2"/>
      <c r="Q1818" s="2"/>
      <c r="R1818" s="2"/>
      <c r="S1818" s="2"/>
      <c r="T1818" s="2"/>
      <c r="U1818" s="2"/>
      <c r="V1818" s="2"/>
      <c r="W1818" s="2"/>
      <c r="X1818" s="1"/>
      <c r="Y1818" s="1"/>
      <c r="Z1818" s="1"/>
    </row>
    <row r="1819" spans="1:26" ht="15.75" customHeight="1">
      <c r="A1819" s="20"/>
      <c r="B1819" s="24"/>
      <c r="C1819" s="24"/>
      <c r="D1819" s="24"/>
      <c r="E1819" s="25"/>
      <c r="F1819" s="20"/>
      <c r="G1819" s="20"/>
      <c r="H1819" s="96" t="str">
        <f>IFERROR(VLOOKUP(Table_1[[#This Row],[Номер наказу МОЗ про розподіл (або іншого документу)]],Таблица3[],2,0),"-")</f>
        <v>-</v>
      </c>
      <c r="I1819" s="20"/>
      <c r="J1819" s="20"/>
      <c r="K1819" s="20"/>
      <c r="L1819" s="23">
        <f>IF(Титул!$E$4&lt;&gt;0,'Залишки в регіоні'!$J1819+'Залишки в регіоні'!$I1819,"введіть назву регіону на листі""ТИТУЛ")</f>
        <v>0</v>
      </c>
      <c r="M1819" s="2"/>
      <c r="N1819" s="2"/>
      <c r="O1819" s="2"/>
      <c r="P1819" s="2"/>
      <c r="Q1819" s="2"/>
      <c r="R1819" s="2"/>
      <c r="S1819" s="2"/>
      <c r="T1819" s="2"/>
      <c r="U1819" s="2"/>
      <c r="V1819" s="2"/>
      <c r="W1819" s="2"/>
      <c r="X1819" s="1"/>
      <c r="Y1819" s="1"/>
      <c r="Z1819" s="1"/>
    </row>
    <row r="1820" spans="1:26" ht="15.75" customHeight="1">
      <c r="A1820" s="20"/>
      <c r="B1820" s="24"/>
      <c r="C1820" s="24"/>
      <c r="D1820" s="24"/>
      <c r="E1820" s="25"/>
      <c r="F1820" s="20"/>
      <c r="G1820" s="20"/>
      <c r="H1820" s="96" t="str">
        <f>IFERROR(VLOOKUP(Table_1[[#This Row],[Номер наказу МОЗ про розподіл (або іншого документу)]],Таблица3[],2,0),"-")</f>
        <v>-</v>
      </c>
      <c r="I1820" s="20"/>
      <c r="J1820" s="20"/>
      <c r="K1820" s="20"/>
      <c r="L1820" s="23">
        <f>IF(Титул!$E$4&lt;&gt;0,'Залишки в регіоні'!$J1820+'Залишки в регіоні'!$I1820,"введіть назву регіону на листі""ТИТУЛ")</f>
        <v>0</v>
      </c>
      <c r="M1820" s="2"/>
      <c r="N1820" s="2"/>
      <c r="O1820" s="2"/>
      <c r="P1820" s="2"/>
      <c r="Q1820" s="2"/>
      <c r="R1820" s="2"/>
      <c r="S1820" s="2"/>
      <c r="T1820" s="2"/>
      <c r="U1820" s="2"/>
      <c r="V1820" s="2"/>
      <c r="W1820" s="2"/>
      <c r="X1820" s="1"/>
      <c r="Y1820" s="1"/>
      <c r="Z1820" s="1"/>
    </row>
    <row r="1821" spans="1:26" ht="15.75" customHeight="1">
      <c r="A1821" s="20"/>
      <c r="B1821" s="24"/>
      <c r="C1821" s="24"/>
      <c r="D1821" s="24"/>
      <c r="E1821" s="25"/>
      <c r="F1821" s="20"/>
      <c r="G1821" s="20"/>
      <c r="H1821" s="96" t="str">
        <f>IFERROR(VLOOKUP(Table_1[[#This Row],[Номер наказу МОЗ про розподіл (або іншого документу)]],Таблица3[],2,0),"-")</f>
        <v>-</v>
      </c>
      <c r="I1821" s="20"/>
      <c r="J1821" s="20"/>
      <c r="K1821" s="20"/>
      <c r="L1821" s="23">
        <f>IF(Титул!$E$4&lt;&gt;0,'Залишки в регіоні'!$J1821+'Залишки в регіоні'!$I1821,"введіть назву регіону на листі""ТИТУЛ")</f>
        <v>0</v>
      </c>
      <c r="M1821" s="2"/>
      <c r="N1821" s="2"/>
      <c r="O1821" s="2"/>
      <c r="P1821" s="2"/>
      <c r="Q1821" s="2"/>
      <c r="R1821" s="2"/>
      <c r="S1821" s="2"/>
      <c r="T1821" s="2"/>
      <c r="U1821" s="2"/>
      <c r="V1821" s="2"/>
      <c r="W1821" s="2"/>
      <c r="X1821" s="1"/>
      <c r="Y1821" s="1"/>
      <c r="Z1821" s="1"/>
    </row>
    <row r="1822" spans="1:26" ht="15.75" customHeight="1">
      <c r="A1822" s="20"/>
      <c r="B1822" s="24"/>
      <c r="C1822" s="24"/>
      <c r="D1822" s="24"/>
      <c r="E1822" s="25"/>
      <c r="F1822" s="20"/>
      <c r="G1822" s="20"/>
      <c r="H1822" s="96" t="str">
        <f>IFERROR(VLOOKUP(Table_1[[#This Row],[Номер наказу МОЗ про розподіл (або іншого документу)]],Таблица3[],2,0),"-")</f>
        <v>-</v>
      </c>
      <c r="I1822" s="20"/>
      <c r="J1822" s="20"/>
      <c r="K1822" s="20"/>
      <c r="L1822" s="23">
        <f>IF(Титул!$E$4&lt;&gt;0,'Залишки в регіоні'!$J1822+'Залишки в регіоні'!$I1822,"введіть назву регіону на листі""ТИТУЛ")</f>
        <v>0</v>
      </c>
      <c r="M1822" s="2"/>
      <c r="N1822" s="2"/>
      <c r="O1822" s="2"/>
      <c r="P1822" s="2"/>
      <c r="Q1822" s="2"/>
      <c r="R1822" s="2"/>
      <c r="S1822" s="2"/>
      <c r="T1822" s="2"/>
      <c r="U1822" s="2"/>
      <c r="V1822" s="2"/>
      <c r="W1822" s="2"/>
      <c r="X1822" s="1"/>
      <c r="Y1822" s="1"/>
      <c r="Z1822" s="1"/>
    </row>
    <row r="1823" spans="1:26" ht="15.75" customHeight="1">
      <c r="A1823" s="20"/>
      <c r="B1823" s="24"/>
      <c r="C1823" s="24"/>
      <c r="D1823" s="24"/>
      <c r="E1823" s="25"/>
      <c r="F1823" s="20"/>
      <c r="G1823" s="20"/>
      <c r="H1823" s="96" t="str">
        <f>IFERROR(VLOOKUP(Table_1[[#This Row],[Номер наказу МОЗ про розподіл (або іншого документу)]],Таблица3[],2,0),"-")</f>
        <v>-</v>
      </c>
      <c r="I1823" s="20"/>
      <c r="J1823" s="20"/>
      <c r="K1823" s="20"/>
      <c r="L1823" s="23">
        <f>IF(Титул!$E$4&lt;&gt;0,'Залишки в регіоні'!$J1823+'Залишки в регіоні'!$I1823,"введіть назву регіону на листі""ТИТУЛ")</f>
        <v>0</v>
      </c>
      <c r="M1823" s="2"/>
      <c r="N1823" s="2"/>
      <c r="O1823" s="2"/>
      <c r="P1823" s="2"/>
      <c r="Q1823" s="2"/>
      <c r="R1823" s="2"/>
      <c r="S1823" s="2"/>
      <c r="T1823" s="2"/>
      <c r="U1823" s="2"/>
      <c r="V1823" s="2"/>
      <c r="W1823" s="2"/>
      <c r="X1823" s="1"/>
      <c r="Y1823" s="1"/>
      <c r="Z1823" s="1"/>
    </row>
    <row r="1824" spans="1:26" ht="15.75" customHeight="1">
      <c r="A1824" s="20"/>
      <c r="B1824" s="24"/>
      <c r="C1824" s="24"/>
      <c r="D1824" s="24"/>
      <c r="E1824" s="25"/>
      <c r="F1824" s="20"/>
      <c r="G1824" s="20"/>
      <c r="H1824" s="96" t="str">
        <f>IFERROR(VLOOKUP(Table_1[[#This Row],[Номер наказу МОЗ про розподіл (або іншого документу)]],Таблица3[],2,0),"-")</f>
        <v>-</v>
      </c>
      <c r="I1824" s="20"/>
      <c r="J1824" s="20"/>
      <c r="K1824" s="20"/>
      <c r="L1824" s="23">
        <f>IF(Титул!$E$4&lt;&gt;0,'Залишки в регіоні'!$J1824+'Залишки в регіоні'!$I1824,"введіть назву регіону на листі""ТИТУЛ")</f>
        <v>0</v>
      </c>
      <c r="M1824" s="2"/>
      <c r="N1824" s="2"/>
      <c r="O1824" s="2"/>
      <c r="P1824" s="2"/>
      <c r="Q1824" s="2"/>
      <c r="R1824" s="2"/>
      <c r="S1824" s="2"/>
      <c r="T1824" s="2"/>
      <c r="U1824" s="2"/>
      <c r="V1824" s="2"/>
      <c r="W1824" s="2"/>
      <c r="X1824" s="1"/>
      <c r="Y1824" s="1"/>
      <c r="Z1824" s="1"/>
    </row>
    <row r="1825" spans="1:26" ht="15.75" customHeight="1">
      <c r="A1825" s="20"/>
      <c r="B1825" s="24"/>
      <c r="C1825" s="24"/>
      <c r="D1825" s="24"/>
      <c r="E1825" s="25"/>
      <c r="F1825" s="20"/>
      <c r="G1825" s="20"/>
      <c r="H1825" s="96" t="str">
        <f>IFERROR(VLOOKUP(Table_1[[#This Row],[Номер наказу МОЗ про розподіл (або іншого документу)]],Таблица3[],2,0),"-")</f>
        <v>-</v>
      </c>
      <c r="I1825" s="20"/>
      <c r="J1825" s="20"/>
      <c r="K1825" s="20"/>
      <c r="L1825" s="23">
        <f>IF(Титул!$E$4&lt;&gt;0,'Залишки в регіоні'!$J1825+'Залишки в регіоні'!$I1825,"введіть назву регіону на листі""ТИТУЛ")</f>
        <v>0</v>
      </c>
      <c r="M1825" s="2"/>
      <c r="N1825" s="2"/>
      <c r="O1825" s="2"/>
      <c r="P1825" s="2"/>
      <c r="Q1825" s="2"/>
      <c r="R1825" s="2"/>
      <c r="S1825" s="2"/>
      <c r="T1825" s="2"/>
      <c r="U1825" s="2"/>
      <c r="V1825" s="2"/>
      <c r="W1825" s="2"/>
      <c r="X1825" s="1"/>
      <c r="Y1825" s="1"/>
      <c r="Z1825" s="1"/>
    </row>
    <row r="1826" spans="1:26" ht="15.75" customHeight="1">
      <c r="A1826" s="20"/>
      <c r="B1826" s="24"/>
      <c r="C1826" s="24"/>
      <c r="D1826" s="24"/>
      <c r="E1826" s="25"/>
      <c r="F1826" s="20"/>
      <c r="G1826" s="20"/>
      <c r="H1826" s="96" t="str">
        <f>IFERROR(VLOOKUP(Table_1[[#This Row],[Номер наказу МОЗ про розподіл (або іншого документу)]],Таблица3[],2,0),"-")</f>
        <v>-</v>
      </c>
      <c r="I1826" s="20"/>
      <c r="J1826" s="20"/>
      <c r="K1826" s="20"/>
      <c r="L1826" s="23">
        <f>IF(Титул!$E$4&lt;&gt;0,'Залишки в регіоні'!$J1826+'Залишки в регіоні'!$I1826,"введіть назву регіону на листі""ТИТУЛ")</f>
        <v>0</v>
      </c>
      <c r="M1826" s="2"/>
      <c r="N1826" s="2"/>
      <c r="O1826" s="2"/>
      <c r="P1826" s="2"/>
      <c r="Q1826" s="2"/>
      <c r="R1826" s="2"/>
      <c r="S1826" s="2"/>
      <c r="T1826" s="2"/>
      <c r="U1826" s="2"/>
      <c r="V1826" s="2"/>
      <c r="W1826" s="2"/>
      <c r="X1826" s="1"/>
      <c r="Y1826" s="1"/>
      <c r="Z1826" s="1"/>
    </row>
    <row r="1827" spans="1:26" ht="15.75" customHeight="1">
      <c r="A1827" s="20"/>
      <c r="B1827" s="24"/>
      <c r="C1827" s="24"/>
      <c r="D1827" s="24"/>
      <c r="E1827" s="25"/>
      <c r="F1827" s="20"/>
      <c r="G1827" s="20"/>
      <c r="H1827" s="96" t="str">
        <f>IFERROR(VLOOKUP(Table_1[[#This Row],[Номер наказу МОЗ про розподіл (або іншого документу)]],Таблица3[],2,0),"-")</f>
        <v>-</v>
      </c>
      <c r="I1827" s="20"/>
      <c r="J1827" s="20"/>
      <c r="K1827" s="20"/>
      <c r="L1827" s="23">
        <f>IF(Титул!$E$4&lt;&gt;0,'Залишки в регіоні'!$J1827+'Залишки в регіоні'!$I1827,"введіть назву регіону на листі""ТИТУЛ")</f>
        <v>0</v>
      </c>
      <c r="M1827" s="2"/>
      <c r="N1827" s="2"/>
      <c r="O1827" s="2"/>
      <c r="P1827" s="2"/>
      <c r="Q1827" s="2"/>
      <c r="R1827" s="2"/>
      <c r="S1827" s="2"/>
      <c r="T1827" s="2"/>
      <c r="U1827" s="2"/>
      <c r="V1827" s="2"/>
      <c r="W1827" s="2"/>
      <c r="X1827" s="1"/>
      <c r="Y1827" s="1"/>
      <c r="Z1827" s="1"/>
    </row>
    <row r="1828" spans="1:26" ht="15.75" customHeight="1">
      <c r="A1828" s="20"/>
      <c r="B1828" s="24"/>
      <c r="C1828" s="24"/>
      <c r="D1828" s="24"/>
      <c r="E1828" s="25"/>
      <c r="F1828" s="20"/>
      <c r="G1828" s="20"/>
      <c r="H1828" s="96" t="str">
        <f>IFERROR(VLOOKUP(Table_1[[#This Row],[Номер наказу МОЗ про розподіл (або іншого документу)]],Таблица3[],2,0),"-")</f>
        <v>-</v>
      </c>
      <c r="I1828" s="20"/>
      <c r="J1828" s="20"/>
      <c r="K1828" s="20"/>
      <c r="L1828" s="23">
        <f>IF(Титул!$E$4&lt;&gt;0,'Залишки в регіоні'!$J1828+'Залишки в регіоні'!$I1828,"введіть назву регіону на листі""ТИТУЛ")</f>
        <v>0</v>
      </c>
      <c r="M1828" s="2"/>
      <c r="N1828" s="2"/>
      <c r="O1828" s="2"/>
      <c r="P1828" s="2"/>
      <c r="Q1828" s="2"/>
      <c r="R1828" s="2"/>
      <c r="S1828" s="2"/>
      <c r="T1828" s="2"/>
      <c r="U1828" s="2"/>
      <c r="V1828" s="2"/>
      <c r="W1828" s="2"/>
      <c r="X1828" s="1"/>
      <c r="Y1828" s="1"/>
      <c r="Z1828" s="1"/>
    </row>
    <row r="1829" spans="1:26" ht="15.75" customHeight="1">
      <c r="A1829" s="20"/>
      <c r="B1829" s="24"/>
      <c r="C1829" s="24"/>
      <c r="D1829" s="24"/>
      <c r="E1829" s="25"/>
      <c r="F1829" s="20"/>
      <c r="G1829" s="20"/>
      <c r="H1829" s="96" t="str">
        <f>IFERROR(VLOOKUP(Table_1[[#This Row],[Номер наказу МОЗ про розподіл (або іншого документу)]],Таблица3[],2,0),"-")</f>
        <v>-</v>
      </c>
      <c r="I1829" s="20"/>
      <c r="J1829" s="20"/>
      <c r="K1829" s="20"/>
      <c r="L1829" s="23">
        <f>IF(Титул!$E$4&lt;&gt;0,'Залишки в регіоні'!$J1829+'Залишки в регіоні'!$I1829,"введіть назву регіону на листі""ТИТУЛ")</f>
        <v>0</v>
      </c>
      <c r="M1829" s="2"/>
      <c r="N1829" s="2"/>
      <c r="O1829" s="2"/>
      <c r="P1829" s="2"/>
      <c r="Q1829" s="2"/>
      <c r="R1829" s="2"/>
      <c r="S1829" s="2"/>
      <c r="T1829" s="2"/>
      <c r="U1829" s="2"/>
      <c r="V1829" s="2"/>
      <c r="W1829" s="2"/>
      <c r="X1829" s="1"/>
      <c r="Y1829" s="1"/>
      <c r="Z1829" s="1"/>
    </row>
    <row r="1830" spans="1:26" ht="15.75" customHeight="1">
      <c r="A1830" s="20"/>
      <c r="B1830" s="24"/>
      <c r="C1830" s="24"/>
      <c r="D1830" s="24"/>
      <c r="E1830" s="25"/>
      <c r="F1830" s="20"/>
      <c r="G1830" s="20"/>
      <c r="H1830" s="96" t="str">
        <f>IFERROR(VLOOKUP(Table_1[[#This Row],[Номер наказу МОЗ про розподіл (або іншого документу)]],Таблица3[],2,0),"-")</f>
        <v>-</v>
      </c>
      <c r="I1830" s="20"/>
      <c r="J1830" s="20"/>
      <c r="K1830" s="20"/>
      <c r="L1830" s="23">
        <f>IF(Титул!$E$4&lt;&gt;0,'Залишки в регіоні'!$J1830+'Залишки в регіоні'!$I1830,"введіть назву регіону на листі""ТИТУЛ")</f>
        <v>0</v>
      </c>
      <c r="M1830" s="2"/>
      <c r="N1830" s="2"/>
      <c r="O1830" s="2"/>
      <c r="P1830" s="2"/>
      <c r="Q1830" s="2"/>
      <c r="R1830" s="2"/>
      <c r="S1830" s="2"/>
      <c r="T1830" s="2"/>
      <c r="U1830" s="2"/>
      <c r="V1830" s="2"/>
      <c r="W1830" s="2"/>
      <c r="X1830" s="1"/>
      <c r="Y1830" s="1"/>
      <c r="Z1830" s="1"/>
    </row>
    <row r="1831" spans="1:26" ht="15.75" customHeight="1">
      <c r="A1831" s="20"/>
      <c r="B1831" s="24"/>
      <c r="C1831" s="24"/>
      <c r="D1831" s="24"/>
      <c r="E1831" s="25"/>
      <c r="F1831" s="20"/>
      <c r="G1831" s="20"/>
      <c r="H1831" s="96" t="str">
        <f>IFERROR(VLOOKUP(Table_1[[#This Row],[Номер наказу МОЗ про розподіл (або іншого документу)]],Таблица3[],2,0),"-")</f>
        <v>-</v>
      </c>
      <c r="I1831" s="20"/>
      <c r="J1831" s="20"/>
      <c r="K1831" s="20"/>
      <c r="L1831" s="23">
        <f>IF(Титул!$E$4&lt;&gt;0,'Залишки в регіоні'!$J1831+'Залишки в регіоні'!$I1831,"введіть назву регіону на листі""ТИТУЛ")</f>
        <v>0</v>
      </c>
      <c r="M1831" s="2"/>
      <c r="N1831" s="2"/>
      <c r="O1831" s="2"/>
      <c r="P1831" s="2"/>
      <c r="Q1831" s="2"/>
      <c r="R1831" s="2"/>
      <c r="S1831" s="2"/>
      <c r="T1831" s="2"/>
      <c r="U1831" s="2"/>
      <c r="V1831" s="2"/>
      <c r="W1831" s="2"/>
      <c r="X1831" s="1"/>
      <c r="Y1831" s="1"/>
      <c r="Z1831" s="1"/>
    </row>
    <row r="1832" spans="1:26" ht="15.75" customHeight="1">
      <c r="A1832" s="20"/>
      <c r="B1832" s="24"/>
      <c r="C1832" s="24"/>
      <c r="D1832" s="24"/>
      <c r="E1832" s="25"/>
      <c r="F1832" s="20"/>
      <c r="G1832" s="20"/>
      <c r="H1832" s="96" t="str">
        <f>IFERROR(VLOOKUP(Table_1[[#This Row],[Номер наказу МОЗ про розподіл (або іншого документу)]],Таблица3[],2,0),"-")</f>
        <v>-</v>
      </c>
      <c r="I1832" s="20"/>
      <c r="J1832" s="20"/>
      <c r="K1832" s="20"/>
      <c r="L1832" s="23">
        <f>IF(Титул!$E$4&lt;&gt;0,'Залишки в регіоні'!$J1832+'Залишки в регіоні'!$I1832,"введіть назву регіону на листі""ТИТУЛ")</f>
        <v>0</v>
      </c>
      <c r="M1832" s="2"/>
      <c r="N1832" s="2"/>
      <c r="O1832" s="2"/>
      <c r="P1832" s="2"/>
      <c r="Q1832" s="2"/>
      <c r="R1832" s="2"/>
      <c r="S1832" s="2"/>
      <c r="T1832" s="2"/>
      <c r="U1832" s="2"/>
      <c r="V1832" s="2"/>
      <c r="W1832" s="2"/>
      <c r="X1832" s="1"/>
      <c r="Y1832" s="1"/>
      <c r="Z1832" s="1"/>
    </row>
    <row r="1833" spans="1:26" ht="15.75" customHeight="1">
      <c r="A1833" s="20"/>
      <c r="B1833" s="24"/>
      <c r="C1833" s="24"/>
      <c r="D1833" s="24"/>
      <c r="E1833" s="25"/>
      <c r="F1833" s="20"/>
      <c r="G1833" s="20"/>
      <c r="H1833" s="96" t="str">
        <f>IFERROR(VLOOKUP(Table_1[[#This Row],[Номер наказу МОЗ про розподіл (або іншого документу)]],Таблица3[],2,0),"-")</f>
        <v>-</v>
      </c>
      <c r="I1833" s="20"/>
      <c r="J1833" s="20"/>
      <c r="K1833" s="20"/>
      <c r="L1833" s="23">
        <f>IF(Титул!$E$4&lt;&gt;0,'Залишки в регіоні'!$J1833+'Залишки в регіоні'!$I1833,"введіть назву регіону на листі""ТИТУЛ")</f>
        <v>0</v>
      </c>
      <c r="M1833" s="2"/>
      <c r="N1833" s="2"/>
      <c r="O1833" s="2"/>
      <c r="P1833" s="2"/>
      <c r="Q1833" s="2"/>
      <c r="R1833" s="2"/>
      <c r="S1833" s="2"/>
      <c r="T1833" s="2"/>
      <c r="U1833" s="2"/>
      <c r="V1833" s="2"/>
      <c r="W1833" s="2"/>
      <c r="X1833" s="1"/>
      <c r="Y1833" s="1"/>
      <c r="Z1833" s="1"/>
    </row>
    <row r="1834" spans="1:26" ht="15.75" customHeight="1">
      <c r="A1834" s="20"/>
      <c r="B1834" s="24"/>
      <c r="C1834" s="24"/>
      <c r="D1834" s="24"/>
      <c r="E1834" s="25"/>
      <c r="F1834" s="20"/>
      <c r="G1834" s="20"/>
      <c r="H1834" s="96" t="str">
        <f>IFERROR(VLOOKUP(Table_1[[#This Row],[Номер наказу МОЗ про розподіл (або іншого документу)]],Таблица3[],2,0),"-")</f>
        <v>-</v>
      </c>
      <c r="I1834" s="20"/>
      <c r="J1834" s="20"/>
      <c r="K1834" s="20"/>
      <c r="L1834" s="23">
        <f>IF(Титул!$E$4&lt;&gt;0,'Залишки в регіоні'!$J1834+'Залишки в регіоні'!$I1834,"введіть назву регіону на листі""ТИТУЛ")</f>
        <v>0</v>
      </c>
      <c r="M1834" s="2"/>
      <c r="N1834" s="2"/>
      <c r="O1834" s="2"/>
      <c r="P1834" s="2"/>
      <c r="Q1834" s="2"/>
      <c r="R1834" s="2"/>
      <c r="S1834" s="2"/>
      <c r="T1834" s="2"/>
      <c r="U1834" s="2"/>
      <c r="V1834" s="2"/>
      <c r="W1834" s="2"/>
      <c r="X1834" s="1"/>
      <c r="Y1834" s="1"/>
      <c r="Z1834" s="1"/>
    </row>
    <row r="1835" spans="1:26" ht="15.75" customHeight="1">
      <c r="A1835" s="20"/>
      <c r="B1835" s="24"/>
      <c r="C1835" s="24"/>
      <c r="D1835" s="24"/>
      <c r="E1835" s="25"/>
      <c r="F1835" s="20"/>
      <c r="G1835" s="20"/>
      <c r="H1835" s="96" t="str">
        <f>IFERROR(VLOOKUP(Table_1[[#This Row],[Номер наказу МОЗ про розподіл (або іншого документу)]],Таблица3[],2,0),"-")</f>
        <v>-</v>
      </c>
      <c r="I1835" s="20"/>
      <c r="J1835" s="20"/>
      <c r="K1835" s="20"/>
      <c r="L1835" s="23">
        <f>IF(Титул!$E$4&lt;&gt;0,'Залишки в регіоні'!$J1835+'Залишки в регіоні'!$I1835,"введіть назву регіону на листі""ТИТУЛ")</f>
        <v>0</v>
      </c>
      <c r="M1835" s="2"/>
      <c r="N1835" s="2"/>
      <c r="O1835" s="2"/>
      <c r="P1835" s="2"/>
      <c r="Q1835" s="2"/>
      <c r="R1835" s="2"/>
      <c r="S1835" s="2"/>
      <c r="T1835" s="2"/>
      <c r="U1835" s="2"/>
      <c r="V1835" s="2"/>
      <c r="W1835" s="2"/>
      <c r="X1835" s="1"/>
      <c r="Y1835" s="1"/>
      <c r="Z1835" s="1"/>
    </row>
    <row r="1836" spans="1:26" ht="15.75" customHeight="1">
      <c r="A1836" s="20"/>
      <c r="B1836" s="24"/>
      <c r="C1836" s="24"/>
      <c r="D1836" s="24"/>
      <c r="E1836" s="25"/>
      <c r="F1836" s="20"/>
      <c r="G1836" s="20"/>
      <c r="H1836" s="96" t="str">
        <f>IFERROR(VLOOKUP(Table_1[[#This Row],[Номер наказу МОЗ про розподіл (або іншого документу)]],Таблица3[],2,0),"-")</f>
        <v>-</v>
      </c>
      <c r="I1836" s="20"/>
      <c r="J1836" s="20"/>
      <c r="K1836" s="20"/>
      <c r="L1836" s="23">
        <f>IF(Титул!$E$4&lt;&gt;0,'Залишки в регіоні'!$J1836+'Залишки в регіоні'!$I1836,"введіть назву регіону на листі""ТИТУЛ")</f>
        <v>0</v>
      </c>
      <c r="M1836" s="2"/>
      <c r="N1836" s="2"/>
      <c r="O1836" s="2"/>
      <c r="P1836" s="2"/>
      <c r="Q1836" s="2"/>
      <c r="R1836" s="2"/>
      <c r="S1836" s="2"/>
      <c r="T1836" s="2"/>
      <c r="U1836" s="2"/>
      <c r="V1836" s="2"/>
      <c r="W1836" s="2"/>
      <c r="X1836" s="1"/>
      <c r="Y1836" s="1"/>
      <c r="Z1836" s="1"/>
    </row>
    <row r="1837" spans="1:26" ht="15.75" customHeight="1">
      <c r="A1837" s="20"/>
      <c r="B1837" s="24"/>
      <c r="C1837" s="24"/>
      <c r="D1837" s="24"/>
      <c r="E1837" s="25"/>
      <c r="F1837" s="20"/>
      <c r="G1837" s="20"/>
      <c r="H1837" s="96" t="str">
        <f>IFERROR(VLOOKUP(Table_1[[#This Row],[Номер наказу МОЗ про розподіл (або іншого документу)]],Таблица3[],2,0),"-")</f>
        <v>-</v>
      </c>
      <c r="I1837" s="20"/>
      <c r="J1837" s="20"/>
      <c r="K1837" s="20"/>
      <c r="L1837" s="23">
        <f>IF(Титул!$E$4&lt;&gt;0,'Залишки в регіоні'!$J1837+'Залишки в регіоні'!$I1837,"введіть назву регіону на листі""ТИТУЛ")</f>
        <v>0</v>
      </c>
      <c r="M1837" s="2"/>
      <c r="N1837" s="2"/>
      <c r="O1837" s="2"/>
      <c r="P1837" s="2"/>
      <c r="Q1837" s="2"/>
      <c r="R1837" s="2"/>
      <c r="S1837" s="2"/>
      <c r="T1837" s="2"/>
      <c r="U1837" s="2"/>
      <c r="V1837" s="2"/>
      <c r="W1837" s="2"/>
      <c r="X1837" s="1"/>
      <c r="Y1837" s="1"/>
      <c r="Z1837" s="1"/>
    </row>
    <row r="1838" spans="1:26" ht="15.75" customHeight="1">
      <c r="A1838" s="20"/>
      <c r="B1838" s="24"/>
      <c r="C1838" s="24"/>
      <c r="D1838" s="24"/>
      <c r="E1838" s="25"/>
      <c r="F1838" s="20"/>
      <c r="G1838" s="20"/>
      <c r="H1838" s="96" t="str">
        <f>IFERROR(VLOOKUP(Table_1[[#This Row],[Номер наказу МОЗ про розподіл (або іншого документу)]],Таблица3[],2,0),"-")</f>
        <v>-</v>
      </c>
      <c r="I1838" s="20"/>
      <c r="J1838" s="20"/>
      <c r="K1838" s="20"/>
      <c r="L1838" s="23">
        <f>IF(Титул!$E$4&lt;&gt;0,'Залишки в регіоні'!$J1838+'Залишки в регіоні'!$I1838,"введіть назву регіону на листі""ТИТУЛ")</f>
        <v>0</v>
      </c>
      <c r="M1838" s="2"/>
      <c r="N1838" s="2"/>
      <c r="O1838" s="2"/>
      <c r="P1838" s="2"/>
      <c r="Q1838" s="2"/>
      <c r="R1838" s="2"/>
      <c r="S1838" s="2"/>
      <c r="T1838" s="2"/>
      <c r="U1838" s="2"/>
      <c r="V1838" s="2"/>
      <c r="W1838" s="2"/>
      <c r="X1838" s="1"/>
      <c r="Y1838" s="1"/>
      <c r="Z1838" s="1"/>
    </row>
    <row r="1839" spans="1:26" ht="15.75" customHeight="1">
      <c r="A1839" s="20"/>
      <c r="B1839" s="24"/>
      <c r="C1839" s="24"/>
      <c r="D1839" s="24"/>
      <c r="E1839" s="25"/>
      <c r="F1839" s="20"/>
      <c r="G1839" s="20"/>
      <c r="H1839" s="96" t="str">
        <f>IFERROR(VLOOKUP(Table_1[[#This Row],[Номер наказу МОЗ про розподіл (або іншого документу)]],Таблица3[],2,0),"-")</f>
        <v>-</v>
      </c>
      <c r="I1839" s="20"/>
      <c r="J1839" s="20"/>
      <c r="K1839" s="20"/>
      <c r="L1839" s="23">
        <f>IF(Титул!$E$4&lt;&gt;0,'Залишки в регіоні'!$J1839+'Залишки в регіоні'!$I1839,"введіть назву регіону на листі""ТИТУЛ")</f>
        <v>0</v>
      </c>
      <c r="M1839" s="2"/>
      <c r="N1839" s="2"/>
      <c r="O1839" s="2"/>
      <c r="P1839" s="2"/>
      <c r="Q1839" s="2"/>
      <c r="R1839" s="2"/>
      <c r="S1839" s="2"/>
      <c r="T1839" s="2"/>
      <c r="U1839" s="2"/>
      <c r="V1839" s="2"/>
      <c r="W1839" s="2"/>
      <c r="X1839" s="1"/>
      <c r="Y1839" s="1"/>
      <c r="Z1839" s="1"/>
    </row>
    <row r="1840" spans="1:26" ht="15.75" customHeight="1">
      <c r="A1840" s="20"/>
      <c r="B1840" s="24"/>
      <c r="C1840" s="24"/>
      <c r="D1840" s="24"/>
      <c r="E1840" s="25"/>
      <c r="F1840" s="20"/>
      <c r="G1840" s="20"/>
      <c r="H1840" s="96" t="str">
        <f>IFERROR(VLOOKUP(Table_1[[#This Row],[Номер наказу МОЗ про розподіл (або іншого документу)]],Таблица3[],2,0),"-")</f>
        <v>-</v>
      </c>
      <c r="I1840" s="20"/>
      <c r="J1840" s="20"/>
      <c r="K1840" s="20"/>
      <c r="L1840" s="23">
        <f>IF(Титул!$E$4&lt;&gt;0,'Залишки в регіоні'!$J1840+'Залишки в регіоні'!$I1840,"введіть назву регіону на листі""ТИТУЛ")</f>
        <v>0</v>
      </c>
      <c r="M1840" s="2"/>
      <c r="N1840" s="2"/>
      <c r="O1840" s="2"/>
      <c r="P1840" s="2"/>
      <c r="Q1840" s="2"/>
      <c r="R1840" s="2"/>
      <c r="S1840" s="2"/>
      <c r="T1840" s="2"/>
      <c r="U1840" s="2"/>
      <c r="V1840" s="2"/>
      <c r="W1840" s="2"/>
      <c r="X1840" s="1"/>
      <c r="Y1840" s="1"/>
      <c r="Z1840" s="1"/>
    </row>
    <row r="1841" spans="1:26" ht="15.75" customHeight="1">
      <c r="A1841" s="20"/>
      <c r="B1841" s="24"/>
      <c r="C1841" s="24"/>
      <c r="D1841" s="24"/>
      <c r="E1841" s="25"/>
      <c r="F1841" s="20"/>
      <c r="G1841" s="20"/>
      <c r="H1841" s="96" t="str">
        <f>IFERROR(VLOOKUP(Table_1[[#This Row],[Номер наказу МОЗ про розподіл (або іншого документу)]],Таблица3[],2,0),"-")</f>
        <v>-</v>
      </c>
      <c r="I1841" s="20"/>
      <c r="J1841" s="20"/>
      <c r="K1841" s="20"/>
      <c r="L1841" s="23">
        <f>IF(Титул!$E$4&lt;&gt;0,'Залишки в регіоні'!$J1841+'Залишки в регіоні'!$I1841,"введіть назву регіону на листі""ТИТУЛ")</f>
        <v>0</v>
      </c>
      <c r="M1841" s="2"/>
      <c r="N1841" s="2"/>
      <c r="O1841" s="2"/>
      <c r="P1841" s="2"/>
      <c r="Q1841" s="2"/>
      <c r="R1841" s="2"/>
      <c r="S1841" s="2"/>
      <c r="T1841" s="2"/>
      <c r="U1841" s="2"/>
      <c r="V1841" s="2"/>
      <c r="W1841" s="2"/>
      <c r="X1841" s="1"/>
      <c r="Y1841" s="1"/>
      <c r="Z1841" s="1"/>
    </row>
    <row r="1842" spans="1:26" ht="15.75" customHeight="1">
      <c r="A1842" s="20"/>
      <c r="B1842" s="24"/>
      <c r="C1842" s="24"/>
      <c r="D1842" s="24"/>
      <c r="E1842" s="25"/>
      <c r="F1842" s="20"/>
      <c r="G1842" s="20"/>
      <c r="H1842" s="96" t="str">
        <f>IFERROR(VLOOKUP(Table_1[[#This Row],[Номер наказу МОЗ про розподіл (або іншого документу)]],Таблица3[],2,0),"-")</f>
        <v>-</v>
      </c>
      <c r="I1842" s="20"/>
      <c r="J1842" s="20"/>
      <c r="K1842" s="20"/>
      <c r="L1842" s="23">
        <f>IF(Титул!$E$4&lt;&gt;0,'Залишки в регіоні'!$J1842+'Залишки в регіоні'!$I1842,"введіть назву регіону на листі""ТИТУЛ")</f>
        <v>0</v>
      </c>
      <c r="M1842" s="2"/>
      <c r="N1842" s="2"/>
      <c r="O1842" s="2"/>
      <c r="P1842" s="2"/>
      <c r="Q1842" s="2"/>
      <c r="R1842" s="2"/>
      <c r="S1842" s="2"/>
      <c r="T1842" s="2"/>
      <c r="U1842" s="2"/>
      <c r="V1842" s="2"/>
      <c r="W1842" s="2"/>
      <c r="X1842" s="1"/>
      <c r="Y1842" s="1"/>
      <c r="Z1842" s="1"/>
    </row>
    <row r="1843" spans="1:26" ht="15.75" customHeight="1">
      <c r="A1843" s="20"/>
      <c r="B1843" s="24"/>
      <c r="C1843" s="24"/>
      <c r="D1843" s="24"/>
      <c r="E1843" s="25"/>
      <c r="F1843" s="20"/>
      <c r="G1843" s="20"/>
      <c r="H1843" s="96" t="str">
        <f>IFERROR(VLOOKUP(Table_1[[#This Row],[Номер наказу МОЗ про розподіл (або іншого документу)]],Таблица3[],2,0),"-")</f>
        <v>-</v>
      </c>
      <c r="I1843" s="20"/>
      <c r="J1843" s="20"/>
      <c r="K1843" s="20"/>
      <c r="L1843" s="23">
        <f>IF(Титул!$E$4&lt;&gt;0,'Залишки в регіоні'!$J1843+'Залишки в регіоні'!$I1843,"введіть назву регіону на листі""ТИТУЛ")</f>
        <v>0</v>
      </c>
      <c r="M1843" s="2"/>
      <c r="N1843" s="2"/>
      <c r="O1843" s="2"/>
      <c r="P1843" s="2"/>
      <c r="Q1843" s="2"/>
      <c r="R1843" s="2"/>
      <c r="S1843" s="2"/>
      <c r="T1843" s="2"/>
      <c r="U1843" s="2"/>
      <c r="V1843" s="2"/>
      <c r="W1843" s="2"/>
      <c r="X1843" s="1"/>
      <c r="Y1843" s="1"/>
      <c r="Z1843" s="1"/>
    </row>
    <row r="1844" spans="1:26" ht="15.75" customHeight="1">
      <c r="A1844" s="20"/>
      <c r="B1844" s="24"/>
      <c r="C1844" s="24"/>
      <c r="D1844" s="24"/>
      <c r="E1844" s="25"/>
      <c r="F1844" s="20"/>
      <c r="G1844" s="20"/>
      <c r="H1844" s="96" t="str">
        <f>IFERROR(VLOOKUP(Table_1[[#This Row],[Номер наказу МОЗ про розподіл (або іншого документу)]],Таблица3[],2,0),"-")</f>
        <v>-</v>
      </c>
      <c r="I1844" s="20"/>
      <c r="J1844" s="20"/>
      <c r="K1844" s="20"/>
      <c r="L1844" s="23">
        <f>IF(Титул!$E$4&lt;&gt;0,'Залишки в регіоні'!$J1844+'Залишки в регіоні'!$I1844,"введіть назву регіону на листі""ТИТУЛ")</f>
        <v>0</v>
      </c>
      <c r="M1844" s="2"/>
      <c r="N1844" s="2"/>
      <c r="O1844" s="2"/>
      <c r="P1844" s="2"/>
      <c r="Q1844" s="2"/>
      <c r="R1844" s="2"/>
      <c r="S1844" s="2"/>
      <c r="T1844" s="2"/>
      <c r="U1844" s="2"/>
      <c r="V1844" s="2"/>
      <c r="W1844" s="2"/>
      <c r="X1844" s="1"/>
      <c r="Y1844" s="1"/>
      <c r="Z1844" s="1"/>
    </row>
    <row r="1845" spans="1:26" ht="15.75" customHeight="1">
      <c r="A1845" s="20"/>
      <c r="B1845" s="24"/>
      <c r="C1845" s="24"/>
      <c r="D1845" s="24"/>
      <c r="E1845" s="25"/>
      <c r="F1845" s="20"/>
      <c r="G1845" s="20"/>
      <c r="H1845" s="96" t="str">
        <f>IFERROR(VLOOKUP(Table_1[[#This Row],[Номер наказу МОЗ про розподіл (або іншого документу)]],Таблица3[],2,0),"-")</f>
        <v>-</v>
      </c>
      <c r="I1845" s="20"/>
      <c r="J1845" s="20"/>
      <c r="K1845" s="20"/>
      <c r="L1845" s="23">
        <f>IF(Титул!$E$4&lt;&gt;0,'Залишки в регіоні'!$J1845+'Залишки в регіоні'!$I1845,"введіть назву регіону на листі""ТИТУЛ")</f>
        <v>0</v>
      </c>
      <c r="M1845" s="2"/>
      <c r="N1845" s="2"/>
      <c r="O1845" s="2"/>
      <c r="P1845" s="2"/>
      <c r="Q1845" s="2"/>
      <c r="R1845" s="2"/>
      <c r="S1845" s="2"/>
      <c r="T1845" s="2"/>
      <c r="U1845" s="2"/>
      <c r="V1845" s="2"/>
      <c r="W1845" s="2"/>
      <c r="X1845" s="1"/>
      <c r="Y1845" s="1"/>
      <c r="Z1845" s="1"/>
    </row>
    <row r="1846" spans="1:26" ht="15.75" customHeight="1">
      <c r="A1846" s="20"/>
      <c r="B1846" s="24"/>
      <c r="C1846" s="24"/>
      <c r="D1846" s="24"/>
      <c r="E1846" s="25"/>
      <c r="F1846" s="20"/>
      <c r="G1846" s="20"/>
      <c r="H1846" s="96" t="str">
        <f>IFERROR(VLOOKUP(Table_1[[#This Row],[Номер наказу МОЗ про розподіл (або іншого документу)]],Таблица3[],2,0),"-")</f>
        <v>-</v>
      </c>
      <c r="I1846" s="20"/>
      <c r="J1846" s="20"/>
      <c r="K1846" s="20"/>
      <c r="L1846" s="23">
        <f>IF(Титул!$E$4&lt;&gt;0,'Залишки в регіоні'!$J1846+'Залишки в регіоні'!$I1846,"введіть назву регіону на листі""ТИТУЛ")</f>
        <v>0</v>
      </c>
      <c r="M1846" s="2"/>
      <c r="N1846" s="2"/>
      <c r="O1846" s="2"/>
      <c r="P1846" s="2"/>
      <c r="Q1846" s="2"/>
      <c r="R1846" s="2"/>
      <c r="S1846" s="2"/>
      <c r="T1846" s="2"/>
      <c r="U1846" s="2"/>
      <c r="V1846" s="2"/>
      <c r="W1846" s="2"/>
      <c r="X1846" s="1"/>
      <c r="Y1846" s="1"/>
      <c r="Z1846" s="1"/>
    </row>
    <row r="1847" spans="1:26" ht="15.75" customHeight="1">
      <c r="A1847" s="20"/>
      <c r="B1847" s="24"/>
      <c r="C1847" s="24"/>
      <c r="D1847" s="24"/>
      <c r="E1847" s="25"/>
      <c r="F1847" s="20"/>
      <c r="G1847" s="20"/>
      <c r="H1847" s="96" t="str">
        <f>IFERROR(VLOOKUP(Table_1[[#This Row],[Номер наказу МОЗ про розподіл (або іншого документу)]],Таблица3[],2,0),"-")</f>
        <v>-</v>
      </c>
      <c r="I1847" s="20"/>
      <c r="J1847" s="20"/>
      <c r="K1847" s="20"/>
      <c r="L1847" s="23">
        <f>IF(Титул!$E$4&lt;&gt;0,'Залишки в регіоні'!$J1847+'Залишки в регіоні'!$I1847,"введіть назву регіону на листі""ТИТУЛ")</f>
        <v>0</v>
      </c>
      <c r="M1847" s="2"/>
      <c r="N1847" s="2"/>
      <c r="O1847" s="2"/>
      <c r="P1847" s="2"/>
      <c r="Q1847" s="2"/>
      <c r="R1847" s="2"/>
      <c r="S1847" s="2"/>
      <c r="T1847" s="2"/>
      <c r="U1847" s="2"/>
      <c r="V1847" s="2"/>
      <c r="W1847" s="2"/>
      <c r="X1847" s="1"/>
      <c r="Y1847" s="1"/>
      <c r="Z1847" s="1"/>
    </row>
    <row r="1848" spans="1:26" ht="15.75" customHeight="1">
      <c r="A1848" s="20"/>
      <c r="B1848" s="24"/>
      <c r="C1848" s="24"/>
      <c r="D1848" s="24"/>
      <c r="E1848" s="25"/>
      <c r="F1848" s="20"/>
      <c r="G1848" s="20"/>
      <c r="H1848" s="96" t="str">
        <f>IFERROR(VLOOKUP(Table_1[[#This Row],[Номер наказу МОЗ про розподіл (або іншого документу)]],Таблица3[],2,0),"-")</f>
        <v>-</v>
      </c>
      <c r="I1848" s="20"/>
      <c r="J1848" s="20"/>
      <c r="K1848" s="20"/>
      <c r="L1848" s="23">
        <f>IF(Титул!$E$4&lt;&gt;0,'Залишки в регіоні'!$J1848+'Залишки в регіоні'!$I1848,"введіть назву регіону на листі""ТИТУЛ")</f>
        <v>0</v>
      </c>
      <c r="M1848" s="2"/>
      <c r="N1848" s="2"/>
      <c r="O1848" s="2"/>
      <c r="P1848" s="2"/>
      <c r="Q1848" s="2"/>
      <c r="R1848" s="2"/>
      <c r="S1848" s="2"/>
      <c r="T1848" s="2"/>
      <c r="U1848" s="2"/>
      <c r="V1848" s="2"/>
      <c r="W1848" s="2"/>
      <c r="X1848" s="1"/>
      <c r="Y1848" s="1"/>
      <c r="Z1848" s="1"/>
    </row>
    <row r="1849" spans="1:26" ht="15.75" customHeight="1">
      <c r="A1849" s="20"/>
      <c r="B1849" s="24"/>
      <c r="C1849" s="24"/>
      <c r="D1849" s="24"/>
      <c r="E1849" s="25"/>
      <c r="F1849" s="20"/>
      <c r="G1849" s="20"/>
      <c r="H1849" s="96" t="str">
        <f>IFERROR(VLOOKUP(Table_1[[#This Row],[Номер наказу МОЗ про розподіл (або іншого документу)]],Таблица3[],2,0),"-")</f>
        <v>-</v>
      </c>
      <c r="I1849" s="20"/>
      <c r="J1849" s="20"/>
      <c r="K1849" s="20"/>
      <c r="L1849" s="23">
        <f>IF(Титул!$E$4&lt;&gt;0,'Залишки в регіоні'!$J1849+'Залишки в регіоні'!$I1849,"введіть назву регіону на листі""ТИТУЛ")</f>
        <v>0</v>
      </c>
      <c r="M1849" s="2"/>
      <c r="N1849" s="2"/>
      <c r="O1849" s="2"/>
      <c r="P1849" s="2"/>
      <c r="Q1849" s="2"/>
      <c r="R1849" s="2"/>
      <c r="S1849" s="2"/>
      <c r="T1849" s="2"/>
      <c r="U1849" s="2"/>
      <c r="V1849" s="2"/>
      <c r="W1849" s="2"/>
      <c r="X1849" s="1"/>
      <c r="Y1849" s="1"/>
      <c r="Z1849" s="1"/>
    </row>
    <row r="1850" spans="1:26" ht="15.75" customHeight="1">
      <c r="A1850" s="20"/>
      <c r="B1850" s="24"/>
      <c r="C1850" s="24"/>
      <c r="D1850" s="24"/>
      <c r="E1850" s="25"/>
      <c r="F1850" s="20"/>
      <c r="G1850" s="20"/>
      <c r="H1850" s="96" t="str">
        <f>IFERROR(VLOOKUP(Table_1[[#This Row],[Номер наказу МОЗ про розподіл (або іншого документу)]],Таблица3[],2,0),"-")</f>
        <v>-</v>
      </c>
      <c r="I1850" s="20"/>
      <c r="J1850" s="20"/>
      <c r="K1850" s="20"/>
      <c r="L1850" s="23">
        <f>IF(Титул!$E$4&lt;&gt;0,'Залишки в регіоні'!$J1850+'Залишки в регіоні'!$I1850,"введіть назву регіону на листі""ТИТУЛ")</f>
        <v>0</v>
      </c>
      <c r="M1850" s="2"/>
      <c r="N1850" s="2"/>
      <c r="O1850" s="2"/>
      <c r="P1850" s="2"/>
      <c r="Q1850" s="2"/>
      <c r="R1850" s="2"/>
      <c r="S1850" s="2"/>
      <c r="T1850" s="2"/>
      <c r="U1850" s="2"/>
      <c r="V1850" s="2"/>
      <c r="W1850" s="2"/>
      <c r="X1850" s="1"/>
      <c r="Y1850" s="1"/>
      <c r="Z1850" s="1"/>
    </row>
    <row r="1851" spans="1:26" ht="15.75" customHeight="1">
      <c r="A1851" s="20"/>
      <c r="B1851" s="24"/>
      <c r="C1851" s="24"/>
      <c r="D1851" s="24"/>
      <c r="E1851" s="25"/>
      <c r="F1851" s="20"/>
      <c r="G1851" s="20"/>
      <c r="H1851" s="96" t="str">
        <f>IFERROR(VLOOKUP(Table_1[[#This Row],[Номер наказу МОЗ про розподіл (або іншого документу)]],Таблица3[],2,0),"-")</f>
        <v>-</v>
      </c>
      <c r="I1851" s="20"/>
      <c r="J1851" s="20"/>
      <c r="K1851" s="20"/>
      <c r="L1851" s="23">
        <f>IF(Титул!$E$4&lt;&gt;0,'Залишки в регіоні'!$J1851+'Залишки в регіоні'!$I1851,"введіть назву регіону на листі""ТИТУЛ")</f>
        <v>0</v>
      </c>
      <c r="M1851" s="2"/>
      <c r="N1851" s="2"/>
      <c r="O1851" s="2"/>
      <c r="P1851" s="2"/>
      <c r="Q1851" s="2"/>
      <c r="R1851" s="2"/>
      <c r="S1851" s="2"/>
      <c r="T1851" s="2"/>
      <c r="U1851" s="2"/>
      <c r="V1851" s="2"/>
      <c r="W1851" s="2"/>
      <c r="X1851" s="1"/>
      <c r="Y1851" s="1"/>
      <c r="Z1851" s="1"/>
    </row>
    <row r="1852" spans="1:26" ht="15.75" customHeight="1">
      <c r="A1852" s="20"/>
      <c r="B1852" s="24"/>
      <c r="C1852" s="24"/>
      <c r="D1852" s="24"/>
      <c r="E1852" s="25"/>
      <c r="F1852" s="20"/>
      <c r="G1852" s="20"/>
      <c r="H1852" s="96" t="str">
        <f>IFERROR(VLOOKUP(Table_1[[#This Row],[Номер наказу МОЗ про розподіл (або іншого документу)]],Таблица3[],2,0),"-")</f>
        <v>-</v>
      </c>
      <c r="I1852" s="20"/>
      <c r="J1852" s="20"/>
      <c r="K1852" s="20"/>
      <c r="L1852" s="23">
        <f>IF(Титул!$E$4&lt;&gt;0,'Залишки в регіоні'!$J1852+'Залишки в регіоні'!$I1852,"введіть назву регіону на листі""ТИТУЛ")</f>
        <v>0</v>
      </c>
      <c r="M1852" s="2"/>
      <c r="N1852" s="2"/>
      <c r="O1852" s="2"/>
      <c r="P1852" s="2"/>
      <c r="Q1852" s="2"/>
      <c r="R1852" s="2"/>
      <c r="S1852" s="2"/>
      <c r="T1852" s="2"/>
      <c r="U1852" s="2"/>
      <c r="V1852" s="2"/>
      <c r="W1852" s="2"/>
      <c r="X1852" s="1"/>
      <c r="Y1852" s="1"/>
      <c r="Z1852" s="1"/>
    </row>
    <row r="1853" spans="1:26" ht="15.75" customHeight="1">
      <c r="A1853" s="20"/>
      <c r="B1853" s="24"/>
      <c r="C1853" s="24"/>
      <c r="D1853" s="24"/>
      <c r="E1853" s="25"/>
      <c r="F1853" s="20"/>
      <c r="G1853" s="20"/>
      <c r="H1853" s="96" t="str">
        <f>IFERROR(VLOOKUP(Table_1[[#This Row],[Номер наказу МОЗ про розподіл (або іншого документу)]],Таблица3[],2,0),"-")</f>
        <v>-</v>
      </c>
      <c r="I1853" s="20"/>
      <c r="J1853" s="20"/>
      <c r="K1853" s="20"/>
      <c r="L1853" s="23">
        <f>IF(Титул!$E$4&lt;&gt;0,'Залишки в регіоні'!$J1853+'Залишки в регіоні'!$I1853,"введіть назву регіону на листі""ТИТУЛ")</f>
        <v>0</v>
      </c>
      <c r="M1853" s="2"/>
      <c r="N1853" s="2"/>
      <c r="O1853" s="2"/>
      <c r="P1853" s="2"/>
      <c r="Q1853" s="2"/>
      <c r="R1853" s="2"/>
      <c r="S1853" s="2"/>
      <c r="T1853" s="2"/>
      <c r="U1853" s="2"/>
      <c r="V1853" s="2"/>
      <c r="W1853" s="2"/>
      <c r="X1853" s="1"/>
      <c r="Y1853" s="1"/>
      <c r="Z1853" s="1"/>
    </row>
    <row r="1854" spans="1:26" ht="15.75" customHeight="1">
      <c r="A1854" s="20"/>
      <c r="B1854" s="24"/>
      <c r="C1854" s="24"/>
      <c r="D1854" s="24"/>
      <c r="E1854" s="25"/>
      <c r="F1854" s="20"/>
      <c r="G1854" s="20"/>
      <c r="H1854" s="96" t="str">
        <f>IFERROR(VLOOKUP(Table_1[[#This Row],[Номер наказу МОЗ про розподіл (або іншого документу)]],Таблица3[],2,0),"-")</f>
        <v>-</v>
      </c>
      <c r="I1854" s="20"/>
      <c r="J1854" s="20"/>
      <c r="K1854" s="20"/>
      <c r="L1854" s="23">
        <f>IF(Титул!$E$4&lt;&gt;0,'Залишки в регіоні'!$J1854+'Залишки в регіоні'!$I1854,"введіть назву регіону на листі""ТИТУЛ")</f>
        <v>0</v>
      </c>
      <c r="M1854" s="2"/>
      <c r="N1854" s="2"/>
      <c r="O1854" s="2"/>
      <c r="P1854" s="2"/>
      <c r="Q1854" s="2"/>
      <c r="R1854" s="2"/>
      <c r="S1854" s="2"/>
      <c r="T1854" s="2"/>
      <c r="U1854" s="2"/>
      <c r="V1854" s="2"/>
      <c r="W1854" s="2"/>
      <c r="X1854" s="1"/>
      <c r="Y1854" s="1"/>
      <c r="Z1854" s="1"/>
    </row>
    <row r="1855" spans="1:26" ht="15.75" customHeight="1">
      <c r="A1855" s="20"/>
      <c r="B1855" s="24"/>
      <c r="C1855" s="24"/>
      <c r="D1855" s="24"/>
      <c r="E1855" s="25"/>
      <c r="F1855" s="20"/>
      <c r="G1855" s="20"/>
      <c r="H1855" s="96" t="str">
        <f>IFERROR(VLOOKUP(Table_1[[#This Row],[Номер наказу МОЗ про розподіл (або іншого документу)]],Таблица3[],2,0),"-")</f>
        <v>-</v>
      </c>
      <c r="I1855" s="20"/>
      <c r="J1855" s="20"/>
      <c r="K1855" s="20"/>
      <c r="L1855" s="23">
        <f>IF(Титул!$E$4&lt;&gt;0,'Залишки в регіоні'!$J1855+'Залишки в регіоні'!$I1855,"введіть назву регіону на листі""ТИТУЛ")</f>
        <v>0</v>
      </c>
      <c r="M1855" s="2"/>
      <c r="N1855" s="2"/>
      <c r="O1855" s="2"/>
      <c r="P1855" s="2"/>
      <c r="Q1855" s="2"/>
      <c r="R1855" s="2"/>
      <c r="S1855" s="2"/>
      <c r="T1855" s="2"/>
      <c r="U1855" s="2"/>
      <c r="V1855" s="2"/>
      <c r="W1855" s="2"/>
      <c r="X1855" s="1"/>
      <c r="Y1855" s="1"/>
      <c r="Z1855" s="1"/>
    </row>
    <row r="1856" spans="1:26" ht="15.75" customHeight="1">
      <c r="A1856" s="20"/>
      <c r="B1856" s="24"/>
      <c r="C1856" s="24"/>
      <c r="D1856" s="24"/>
      <c r="E1856" s="25"/>
      <c r="F1856" s="20"/>
      <c r="G1856" s="20"/>
      <c r="H1856" s="96" t="str">
        <f>IFERROR(VLOOKUP(Table_1[[#This Row],[Номер наказу МОЗ про розподіл (або іншого документу)]],Таблица3[],2,0),"-")</f>
        <v>-</v>
      </c>
      <c r="I1856" s="20"/>
      <c r="J1856" s="20"/>
      <c r="K1856" s="20"/>
      <c r="L1856" s="23">
        <f>IF(Титул!$E$4&lt;&gt;0,'Залишки в регіоні'!$J1856+'Залишки в регіоні'!$I1856,"введіть назву регіону на листі""ТИТУЛ")</f>
        <v>0</v>
      </c>
      <c r="M1856" s="2"/>
      <c r="N1856" s="2"/>
      <c r="O1856" s="2"/>
      <c r="P1856" s="2"/>
      <c r="Q1856" s="2"/>
      <c r="R1856" s="2"/>
      <c r="S1856" s="2"/>
      <c r="T1856" s="2"/>
      <c r="U1856" s="2"/>
      <c r="V1856" s="2"/>
      <c r="W1856" s="2"/>
      <c r="X1856" s="1"/>
      <c r="Y1856" s="1"/>
      <c r="Z1856" s="1"/>
    </row>
    <row r="1857" spans="1:26" ht="15.75" customHeight="1">
      <c r="A1857" s="20"/>
      <c r="B1857" s="24"/>
      <c r="C1857" s="24"/>
      <c r="D1857" s="24"/>
      <c r="E1857" s="25"/>
      <c r="F1857" s="20"/>
      <c r="G1857" s="20"/>
      <c r="H1857" s="96" t="str">
        <f>IFERROR(VLOOKUP(Table_1[[#This Row],[Номер наказу МОЗ про розподіл (або іншого документу)]],Таблица3[],2,0),"-")</f>
        <v>-</v>
      </c>
      <c r="I1857" s="20"/>
      <c r="J1857" s="20"/>
      <c r="K1857" s="20"/>
      <c r="L1857" s="23">
        <f>IF(Титул!$E$4&lt;&gt;0,'Залишки в регіоні'!$J1857+'Залишки в регіоні'!$I1857,"введіть назву регіону на листі""ТИТУЛ")</f>
        <v>0</v>
      </c>
      <c r="M1857" s="2"/>
      <c r="N1857" s="2"/>
      <c r="O1857" s="2"/>
      <c r="P1857" s="2"/>
      <c r="Q1857" s="2"/>
      <c r="R1857" s="2"/>
      <c r="S1857" s="2"/>
      <c r="T1857" s="2"/>
      <c r="U1857" s="2"/>
      <c r="V1857" s="2"/>
      <c r="W1857" s="2"/>
      <c r="X1857" s="1"/>
      <c r="Y1857" s="1"/>
      <c r="Z1857" s="1"/>
    </row>
    <row r="1858" spans="1:26" ht="15.75" customHeight="1">
      <c r="A1858" s="20"/>
      <c r="B1858" s="24"/>
      <c r="C1858" s="24"/>
      <c r="D1858" s="24"/>
      <c r="E1858" s="25"/>
      <c r="F1858" s="20"/>
      <c r="G1858" s="20"/>
      <c r="H1858" s="96" t="str">
        <f>IFERROR(VLOOKUP(Table_1[[#This Row],[Номер наказу МОЗ про розподіл (або іншого документу)]],Таблица3[],2,0),"-")</f>
        <v>-</v>
      </c>
      <c r="I1858" s="20"/>
      <c r="J1858" s="20"/>
      <c r="K1858" s="20"/>
      <c r="L1858" s="23">
        <f>IF(Титул!$E$4&lt;&gt;0,'Залишки в регіоні'!$J1858+'Залишки в регіоні'!$I1858,"введіть назву регіону на листі""ТИТУЛ")</f>
        <v>0</v>
      </c>
      <c r="M1858" s="2"/>
      <c r="N1858" s="2"/>
      <c r="O1858" s="2"/>
      <c r="P1858" s="2"/>
      <c r="Q1858" s="2"/>
      <c r="R1858" s="2"/>
      <c r="S1858" s="2"/>
      <c r="T1858" s="2"/>
      <c r="U1858" s="2"/>
      <c r="V1858" s="2"/>
      <c r="W1858" s="2"/>
      <c r="X1858" s="1"/>
      <c r="Y1858" s="1"/>
      <c r="Z1858" s="1"/>
    </row>
    <row r="1859" spans="1:26" ht="15.75" customHeight="1">
      <c r="A1859" s="20"/>
      <c r="B1859" s="24"/>
      <c r="C1859" s="24"/>
      <c r="D1859" s="24"/>
      <c r="E1859" s="25"/>
      <c r="F1859" s="20"/>
      <c r="G1859" s="20"/>
      <c r="H1859" s="96" t="str">
        <f>IFERROR(VLOOKUP(Table_1[[#This Row],[Номер наказу МОЗ про розподіл (або іншого документу)]],Таблица3[],2,0),"-")</f>
        <v>-</v>
      </c>
      <c r="I1859" s="20"/>
      <c r="J1859" s="20"/>
      <c r="K1859" s="20"/>
      <c r="L1859" s="23">
        <f>IF(Титул!$E$4&lt;&gt;0,'Залишки в регіоні'!$J1859+'Залишки в регіоні'!$I1859,"введіть назву регіону на листі""ТИТУЛ")</f>
        <v>0</v>
      </c>
      <c r="M1859" s="2"/>
      <c r="N1859" s="2"/>
      <c r="O1859" s="2"/>
      <c r="P1859" s="2"/>
      <c r="Q1859" s="2"/>
      <c r="R1859" s="2"/>
      <c r="S1859" s="2"/>
      <c r="T1859" s="2"/>
      <c r="U1859" s="2"/>
      <c r="V1859" s="2"/>
      <c r="W1859" s="2"/>
      <c r="X1859" s="1"/>
      <c r="Y1859" s="1"/>
      <c r="Z1859" s="1"/>
    </row>
    <row r="1860" spans="1:26" ht="15.75" customHeight="1">
      <c r="A1860" s="20"/>
      <c r="B1860" s="24"/>
      <c r="C1860" s="24"/>
      <c r="D1860" s="24"/>
      <c r="E1860" s="25"/>
      <c r="F1860" s="20"/>
      <c r="G1860" s="20"/>
      <c r="H1860" s="96" t="str">
        <f>IFERROR(VLOOKUP(Table_1[[#This Row],[Номер наказу МОЗ про розподіл (або іншого документу)]],Таблица3[],2,0),"-")</f>
        <v>-</v>
      </c>
      <c r="I1860" s="20"/>
      <c r="J1860" s="20"/>
      <c r="K1860" s="20"/>
      <c r="L1860" s="23">
        <f>IF(Титул!$E$4&lt;&gt;0,'Залишки в регіоні'!$J1860+'Залишки в регіоні'!$I1860,"введіть назву регіону на листі""ТИТУЛ")</f>
        <v>0</v>
      </c>
      <c r="M1860" s="2"/>
      <c r="N1860" s="2"/>
      <c r="O1860" s="2"/>
      <c r="P1860" s="2"/>
      <c r="Q1860" s="2"/>
      <c r="R1860" s="2"/>
      <c r="S1860" s="2"/>
      <c r="T1860" s="2"/>
      <c r="U1860" s="2"/>
      <c r="V1860" s="2"/>
      <c r="W1860" s="2"/>
      <c r="X1860" s="1"/>
      <c r="Y1860" s="1"/>
      <c r="Z1860" s="1"/>
    </row>
    <row r="1861" spans="1:26" ht="15.75" customHeight="1">
      <c r="A1861" s="20"/>
      <c r="B1861" s="24"/>
      <c r="C1861" s="24"/>
      <c r="D1861" s="24"/>
      <c r="E1861" s="25"/>
      <c r="F1861" s="20"/>
      <c r="G1861" s="20"/>
      <c r="H1861" s="96" t="str">
        <f>IFERROR(VLOOKUP(Table_1[[#This Row],[Номер наказу МОЗ про розподіл (або іншого документу)]],Таблица3[],2,0),"-")</f>
        <v>-</v>
      </c>
      <c r="I1861" s="20"/>
      <c r="J1861" s="20"/>
      <c r="K1861" s="20"/>
      <c r="L1861" s="23">
        <f>IF(Титул!$E$4&lt;&gt;0,'Залишки в регіоні'!$J1861+'Залишки в регіоні'!$I1861,"введіть назву регіону на листі""ТИТУЛ")</f>
        <v>0</v>
      </c>
      <c r="M1861" s="2"/>
      <c r="N1861" s="2"/>
      <c r="O1861" s="2"/>
      <c r="P1861" s="2"/>
      <c r="Q1861" s="2"/>
      <c r="R1861" s="2"/>
      <c r="S1861" s="2"/>
      <c r="T1861" s="2"/>
      <c r="U1861" s="2"/>
      <c r="V1861" s="2"/>
      <c r="W1861" s="2"/>
      <c r="X1861" s="1"/>
      <c r="Y1861" s="1"/>
      <c r="Z1861" s="1"/>
    </row>
    <row r="1862" spans="1:26" ht="15.75" customHeight="1">
      <c r="A1862" s="20"/>
      <c r="B1862" s="24"/>
      <c r="C1862" s="24"/>
      <c r="D1862" s="24"/>
      <c r="E1862" s="25"/>
      <c r="F1862" s="20"/>
      <c r="G1862" s="20"/>
      <c r="H1862" s="96" t="str">
        <f>IFERROR(VLOOKUP(Table_1[[#This Row],[Номер наказу МОЗ про розподіл (або іншого документу)]],Таблица3[],2,0),"-")</f>
        <v>-</v>
      </c>
      <c r="I1862" s="20"/>
      <c r="J1862" s="20"/>
      <c r="K1862" s="20"/>
      <c r="L1862" s="23">
        <f>IF(Титул!$E$4&lt;&gt;0,'Залишки в регіоні'!$J1862+'Залишки в регіоні'!$I1862,"введіть назву регіону на листі""ТИТУЛ")</f>
        <v>0</v>
      </c>
      <c r="M1862" s="2"/>
      <c r="N1862" s="2"/>
      <c r="O1862" s="2"/>
      <c r="P1862" s="2"/>
      <c r="Q1862" s="2"/>
      <c r="R1862" s="2"/>
      <c r="S1862" s="2"/>
      <c r="T1862" s="2"/>
      <c r="U1862" s="2"/>
      <c r="V1862" s="2"/>
      <c r="W1862" s="2"/>
      <c r="X1862" s="1"/>
      <c r="Y1862" s="1"/>
      <c r="Z1862" s="1"/>
    </row>
    <row r="1863" spans="1:26" ht="15.75" customHeight="1">
      <c r="A1863" s="20"/>
      <c r="B1863" s="24"/>
      <c r="C1863" s="24"/>
      <c r="D1863" s="24"/>
      <c r="E1863" s="25"/>
      <c r="F1863" s="20"/>
      <c r="G1863" s="20"/>
      <c r="H1863" s="96" t="str">
        <f>IFERROR(VLOOKUP(Table_1[[#This Row],[Номер наказу МОЗ про розподіл (або іншого документу)]],Таблица3[],2,0),"-")</f>
        <v>-</v>
      </c>
      <c r="I1863" s="20"/>
      <c r="J1863" s="20"/>
      <c r="K1863" s="20"/>
      <c r="L1863" s="23">
        <f>IF(Титул!$E$4&lt;&gt;0,'Залишки в регіоні'!$J1863+'Залишки в регіоні'!$I1863,"введіть назву регіону на листі""ТИТУЛ")</f>
        <v>0</v>
      </c>
      <c r="M1863" s="2"/>
      <c r="N1863" s="2"/>
      <c r="O1863" s="2"/>
      <c r="P1863" s="2"/>
      <c r="Q1863" s="2"/>
      <c r="R1863" s="2"/>
      <c r="S1863" s="2"/>
      <c r="T1863" s="2"/>
      <c r="U1863" s="2"/>
      <c r="V1863" s="2"/>
      <c r="W1863" s="2"/>
      <c r="X1863" s="1"/>
      <c r="Y1863" s="1"/>
      <c r="Z1863" s="1"/>
    </row>
    <row r="1864" spans="1:26" ht="15.75" customHeight="1">
      <c r="A1864" s="20"/>
      <c r="B1864" s="24"/>
      <c r="C1864" s="24"/>
      <c r="D1864" s="24"/>
      <c r="E1864" s="25"/>
      <c r="F1864" s="20"/>
      <c r="G1864" s="20"/>
      <c r="H1864" s="96" t="str">
        <f>IFERROR(VLOOKUP(Table_1[[#This Row],[Номер наказу МОЗ про розподіл (або іншого документу)]],Таблица3[],2,0),"-")</f>
        <v>-</v>
      </c>
      <c r="I1864" s="20"/>
      <c r="J1864" s="20"/>
      <c r="K1864" s="20"/>
      <c r="L1864" s="23">
        <f>IF(Титул!$E$4&lt;&gt;0,'Залишки в регіоні'!$J1864+'Залишки в регіоні'!$I1864,"введіть назву регіону на листі""ТИТУЛ")</f>
        <v>0</v>
      </c>
      <c r="M1864" s="2"/>
      <c r="N1864" s="2"/>
      <c r="O1864" s="2"/>
      <c r="P1864" s="2"/>
      <c r="Q1864" s="2"/>
      <c r="R1864" s="2"/>
      <c r="S1864" s="2"/>
      <c r="T1864" s="2"/>
      <c r="U1864" s="2"/>
      <c r="V1864" s="2"/>
      <c r="W1864" s="2"/>
      <c r="X1864" s="1"/>
      <c r="Y1864" s="1"/>
      <c r="Z1864" s="1"/>
    </row>
    <row r="1865" spans="1:26" ht="15.75" customHeight="1">
      <c r="A1865" s="20"/>
      <c r="B1865" s="24"/>
      <c r="C1865" s="24"/>
      <c r="D1865" s="24"/>
      <c r="E1865" s="25"/>
      <c r="F1865" s="20"/>
      <c r="G1865" s="20"/>
      <c r="H1865" s="96" t="str">
        <f>IFERROR(VLOOKUP(Table_1[[#This Row],[Номер наказу МОЗ про розподіл (або іншого документу)]],Таблица3[],2,0),"-")</f>
        <v>-</v>
      </c>
      <c r="I1865" s="20"/>
      <c r="J1865" s="20"/>
      <c r="K1865" s="20"/>
      <c r="L1865" s="23">
        <f>IF(Титул!$E$4&lt;&gt;0,'Залишки в регіоні'!$J1865+'Залишки в регіоні'!$I1865,"введіть назву регіону на листі""ТИТУЛ")</f>
        <v>0</v>
      </c>
      <c r="M1865" s="2"/>
      <c r="N1865" s="2"/>
      <c r="O1865" s="2"/>
      <c r="P1865" s="2"/>
      <c r="Q1865" s="2"/>
      <c r="R1865" s="2"/>
      <c r="S1865" s="2"/>
      <c r="T1865" s="2"/>
      <c r="U1865" s="2"/>
      <c r="V1865" s="2"/>
      <c r="W1865" s="2"/>
      <c r="X1865" s="1"/>
      <c r="Y1865" s="1"/>
      <c r="Z1865" s="1"/>
    </row>
    <row r="1866" spans="1:26" ht="15.75" customHeight="1">
      <c r="A1866" s="20"/>
      <c r="B1866" s="24"/>
      <c r="C1866" s="24"/>
      <c r="D1866" s="24"/>
      <c r="E1866" s="25"/>
      <c r="F1866" s="20"/>
      <c r="G1866" s="20"/>
      <c r="H1866" s="96" t="str">
        <f>IFERROR(VLOOKUP(Table_1[[#This Row],[Номер наказу МОЗ про розподіл (або іншого документу)]],Таблица3[],2,0),"-")</f>
        <v>-</v>
      </c>
      <c r="I1866" s="20"/>
      <c r="J1866" s="20"/>
      <c r="K1866" s="20"/>
      <c r="L1866" s="23">
        <f>IF(Титул!$E$4&lt;&gt;0,'Залишки в регіоні'!$J1866+'Залишки в регіоні'!$I1866,"введіть назву регіону на листі""ТИТУЛ")</f>
        <v>0</v>
      </c>
      <c r="M1866" s="2"/>
      <c r="N1866" s="2"/>
      <c r="O1866" s="2"/>
      <c r="P1866" s="2"/>
      <c r="Q1866" s="2"/>
      <c r="R1866" s="2"/>
      <c r="S1866" s="2"/>
      <c r="T1866" s="2"/>
      <c r="U1866" s="2"/>
      <c r="V1866" s="2"/>
      <c r="W1866" s="2"/>
      <c r="X1866" s="1"/>
      <c r="Y1866" s="1"/>
      <c r="Z1866" s="1"/>
    </row>
    <row r="1867" spans="1:26" ht="15.75" customHeight="1">
      <c r="A1867" s="20"/>
      <c r="B1867" s="24"/>
      <c r="C1867" s="24"/>
      <c r="D1867" s="24"/>
      <c r="E1867" s="25"/>
      <c r="F1867" s="20"/>
      <c r="G1867" s="20"/>
      <c r="H1867" s="96" t="str">
        <f>IFERROR(VLOOKUP(Table_1[[#This Row],[Номер наказу МОЗ про розподіл (або іншого документу)]],Таблица3[],2,0),"-")</f>
        <v>-</v>
      </c>
      <c r="I1867" s="20"/>
      <c r="J1867" s="20"/>
      <c r="K1867" s="20"/>
      <c r="L1867" s="23">
        <f>IF(Титул!$E$4&lt;&gt;0,'Залишки в регіоні'!$J1867+'Залишки в регіоні'!$I1867,"введіть назву регіону на листі""ТИТУЛ")</f>
        <v>0</v>
      </c>
      <c r="M1867" s="2"/>
      <c r="N1867" s="2"/>
      <c r="O1867" s="2"/>
      <c r="P1867" s="2"/>
      <c r="Q1867" s="2"/>
      <c r="R1867" s="2"/>
      <c r="S1867" s="2"/>
      <c r="T1867" s="2"/>
      <c r="U1867" s="2"/>
      <c r="V1867" s="2"/>
      <c r="W1867" s="2"/>
      <c r="X1867" s="1"/>
      <c r="Y1867" s="1"/>
      <c r="Z1867" s="1"/>
    </row>
    <row r="1868" spans="1:26" ht="15.75" customHeight="1">
      <c r="A1868" s="20"/>
      <c r="B1868" s="24"/>
      <c r="C1868" s="24"/>
      <c r="D1868" s="24"/>
      <c r="E1868" s="25"/>
      <c r="F1868" s="20"/>
      <c r="G1868" s="20"/>
      <c r="H1868" s="96" t="str">
        <f>IFERROR(VLOOKUP(Table_1[[#This Row],[Номер наказу МОЗ про розподіл (або іншого документу)]],Таблица3[],2,0),"-")</f>
        <v>-</v>
      </c>
      <c r="I1868" s="20"/>
      <c r="J1868" s="20"/>
      <c r="K1868" s="20"/>
      <c r="L1868" s="23">
        <f>IF(Титул!$E$4&lt;&gt;0,'Залишки в регіоні'!$J1868+'Залишки в регіоні'!$I1868,"введіть назву регіону на листі""ТИТУЛ")</f>
        <v>0</v>
      </c>
      <c r="M1868" s="2"/>
      <c r="N1868" s="2"/>
      <c r="O1868" s="2"/>
      <c r="P1868" s="2"/>
      <c r="Q1868" s="2"/>
      <c r="R1868" s="2"/>
      <c r="S1868" s="2"/>
      <c r="T1868" s="2"/>
      <c r="U1868" s="2"/>
      <c r="V1868" s="2"/>
      <c r="W1868" s="2"/>
      <c r="X1868" s="1"/>
      <c r="Y1868" s="1"/>
      <c r="Z1868" s="1"/>
    </row>
    <row r="1869" spans="1:26" ht="15.75" customHeight="1">
      <c r="A1869" s="20"/>
      <c r="B1869" s="24"/>
      <c r="C1869" s="24"/>
      <c r="D1869" s="24"/>
      <c r="E1869" s="25"/>
      <c r="F1869" s="20"/>
      <c r="G1869" s="20"/>
      <c r="H1869" s="96" t="str">
        <f>IFERROR(VLOOKUP(Table_1[[#This Row],[Номер наказу МОЗ про розподіл (або іншого документу)]],Таблица3[],2,0),"-")</f>
        <v>-</v>
      </c>
      <c r="I1869" s="20"/>
      <c r="J1869" s="20"/>
      <c r="K1869" s="20"/>
      <c r="L1869" s="23">
        <f>IF(Титул!$E$4&lt;&gt;0,'Залишки в регіоні'!$J1869+'Залишки в регіоні'!$I1869,"введіть назву регіону на листі""ТИТУЛ")</f>
        <v>0</v>
      </c>
      <c r="M1869" s="2"/>
      <c r="N1869" s="2"/>
      <c r="O1869" s="2"/>
      <c r="P1869" s="2"/>
      <c r="Q1869" s="2"/>
      <c r="R1869" s="2"/>
      <c r="S1869" s="2"/>
      <c r="T1869" s="2"/>
      <c r="U1869" s="2"/>
      <c r="V1869" s="2"/>
      <c r="W1869" s="2"/>
      <c r="X1869" s="1"/>
      <c r="Y1869" s="1"/>
      <c r="Z1869" s="1"/>
    </row>
    <row r="1870" spans="1:26" ht="15.75" customHeight="1">
      <c r="A1870" s="20"/>
      <c r="B1870" s="24"/>
      <c r="C1870" s="24"/>
      <c r="D1870" s="24"/>
      <c r="E1870" s="25"/>
      <c r="F1870" s="20"/>
      <c r="G1870" s="20"/>
      <c r="H1870" s="96" t="str">
        <f>IFERROR(VLOOKUP(Table_1[[#This Row],[Номер наказу МОЗ про розподіл (або іншого документу)]],Таблица3[],2,0),"-")</f>
        <v>-</v>
      </c>
      <c r="I1870" s="20"/>
      <c r="J1870" s="20"/>
      <c r="K1870" s="20"/>
      <c r="L1870" s="23">
        <f>IF(Титул!$E$4&lt;&gt;0,'Залишки в регіоні'!$J1870+'Залишки в регіоні'!$I1870,"введіть назву регіону на листі""ТИТУЛ")</f>
        <v>0</v>
      </c>
      <c r="M1870" s="2"/>
      <c r="N1870" s="2"/>
      <c r="O1870" s="2"/>
      <c r="P1870" s="2"/>
      <c r="Q1870" s="2"/>
      <c r="R1870" s="2"/>
      <c r="S1870" s="2"/>
      <c r="T1870" s="2"/>
      <c r="U1870" s="2"/>
      <c r="V1870" s="2"/>
      <c r="W1870" s="2"/>
      <c r="X1870" s="1"/>
      <c r="Y1870" s="1"/>
      <c r="Z1870" s="1"/>
    </row>
    <row r="1871" spans="1:26" ht="15.75" customHeight="1">
      <c r="A1871" s="20"/>
      <c r="B1871" s="24"/>
      <c r="C1871" s="24"/>
      <c r="D1871" s="24"/>
      <c r="E1871" s="25"/>
      <c r="F1871" s="20"/>
      <c r="G1871" s="20"/>
      <c r="H1871" s="96" t="str">
        <f>IFERROR(VLOOKUP(Table_1[[#This Row],[Номер наказу МОЗ про розподіл (або іншого документу)]],Таблица3[],2,0),"-")</f>
        <v>-</v>
      </c>
      <c r="I1871" s="20"/>
      <c r="J1871" s="20"/>
      <c r="K1871" s="20"/>
      <c r="L1871" s="23">
        <f>IF(Титул!$E$4&lt;&gt;0,'Залишки в регіоні'!$J1871+'Залишки в регіоні'!$I1871,"введіть назву регіону на листі""ТИТУЛ")</f>
        <v>0</v>
      </c>
      <c r="M1871" s="2"/>
      <c r="N1871" s="2"/>
      <c r="O1871" s="2"/>
      <c r="P1871" s="2"/>
      <c r="Q1871" s="2"/>
      <c r="R1871" s="2"/>
      <c r="S1871" s="2"/>
      <c r="T1871" s="2"/>
      <c r="U1871" s="2"/>
      <c r="V1871" s="2"/>
      <c r="W1871" s="2"/>
      <c r="X1871" s="1"/>
      <c r="Y1871" s="1"/>
      <c r="Z1871" s="1"/>
    </row>
    <row r="1872" spans="1:26" ht="15.75" customHeight="1">
      <c r="A1872" s="20"/>
      <c r="B1872" s="24"/>
      <c r="C1872" s="24"/>
      <c r="D1872" s="24"/>
      <c r="E1872" s="25"/>
      <c r="F1872" s="20"/>
      <c r="G1872" s="20"/>
      <c r="H1872" s="96" t="str">
        <f>IFERROR(VLOOKUP(Table_1[[#This Row],[Номер наказу МОЗ про розподіл (або іншого документу)]],Таблица3[],2,0),"-")</f>
        <v>-</v>
      </c>
      <c r="I1872" s="20"/>
      <c r="J1872" s="20"/>
      <c r="K1872" s="20"/>
      <c r="L1872" s="23">
        <f>IF(Титул!$E$4&lt;&gt;0,'Залишки в регіоні'!$J1872+'Залишки в регіоні'!$I1872,"введіть назву регіону на листі""ТИТУЛ")</f>
        <v>0</v>
      </c>
      <c r="M1872" s="2"/>
      <c r="N1872" s="2"/>
      <c r="O1872" s="2"/>
      <c r="P1872" s="2"/>
      <c r="Q1872" s="2"/>
      <c r="R1872" s="2"/>
      <c r="S1872" s="2"/>
      <c r="T1872" s="2"/>
      <c r="U1872" s="2"/>
      <c r="V1872" s="2"/>
      <c r="W1872" s="2"/>
      <c r="X1872" s="1"/>
      <c r="Y1872" s="1"/>
      <c r="Z1872" s="1"/>
    </row>
    <row r="1873" spans="1:26" ht="15.75" customHeight="1">
      <c r="A1873" s="20"/>
      <c r="B1873" s="24"/>
      <c r="C1873" s="24"/>
      <c r="D1873" s="24"/>
      <c r="E1873" s="25"/>
      <c r="F1873" s="20"/>
      <c r="G1873" s="20"/>
      <c r="H1873" s="96" t="str">
        <f>IFERROR(VLOOKUP(Table_1[[#This Row],[Номер наказу МОЗ про розподіл (або іншого документу)]],Таблица3[],2,0),"-")</f>
        <v>-</v>
      </c>
      <c r="I1873" s="20"/>
      <c r="J1873" s="20"/>
      <c r="K1873" s="20"/>
      <c r="L1873" s="23">
        <f>IF(Титул!$E$4&lt;&gt;0,'Залишки в регіоні'!$J1873+'Залишки в регіоні'!$I1873,"введіть назву регіону на листі""ТИТУЛ")</f>
        <v>0</v>
      </c>
      <c r="M1873" s="2"/>
      <c r="N1873" s="2"/>
      <c r="O1873" s="2"/>
      <c r="P1873" s="2"/>
      <c r="Q1873" s="2"/>
      <c r="R1873" s="2"/>
      <c r="S1873" s="2"/>
      <c r="T1873" s="2"/>
      <c r="U1873" s="2"/>
      <c r="V1873" s="2"/>
      <c r="W1873" s="2"/>
      <c r="X1873" s="1"/>
      <c r="Y1873" s="1"/>
      <c r="Z1873" s="1"/>
    </row>
    <row r="1874" spans="1:26" ht="15.75" customHeight="1">
      <c r="A1874" s="20"/>
      <c r="B1874" s="24"/>
      <c r="C1874" s="24"/>
      <c r="D1874" s="24"/>
      <c r="E1874" s="25"/>
      <c r="F1874" s="20"/>
      <c r="G1874" s="20"/>
      <c r="H1874" s="96" t="str">
        <f>IFERROR(VLOOKUP(Table_1[[#This Row],[Номер наказу МОЗ про розподіл (або іншого документу)]],Таблица3[],2,0),"-")</f>
        <v>-</v>
      </c>
      <c r="I1874" s="20"/>
      <c r="J1874" s="20"/>
      <c r="K1874" s="20"/>
      <c r="L1874" s="23">
        <f>IF(Титул!$E$4&lt;&gt;0,'Залишки в регіоні'!$J1874+'Залишки в регіоні'!$I1874,"введіть назву регіону на листі""ТИТУЛ")</f>
        <v>0</v>
      </c>
      <c r="M1874" s="2"/>
      <c r="N1874" s="2"/>
      <c r="O1874" s="2"/>
      <c r="P1874" s="2"/>
      <c r="Q1874" s="2"/>
      <c r="R1874" s="2"/>
      <c r="S1874" s="2"/>
      <c r="T1874" s="2"/>
      <c r="U1874" s="2"/>
      <c r="V1874" s="2"/>
      <c r="W1874" s="2"/>
      <c r="X1874" s="1"/>
      <c r="Y1874" s="1"/>
      <c r="Z1874" s="1"/>
    </row>
    <row r="1875" spans="1:26" ht="15.75" customHeight="1">
      <c r="A1875" s="20"/>
      <c r="B1875" s="24"/>
      <c r="C1875" s="24"/>
      <c r="D1875" s="24"/>
      <c r="E1875" s="25"/>
      <c r="F1875" s="20"/>
      <c r="G1875" s="20"/>
      <c r="H1875" s="96" t="str">
        <f>IFERROR(VLOOKUP(Table_1[[#This Row],[Номер наказу МОЗ про розподіл (або іншого документу)]],Таблица3[],2,0),"-")</f>
        <v>-</v>
      </c>
      <c r="I1875" s="20"/>
      <c r="J1875" s="20"/>
      <c r="K1875" s="20"/>
      <c r="L1875" s="23">
        <f>IF(Титул!$E$4&lt;&gt;0,'Залишки в регіоні'!$J1875+'Залишки в регіоні'!$I1875,"введіть назву регіону на листі""ТИТУЛ")</f>
        <v>0</v>
      </c>
      <c r="M1875" s="2"/>
      <c r="N1875" s="2"/>
      <c r="O1875" s="2"/>
      <c r="P1875" s="2"/>
      <c r="Q1875" s="2"/>
      <c r="R1875" s="2"/>
      <c r="S1875" s="2"/>
      <c r="T1875" s="2"/>
      <c r="U1875" s="2"/>
      <c r="V1875" s="2"/>
      <c r="W1875" s="2"/>
      <c r="X1875" s="1"/>
      <c r="Y1875" s="1"/>
      <c r="Z1875" s="1"/>
    </row>
    <row r="1876" spans="1:26" ht="15.75" customHeight="1">
      <c r="A1876" s="20"/>
      <c r="B1876" s="24"/>
      <c r="C1876" s="24"/>
      <c r="D1876" s="24"/>
      <c r="E1876" s="25"/>
      <c r="F1876" s="20"/>
      <c r="G1876" s="20"/>
      <c r="H1876" s="96" t="str">
        <f>IFERROR(VLOOKUP(Table_1[[#This Row],[Номер наказу МОЗ про розподіл (або іншого документу)]],Таблица3[],2,0),"-")</f>
        <v>-</v>
      </c>
      <c r="I1876" s="20"/>
      <c r="J1876" s="20"/>
      <c r="K1876" s="20"/>
      <c r="L1876" s="23">
        <f>IF(Титул!$E$4&lt;&gt;0,'Залишки в регіоні'!$J1876+'Залишки в регіоні'!$I1876,"введіть назву регіону на листі""ТИТУЛ")</f>
        <v>0</v>
      </c>
      <c r="M1876" s="2"/>
      <c r="N1876" s="2"/>
      <c r="O1876" s="2"/>
      <c r="P1876" s="2"/>
      <c r="Q1876" s="2"/>
      <c r="R1876" s="2"/>
      <c r="S1876" s="2"/>
      <c r="T1876" s="2"/>
      <c r="U1876" s="2"/>
      <c r="V1876" s="2"/>
      <c r="W1876" s="2"/>
      <c r="X1876" s="1"/>
      <c r="Y1876" s="1"/>
      <c r="Z1876" s="1"/>
    </row>
    <row r="1877" spans="1:26" ht="15.75" customHeight="1">
      <c r="A1877" s="20"/>
      <c r="B1877" s="24"/>
      <c r="C1877" s="24"/>
      <c r="D1877" s="24"/>
      <c r="E1877" s="25"/>
      <c r="F1877" s="20"/>
      <c r="G1877" s="20"/>
      <c r="H1877" s="96" t="str">
        <f>IFERROR(VLOOKUP(Table_1[[#This Row],[Номер наказу МОЗ про розподіл (або іншого документу)]],Таблица3[],2,0),"-")</f>
        <v>-</v>
      </c>
      <c r="I1877" s="20"/>
      <c r="J1877" s="20"/>
      <c r="K1877" s="20"/>
      <c r="L1877" s="23">
        <f>IF(Титул!$E$4&lt;&gt;0,'Залишки в регіоні'!$J1877+'Залишки в регіоні'!$I1877,"введіть назву регіону на листі""ТИТУЛ")</f>
        <v>0</v>
      </c>
      <c r="M1877" s="2"/>
      <c r="N1877" s="2"/>
      <c r="O1877" s="2"/>
      <c r="P1877" s="2"/>
      <c r="Q1877" s="2"/>
      <c r="R1877" s="2"/>
      <c r="S1877" s="2"/>
      <c r="T1877" s="2"/>
      <c r="U1877" s="2"/>
      <c r="V1877" s="2"/>
      <c r="W1877" s="2"/>
      <c r="X1877" s="1"/>
      <c r="Y1877" s="1"/>
      <c r="Z1877" s="1"/>
    </row>
    <row r="1878" spans="1:26" ht="15.75" customHeight="1">
      <c r="A1878" s="20"/>
      <c r="B1878" s="24"/>
      <c r="C1878" s="24"/>
      <c r="D1878" s="24"/>
      <c r="E1878" s="25"/>
      <c r="F1878" s="20"/>
      <c r="G1878" s="20"/>
      <c r="H1878" s="96" t="str">
        <f>IFERROR(VLOOKUP(Table_1[[#This Row],[Номер наказу МОЗ про розподіл (або іншого документу)]],Таблица3[],2,0),"-")</f>
        <v>-</v>
      </c>
      <c r="I1878" s="20"/>
      <c r="J1878" s="20"/>
      <c r="K1878" s="20"/>
      <c r="L1878" s="23">
        <f>IF(Титул!$E$4&lt;&gt;0,'Залишки в регіоні'!$J1878+'Залишки в регіоні'!$I1878,"введіть назву регіону на листі""ТИТУЛ")</f>
        <v>0</v>
      </c>
      <c r="M1878" s="2"/>
      <c r="N1878" s="2"/>
      <c r="O1878" s="2"/>
      <c r="P1878" s="2"/>
      <c r="Q1878" s="2"/>
      <c r="R1878" s="2"/>
      <c r="S1878" s="2"/>
      <c r="T1878" s="2"/>
      <c r="U1878" s="2"/>
      <c r="V1878" s="2"/>
      <c r="W1878" s="2"/>
      <c r="X1878" s="1"/>
      <c r="Y1878" s="1"/>
      <c r="Z1878" s="1"/>
    </row>
    <row r="1879" spans="1:26" ht="15.75" customHeight="1">
      <c r="A1879" s="20"/>
      <c r="B1879" s="24"/>
      <c r="C1879" s="24"/>
      <c r="D1879" s="24"/>
      <c r="E1879" s="25"/>
      <c r="F1879" s="20"/>
      <c r="G1879" s="20"/>
      <c r="H1879" s="96" t="str">
        <f>IFERROR(VLOOKUP(Table_1[[#This Row],[Номер наказу МОЗ про розподіл (або іншого документу)]],Таблица3[],2,0),"-")</f>
        <v>-</v>
      </c>
      <c r="I1879" s="20"/>
      <c r="J1879" s="20"/>
      <c r="K1879" s="20"/>
      <c r="L1879" s="23">
        <f>IF(Титул!$E$4&lt;&gt;0,'Залишки в регіоні'!$J1879+'Залишки в регіоні'!$I1879,"введіть назву регіону на листі""ТИТУЛ")</f>
        <v>0</v>
      </c>
      <c r="M1879" s="2"/>
      <c r="N1879" s="2"/>
      <c r="O1879" s="2"/>
      <c r="P1879" s="2"/>
      <c r="Q1879" s="2"/>
      <c r="R1879" s="2"/>
      <c r="S1879" s="2"/>
      <c r="T1879" s="2"/>
      <c r="U1879" s="2"/>
      <c r="V1879" s="2"/>
      <c r="W1879" s="2"/>
      <c r="X1879" s="1"/>
      <c r="Y1879" s="1"/>
      <c r="Z1879" s="1"/>
    </row>
    <row r="1880" spans="1:26" ht="15.75" customHeight="1">
      <c r="A1880" s="20"/>
      <c r="B1880" s="24"/>
      <c r="C1880" s="24"/>
      <c r="D1880" s="24"/>
      <c r="E1880" s="25"/>
      <c r="F1880" s="20"/>
      <c r="G1880" s="20"/>
      <c r="H1880" s="96" t="str">
        <f>IFERROR(VLOOKUP(Table_1[[#This Row],[Номер наказу МОЗ про розподіл (або іншого документу)]],Таблица3[],2,0),"-")</f>
        <v>-</v>
      </c>
      <c r="I1880" s="20"/>
      <c r="J1880" s="20"/>
      <c r="K1880" s="20"/>
      <c r="L1880" s="23">
        <f>IF(Титул!$E$4&lt;&gt;0,'Залишки в регіоні'!$J1880+'Залишки в регіоні'!$I1880,"введіть назву регіону на листі""ТИТУЛ")</f>
        <v>0</v>
      </c>
      <c r="M1880" s="2"/>
      <c r="N1880" s="2"/>
      <c r="O1880" s="2"/>
      <c r="P1880" s="2"/>
      <c r="Q1880" s="2"/>
      <c r="R1880" s="2"/>
      <c r="S1880" s="2"/>
      <c r="T1880" s="2"/>
      <c r="U1880" s="2"/>
      <c r="V1880" s="2"/>
      <c r="W1880" s="2"/>
      <c r="X1880" s="1"/>
      <c r="Y1880" s="1"/>
      <c r="Z1880" s="1"/>
    </row>
    <row r="1881" spans="1:26" ht="15.75" customHeight="1">
      <c r="A1881" s="20"/>
      <c r="B1881" s="24"/>
      <c r="C1881" s="24"/>
      <c r="D1881" s="24"/>
      <c r="E1881" s="25"/>
      <c r="F1881" s="20"/>
      <c r="G1881" s="20"/>
      <c r="H1881" s="96" t="str">
        <f>IFERROR(VLOOKUP(Table_1[[#This Row],[Номер наказу МОЗ про розподіл (або іншого документу)]],Таблица3[],2,0),"-")</f>
        <v>-</v>
      </c>
      <c r="I1881" s="20"/>
      <c r="J1881" s="20"/>
      <c r="K1881" s="20"/>
      <c r="L1881" s="23">
        <f>IF(Титул!$E$4&lt;&gt;0,'Залишки в регіоні'!$J1881+'Залишки в регіоні'!$I1881,"введіть назву регіону на листі""ТИТУЛ")</f>
        <v>0</v>
      </c>
      <c r="M1881" s="2"/>
      <c r="N1881" s="2"/>
      <c r="O1881" s="2"/>
      <c r="P1881" s="2"/>
      <c r="Q1881" s="2"/>
      <c r="R1881" s="2"/>
      <c r="S1881" s="2"/>
      <c r="T1881" s="2"/>
      <c r="U1881" s="2"/>
      <c r="V1881" s="2"/>
      <c r="W1881" s="2"/>
      <c r="X1881" s="1"/>
      <c r="Y1881" s="1"/>
      <c r="Z1881" s="1"/>
    </row>
    <row r="1882" spans="1:26" ht="15.75" customHeight="1">
      <c r="A1882" s="20"/>
      <c r="B1882" s="24"/>
      <c r="C1882" s="24"/>
      <c r="D1882" s="24"/>
      <c r="E1882" s="25"/>
      <c r="F1882" s="20"/>
      <c r="G1882" s="20"/>
      <c r="H1882" s="96" t="str">
        <f>IFERROR(VLOOKUP(Table_1[[#This Row],[Номер наказу МОЗ про розподіл (або іншого документу)]],Таблица3[],2,0),"-")</f>
        <v>-</v>
      </c>
      <c r="I1882" s="20"/>
      <c r="J1882" s="20"/>
      <c r="K1882" s="20"/>
      <c r="L1882" s="23">
        <f>IF(Титул!$E$4&lt;&gt;0,'Залишки в регіоні'!$J1882+'Залишки в регіоні'!$I1882,"введіть назву регіону на листі""ТИТУЛ")</f>
        <v>0</v>
      </c>
      <c r="M1882" s="2"/>
      <c r="N1882" s="2"/>
      <c r="O1882" s="2"/>
      <c r="P1882" s="2"/>
      <c r="Q1882" s="2"/>
      <c r="R1882" s="2"/>
      <c r="S1882" s="2"/>
      <c r="T1882" s="2"/>
      <c r="U1882" s="2"/>
      <c r="V1882" s="2"/>
      <c r="W1882" s="2"/>
      <c r="X1882" s="1"/>
      <c r="Y1882" s="1"/>
      <c r="Z1882" s="1"/>
    </row>
    <row r="1883" spans="1:26" ht="15.75" customHeight="1">
      <c r="A1883" s="20"/>
      <c r="B1883" s="24"/>
      <c r="C1883" s="24"/>
      <c r="D1883" s="24"/>
      <c r="E1883" s="25"/>
      <c r="F1883" s="20"/>
      <c r="G1883" s="20"/>
      <c r="H1883" s="96" t="str">
        <f>IFERROR(VLOOKUP(Table_1[[#This Row],[Номер наказу МОЗ про розподіл (або іншого документу)]],Таблица3[],2,0),"-")</f>
        <v>-</v>
      </c>
      <c r="I1883" s="20"/>
      <c r="J1883" s="20"/>
      <c r="K1883" s="20"/>
      <c r="L1883" s="23">
        <f>IF(Титул!$E$4&lt;&gt;0,'Залишки в регіоні'!$J1883+'Залишки в регіоні'!$I1883,"введіть назву регіону на листі""ТИТУЛ")</f>
        <v>0</v>
      </c>
      <c r="M1883" s="2"/>
      <c r="N1883" s="2"/>
      <c r="O1883" s="2"/>
      <c r="P1883" s="2"/>
      <c r="Q1883" s="2"/>
      <c r="R1883" s="2"/>
      <c r="S1883" s="2"/>
      <c r="T1883" s="2"/>
      <c r="U1883" s="2"/>
      <c r="V1883" s="2"/>
      <c r="W1883" s="2"/>
      <c r="X1883" s="1"/>
      <c r="Y1883" s="1"/>
      <c r="Z1883" s="1"/>
    </row>
    <row r="1884" spans="1:26" ht="15.75" customHeight="1">
      <c r="A1884" s="20"/>
      <c r="B1884" s="24"/>
      <c r="C1884" s="24"/>
      <c r="D1884" s="24"/>
      <c r="E1884" s="25"/>
      <c r="F1884" s="20"/>
      <c r="G1884" s="20"/>
      <c r="H1884" s="96" t="str">
        <f>IFERROR(VLOOKUP(Table_1[[#This Row],[Номер наказу МОЗ про розподіл (або іншого документу)]],Таблица3[],2,0),"-")</f>
        <v>-</v>
      </c>
      <c r="I1884" s="20"/>
      <c r="J1884" s="20"/>
      <c r="K1884" s="20"/>
      <c r="L1884" s="23">
        <f>IF(Титул!$E$4&lt;&gt;0,'Залишки в регіоні'!$J1884+'Залишки в регіоні'!$I1884,"введіть назву регіону на листі""ТИТУЛ")</f>
        <v>0</v>
      </c>
      <c r="M1884" s="2"/>
      <c r="N1884" s="2"/>
      <c r="O1884" s="2"/>
      <c r="P1884" s="2"/>
      <c r="Q1884" s="2"/>
      <c r="R1884" s="2"/>
      <c r="S1884" s="2"/>
      <c r="T1884" s="2"/>
      <c r="U1884" s="2"/>
      <c r="V1884" s="2"/>
      <c r="W1884" s="2"/>
      <c r="X1884" s="1"/>
      <c r="Y1884" s="1"/>
      <c r="Z1884" s="1"/>
    </row>
    <row r="1885" spans="1:26" ht="15.75" customHeight="1">
      <c r="A1885" s="20"/>
      <c r="B1885" s="24"/>
      <c r="C1885" s="24"/>
      <c r="D1885" s="24"/>
      <c r="E1885" s="25"/>
      <c r="F1885" s="20"/>
      <c r="G1885" s="20"/>
      <c r="H1885" s="96" t="str">
        <f>IFERROR(VLOOKUP(Table_1[[#This Row],[Номер наказу МОЗ про розподіл (або іншого документу)]],Таблица3[],2,0),"-")</f>
        <v>-</v>
      </c>
      <c r="I1885" s="20"/>
      <c r="J1885" s="20"/>
      <c r="K1885" s="20"/>
      <c r="L1885" s="23">
        <f>IF(Титул!$E$4&lt;&gt;0,'Залишки в регіоні'!$J1885+'Залишки в регіоні'!$I1885,"введіть назву регіону на листі""ТИТУЛ")</f>
        <v>0</v>
      </c>
      <c r="M1885" s="2"/>
      <c r="N1885" s="2"/>
      <c r="O1885" s="2"/>
      <c r="P1885" s="2"/>
      <c r="Q1885" s="2"/>
      <c r="R1885" s="2"/>
      <c r="S1885" s="2"/>
      <c r="T1885" s="2"/>
      <c r="U1885" s="2"/>
      <c r="V1885" s="2"/>
      <c r="W1885" s="2"/>
      <c r="X1885" s="1"/>
      <c r="Y1885" s="1"/>
      <c r="Z1885" s="1"/>
    </row>
    <row r="1886" spans="1:26" ht="15.75" customHeight="1">
      <c r="A1886" s="20"/>
      <c r="B1886" s="24"/>
      <c r="C1886" s="24"/>
      <c r="D1886" s="24"/>
      <c r="E1886" s="25"/>
      <c r="F1886" s="20"/>
      <c r="G1886" s="20"/>
      <c r="H1886" s="96" t="str">
        <f>IFERROR(VLOOKUP(Table_1[[#This Row],[Номер наказу МОЗ про розподіл (або іншого документу)]],Таблица3[],2,0),"-")</f>
        <v>-</v>
      </c>
      <c r="I1886" s="20"/>
      <c r="J1886" s="20"/>
      <c r="K1886" s="20"/>
      <c r="L1886" s="23">
        <f>IF(Титул!$E$4&lt;&gt;0,'Залишки в регіоні'!$J1886+'Залишки в регіоні'!$I1886,"введіть назву регіону на листі""ТИТУЛ")</f>
        <v>0</v>
      </c>
      <c r="M1886" s="2"/>
      <c r="N1886" s="2"/>
      <c r="O1886" s="2"/>
      <c r="P1886" s="2"/>
      <c r="Q1886" s="2"/>
      <c r="R1886" s="2"/>
      <c r="S1886" s="2"/>
      <c r="T1886" s="2"/>
      <c r="U1886" s="2"/>
      <c r="V1886" s="2"/>
      <c r="W1886" s="2"/>
      <c r="X1886" s="1"/>
      <c r="Y1886" s="1"/>
      <c r="Z1886" s="1"/>
    </row>
    <row r="1887" spans="1:26" ht="15.75" customHeight="1">
      <c r="A1887" s="20"/>
      <c r="B1887" s="24"/>
      <c r="C1887" s="24"/>
      <c r="D1887" s="24"/>
      <c r="E1887" s="25"/>
      <c r="F1887" s="20"/>
      <c r="G1887" s="20"/>
      <c r="H1887" s="96" t="str">
        <f>IFERROR(VLOOKUP(Table_1[[#This Row],[Номер наказу МОЗ про розподіл (або іншого документу)]],Таблица3[],2,0),"-")</f>
        <v>-</v>
      </c>
      <c r="I1887" s="20"/>
      <c r="J1887" s="20"/>
      <c r="K1887" s="20"/>
      <c r="L1887" s="23">
        <f>IF(Титул!$E$4&lt;&gt;0,'Залишки в регіоні'!$J1887+'Залишки в регіоні'!$I1887,"введіть назву регіону на листі""ТИТУЛ")</f>
        <v>0</v>
      </c>
      <c r="M1887" s="2"/>
      <c r="N1887" s="2"/>
      <c r="O1887" s="2"/>
      <c r="P1887" s="2"/>
      <c r="Q1887" s="2"/>
      <c r="R1887" s="2"/>
      <c r="S1887" s="2"/>
      <c r="T1887" s="2"/>
      <c r="U1887" s="2"/>
      <c r="V1887" s="2"/>
      <c r="W1887" s="2"/>
      <c r="X1887" s="1"/>
      <c r="Y1887" s="1"/>
      <c r="Z1887" s="1"/>
    </row>
    <row r="1888" spans="1:26" ht="15.75" customHeight="1">
      <c r="A1888" s="20"/>
      <c r="B1888" s="24"/>
      <c r="C1888" s="24"/>
      <c r="D1888" s="24"/>
      <c r="E1888" s="25"/>
      <c r="F1888" s="20"/>
      <c r="G1888" s="20"/>
      <c r="H1888" s="96" t="str">
        <f>IFERROR(VLOOKUP(Table_1[[#This Row],[Номер наказу МОЗ про розподіл (або іншого документу)]],Таблица3[],2,0),"-")</f>
        <v>-</v>
      </c>
      <c r="I1888" s="20"/>
      <c r="J1888" s="20"/>
      <c r="K1888" s="20"/>
      <c r="L1888" s="23">
        <f>IF(Титул!$E$4&lt;&gt;0,'Залишки в регіоні'!$J1888+'Залишки в регіоні'!$I1888,"введіть назву регіону на листі""ТИТУЛ")</f>
        <v>0</v>
      </c>
      <c r="M1888" s="2"/>
      <c r="N1888" s="2"/>
      <c r="O1888" s="2"/>
      <c r="P1888" s="2"/>
      <c r="Q1888" s="2"/>
      <c r="R1888" s="2"/>
      <c r="S1888" s="2"/>
      <c r="T1888" s="2"/>
      <c r="U1888" s="2"/>
      <c r="V1888" s="2"/>
      <c r="W1888" s="2"/>
      <c r="X1888" s="1"/>
      <c r="Y1888" s="1"/>
      <c r="Z1888" s="1"/>
    </row>
    <row r="1889" spans="1:26" ht="15.75" customHeight="1">
      <c r="A1889" s="20"/>
      <c r="B1889" s="24"/>
      <c r="C1889" s="24"/>
      <c r="D1889" s="24"/>
      <c r="E1889" s="25"/>
      <c r="F1889" s="20"/>
      <c r="G1889" s="20"/>
      <c r="H1889" s="96" t="str">
        <f>IFERROR(VLOOKUP(Table_1[[#This Row],[Номер наказу МОЗ про розподіл (або іншого документу)]],Таблица3[],2,0),"-")</f>
        <v>-</v>
      </c>
      <c r="I1889" s="20"/>
      <c r="J1889" s="20"/>
      <c r="K1889" s="20"/>
      <c r="L1889" s="23">
        <f>IF(Титул!$E$4&lt;&gt;0,'Залишки в регіоні'!$J1889+'Залишки в регіоні'!$I1889,"введіть назву регіону на листі""ТИТУЛ")</f>
        <v>0</v>
      </c>
      <c r="M1889" s="2"/>
      <c r="N1889" s="2"/>
      <c r="O1889" s="2"/>
      <c r="P1889" s="2"/>
      <c r="Q1889" s="2"/>
      <c r="R1889" s="2"/>
      <c r="S1889" s="2"/>
      <c r="T1889" s="2"/>
      <c r="U1889" s="2"/>
      <c r="V1889" s="2"/>
      <c r="W1889" s="2"/>
      <c r="X1889" s="1"/>
      <c r="Y1889" s="1"/>
      <c r="Z1889" s="1"/>
    </row>
    <row r="1890" spans="1:26" ht="15.75" customHeight="1">
      <c r="A1890" s="20"/>
      <c r="B1890" s="24"/>
      <c r="C1890" s="24"/>
      <c r="D1890" s="24"/>
      <c r="E1890" s="25"/>
      <c r="F1890" s="20"/>
      <c r="G1890" s="20"/>
      <c r="H1890" s="96" t="str">
        <f>IFERROR(VLOOKUP(Table_1[[#This Row],[Номер наказу МОЗ про розподіл (або іншого документу)]],Таблица3[],2,0),"-")</f>
        <v>-</v>
      </c>
      <c r="I1890" s="20"/>
      <c r="J1890" s="20"/>
      <c r="K1890" s="20"/>
      <c r="L1890" s="23">
        <f>IF(Титул!$E$4&lt;&gt;0,'Залишки в регіоні'!$J1890+'Залишки в регіоні'!$I1890,"введіть назву регіону на листі""ТИТУЛ")</f>
        <v>0</v>
      </c>
      <c r="M1890" s="2"/>
      <c r="N1890" s="2"/>
      <c r="O1890" s="2"/>
      <c r="P1890" s="2"/>
      <c r="Q1890" s="2"/>
      <c r="R1890" s="2"/>
      <c r="S1890" s="2"/>
      <c r="T1890" s="2"/>
      <c r="U1890" s="2"/>
      <c r="V1890" s="2"/>
      <c r="W1890" s="2"/>
      <c r="X1890" s="1"/>
      <c r="Y1890" s="1"/>
      <c r="Z1890" s="1"/>
    </row>
    <row r="1891" spans="1:26" ht="15.75" customHeight="1">
      <c r="A1891" s="20"/>
      <c r="B1891" s="24"/>
      <c r="C1891" s="24"/>
      <c r="D1891" s="24"/>
      <c r="E1891" s="25"/>
      <c r="F1891" s="20"/>
      <c r="G1891" s="20"/>
      <c r="H1891" s="96" t="str">
        <f>IFERROR(VLOOKUP(Table_1[[#This Row],[Номер наказу МОЗ про розподіл (або іншого документу)]],Таблица3[],2,0),"-")</f>
        <v>-</v>
      </c>
      <c r="I1891" s="20"/>
      <c r="J1891" s="20"/>
      <c r="K1891" s="20"/>
      <c r="L1891" s="23">
        <f>IF(Титул!$E$4&lt;&gt;0,'Залишки в регіоні'!$J1891+'Залишки в регіоні'!$I1891,"введіть назву регіону на листі""ТИТУЛ")</f>
        <v>0</v>
      </c>
      <c r="M1891" s="2"/>
      <c r="N1891" s="2"/>
      <c r="O1891" s="2"/>
      <c r="P1891" s="2"/>
      <c r="Q1891" s="2"/>
      <c r="R1891" s="2"/>
      <c r="S1891" s="2"/>
      <c r="T1891" s="2"/>
      <c r="U1891" s="2"/>
      <c r="V1891" s="2"/>
      <c r="W1891" s="2"/>
      <c r="X1891" s="1"/>
      <c r="Y1891" s="1"/>
      <c r="Z1891" s="1"/>
    </row>
    <row r="1892" spans="1:26" ht="15.75" customHeight="1">
      <c r="A1892" s="20"/>
      <c r="B1892" s="24"/>
      <c r="C1892" s="24"/>
      <c r="D1892" s="24"/>
      <c r="E1892" s="25"/>
      <c r="F1892" s="20"/>
      <c r="G1892" s="20"/>
      <c r="H1892" s="96" t="str">
        <f>IFERROR(VLOOKUP(Table_1[[#This Row],[Номер наказу МОЗ про розподіл (або іншого документу)]],Таблица3[],2,0),"-")</f>
        <v>-</v>
      </c>
      <c r="I1892" s="20"/>
      <c r="J1892" s="20"/>
      <c r="K1892" s="20"/>
      <c r="L1892" s="23">
        <f>IF(Титул!$E$4&lt;&gt;0,'Залишки в регіоні'!$J1892+'Залишки в регіоні'!$I1892,"введіть назву регіону на листі""ТИТУЛ")</f>
        <v>0</v>
      </c>
      <c r="M1892" s="2"/>
      <c r="N1892" s="2"/>
      <c r="O1892" s="2"/>
      <c r="P1892" s="2"/>
      <c r="Q1892" s="2"/>
      <c r="R1892" s="2"/>
      <c r="S1892" s="2"/>
      <c r="T1892" s="2"/>
      <c r="U1892" s="2"/>
      <c r="V1892" s="2"/>
      <c r="W1892" s="2"/>
      <c r="X1892" s="1"/>
      <c r="Y1892" s="1"/>
      <c r="Z1892" s="1"/>
    </row>
    <row r="1893" spans="1:26" ht="15.75" customHeight="1">
      <c r="A1893" s="20"/>
      <c r="B1893" s="24"/>
      <c r="C1893" s="24"/>
      <c r="D1893" s="24"/>
      <c r="E1893" s="25"/>
      <c r="F1893" s="20"/>
      <c r="G1893" s="20"/>
      <c r="H1893" s="96" t="str">
        <f>IFERROR(VLOOKUP(Table_1[[#This Row],[Номер наказу МОЗ про розподіл (або іншого документу)]],Таблица3[],2,0),"-")</f>
        <v>-</v>
      </c>
      <c r="I1893" s="20"/>
      <c r="J1893" s="20"/>
      <c r="K1893" s="20"/>
      <c r="L1893" s="23">
        <f>IF(Титул!$E$4&lt;&gt;0,'Залишки в регіоні'!$J1893+'Залишки в регіоні'!$I1893,"введіть назву регіону на листі""ТИТУЛ")</f>
        <v>0</v>
      </c>
      <c r="M1893" s="2"/>
      <c r="N1893" s="2"/>
      <c r="O1893" s="2"/>
      <c r="P1893" s="2"/>
      <c r="Q1893" s="2"/>
      <c r="R1893" s="2"/>
      <c r="S1893" s="2"/>
      <c r="T1893" s="2"/>
      <c r="U1893" s="2"/>
      <c r="V1893" s="2"/>
      <c r="W1893" s="2"/>
      <c r="X1893" s="1"/>
      <c r="Y1893" s="1"/>
      <c r="Z1893" s="1"/>
    </row>
    <row r="1894" spans="1:26" ht="15.75" customHeight="1">
      <c r="A1894" s="20"/>
      <c r="B1894" s="24"/>
      <c r="C1894" s="24"/>
      <c r="D1894" s="24"/>
      <c r="E1894" s="25"/>
      <c r="F1894" s="20"/>
      <c r="G1894" s="20"/>
      <c r="H1894" s="96" t="str">
        <f>IFERROR(VLOOKUP(Table_1[[#This Row],[Номер наказу МОЗ про розподіл (або іншого документу)]],Таблица3[],2,0),"-")</f>
        <v>-</v>
      </c>
      <c r="I1894" s="20"/>
      <c r="J1894" s="20"/>
      <c r="K1894" s="20"/>
      <c r="L1894" s="23">
        <f>IF(Титул!$E$4&lt;&gt;0,'Залишки в регіоні'!$J1894+'Залишки в регіоні'!$I1894,"введіть назву регіону на листі""ТИТУЛ")</f>
        <v>0</v>
      </c>
      <c r="M1894" s="2"/>
      <c r="N1894" s="2"/>
      <c r="O1894" s="2"/>
      <c r="P1894" s="2"/>
      <c r="Q1894" s="2"/>
      <c r="R1894" s="2"/>
      <c r="S1894" s="2"/>
      <c r="T1894" s="2"/>
      <c r="U1894" s="2"/>
      <c r="V1894" s="2"/>
      <c r="W1894" s="2"/>
      <c r="X1894" s="1"/>
      <c r="Y1894" s="1"/>
      <c r="Z1894" s="1"/>
    </row>
    <row r="1895" spans="1:26" ht="15.75" customHeight="1">
      <c r="A1895" s="20"/>
      <c r="B1895" s="24"/>
      <c r="C1895" s="24"/>
      <c r="D1895" s="24"/>
      <c r="E1895" s="25"/>
      <c r="F1895" s="20"/>
      <c r="G1895" s="20"/>
      <c r="H1895" s="96" t="str">
        <f>IFERROR(VLOOKUP(Table_1[[#This Row],[Номер наказу МОЗ про розподіл (або іншого документу)]],Таблица3[],2,0),"-")</f>
        <v>-</v>
      </c>
      <c r="I1895" s="20"/>
      <c r="J1895" s="20"/>
      <c r="K1895" s="20"/>
      <c r="L1895" s="23">
        <f>IF(Титул!$E$4&lt;&gt;0,'Залишки в регіоні'!$J1895+'Залишки в регіоні'!$I1895,"введіть назву регіону на листі""ТИТУЛ")</f>
        <v>0</v>
      </c>
      <c r="M1895" s="2"/>
      <c r="N1895" s="2"/>
      <c r="O1895" s="2"/>
      <c r="P1895" s="2"/>
      <c r="Q1895" s="2"/>
      <c r="R1895" s="2"/>
      <c r="S1895" s="2"/>
      <c r="T1895" s="2"/>
      <c r="U1895" s="2"/>
      <c r="V1895" s="2"/>
      <c r="W1895" s="2"/>
      <c r="X1895" s="1"/>
      <c r="Y1895" s="1"/>
      <c r="Z1895" s="1"/>
    </row>
    <row r="1896" spans="1:26" ht="15.75" customHeight="1">
      <c r="A1896" s="20"/>
      <c r="B1896" s="24"/>
      <c r="C1896" s="24"/>
      <c r="D1896" s="24"/>
      <c r="E1896" s="25"/>
      <c r="F1896" s="20"/>
      <c r="G1896" s="20"/>
      <c r="H1896" s="96" t="str">
        <f>IFERROR(VLOOKUP(Table_1[[#This Row],[Номер наказу МОЗ про розподіл (або іншого документу)]],Таблица3[],2,0),"-")</f>
        <v>-</v>
      </c>
      <c r="I1896" s="20"/>
      <c r="J1896" s="20"/>
      <c r="K1896" s="20"/>
      <c r="L1896" s="23">
        <f>IF(Титул!$E$4&lt;&gt;0,'Залишки в регіоні'!$J1896+'Залишки в регіоні'!$I1896,"введіть назву регіону на листі""ТИТУЛ")</f>
        <v>0</v>
      </c>
      <c r="M1896" s="2"/>
      <c r="N1896" s="2"/>
      <c r="O1896" s="2"/>
      <c r="P1896" s="2"/>
      <c r="Q1896" s="2"/>
      <c r="R1896" s="2"/>
      <c r="S1896" s="2"/>
      <c r="T1896" s="2"/>
      <c r="U1896" s="2"/>
      <c r="V1896" s="2"/>
      <c r="W1896" s="2"/>
      <c r="X1896" s="1"/>
      <c r="Y1896" s="1"/>
      <c r="Z1896" s="1"/>
    </row>
    <row r="1897" spans="1:26" ht="15.75" customHeight="1">
      <c r="A1897" s="20"/>
      <c r="B1897" s="24"/>
      <c r="C1897" s="24"/>
      <c r="D1897" s="24"/>
      <c r="E1897" s="25"/>
      <c r="F1897" s="20"/>
      <c r="G1897" s="20"/>
      <c r="H1897" s="96" t="str">
        <f>IFERROR(VLOOKUP(Table_1[[#This Row],[Номер наказу МОЗ про розподіл (або іншого документу)]],Таблица3[],2,0),"-")</f>
        <v>-</v>
      </c>
      <c r="I1897" s="20"/>
      <c r="J1897" s="20"/>
      <c r="K1897" s="20"/>
      <c r="L1897" s="23">
        <f>IF(Титул!$E$4&lt;&gt;0,'Залишки в регіоні'!$J1897+'Залишки в регіоні'!$I1897,"введіть назву регіону на листі""ТИТУЛ")</f>
        <v>0</v>
      </c>
      <c r="M1897" s="2"/>
      <c r="N1897" s="2"/>
      <c r="O1897" s="2"/>
      <c r="P1897" s="2"/>
      <c r="Q1897" s="2"/>
      <c r="R1897" s="2"/>
      <c r="S1897" s="2"/>
      <c r="T1897" s="2"/>
      <c r="U1897" s="2"/>
      <c r="V1897" s="2"/>
      <c r="W1897" s="2"/>
      <c r="X1897" s="1"/>
      <c r="Y1897" s="1"/>
      <c r="Z1897" s="1"/>
    </row>
    <row r="1898" spans="1:26" ht="15.75" customHeight="1">
      <c r="A1898" s="20"/>
      <c r="B1898" s="24"/>
      <c r="C1898" s="24"/>
      <c r="D1898" s="24"/>
      <c r="E1898" s="25"/>
      <c r="F1898" s="20"/>
      <c r="G1898" s="20"/>
      <c r="H1898" s="96" t="str">
        <f>IFERROR(VLOOKUP(Table_1[[#This Row],[Номер наказу МОЗ про розподіл (або іншого документу)]],Таблица3[],2,0),"-")</f>
        <v>-</v>
      </c>
      <c r="I1898" s="20"/>
      <c r="J1898" s="20"/>
      <c r="K1898" s="20"/>
      <c r="L1898" s="23">
        <f>IF(Титул!$E$4&lt;&gt;0,'Залишки в регіоні'!$J1898+'Залишки в регіоні'!$I1898,"введіть назву регіону на листі""ТИТУЛ")</f>
        <v>0</v>
      </c>
      <c r="M1898" s="2"/>
      <c r="N1898" s="2"/>
      <c r="O1898" s="2"/>
      <c r="P1898" s="2"/>
      <c r="Q1898" s="2"/>
      <c r="R1898" s="2"/>
      <c r="S1898" s="2"/>
      <c r="T1898" s="2"/>
      <c r="U1898" s="2"/>
      <c r="V1898" s="2"/>
      <c r="W1898" s="2"/>
      <c r="X1898" s="1"/>
      <c r="Y1898" s="1"/>
      <c r="Z1898" s="1"/>
    </row>
    <row r="1899" spans="1:26" ht="15.75" customHeight="1">
      <c r="A1899" s="20"/>
      <c r="B1899" s="24"/>
      <c r="C1899" s="24"/>
      <c r="D1899" s="24"/>
      <c r="E1899" s="25"/>
      <c r="F1899" s="20"/>
      <c r="G1899" s="20"/>
      <c r="H1899" s="96" t="str">
        <f>IFERROR(VLOOKUP(Table_1[[#This Row],[Номер наказу МОЗ про розподіл (або іншого документу)]],Таблица3[],2,0),"-")</f>
        <v>-</v>
      </c>
      <c r="I1899" s="20"/>
      <c r="J1899" s="20"/>
      <c r="K1899" s="20"/>
      <c r="L1899" s="23">
        <f>IF(Титул!$E$4&lt;&gt;0,'Залишки в регіоні'!$J1899+'Залишки в регіоні'!$I1899,"введіть назву регіону на листі""ТИТУЛ")</f>
        <v>0</v>
      </c>
      <c r="M1899" s="2"/>
      <c r="N1899" s="2"/>
      <c r="O1899" s="2"/>
      <c r="P1899" s="2"/>
      <c r="Q1899" s="2"/>
      <c r="R1899" s="2"/>
      <c r="S1899" s="2"/>
      <c r="T1899" s="2"/>
      <c r="U1899" s="2"/>
      <c r="V1899" s="2"/>
      <c r="W1899" s="2"/>
      <c r="X1899" s="1"/>
      <c r="Y1899" s="1"/>
      <c r="Z1899" s="1"/>
    </row>
    <row r="1900" spans="1:26" ht="15.75" customHeight="1">
      <c r="A1900" s="20"/>
      <c r="B1900" s="24"/>
      <c r="C1900" s="24"/>
      <c r="D1900" s="24"/>
      <c r="E1900" s="25"/>
      <c r="F1900" s="20"/>
      <c r="G1900" s="20"/>
      <c r="H1900" s="96" t="str">
        <f>IFERROR(VLOOKUP(Table_1[[#This Row],[Номер наказу МОЗ про розподіл (або іншого документу)]],Таблица3[],2,0),"-")</f>
        <v>-</v>
      </c>
      <c r="I1900" s="20"/>
      <c r="J1900" s="20"/>
      <c r="K1900" s="20"/>
      <c r="L1900" s="23">
        <f>IF(Титул!$E$4&lt;&gt;0,'Залишки в регіоні'!$J1900+'Залишки в регіоні'!$I1900,"введіть назву регіону на листі""ТИТУЛ")</f>
        <v>0</v>
      </c>
      <c r="M1900" s="2"/>
      <c r="N1900" s="2"/>
      <c r="O1900" s="2"/>
      <c r="P1900" s="2"/>
      <c r="Q1900" s="2"/>
      <c r="R1900" s="2"/>
      <c r="S1900" s="2"/>
      <c r="T1900" s="2"/>
      <c r="U1900" s="2"/>
      <c r="V1900" s="2"/>
      <c r="W1900" s="2"/>
      <c r="X1900" s="1"/>
      <c r="Y1900" s="1"/>
      <c r="Z1900" s="1"/>
    </row>
    <row r="1901" spans="1:26" ht="15.75" customHeight="1">
      <c r="A1901" s="20"/>
      <c r="B1901" s="24"/>
      <c r="C1901" s="24"/>
      <c r="D1901" s="24"/>
      <c r="E1901" s="25"/>
      <c r="F1901" s="20"/>
      <c r="G1901" s="20"/>
      <c r="H1901" s="96" t="str">
        <f>IFERROR(VLOOKUP(Table_1[[#This Row],[Номер наказу МОЗ про розподіл (або іншого документу)]],Таблица3[],2,0),"-")</f>
        <v>-</v>
      </c>
      <c r="I1901" s="20"/>
      <c r="J1901" s="20"/>
      <c r="K1901" s="20"/>
      <c r="L1901" s="23">
        <f>IF(Титул!$E$4&lt;&gt;0,'Залишки в регіоні'!$J1901+'Залишки в регіоні'!$I1901,"введіть назву регіону на листі""ТИТУЛ")</f>
        <v>0</v>
      </c>
      <c r="M1901" s="2"/>
      <c r="N1901" s="2"/>
      <c r="O1901" s="2"/>
      <c r="P1901" s="2"/>
      <c r="Q1901" s="2"/>
      <c r="R1901" s="2"/>
      <c r="S1901" s="2"/>
      <c r="T1901" s="2"/>
      <c r="U1901" s="2"/>
      <c r="V1901" s="2"/>
      <c r="W1901" s="2"/>
      <c r="X1901" s="1"/>
      <c r="Y1901" s="1"/>
      <c r="Z1901" s="1"/>
    </row>
    <row r="1902" spans="1:26" ht="15.75" customHeight="1">
      <c r="A1902" s="20"/>
      <c r="B1902" s="24"/>
      <c r="C1902" s="24"/>
      <c r="D1902" s="24"/>
      <c r="E1902" s="25"/>
      <c r="F1902" s="20"/>
      <c r="G1902" s="20"/>
      <c r="H1902" s="96" t="str">
        <f>IFERROR(VLOOKUP(Table_1[[#This Row],[Номер наказу МОЗ про розподіл (або іншого документу)]],Таблица3[],2,0),"-")</f>
        <v>-</v>
      </c>
      <c r="I1902" s="20"/>
      <c r="J1902" s="20"/>
      <c r="K1902" s="20"/>
      <c r="L1902" s="23">
        <f>IF(Титул!$E$4&lt;&gt;0,'Залишки в регіоні'!$J1902+'Залишки в регіоні'!$I1902,"введіть назву регіону на листі""ТИТУЛ")</f>
        <v>0</v>
      </c>
      <c r="M1902" s="2"/>
      <c r="N1902" s="2"/>
      <c r="O1902" s="2"/>
      <c r="P1902" s="2"/>
      <c r="Q1902" s="2"/>
      <c r="R1902" s="2"/>
      <c r="S1902" s="2"/>
      <c r="T1902" s="2"/>
      <c r="U1902" s="2"/>
      <c r="V1902" s="2"/>
      <c r="W1902" s="2"/>
      <c r="X1902" s="1"/>
      <c r="Y1902" s="1"/>
      <c r="Z1902" s="1"/>
    </row>
    <row r="1903" spans="1:26" ht="15.75" customHeight="1">
      <c r="A1903" s="20"/>
      <c r="B1903" s="24"/>
      <c r="C1903" s="24"/>
      <c r="D1903" s="24"/>
      <c r="E1903" s="25"/>
      <c r="F1903" s="20"/>
      <c r="G1903" s="20"/>
      <c r="H1903" s="96" t="str">
        <f>IFERROR(VLOOKUP(Table_1[[#This Row],[Номер наказу МОЗ про розподіл (або іншого документу)]],Таблица3[],2,0),"-")</f>
        <v>-</v>
      </c>
      <c r="I1903" s="20"/>
      <c r="J1903" s="20"/>
      <c r="K1903" s="20"/>
      <c r="L1903" s="23">
        <f>IF(Титул!$E$4&lt;&gt;0,'Залишки в регіоні'!$J1903+'Залишки в регіоні'!$I1903,"введіть назву регіону на листі""ТИТУЛ")</f>
        <v>0</v>
      </c>
      <c r="M1903" s="2"/>
      <c r="N1903" s="2"/>
      <c r="O1903" s="2"/>
      <c r="P1903" s="2"/>
      <c r="Q1903" s="2"/>
      <c r="R1903" s="2"/>
      <c r="S1903" s="2"/>
      <c r="T1903" s="2"/>
      <c r="U1903" s="2"/>
      <c r="V1903" s="2"/>
      <c r="W1903" s="2"/>
      <c r="X1903" s="1"/>
      <c r="Y1903" s="1"/>
      <c r="Z1903" s="1"/>
    </row>
    <row r="1904" spans="1:26" ht="15.75" customHeight="1">
      <c r="A1904" s="20"/>
      <c r="B1904" s="24"/>
      <c r="C1904" s="24"/>
      <c r="D1904" s="24"/>
      <c r="E1904" s="25"/>
      <c r="F1904" s="20"/>
      <c r="G1904" s="20"/>
      <c r="H1904" s="96" t="str">
        <f>IFERROR(VLOOKUP(Table_1[[#This Row],[Номер наказу МОЗ про розподіл (або іншого документу)]],Таблица3[],2,0),"-")</f>
        <v>-</v>
      </c>
      <c r="I1904" s="20"/>
      <c r="J1904" s="20"/>
      <c r="K1904" s="20"/>
      <c r="L1904" s="23">
        <f>IF(Титул!$E$4&lt;&gt;0,'Залишки в регіоні'!$J1904+'Залишки в регіоні'!$I1904,"введіть назву регіону на листі""ТИТУЛ")</f>
        <v>0</v>
      </c>
      <c r="M1904" s="2"/>
      <c r="N1904" s="2"/>
      <c r="O1904" s="2"/>
      <c r="P1904" s="2"/>
      <c r="Q1904" s="2"/>
      <c r="R1904" s="2"/>
      <c r="S1904" s="2"/>
      <c r="T1904" s="2"/>
      <c r="U1904" s="2"/>
      <c r="V1904" s="2"/>
      <c r="W1904" s="2"/>
      <c r="X1904" s="1"/>
      <c r="Y1904" s="1"/>
      <c r="Z1904" s="1"/>
    </row>
    <row r="1905" spans="1:26" ht="15.75" customHeight="1">
      <c r="A1905" s="20"/>
      <c r="B1905" s="24"/>
      <c r="C1905" s="24"/>
      <c r="D1905" s="24"/>
      <c r="E1905" s="25"/>
      <c r="F1905" s="20"/>
      <c r="G1905" s="20"/>
      <c r="H1905" s="96" t="str">
        <f>IFERROR(VLOOKUP(Table_1[[#This Row],[Номер наказу МОЗ про розподіл (або іншого документу)]],Таблица3[],2,0),"-")</f>
        <v>-</v>
      </c>
      <c r="I1905" s="20"/>
      <c r="J1905" s="20"/>
      <c r="K1905" s="20"/>
      <c r="L1905" s="23">
        <f>IF(Титул!$E$4&lt;&gt;0,'Залишки в регіоні'!$J1905+'Залишки в регіоні'!$I1905,"введіть назву регіону на листі""ТИТУЛ")</f>
        <v>0</v>
      </c>
      <c r="M1905" s="2"/>
      <c r="N1905" s="2"/>
      <c r="O1905" s="2"/>
      <c r="P1905" s="2"/>
      <c r="Q1905" s="2"/>
      <c r="R1905" s="2"/>
      <c r="S1905" s="2"/>
      <c r="T1905" s="2"/>
      <c r="U1905" s="2"/>
      <c r="V1905" s="2"/>
      <c r="W1905" s="2"/>
      <c r="X1905" s="1"/>
      <c r="Y1905" s="1"/>
      <c r="Z1905" s="1"/>
    </row>
    <row r="1906" spans="1:26" ht="15.75" customHeight="1">
      <c r="A1906" s="20"/>
      <c r="B1906" s="24"/>
      <c r="C1906" s="24"/>
      <c r="D1906" s="24"/>
      <c r="E1906" s="25"/>
      <c r="F1906" s="20"/>
      <c r="G1906" s="20"/>
      <c r="H1906" s="96" t="str">
        <f>IFERROR(VLOOKUP(Table_1[[#This Row],[Номер наказу МОЗ про розподіл (або іншого документу)]],Таблица3[],2,0),"-")</f>
        <v>-</v>
      </c>
      <c r="I1906" s="20"/>
      <c r="J1906" s="20"/>
      <c r="K1906" s="20"/>
      <c r="L1906" s="23">
        <f>IF(Титул!$E$4&lt;&gt;0,'Залишки в регіоні'!$J1906+'Залишки в регіоні'!$I1906,"введіть назву регіону на листі""ТИТУЛ")</f>
        <v>0</v>
      </c>
      <c r="M1906" s="2"/>
      <c r="N1906" s="2"/>
      <c r="O1906" s="2"/>
      <c r="P1906" s="2"/>
      <c r="Q1906" s="2"/>
      <c r="R1906" s="2"/>
      <c r="S1906" s="2"/>
      <c r="T1906" s="2"/>
      <c r="U1906" s="2"/>
      <c r="V1906" s="2"/>
      <c r="W1906" s="2"/>
      <c r="X1906" s="1"/>
      <c r="Y1906" s="1"/>
      <c r="Z1906" s="1"/>
    </row>
    <row r="1907" spans="1:26" ht="15.75" customHeight="1">
      <c r="A1907" s="20"/>
      <c r="B1907" s="24"/>
      <c r="C1907" s="24"/>
      <c r="D1907" s="24"/>
      <c r="E1907" s="25"/>
      <c r="F1907" s="20"/>
      <c r="G1907" s="20"/>
      <c r="H1907" s="96" t="str">
        <f>IFERROR(VLOOKUP(Table_1[[#This Row],[Номер наказу МОЗ про розподіл (або іншого документу)]],Таблица3[],2,0),"-")</f>
        <v>-</v>
      </c>
      <c r="I1907" s="20"/>
      <c r="J1907" s="20"/>
      <c r="K1907" s="20"/>
      <c r="L1907" s="23">
        <f>IF(Титул!$E$4&lt;&gt;0,'Залишки в регіоні'!$J1907+'Залишки в регіоні'!$I1907,"введіть назву регіону на листі""ТИТУЛ")</f>
        <v>0</v>
      </c>
      <c r="M1907" s="2"/>
      <c r="N1907" s="2"/>
      <c r="O1907" s="2"/>
      <c r="P1907" s="2"/>
      <c r="Q1907" s="2"/>
      <c r="R1907" s="2"/>
      <c r="S1907" s="2"/>
      <c r="T1907" s="2"/>
      <c r="U1907" s="2"/>
      <c r="V1907" s="2"/>
      <c r="W1907" s="2"/>
      <c r="X1907" s="1"/>
      <c r="Y1907" s="1"/>
      <c r="Z1907" s="1"/>
    </row>
    <row r="1908" spans="1:26" ht="15.75" customHeight="1">
      <c r="A1908" s="20"/>
      <c r="B1908" s="24"/>
      <c r="C1908" s="24"/>
      <c r="D1908" s="24"/>
      <c r="E1908" s="25"/>
      <c r="F1908" s="20"/>
      <c r="G1908" s="20"/>
      <c r="H1908" s="96" t="str">
        <f>IFERROR(VLOOKUP(Table_1[[#This Row],[Номер наказу МОЗ про розподіл (або іншого документу)]],Таблица3[],2,0),"-")</f>
        <v>-</v>
      </c>
      <c r="I1908" s="20"/>
      <c r="J1908" s="20"/>
      <c r="K1908" s="20"/>
      <c r="L1908" s="23">
        <f>IF(Титул!$E$4&lt;&gt;0,'Залишки в регіоні'!$J1908+'Залишки в регіоні'!$I1908,"введіть назву регіону на листі""ТИТУЛ")</f>
        <v>0</v>
      </c>
      <c r="M1908" s="2"/>
      <c r="N1908" s="2"/>
      <c r="O1908" s="2"/>
      <c r="P1908" s="2"/>
      <c r="Q1908" s="2"/>
      <c r="R1908" s="2"/>
      <c r="S1908" s="2"/>
      <c r="T1908" s="2"/>
      <c r="U1908" s="2"/>
      <c r="V1908" s="2"/>
      <c r="W1908" s="2"/>
      <c r="X1908" s="1"/>
      <c r="Y1908" s="1"/>
      <c r="Z1908" s="1"/>
    </row>
    <row r="1909" spans="1:26" ht="15.75" customHeight="1">
      <c r="A1909" s="20"/>
      <c r="B1909" s="24"/>
      <c r="C1909" s="24"/>
      <c r="D1909" s="24"/>
      <c r="E1909" s="25"/>
      <c r="F1909" s="20"/>
      <c r="G1909" s="20"/>
      <c r="H1909" s="96" t="str">
        <f>IFERROR(VLOOKUP(Table_1[[#This Row],[Номер наказу МОЗ про розподіл (або іншого документу)]],Таблица3[],2,0),"-")</f>
        <v>-</v>
      </c>
      <c r="I1909" s="20"/>
      <c r="J1909" s="20"/>
      <c r="K1909" s="20"/>
      <c r="L1909" s="23">
        <f>IF(Титул!$E$4&lt;&gt;0,'Залишки в регіоні'!$J1909+'Залишки в регіоні'!$I1909,"введіть назву регіону на листі""ТИТУЛ")</f>
        <v>0</v>
      </c>
      <c r="M1909" s="2"/>
      <c r="N1909" s="2"/>
      <c r="O1909" s="2"/>
      <c r="P1909" s="2"/>
      <c r="Q1909" s="2"/>
      <c r="R1909" s="2"/>
      <c r="S1909" s="2"/>
      <c r="T1909" s="2"/>
      <c r="U1909" s="2"/>
      <c r="V1909" s="2"/>
      <c r="W1909" s="2"/>
      <c r="X1909" s="1"/>
      <c r="Y1909" s="1"/>
      <c r="Z1909" s="1"/>
    </row>
    <row r="1910" spans="1:26" ht="15.75" customHeight="1">
      <c r="A1910" s="20"/>
      <c r="B1910" s="24"/>
      <c r="C1910" s="24"/>
      <c r="D1910" s="24"/>
      <c r="E1910" s="25"/>
      <c r="F1910" s="20"/>
      <c r="G1910" s="20"/>
      <c r="H1910" s="96" t="str">
        <f>IFERROR(VLOOKUP(Table_1[[#This Row],[Номер наказу МОЗ про розподіл (або іншого документу)]],Таблица3[],2,0),"-")</f>
        <v>-</v>
      </c>
      <c r="I1910" s="20"/>
      <c r="J1910" s="20"/>
      <c r="K1910" s="20"/>
      <c r="L1910" s="23">
        <f>IF(Титул!$E$4&lt;&gt;0,'Залишки в регіоні'!$J1910+'Залишки в регіоні'!$I1910,"введіть назву регіону на листі""ТИТУЛ")</f>
        <v>0</v>
      </c>
      <c r="M1910" s="2"/>
      <c r="N1910" s="2"/>
      <c r="O1910" s="2"/>
      <c r="P1910" s="2"/>
      <c r="Q1910" s="2"/>
      <c r="R1910" s="2"/>
      <c r="S1910" s="2"/>
      <c r="T1910" s="2"/>
      <c r="U1910" s="2"/>
      <c r="V1910" s="2"/>
      <c r="W1910" s="2"/>
      <c r="X1910" s="1"/>
      <c r="Y1910" s="1"/>
      <c r="Z1910" s="1"/>
    </row>
    <row r="1911" spans="1:26" ht="15.75" customHeight="1">
      <c r="A1911" s="20"/>
      <c r="B1911" s="24"/>
      <c r="C1911" s="24"/>
      <c r="D1911" s="24"/>
      <c r="E1911" s="25"/>
      <c r="F1911" s="20"/>
      <c r="G1911" s="20"/>
      <c r="H1911" s="96" t="str">
        <f>IFERROR(VLOOKUP(Table_1[[#This Row],[Номер наказу МОЗ про розподіл (або іншого документу)]],Таблица3[],2,0),"-")</f>
        <v>-</v>
      </c>
      <c r="I1911" s="20"/>
      <c r="J1911" s="20"/>
      <c r="K1911" s="20"/>
      <c r="L1911" s="23">
        <f>IF(Титул!$E$4&lt;&gt;0,'Залишки в регіоні'!$J1911+'Залишки в регіоні'!$I1911,"введіть назву регіону на листі""ТИТУЛ")</f>
        <v>0</v>
      </c>
      <c r="M1911" s="2"/>
      <c r="N1911" s="2"/>
      <c r="O1911" s="2"/>
      <c r="P1911" s="2"/>
      <c r="Q1911" s="2"/>
      <c r="R1911" s="2"/>
      <c r="S1911" s="2"/>
      <c r="T1911" s="2"/>
      <c r="U1911" s="2"/>
      <c r="V1911" s="2"/>
      <c r="W1911" s="2"/>
      <c r="X1911" s="1"/>
      <c r="Y1911" s="1"/>
      <c r="Z1911" s="1"/>
    </row>
    <row r="1912" spans="1:26" ht="15.75" customHeight="1">
      <c r="A1912" s="20"/>
      <c r="B1912" s="24"/>
      <c r="C1912" s="24"/>
      <c r="D1912" s="24"/>
      <c r="E1912" s="25"/>
      <c r="F1912" s="20"/>
      <c r="G1912" s="20"/>
      <c r="H1912" s="96" t="str">
        <f>IFERROR(VLOOKUP(Table_1[[#This Row],[Номер наказу МОЗ про розподіл (або іншого документу)]],Таблица3[],2,0),"-")</f>
        <v>-</v>
      </c>
      <c r="I1912" s="20"/>
      <c r="J1912" s="20"/>
      <c r="K1912" s="20"/>
      <c r="L1912" s="23">
        <f>IF(Титул!$E$4&lt;&gt;0,'Залишки в регіоні'!$J1912+'Залишки в регіоні'!$I1912,"введіть назву регіону на листі""ТИТУЛ")</f>
        <v>0</v>
      </c>
      <c r="M1912" s="2"/>
      <c r="N1912" s="2"/>
      <c r="O1912" s="2"/>
      <c r="P1912" s="2"/>
      <c r="Q1912" s="2"/>
      <c r="R1912" s="2"/>
      <c r="S1912" s="2"/>
      <c r="T1912" s="2"/>
      <c r="U1912" s="2"/>
      <c r="V1912" s="2"/>
      <c r="W1912" s="2"/>
      <c r="X1912" s="1"/>
      <c r="Y1912" s="1"/>
      <c r="Z1912" s="1"/>
    </row>
    <row r="1913" spans="1:26" ht="15.75" customHeight="1">
      <c r="A1913" s="20"/>
      <c r="B1913" s="24"/>
      <c r="C1913" s="24"/>
      <c r="D1913" s="24"/>
      <c r="E1913" s="25"/>
      <c r="F1913" s="20"/>
      <c r="G1913" s="20"/>
      <c r="H1913" s="96" t="str">
        <f>IFERROR(VLOOKUP(Table_1[[#This Row],[Номер наказу МОЗ про розподіл (або іншого документу)]],Таблица3[],2,0),"-")</f>
        <v>-</v>
      </c>
      <c r="I1913" s="20"/>
      <c r="J1913" s="20"/>
      <c r="K1913" s="20"/>
      <c r="L1913" s="23">
        <f>IF(Титул!$E$4&lt;&gt;0,'Залишки в регіоні'!$J1913+'Залишки в регіоні'!$I1913,"введіть назву регіону на листі""ТИТУЛ")</f>
        <v>0</v>
      </c>
      <c r="M1913" s="2"/>
      <c r="N1913" s="2"/>
      <c r="O1913" s="2"/>
      <c r="P1913" s="2"/>
      <c r="Q1913" s="2"/>
      <c r="R1913" s="2"/>
      <c r="S1913" s="2"/>
      <c r="T1913" s="2"/>
      <c r="U1913" s="2"/>
      <c r="V1913" s="2"/>
      <c r="W1913" s="2"/>
      <c r="X1913" s="1"/>
      <c r="Y1913" s="1"/>
      <c r="Z1913" s="1"/>
    </row>
    <row r="1914" spans="1:26" ht="15.75" customHeight="1">
      <c r="A1914" s="20"/>
      <c r="B1914" s="24"/>
      <c r="C1914" s="24"/>
      <c r="D1914" s="24"/>
      <c r="E1914" s="25"/>
      <c r="F1914" s="20"/>
      <c r="G1914" s="20"/>
      <c r="H1914" s="96" t="str">
        <f>IFERROR(VLOOKUP(Table_1[[#This Row],[Номер наказу МОЗ про розподіл (або іншого документу)]],Таблица3[],2,0),"-")</f>
        <v>-</v>
      </c>
      <c r="I1914" s="20"/>
      <c r="J1914" s="20"/>
      <c r="K1914" s="20"/>
      <c r="L1914" s="23">
        <f>IF(Титул!$E$4&lt;&gt;0,'Залишки в регіоні'!$J1914+'Залишки в регіоні'!$I1914,"введіть назву регіону на листі""ТИТУЛ")</f>
        <v>0</v>
      </c>
      <c r="M1914" s="2"/>
      <c r="N1914" s="2"/>
      <c r="O1914" s="2"/>
      <c r="P1914" s="2"/>
      <c r="Q1914" s="2"/>
      <c r="R1914" s="2"/>
      <c r="S1914" s="2"/>
      <c r="T1914" s="2"/>
      <c r="U1914" s="2"/>
      <c r="V1914" s="2"/>
      <c r="W1914" s="2"/>
      <c r="X1914" s="1"/>
      <c r="Y1914" s="1"/>
      <c r="Z1914" s="1"/>
    </row>
    <row r="1915" spans="1:26" ht="15.75" customHeight="1">
      <c r="A1915" s="20"/>
      <c r="B1915" s="24"/>
      <c r="C1915" s="24"/>
      <c r="D1915" s="24"/>
      <c r="E1915" s="25"/>
      <c r="F1915" s="20"/>
      <c r="G1915" s="20"/>
      <c r="H1915" s="96" t="str">
        <f>IFERROR(VLOOKUP(Table_1[[#This Row],[Номер наказу МОЗ про розподіл (або іншого документу)]],Таблица3[],2,0),"-")</f>
        <v>-</v>
      </c>
      <c r="I1915" s="20"/>
      <c r="J1915" s="20"/>
      <c r="K1915" s="20"/>
      <c r="L1915" s="23">
        <f>IF(Титул!$E$4&lt;&gt;0,'Залишки в регіоні'!$J1915+'Залишки в регіоні'!$I1915,"введіть назву регіону на листі""ТИТУЛ")</f>
        <v>0</v>
      </c>
      <c r="M1915" s="2"/>
      <c r="N1915" s="2"/>
      <c r="O1915" s="2"/>
      <c r="P1915" s="2"/>
      <c r="Q1915" s="2"/>
      <c r="R1915" s="2"/>
      <c r="S1915" s="2"/>
      <c r="T1915" s="2"/>
      <c r="U1915" s="2"/>
      <c r="V1915" s="2"/>
      <c r="W1915" s="2"/>
      <c r="X1915" s="1"/>
      <c r="Y1915" s="1"/>
      <c r="Z1915" s="1"/>
    </row>
    <row r="1916" spans="1:26" ht="15.75" customHeight="1">
      <c r="A1916" s="20"/>
      <c r="B1916" s="24"/>
      <c r="C1916" s="24"/>
      <c r="D1916" s="24"/>
      <c r="E1916" s="25"/>
      <c r="F1916" s="20"/>
      <c r="G1916" s="20"/>
      <c r="H1916" s="96" t="str">
        <f>IFERROR(VLOOKUP(Table_1[[#This Row],[Номер наказу МОЗ про розподіл (або іншого документу)]],Таблица3[],2,0),"-")</f>
        <v>-</v>
      </c>
      <c r="I1916" s="20"/>
      <c r="J1916" s="20"/>
      <c r="K1916" s="20"/>
      <c r="L1916" s="23">
        <f>IF(Титул!$E$4&lt;&gt;0,'Залишки в регіоні'!$J1916+'Залишки в регіоні'!$I1916,"введіть назву регіону на листі""ТИТУЛ")</f>
        <v>0</v>
      </c>
      <c r="M1916" s="2"/>
      <c r="N1916" s="2"/>
      <c r="O1916" s="2"/>
      <c r="P1916" s="2"/>
      <c r="Q1916" s="2"/>
      <c r="R1916" s="2"/>
      <c r="S1916" s="2"/>
      <c r="T1916" s="2"/>
      <c r="U1916" s="2"/>
      <c r="V1916" s="2"/>
      <c r="W1916" s="2"/>
      <c r="X1916" s="1"/>
      <c r="Y1916" s="1"/>
      <c r="Z1916" s="1"/>
    </row>
    <row r="1917" spans="1:26" ht="15.75" customHeight="1">
      <c r="A1917" s="20"/>
      <c r="B1917" s="24"/>
      <c r="C1917" s="24"/>
      <c r="D1917" s="24"/>
      <c r="E1917" s="25"/>
      <c r="F1917" s="20"/>
      <c r="G1917" s="20"/>
      <c r="H1917" s="96" t="str">
        <f>IFERROR(VLOOKUP(Table_1[[#This Row],[Номер наказу МОЗ про розподіл (або іншого документу)]],Таблица3[],2,0),"-")</f>
        <v>-</v>
      </c>
      <c r="I1917" s="20"/>
      <c r="J1917" s="20"/>
      <c r="K1917" s="20"/>
      <c r="L1917" s="23">
        <f>IF(Титул!$E$4&lt;&gt;0,'Залишки в регіоні'!$J1917+'Залишки в регіоні'!$I1917,"введіть назву регіону на листі""ТИТУЛ")</f>
        <v>0</v>
      </c>
      <c r="M1917" s="2"/>
      <c r="N1917" s="2"/>
      <c r="O1917" s="2"/>
      <c r="P1917" s="2"/>
      <c r="Q1917" s="2"/>
      <c r="R1917" s="2"/>
      <c r="S1917" s="2"/>
      <c r="T1917" s="2"/>
      <c r="U1917" s="2"/>
      <c r="V1917" s="2"/>
      <c r="W1917" s="2"/>
      <c r="X1917" s="1"/>
      <c r="Y1917" s="1"/>
      <c r="Z1917" s="1"/>
    </row>
    <row r="1918" spans="1:26" ht="15.75" customHeight="1">
      <c r="A1918" s="20"/>
      <c r="B1918" s="24"/>
      <c r="C1918" s="24"/>
      <c r="D1918" s="24"/>
      <c r="E1918" s="25"/>
      <c r="F1918" s="20"/>
      <c r="G1918" s="20"/>
      <c r="H1918" s="96" t="str">
        <f>IFERROR(VLOOKUP(Table_1[[#This Row],[Номер наказу МОЗ про розподіл (або іншого документу)]],Таблица3[],2,0),"-")</f>
        <v>-</v>
      </c>
      <c r="I1918" s="20"/>
      <c r="J1918" s="20"/>
      <c r="K1918" s="20"/>
      <c r="L1918" s="23">
        <f>IF(Титул!$E$4&lt;&gt;0,'Залишки в регіоні'!$J1918+'Залишки в регіоні'!$I1918,"введіть назву регіону на листі""ТИТУЛ")</f>
        <v>0</v>
      </c>
      <c r="M1918" s="2"/>
      <c r="N1918" s="2"/>
      <c r="O1918" s="2"/>
      <c r="P1918" s="2"/>
      <c r="Q1918" s="2"/>
      <c r="R1918" s="2"/>
      <c r="S1918" s="2"/>
      <c r="T1918" s="2"/>
      <c r="U1918" s="2"/>
      <c r="V1918" s="2"/>
      <c r="W1918" s="2"/>
      <c r="X1918" s="1"/>
      <c r="Y1918" s="1"/>
      <c r="Z1918" s="1"/>
    </row>
    <row r="1919" spans="1:26" ht="15.75" customHeight="1">
      <c r="A1919" s="20"/>
      <c r="B1919" s="24"/>
      <c r="C1919" s="24"/>
      <c r="D1919" s="24"/>
      <c r="E1919" s="25"/>
      <c r="F1919" s="20"/>
      <c r="G1919" s="20"/>
      <c r="H1919" s="96" t="str">
        <f>IFERROR(VLOOKUP(Table_1[[#This Row],[Номер наказу МОЗ про розподіл (або іншого документу)]],Таблица3[],2,0),"-")</f>
        <v>-</v>
      </c>
      <c r="I1919" s="20"/>
      <c r="J1919" s="20"/>
      <c r="K1919" s="20"/>
      <c r="L1919" s="23">
        <f>IF(Титул!$E$4&lt;&gt;0,'Залишки в регіоні'!$J1919+'Залишки в регіоні'!$I1919,"введіть назву регіону на листі""ТИТУЛ")</f>
        <v>0</v>
      </c>
      <c r="M1919" s="2"/>
      <c r="N1919" s="2"/>
      <c r="O1919" s="2"/>
      <c r="P1919" s="2"/>
      <c r="Q1919" s="2"/>
      <c r="R1919" s="2"/>
      <c r="S1919" s="2"/>
      <c r="T1919" s="2"/>
      <c r="U1919" s="2"/>
      <c r="V1919" s="2"/>
      <c r="W1919" s="2"/>
      <c r="X1919" s="1"/>
      <c r="Y1919" s="1"/>
      <c r="Z1919" s="1"/>
    </row>
    <row r="1920" spans="1:26" ht="15.75" customHeight="1">
      <c r="A1920" s="20"/>
      <c r="B1920" s="24"/>
      <c r="C1920" s="24"/>
      <c r="D1920" s="24"/>
      <c r="E1920" s="25"/>
      <c r="F1920" s="20"/>
      <c r="G1920" s="20"/>
      <c r="H1920" s="96" t="str">
        <f>IFERROR(VLOOKUP(Table_1[[#This Row],[Номер наказу МОЗ про розподіл (або іншого документу)]],Таблица3[],2,0),"-")</f>
        <v>-</v>
      </c>
      <c r="I1920" s="20"/>
      <c r="J1920" s="20"/>
      <c r="K1920" s="20"/>
      <c r="L1920" s="23">
        <f>IF(Титул!$E$4&lt;&gt;0,'Залишки в регіоні'!$J1920+'Залишки в регіоні'!$I1920,"введіть назву регіону на листі""ТИТУЛ")</f>
        <v>0</v>
      </c>
      <c r="M1920" s="2"/>
      <c r="N1920" s="2"/>
      <c r="O1920" s="2"/>
      <c r="P1920" s="2"/>
      <c r="Q1920" s="2"/>
      <c r="R1920" s="2"/>
      <c r="S1920" s="2"/>
      <c r="T1920" s="2"/>
      <c r="U1920" s="2"/>
      <c r="V1920" s="2"/>
      <c r="W1920" s="2"/>
      <c r="X1920" s="1"/>
      <c r="Y1920" s="1"/>
      <c r="Z1920" s="1"/>
    </row>
    <row r="1921" spans="1:26" ht="15.75" customHeight="1">
      <c r="A1921" s="20"/>
      <c r="B1921" s="24"/>
      <c r="C1921" s="24"/>
      <c r="D1921" s="24"/>
      <c r="E1921" s="25"/>
      <c r="F1921" s="20"/>
      <c r="G1921" s="20"/>
      <c r="H1921" s="96" t="str">
        <f>IFERROR(VLOOKUP(Table_1[[#This Row],[Номер наказу МОЗ про розподіл (або іншого документу)]],Таблица3[],2,0),"-")</f>
        <v>-</v>
      </c>
      <c r="I1921" s="20"/>
      <c r="J1921" s="20"/>
      <c r="K1921" s="20"/>
      <c r="L1921" s="23">
        <f>IF(Титул!$E$4&lt;&gt;0,'Залишки в регіоні'!$J1921+'Залишки в регіоні'!$I1921,"введіть назву регіону на листі""ТИТУЛ")</f>
        <v>0</v>
      </c>
      <c r="M1921" s="2"/>
      <c r="N1921" s="2"/>
      <c r="O1921" s="2"/>
      <c r="P1921" s="2"/>
      <c r="Q1921" s="2"/>
      <c r="R1921" s="2"/>
      <c r="S1921" s="2"/>
      <c r="T1921" s="2"/>
      <c r="U1921" s="2"/>
      <c r="V1921" s="2"/>
      <c r="W1921" s="2"/>
      <c r="X1921" s="1"/>
      <c r="Y1921" s="1"/>
      <c r="Z1921" s="1"/>
    </row>
    <row r="1922" spans="1:26" ht="15.75" customHeight="1">
      <c r="A1922" s="20"/>
      <c r="B1922" s="24"/>
      <c r="C1922" s="24"/>
      <c r="D1922" s="24"/>
      <c r="E1922" s="25"/>
      <c r="F1922" s="20"/>
      <c r="G1922" s="20"/>
      <c r="H1922" s="96" t="str">
        <f>IFERROR(VLOOKUP(Table_1[[#This Row],[Номер наказу МОЗ про розподіл (або іншого документу)]],Таблица3[],2,0),"-")</f>
        <v>-</v>
      </c>
      <c r="I1922" s="20"/>
      <c r="J1922" s="20"/>
      <c r="K1922" s="20"/>
      <c r="L1922" s="23">
        <f>IF(Титул!$E$4&lt;&gt;0,'Залишки в регіоні'!$J1922+'Залишки в регіоні'!$I1922,"введіть назву регіону на листі""ТИТУЛ")</f>
        <v>0</v>
      </c>
      <c r="M1922" s="2"/>
      <c r="N1922" s="2"/>
      <c r="O1922" s="2"/>
      <c r="P1922" s="2"/>
      <c r="Q1922" s="2"/>
      <c r="R1922" s="2"/>
      <c r="S1922" s="2"/>
      <c r="T1922" s="2"/>
      <c r="U1922" s="2"/>
      <c r="V1922" s="2"/>
      <c r="W1922" s="2"/>
      <c r="X1922" s="1"/>
      <c r="Y1922" s="1"/>
      <c r="Z1922" s="1"/>
    </row>
    <row r="1923" spans="1:26" ht="15.75" customHeight="1">
      <c r="A1923" s="20"/>
      <c r="B1923" s="24"/>
      <c r="C1923" s="24"/>
      <c r="D1923" s="24"/>
      <c r="E1923" s="25"/>
      <c r="F1923" s="20"/>
      <c r="G1923" s="20"/>
      <c r="H1923" s="96" t="str">
        <f>IFERROR(VLOOKUP(Table_1[[#This Row],[Номер наказу МОЗ про розподіл (або іншого документу)]],Таблица3[],2,0),"-")</f>
        <v>-</v>
      </c>
      <c r="I1923" s="20"/>
      <c r="J1923" s="20"/>
      <c r="K1923" s="20"/>
      <c r="L1923" s="23">
        <f>IF(Титул!$E$4&lt;&gt;0,'Залишки в регіоні'!$J1923+'Залишки в регіоні'!$I1923,"введіть назву регіону на листі""ТИТУЛ")</f>
        <v>0</v>
      </c>
      <c r="M1923" s="2"/>
      <c r="N1923" s="2"/>
      <c r="O1923" s="2"/>
      <c r="P1923" s="2"/>
      <c r="Q1923" s="2"/>
      <c r="R1923" s="2"/>
      <c r="S1923" s="2"/>
      <c r="T1923" s="2"/>
      <c r="U1923" s="2"/>
      <c r="V1923" s="2"/>
      <c r="W1923" s="2"/>
      <c r="X1923" s="1"/>
      <c r="Y1923" s="1"/>
      <c r="Z1923" s="1"/>
    </row>
    <row r="1924" spans="1:26" ht="15.75" customHeight="1">
      <c r="A1924" s="20"/>
      <c r="B1924" s="24"/>
      <c r="C1924" s="24"/>
      <c r="D1924" s="24"/>
      <c r="E1924" s="25"/>
      <c r="F1924" s="20"/>
      <c r="G1924" s="20"/>
      <c r="H1924" s="96" t="str">
        <f>IFERROR(VLOOKUP(Table_1[[#This Row],[Номер наказу МОЗ про розподіл (або іншого документу)]],Таблица3[],2,0),"-")</f>
        <v>-</v>
      </c>
      <c r="I1924" s="20"/>
      <c r="J1924" s="20"/>
      <c r="K1924" s="20"/>
      <c r="L1924" s="23">
        <f>IF(Титул!$E$4&lt;&gt;0,'Залишки в регіоні'!$J1924+'Залишки в регіоні'!$I1924,"введіть назву регіону на листі""ТИТУЛ")</f>
        <v>0</v>
      </c>
      <c r="M1924" s="2"/>
      <c r="N1924" s="2"/>
      <c r="O1924" s="2"/>
      <c r="P1924" s="2"/>
      <c r="Q1924" s="2"/>
      <c r="R1924" s="2"/>
      <c r="S1924" s="2"/>
      <c r="T1924" s="2"/>
      <c r="U1924" s="2"/>
      <c r="V1924" s="2"/>
      <c r="W1924" s="2"/>
      <c r="X1924" s="1"/>
      <c r="Y1924" s="1"/>
      <c r="Z1924" s="1"/>
    </row>
    <row r="1925" spans="1:26" ht="15.75" customHeight="1">
      <c r="A1925" s="20"/>
      <c r="B1925" s="24"/>
      <c r="C1925" s="24"/>
      <c r="D1925" s="24"/>
      <c r="E1925" s="25"/>
      <c r="F1925" s="20"/>
      <c r="G1925" s="20"/>
      <c r="H1925" s="96" t="str">
        <f>IFERROR(VLOOKUP(Table_1[[#This Row],[Номер наказу МОЗ про розподіл (або іншого документу)]],Таблица3[],2,0),"-")</f>
        <v>-</v>
      </c>
      <c r="I1925" s="20"/>
      <c r="J1925" s="20"/>
      <c r="K1925" s="20"/>
      <c r="L1925" s="23">
        <f>IF(Титул!$E$4&lt;&gt;0,'Залишки в регіоні'!$J1925+'Залишки в регіоні'!$I1925,"введіть назву регіону на листі""ТИТУЛ")</f>
        <v>0</v>
      </c>
      <c r="M1925" s="2"/>
      <c r="N1925" s="2"/>
      <c r="O1925" s="2"/>
      <c r="P1925" s="2"/>
      <c r="Q1925" s="2"/>
      <c r="R1925" s="2"/>
      <c r="S1925" s="2"/>
      <c r="T1925" s="2"/>
      <c r="U1925" s="2"/>
      <c r="V1925" s="2"/>
      <c r="W1925" s="2"/>
      <c r="X1925" s="1"/>
      <c r="Y1925" s="1"/>
      <c r="Z1925" s="1"/>
    </row>
    <row r="1926" spans="1:26" ht="15.75" customHeight="1">
      <c r="A1926" s="20"/>
      <c r="B1926" s="24"/>
      <c r="C1926" s="24"/>
      <c r="D1926" s="24"/>
      <c r="E1926" s="25"/>
      <c r="F1926" s="20"/>
      <c r="G1926" s="20"/>
      <c r="H1926" s="96" t="str">
        <f>IFERROR(VLOOKUP(Table_1[[#This Row],[Номер наказу МОЗ про розподіл (або іншого документу)]],Таблица3[],2,0),"-")</f>
        <v>-</v>
      </c>
      <c r="I1926" s="20"/>
      <c r="J1926" s="20"/>
      <c r="K1926" s="20"/>
      <c r="L1926" s="23">
        <f>IF(Титул!$E$4&lt;&gt;0,'Залишки в регіоні'!$J1926+'Залишки в регіоні'!$I1926,"введіть назву регіону на листі""ТИТУЛ")</f>
        <v>0</v>
      </c>
      <c r="M1926" s="2"/>
      <c r="N1926" s="2"/>
      <c r="O1926" s="2"/>
      <c r="P1926" s="2"/>
      <c r="Q1926" s="2"/>
      <c r="R1926" s="2"/>
      <c r="S1926" s="2"/>
      <c r="T1926" s="2"/>
      <c r="U1926" s="2"/>
      <c r="V1926" s="2"/>
      <c r="W1926" s="2"/>
      <c r="X1926" s="1"/>
      <c r="Y1926" s="1"/>
      <c r="Z1926" s="1"/>
    </row>
    <row r="1927" spans="1:26" ht="15.75" customHeight="1">
      <c r="A1927" s="20"/>
      <c r="B1927" s="24"/>
      <c r="C1927" s="24"/>
      <c r="D1927" s="24"/>
      <c r="E1927" s="25"/>
      <c r="F1927" s="20"/>
      <c r="G1927" s="20"/>
      <c r="H1927" s="96" t="str">
        <f>IFERROR(VLOOKUP(Table_1[[#This Row],[Номер наказу МОЗ про розподіл (або іншого документу)]],Таблица3[],2,0),"-")</f>
        <v>-</v>
      </c>
      <c r="I1927" s="20"/>
      <c r="J1927" s="20"/>
      <c r="K1927" s="20"/>
      <c r="L1927" s="23">
        <f>IF(Титул!$E$4&lt;&gt;0,'Залишки в регіоні'!$J1927+'Залишки в регіоні'!$I1927,"введіть назву регіону на листі""ТИТУЛ")</f>
        <v>0</v>
      </c>
      <c r="M1927" s="2"/>
      <c r="N1927" s="2"/>
      <c r="O1927" s="2"/>
      <c r="P1927" s="2"/>
      <c r="Q1927" s="2"/>
      <c r="R1927" s="2"/>
      <c r="S1927" s="2"/>
      <c r="T1927" s="2"/>
      <c r="U1927" s="2"/>
      <c r="V1927" s="2"/>
      <c r="W1927" s="2"/>
      <c r="X1927" s="1"/>
      <c r="Y1927" s="1"/>
      <c r="Z1927" s="1"/>
    </row>
    <row r="1928" spans="1:26" ht="15.75" customHeight="1">
      <c r="A1928" s="20"/>
      <c r="B1928" s="24"/>
      <c r="C1928" s="24"/>
      <c r="D1928" s="24"/>
      <c r="E1928" s="25"/>
      <c r="F1928" s="20"/>
      <c r="G1928" s="20"/>
      <c r="H1928" s="96" t="str">
        <f>IFERROR(VLOOKUP(Table_1[[#This Row],[Номер наказу МОЗ про розподіл (або іншого документу)]],Таблица3[],2,0),"-")</f>
        <v>-</v>
      </c>
      <c r="I1928" s="20"/>
      <c r="J1928" s="20"/>
      <c r="K1928" s="20"/>
      <c r="L1928" s="23">
        <f>IF(Титул!$E$4&lt;&gt;0,'Залишки в регіоні'!$J1928+'Залишки в регіоні'!$I1928,"введіть назву регіону на листі""ТИТУЛ")</f>
        <v>0</v>
      </c>
      <c r="M1928" s="2"/>
      <c r="N1928" s="2"/>
      <c r="O1928" s="2"/>
      <c r="P1928" s="2"/>
      <c r="Q1928" s="2"/>
      <c r="R1928" s="2"/>
      <c r="S1928" s="2"/>
      <c r="T1928" s="2"/>
      <c r="U1928" s="2"/>
      <c r="V1928" s="2"/>
      <c r="W1928" s="2"/>
      <c r="X1928" s="1"/>
      <c r="Y1928" s="1"/>
      <c r="Z1928" s="1"/>
    </row>
    <row r="1929" spans="1:26" ht="15.75" customHeight="1">
      <c r="A1929" s="20"/>
      <c r="B1929" s="24"/>
      <c r="C1929" s="24"/>
      <c r="D1929" s="24"/>
      <c r="E1929" s="25"/>
      <c r="F1929" s="20"/>
      <c r="G1929" s="20"/>
      <c r="H1929" s="96" t="str">
        <f>IFERROR(VLOOKUP(Table_1[[#This Row],[Номер наказу МОЗ про розподіл (або іншого документу)]],Таблица3[],2,0),"-")</f>
        <v>-</v>
      </c>
      <c r="I1929" s="20"/>
      <c r="J1929" s="20"/>
      <c r="K1929" s="20"/>
      <c r="L1929" s="23">
        <f>IF(Титул!$E$4&lt;&gt;0,'Залишки в регіоні'!$J1929+'Залишки в регіоні'!$I1929,"введіть назву регіону на листі""ТИТУЛ")</f>
        <v>0</v>
      </c>
      <c r="M1929" s="2"/>
      <c r="N1929" s="2"/>
      <c r="O1929" s="2"/>
      <c r="P1929" s="2"/>
      <c r="Q1929" s="2"/>
      <c r="R1929" s="2"/>
      <c r="S1929" s="2"/>
      <c r="T1929" s="2"/>
      <c r="U1929" s="2"/>
      <c r="V1929" s="2"/>
      <c r="W1929" s="2"/>
      <c r="X1929" s="1"/>
      <c r="Y1929" s="1"/>
      <c r="Z1929" s="1"/>
    </row>
    <row r="1930" spans="1:26" ht="15.75" customHeight="1">
      <c r="A1930" s="20"/>
      <c r="B1930" s="24"/>
      <c r="C1930" s="24"/>
      <c r="D1930" s="24"/>
      <c r="E1930" s="25"/>
      <c r="F1930" s="20"/>
      <c r="G1930" s="20"/>
      <c r="H1930" s="96" t="str">
        <f>IFERROR(VLOOKUP(Table_1[[#This Row],[Номер наказу МОЗ про розподіл (або іншого документу)]],Таблица3[],2,0),"-")</f>
        <v>-</v>
      </c>
      <c r="I1930" s="20"/>
      <c r="J1930" s="20"/>
      <c r="K1930" s="20"/>
      <c r="L1930" s="23">
        <f>IF(Титул!$E$4&lt;&gt;0,'Залишки в регіоні'!$J1930+'Залишки в регіоні'!$I1930,"введіть назву регіону на листі""ТИТУЛ")</f>
        <v>0</v>
      </c>
      <c r="M1930" s="2"/>
      <c r="N1930" s="2"/>
      <c r="O1930" s="2"/>
      <c r="P1930" s="2"/>
      <c r="Q1930" s="2"/>
      <c r="R1930" s="2"/>
      <c r="S1930" s="2"/>
      <c r="T1930" s="2"/>
      <c r="U1930" s="2"/>
      <c r="V1930" s="2"/>
      <c r="W1930" s="2"/>
      <c r="X1930" s="1"/>
      <c r="Y1930" s="1"/>
      <c r="Z1930" s="1"/>
    </row>
    <row r="1931" spans="1:26" ht="15.75" customHeight="1">
      <c r="A1931" s="20"/>
      <c r="B1931" s="24"/>
      <c r="C1931" s="24"/>
      <c r="D1931" s="24"/>
      <c r="E1931" s="25"/>
      <c r="F1931" s="20"/>
      <c r="G1931" s="20"/>
      <c r="H1931" s="96" t="str">
        <f>IFERROR(VLOOKUP(Table_1[[#This Row],[Номер наказу МОЗ про розподіл (або іншого документу)]],Таблица3[],2,0),"-")</f>
        <v>-</v>
      </c>
      <c r="I1931" s="20"/>
      <c r="J1931" s="20"/>
      <c r="K1931" s="20"/>
      <c r="L1931" s="23">
        <f>IF(Титул!$E$4&lt;&gt;0,'Залишки в регіоні'!$J1931+'Залишки в регіоні'!$I1931,"введіть назву регіону на листі""ТИТУЛ")</f>
        <v>0</v>
      </c>
      <c r="M1931" s="2"/>
      <c r="N1931" s="2"/>
      <c r="O1931" s="2"/>
      <c r="P1931" s="2"/>
      <c r="Q1931" s="2"/>
      <c r="R1931" s="2"/>
      <c r="S1931" s="2"/>
      <c r="T1931" s="2"/>
      <c r="U1931" s="2"/>
      <c r="V1931" s="2"/>
      <c r="W1931" s="2"/>
      <c r="X1931" s="1"/>
      <c r="Y1931" s="1"/>
      <c r="Z1931" s="1"/>
    </row>
    <row r="1932" spans="1:26" ht="15.75" customHeight="1">
      <c r="A1932" s="20"/>
      <c r="B1932" s="24"/>
      <c r="C1932" s="24"/>
      <c r="D1932" s="24"/>
      <c r="E1932" s="25"/>
      <c r="F1932" s="20"/>
      <c r="G1932" s="20"/>
      <c r="H1932" s="96" t="str">
        <f>IFERROR(VLOOKUP(Table_1[[#This Row],[Номер наказу МОЗ про розподіл (або іншого документу)]],Таблица3[],2,0),"-")</f>
        <v>-</v>
      </c>
      <c r="I1932" s="20"/>
      <c r="J1932" s="20"/>
      <c r="K1932" s="20"/>
      <c r="L1932" s="23">
        <f>IF(Титул!$E$4&lt;&gt;0,'Залишки в регіоні'!$J1932+'Залишки в регіоні'!$I1932,"введіть назву регіону на листі""ТИТУЛ")</f>
        <v>0</v>
      </c>
      <c r="M1932" s="2"/>
      <c r="N1932" s="2"/>
      <c r="O1932" s="2"/>
      <c r="P1932" s="2"/>
      <c r="Q1932" s="2"/>
      <c r="R1932" s="2"/>
      <c r="S1932" s="2"/>
      <c r="T1932" s="2"/>
      <c r="U1932" s="2"/>
      <c r="V1932" s="2"/>
      <c r="W1932" s="2"/>
      <c r="X1932" s="1"/>
      <c r="Y1932" s="1"/>
      <c r="Z1932" s="1"/>
    </row>
    <row r="1933" spans="1:26" ht="15.75" customHeight="1">
      <c r="A1933" s="20"/>
      <c r="B1933" s="24"/>
      <c r="C1933" s="24"/>
      <c r="D1933" s="24"/>
      <c r="E1933" s="25"/>
      <c r="F1933" s="20"/>
      <c r="G1933" s="20"/>
      <c r="H1933" s="96" t="str">
        <f>IFERROR(VLOOKUP(Table_1[[#This Row],[Номер наказу МОЗ про розподіл (або іншого документу)]],Таблица3[],2,0),"-")</f>
        <v>-</v>
      </c>
      <c r="I1933" s="20"/>
      <c r="J1933" s="20"/>
      <c r="K1933" s="20"/>
      <c r="L1933" s="23">
        <f>IF(Титул!$E$4&lt;&gt;0,'Залишки в регіоні'!$J1933+'Залишки в регіоні'!$I1933,"введіть назву регіону на листі""ТИТУЛ")</f>
        <v>0</v>
      </c>
      <c r="M1933" s="2"/>
      <c r="N1933" s="2"/>
      <c r="O1933" s="2"/>
      <c r="P1933" s="2"/>
      <c r="Q1933" s="2"/>
      <c r="R1933" s="2"/>
      <c r="S1933" s="2"/>
      <c r="T1933" s="2"/>
      <c r="U1933" s="2"/>
      <c r="V1933" s="2"/>
      <c r="W1933" s="2"/>
      <c r="X1933" s="1"/>
      <c r="Y1933" s="1"/>
      <c r="Z1933" s="1"/>
    </row>
    <row r="1934" spans="1:26" ht="15.75" customHeight="1">
      <c r="A1934" s="20"/>
      <c r="B1934" s="24"/>
      <c r="C1934" s="24"/>
      <c r="D1934" s="24"/>
      <c r="E1934" s="25"/>
      <c r="F1934" s="20"/>
      <c r="G1934" s="20"/>
      <c r="H1934" s="96" t="str">
        <f>IFERROR(VLOOKUP(Table_1[[#This Row],[Номер наказу МОЗ про розподіл (або іншого документу)]],Таблица3[],2,0),"-")</f>
        <v>-</v>
      </c>
      <c r="I1934" s="20"/>
      <c r="J1934" s="20"/>
      <c r="K1934" s="20"/>
      <c r="L1934" s="23">
        <f>IF(Титул!$E$4&lt;&gt;0,'Залишки в регіоні'!$J1934+'Залишки в регіоні'!$I1934,"введіть назву регіону на листі""ТИТУЛ")</f>
        <v>0</v>
      </c>
      <c r="M1934" s="2"/>
      <c r="N1934" s="2"/>
      <c r="O1934" s="2"/>
      <c r="P1934" s="2"/>
      <c r="Q1934" s="2"/>
      <c r="R1934" s="2"/>
      <c r="S1934" s="2"/>
      <c r="T1934" s="2"/>
      <c r="U1934" s="2"/>
      <c r="V1934" s="2"/>
      <c r="W1934" s="2"/>
      <c r="X1934" s="1"/>
      <c r="Y1934" s="1"/>
      <c r="Z1934" s="1"/>
    </row>
    <row r="1935" spans="1:26" ht="15.75" customHeight="1">
      <c r="A1935" s="20"/>
      <c r="B1935" s="24"/>
      <c r="C1935" s="24"/>
      <c r="D1935" s="24"/>
      <c r="E1935" s="25"/>
      <c r="F1935" s="20"/>
      <c r="G1935" s="20"/>
      <c r="H1935" s="96" t="str">
        <f>IFERROR(VLOOKUP(Table_1[[#This Row],[Номер наказу МОЗ про розподіл (або іншого документу)]],Таблица3[],2,0),"-")</f>
        <v>-</v>
      </c>
      <c r="I1935" s="20"/>
      <c r="J1935" s="20"/>
      <c r="K1935" s="20"/>
      <c r="L1935" s="23">
        <f>IF(Титул!$E$4&lt;&gt;0,'Залишки в регіоні'!$J1935+'Залишки в регіоні'!$I1935,"введіть назву регіону на листі""ТИТУЛ")</f>
        <v>0</v>
      </c>
      <c r="M1935" s="2"/>
      <c r="N1935" s="2"/>
      <c r="O1935" s="2"/>
      <c r="P1935" s="2"/>
      <c r="Q1935" s="2"/>
      <c r="R1935" s="2"/>
      <c r="S1935" s="2"/>
      <c r="T1935" s="2"/>
      <c r="U1935" s="2"/>
      <c r="V1935" s="2"/>
      <c r="W1935" s="2"/>
      <c r="X1935" s="1"/>
      <c r="Y1935" s="1"/>
      <c r="Z1935" s="1"/>
    </row>
    <row r="1936" spans="1:26" ht="15.75" customHeight="1">
      <c r="A1936" s="20"/>
      <c r="B1936" s="24"/>
      <c r="C1936" s="24"/>
      <c r="D1936" s="24"/>
      <c r="E1936" s="25"/>
      <c r="F1936" s="20"/>
      <c r="G1936" s="20"/>
      <c r="H1936" s="96" t="str">
        <f>IFERROR(VLOOKUP(Table_1[[#This Row],[Номер наказу МОЗ про розподіл (або іншого документу)]],Таблица3[],2,0),"-")</f>
        <v>-</v>
      </c>
      <c r="I1936" s="20"/>
      <c r="J1936" s="20"/>
      <c r="K1936" s="20"/>
      <c r="L1936" s="23">
        <f>IF(Титул!$E$4&lt;&gt;0,'Залишки в регіоні'!$J1936+'Залишки в регіоні'!$I1936,"введіть назву регіону на листі""ТИТУЛ")</f>
        <v>0</v>
      </c>
      <c r="M1936" s="2"/>
      <c r="N1936" s="2"/>
      <c r="O1936" s="2"/>
      <c r="P1936" s="2"/>
      <c r="Q1936" s="2"/>
      <c r="R1936" s="2"/>
      <c r="S1936" s="2"/>
      <c r="T1936" s="2"/>
      <c r="U1936" s="2"/>
      <c r="V1936" s="2"/>
      <c r="W1936" s="2"/>
      <c r="X1936" s="1"/>
      <c r="Y1936" s="1"/>
      <c r="Z1936" s="1"/>
    </row>
    <row r="1937" spans="1:26" ht="15.75" customHeight="1">
      <c r="A1937" s="20"/>
      <c r="B1937" s="24"/>
      <c r="C1937" s="24"/>
      <c r="D1937" s="24"/>
      <c r="E1937" s="25"/>
      <c r="F1937" s="20"/>
      <c r="G1937" s="20"/>
      <c r="H1937" s="96" t="str">
        <f>IFERROR(VLOOKUP(Table_1[[#This Row],[Номер наказу МОЗ про розподіл (або іншого документу)]],Таблица3[],2,0),"-")</f>
        <v>-</v>
      </c>
      <c r="I1937" s="20"/>
      <c r="J1937" s="20"/>
      <c r="K1937" s="20"/>
      <c r="L1937" s="23">
        <f>IF(Титул!$E$4&lt;&gt;0,'Залишки в регіоні'!$J1937+'Залишки в регіоні'!$I1937,"введіть назву регіону на листі""ТИТУЛ")</f>
        <v>0</v>
      </c>
      <c r="M1937" s="2"/>
      <c r="N1937" s="2"/>
      <c r="O1937" s="2"/>
      <c r="P1937" s="2"/>
      <c r="Q1937" s="2"/>
      <c r="R1937" s="2"/>
      <c r="S1937" s="2"/>
      <c r="T1937" s="2"/>
      <c r="U1937" s="2"/>
      <c r="V1937" s="2"/>
      <c r="W1937" s="2"/>
      <c r="X1937" s="1"/>
      <c r="Y1937" s="1"/>
      <c r="Z1937" s="1"/>
    </row>
    <row r="1938" spans="1:26" ht="15.75" customHeight="1">
      <c r="A1938" s="20"/>
      <c r="B1938" s="24"/>
      <c r="C1938" s="24"/>
      <c r="D1938" s="24"/>
      <c r="E1938" s="25"/>
      <c r="F1938" s="20"/>
      <c r="G1938" s="20"/>
      <c r="H1938" s="96" t="str">
        <f>IFERROR(VLOOKUP(Table_1[[#This Row],[Номер наказу МОЗ про розподіл (або іншого документу)]],Таблица3[],2,0),"-")</f>
        <v>-</v>
      </c>
      <c r="I1938" s="20"/>
      <c r="J1938" s="20"/>
      <c r="K1938" s="20"/>
      <c r="L1938" s="23">
        <f>IF(Титул!$E$4&lt;&gt;0,'Залишки в регіоні'!$J1938+'Залишки в регіоні'!$I1938,"введіть назву регіону на листі""ТИТУЛ")</f>
        <v>0</v>
      </c>
      <c r="M1938" s="2"/>
      <c r="N1938" s="2"/>
      <c r="O1938" s="2"/>
      <c r="P1938" s="2"/>
      <c r="Q1938" s="2"/>
      <c r="R1938" s="2"/>
      <c r="S1938" s="2"/>
      <c r="T1938" s="2"/>
      <c r="U1938" s="2"/>
      <c r="V1938" s="2"/>
      <c r="W1938" s="2"/>
      <c r="X1938" s="1"/>
      <c r="Y1938" s="1"/>
      <c r="Z1938" s="1"/>
    </row>
    <row r="1939" spans="1:26" ht="15.75" customHeight="1">
      <c r="A1939" s="20"/>
      <c r="B1939" s="24"/>
      <c r="C1939" s="24"/>
      <c r="D1939" s="24"/>
      <c r="E1939" s="25"/>
      <c r="F1939" s="20"/>
      <c r="G1939" s="20"/>
      <c r="H1939" s="96" t="str">
        <f>IFERROR(VLOOKUP(Table_1[[#This Row],[Номер наказу МОЗ про розподіл (або іншого документу)]],Таблица3[],2,0),"-")</f>
        <v>-</v>
      </c>
      <c r="I1939" s="20"/>
      <c r="J1939" s="20"/>
      <c r="K1939" s="20"/>
      <c r="L1939" s="23">
        <f>IF(Титул!$E$4&lt;&gt;0,'Залишки в регіоні'!$J1939+'Залишки в регіоні'!$I1939,"введіть назву регіону на листі""ТИТУЛ")</f>
        <v>0</v>
      </c>
      <c r="M1939" s="2"/>
      <c r="N1939" s="2"/>
      <c r="O1939" s="2"/>
      <c r="P1939" s="2"/>
      <c r="Q1939" s="2"/>
      <c r="R1939" s="2"/>
      <c r="S1939" s="2"/>
      <c r="T1939" s="2"/>
      <c r="U1939" s="2"/>
      <c r="V1939" s="2"/>
      <c r="W1939" s="2"/>
      <c r="X1939" s="1"/>
      <c r="Y1939" s="1"/>
      <c r="Z1939" s="1"/>
    </row>
    <row r="1940" spans="1:26" ht="15.75" customHeight="1">
      <c r="A1940" s="20"/>
      <c r="B1940" s="24"/>
      <c r="C1940" s="24"/>
      <c r="D1940" s="24"/>
      <c r="E1940" s="25"/>
      <c r="F1940" s="20"/>
      <c r="G1940" s="20"/>
      <c r="H1940" s="96" t="str">
        <f>IFERROR(VLOOKUP(Table_1[[#This Row],[Номер наказу МОЗ про розподіл (або іншого документу)]],Таблица3[],2,0),"-")</f>
        <v>-</v>
      </c>
      <c r="I1940" s="20"/>
      <c r="J1940" s="20"/>
      <c r="K1940" s="20"/>
      <c r="L1940" s="23">
        <f>IF(Титул!$E$4&lt;&gt;0,'Залишки в регіоні'!$J1940+'Залишки в регіоні'!$I1940,"введіть назву регіону на листі""ТИТУЛ")</f>
        <v>0</v>
      </c>
      <c r="M1940" s="2"/>
      <c r="N1940" s="2"/>
      <c r="O1940" s="2"/>
      <c r="P1940" s="2"/>
      <c r="Q1940" s="2"/>
      <c r="R1940" s="2"/>
      <c r="S1940" s="2"/>
      <c r="T1940" s="2"/>
      <c r="U1940" s="2"/>
      <c r="V1940" s="2"/>
      <c r="W1940" s="2"/>
      <c r="X1940" s="1"/>
      <c r="Y1940" s="1"/>
      <c r="Z1940" s="1"/>
    </row>
    <row r="1941" spans="1:26" ht="15.75" customHeight="1">
      <c r="A1941" s="20"/>
      <c r="B1941" s="24"/>
      <c r="C1941" s="24"/>
      <c r="D1941" s="24"/>
      <c r="E1941" s="25"/>
      <c r="F1941" s="20"/>
      <c r="G1941" s="20"/>
      <c r="H1941" s="96" t="str">
        <f>IFERROR(VLOOKUP(Table_1[[#This Row],[Номер наказу МОЗ про розподіл (або іншого документу)]],Таблица3[],2,0),"-")</f>
        <v>-</v>
      </c>
      <c r="I1941" s="20"/>
      <c r="J1941" s="20"/>
      <c r="K1941" s="20"/>
      <c r="L1941" s="23">
        <f>IF(Титул!$E$4&lt;&gt;0,'Залишки в регіоні'!$J1941+'Залишки в регіоні'!$I1941,"введіть назву регіону на листі""ТИТУЛ")</f>
        <v>0</v>
      </c>
      <c r="M1941" s="2"/>
      <c r="N1941" s="2"/>
      <c r="O1941" s="2"/>
      <c r="P1941" s="2"/>
      <c r="Q1941" s="2"/>
      <c r="R1941" s="2"/>
      <c r="S1941" s="2"/>
      <c r="T1941" s="2"/>
      <c r="U1941" s="2"/>
      <c r="V1941" s="2"/>
      <c r="W1941" s="2"/>
      <c r="X1941" s="1"/>
      <c r="Y1941" s="1"/>
      <c r="Z1941" s="1"/>
    </row>
    <row r="1942" spans="1:26" ht="15.75" customHeight="1">
      <c r="A1942" s="20"/>
      <c r="B1942" s="24"/>
      <c r="C1942" s="24"/>
      <c r="D1942" s="24"/>
      <c r="E1942" s="25"/>
      <c r="F1942" s="20"/>
      <c r="G1942" s="20"/>
      <c r="H1942" s="96" t="str">
        <f>IFERROR(VLOOKUP(Table_1[[#This Row],[Номер наказу МОЗ про розподіл (або іншого документу)]],Таблица3[],2,0),"-")</f>
        <v>-</v>
      </c>
      <c r="I1942" s="20"/>
      <c r="J1942" s="20"/>
      <c r="K1942" s="20"/>
      <c r="L1942" s="23">
        <f>IF(Титул!$E$4&lt;&gt;0,'Залишки в регіоні'!$J1942+'Залишки в регіоні'!$I1942,"введіть назву регіону на листі""ТИТУЛ")</f>
        <v>0</v>
      </c>
      <c r="M1942" s="2"/>
      <c r="N1942" s="2"/>
      <c r="O1942" s="2"/>
      <c r="P1942" s="2"/>
      <c r="Q1942" s="2"/>
      <c r="R1942" s="2"/>
      <c r="S1942" s="2"/>
      <c r="T1942" s="2"/>
      <c r="U1942" s="2"/>
      <c r="V1942" s="2"/>
      <c r="W1942" s="2"/>
      <c r="X1942" s="1"/>
      <c r="Y1942" s="1"/>
      <c r="Z1942" s="1"/>
    </row>
    <row r="1943" spans="1:26" ht="15.75" customHeight="1">
      <c r="A1943" s="20"/>
      <c r="B1943" s="24"/>
      <c r="C1943" s="24"/>
      <c r="D1943" s="24"/>
      <c r="E1943" s="25"/>
      <c r="F1943" s="20"/>
      <c r="G1943" s="20"/>
      <c r="H1943" s="96" t="str">
        <f>IFERROR(VLOOKUP(Table_1[[#This Row],[Номер наказу МОЗ про розподіл (або іншого документу)]],Таблица3[],2,0),"-")</f>
        <v>-</v>
      </c>
      <c r="I1943" s="20"/>
      <c r="J1943" s="20"/>
      <c r="K1943" s="20"/>
      <c r="L1943" s="23">
        <f>IF(Титул!$E$4&lt;&gt;0,'Залишки в регіоні'!$J1943+'Залишки в регіоні'!$I1943,"введіть назву регіону на листі""ТИТУЛ")</f>
        <v>0</v>
      </c>
      <c r="M1943" s="2"/>
      <c r="N1943" s="2"/>
      <c r="O1943" s="2"/>
      <c r="P1943" s="2"/>
      <c r="Q1943" s="2"/>
      <c r="R1943" s="2"/>
      <c r="S1943" s="2"/>
      <c r="T1943" s="2"/>
      <c r="U1943" s="2"/>
      <c r="V1943" s="2"/>
      <c r="W1943" s="2"/>
      <c r="X1943" s="1"/>
      <c r="Y1943" s="1"/>
      <c r="Z1943" s="1"/>
    </row>
    <row r="1944" spans="1:26" ht="15.75" customHeight="1">
      <c r="A1944" s="20"/>
      <c r="B1944" s="24"/>
      <c r="C1944" s="24"/>
      <c r="D1944" s="24"/>
      <c r="E1944" s="25"/>
      <c r="F1944" s="20"/>
      <c r="G1944" s="20"/>
      <c r="H1944" s="96" t="str">
        <f>IFERROR(VLOOKUP(Table_1[[#This Row],[Номер наказу МОЗ про розподіл (або іншого документу)]],Таблица3[],2,0),"-")</f>
        <v>-</v>
      </c>
      <c r="I1944" s="20"/>
      <c r="J1944" s="20"/>
      <c r="K1944" s="20"/>
      <c r="L1944" s="23">
        <f>IF(Титул!$E$4&lt;&gt;0,'Залишки в регіоні'!$J1944+'Залишки в регіоні'!$I1944,"введіть назву регіону на листі""ТИТУЛ")</f>
        <v>0</v>
      </c>
      <c r="M1944" s="2"/>
      <c r="N1944" s="2"/>
      <c r="O1944" s="2"/>
      <c r="P1944" s="2"/>
      <c r="Q1944" s="2"/>
      <c r="R1944" s="2"/>
      <c r="S1944" s="2"/>
      <c r="T1944" s="2"/>
      <c r="U1944" s="2"/>
      <c r="V1944" s="2"/>
      <c r="W1944" s="2"/>
      <c r="X1944" s="1"/>
      <c r="Y1944" s="1"/>
      <c r="Z1944" s="1"/>
    </row>
    <row r="1945" spans="1:26" ht="15.75" customHeight="1">
      <c r="A1945" s="20"/>
      <c r="B1945" s="24"/>
      <c r="C1945" s="24"/>
      <c r="D1945" s="24"/>
      <c r="E1945" s="25"/>
      <c r="F1945" s="20"/>
      <c r="G1945" s="20"/>
      <c r="H1945" s="96" t="str">
        <f>IFERROR(VLOOKUP(Table_1[[#This Row],[Номер наказу МОЗ про розподіл (або іншого документу)]],Таблица3[],2,0),"-")</f>
        <v>-</v>
      </c>
      <c r="I1945" s="20"/>
      <c r="J1945" s="20"/>
      <c r="K1945" s="20"/>
      <c r="L1945" s="23">
        <f>IF(Титул!$E$4&lt;&gt;0,'Залишки в регіоні'!$J1945+'Залишки в регіоні'!$I1945,"введіть назву регіону на листі""ТИТУЛ")</f>
        <v>0</v>
      </c>
      <c r="M1945" s="2"/>
      <c r="N1945" s="2"/>
      <c r="O1945" s="2"/>
      <c r="P1945" s="2"/>
      <c r="Q1945" s="2"/>
      <c r="R1945" s="2"/>
      <c r="S1945" s="2"/>
      <c r="T1945" s="2"/>
      <c r="U1945" s="2"/>
      <c r="V1945" s="2"/>
      <c r="W1945" s="2"/>
      <c r="X1945" s="1"/>
      <c r="Y1945" s="1"/>
      <c r="Z1945" s="1"/>
    </row>
    <row r="1946" spans="1:26" ht="15.75" customHeight="1">
      <c r="A1946" s="20"/>
      <c r="B1946" s="24"/>
      <c r="C1946" s="24"/>
      <c r="D1946" s="24"/>
      <c r="E1946" s="25"/>
      <c r="F1946" s="20"/>
      <c r="G1946" s="20"/>
      <c r="H1946" s="96" t="str">
        <f>IFERROR(VLOOKUP(Table_1[[#This Row],[Номер наказу МОЗ про розподіл (або іншого документу)]],Таблица3[],2,0),"-")</f>
        <v>-</v>
      </c>
      <c r="I1946" s="20"/>
      <c r="J1946" s="20"/>
      <c r="K1946" s="20"/>
      <c r="L1946" s="23">
        <f>IF(Титул!$E$4&lt;&gt;0,'Залишки в регіоні'!$J1946+'Залишки в регіоні'!$I1946,"введіть назву регіону на листі""ТИТУЛ")</f>
        <v>0</v>
      </c>
      <c r="M1946" s="2"/>
      <c r="N1946" s="2"/>
      <c r="O1946" s="2"/>
      <c r="P1946" s="2"/>
      <c r="Q1946" s="2"/>
      <c r="R1946" s="2"/>
      <c r="S1946" s="2"/>
      <c r="T1946" s="2"/>
      <c r="U1946" s="2"/>
      <c r="V1946" s="2"/>
      <c r="W1946" s="2"/>
      <c r="X1946" s="1"/>
      <c r="Y1946" s="1"/>
      <c r="Z1946" s="1"/>
    </row>
    <row r="1947" spans="1:26" ht="15.75" customHeight="1">
      <c r="A1947" s="20"/>
      <c r="B1947" s="24"/>
      <c r="C1947" s="24"/>
      <c r="D1947" s="24"/>
      <c r="E1947" s="25"/>
      <c r="F1947" s="20"/>
      <c r="G1947" s="20"/>
      <c r="H1947" s="96" t="str">
        <f>IFERROR(VLOOKUP(Table_1[[#This Row],[Номер наказу МОЗ про розподіл (або іншого документу)]],Таблица3[],2,0),"-")</f>
        <v>-</v>
      </c>
      <c r="I1947" s="20"/>
      <c r="J1947" s="20"/>
      <c r="K1947" s="20"/>
      <c r="L1947" s="23">
        <f>IF(Титул!$E$4&lt;&gt;0,'Залишки в регіоні'!$J1947+'Залишки в регіоні'!$I1947,"введіть назву регіону на листі""ТИТУЛ")</f>
        <v>0</v>
      </c>
      <c r="M1947" s="2"/>
      <c r="N1947" s="2"/>
      <c r="O1947" s="2"/>
      <c r="P1947" s="2"/>
      <c r="Q1947" s="2"/>
      <c r="R1947" s="2"/>
      <c r="S1947" s="2"/>
      <c r="T1947" s="2"/>
      <c r="U1947" s="2"/>
      <c r="V1947" s="2"/>
      <c r="W1947" s="2"/>
      <c r="X1947" s="1"/>
      <c r="Y1947" s="1"/>
      <c r="Z1947" s="1"/>
    </row>
    <row r="1948" spans="1:26" ht="15.75" customHeight="1">
      <c r="A1948" s="20"/>
      <c r="B1948" s="24"/>
      <c r="C1948" s="24"/>
      <c r="D1948" s="24"/>
      <c r="E1948" s="25"/>
      <c r="F1948" s="20"/>
      <c r="G1948" s="20"/>
      <c r="H1948" s="96" t="str">
        <f>IFERROR(VLOOKUP(Table_1[[#This Row],[Номер наказу МОЗ про розподіл (або іншого документу)]],Таблица3[],2,0),"-")</f>
        <v>-</v>
      </c>
      <c r="I1948" s="20"/>
      <c r="J1948" s="20"/>
      <c r="K1948" s="20"/>
      <c r="L1948" s="23">
        <f>IF(Титул!$E$4&lt;&gt;0,'Залишки в регіоні'!$J1948+'Залишки в регіоні'!$I1948,"введіть назву регіону на листі""ТИТУЛ")</f>
        <v>0</v>
      </c>
      <c r="M1948" s="2"/>
      <c r="N1948" s="2"/>
      <c r="O1948" s="2"/>
      <c r="P1948" s="2"/>
      <c r="Q1948" s="2"/>
      <c r="R1948" s="2"/>
      <c r="S1948" s="2"/>
      <c r="T1948" s="2"/>
      <c r="U1948" s="2"/>
      <c r="V1948" s="2"/>
      <c r="W1948" s="2"/>
      <c r="X1948" s="1"/>
      <c r="Y1948" s="1"/>
      <c r="Z1948" s="1"/>
    </row>
    <row r="1949" spans="1:26" ht="15.75" customHeight="1">
      <c r="A1949" s="20"/>
      <c r="B1949" s="24"/>
      <c r="C1949" s="24"/>
      <c r="D1949" s="24"/>
      <c r="E1949" s="25"/>
      <c r="F1949" s="20"/>
      <c r="G1949" s="20"/>
      <c r="H1949" s="96" t="str">
        <f>IFERROR(VLOOKUP(Table_1[[#This Row],[Номер наказу МОЗ про розподіл (або іншого документу)]],Таблица3[],2,0),"-")</f>
        <v>-</v>
      </c>
      <c r="I1949" s="20"/>
      <c r="J1949" s="20"/>
      <c r="K1949" s="20"/>
      <c r="L1949" s="23">
        <f>IF(Титул!$E$4&lt;&gt;0,'Залишки в регіоні'!$J1949+'Залишки в регіоні'!$I1949,"введіть назву регіону на листі""ТИТУЛ")</f>
        <v>0</v>
      </c>
      <c r="M1949" s="2"/>
      <c r="N1949" s="2"/>
      <c r="O1949" s="2"/>
      <c r="P1949" s="2"/>
      <c r="Q1949" s="2"/>
      <c r="R1949" s="2"/>
      <c r="S1949" s="2"/>
      <c r="T1949" s="2"/>
      <c r="U1949" s="2"/>
      <c r="V1949" s="2"/>
      <c r="W1949" s="2"/>
      <c r="X1949" s="1"/>
      <c r="Y1949" s="1"/>
      <c r="Z1949" s="1"/>
    </row>
    <row r="1950" spans="1:26" ht="15.75" customHeight="1">
      <c r="A1950" s="20"/>
      <c r="B1950" s="24"/>
      <c r="C1950" s="24"/>
      <c r="D1950" s="24"/>
      <c r="E1950" s="25"/>
      <c r="F1950" s="20"/>
      <c r="G1950" s="20"/>
      <c r="H1950" s="96" t="str">
        <f>IFERROR(VLOOKUP(Table_1[[#This Row],[Номер наказу МОЗ про розподіл (або іншого документу)]],Таблица3[],2,0),"-")</f>
        <v>-</v>
      </c>
      <c r="I1950" s="20"/>
      <c r="J1950" s="20"/>
      <c r="K1950" s="20"/>
      <c r="L1950" s="23">
        <f>IF(Титул!$E$4&lt;&gt;0,'Залишки в регіоні'!$J1950+'Залишки в регіоні'!$I1950,"введіть назву регіону на листі""ТИТУЛ")</f>
        <v>0</v>
      </c>
      <c r="M1950" s="2"/>
      <c r="N1950" s="2"/>
      <c r="O1950" s="2"/>
      <c r="P1950" s="2"/>
      <c r="Q1950" s="2"/>
      <c r="R1950" s="2"/>
      <c r="S1950" s="2"/>
      <c r="T1950" s="2"/>
      <c r="U1950" s="2"/>
      <c r="V1950" s="2"/>
      <c r="W1950" s="2"/>
      <c r="X1950" s="1"/>
      <c r="Y1950" s="1"/>
      <c r="Z1950" s="1"/>
    </row>
    <row r="1951" spans="1:26" ht="15.75" customHeight="1">
      <c r="A1951" s="20"/>
      <c r="B1951" s="24"/>
      <c r="C1951" s="24"/>
      <c r="D1951" s="24"/>
      <c r="E1951" s="25"/>
      <c r="F1951" s="20"/>
      <c r="G1951" s="20"/>
      <c r="H1951" s="96" t="str">
        <f>IFERROR(VLOOKUP(Table_1[[#This Row],[Номер наказу МОЗ про розподіл (або іншого документу)]],Таблица3[],2,0),"-")</f>
        <v>-</v>
      </c>
      <c r="I1951" s="20"/>
      <c r="J1951" s="20"/>
      <c r="K1951" s="20"/>
      <c r="L1951" s="23">
        <f>IF(Титул!$E$4&lt;&gt;0,'Залишки в регіоні'!$J1951+'Залишки в регіоні'!$I1951,"введіть назву регіону на листі""ТИТУЛ")</f>
        <v>0</v>
      </c>
      <c r="M1951" s="2"/>
      <c r="N1951" s="2"/>
      <c r="O1951" s="2"/>
      <c r="P1951" s="2"/>
      <c r="Q1951" s="2"/>
      <c r="R1951" s="2"/>
      <c r="S1951" s="2"/>
      <c r="T1951" s="2"/>
      <c r="U1951" s="2"/>
      <c r="V1951" s="2"/>
      <c r="W1951" s="2"/>
      <c r="X1951" s="1"/>
      <c r="Y1951" s="1"/>
      <c r="Z1951" s="1"/>
    </row>
    <row r="1952" spans="1:26" ht="15.75" customHeight="1">
      <c r="A1952" s="20"/>
      <c r="B1952" s="24"/>
      <c r="C1952" s="24"/>
      <c r="D1952" s="24"/>
      <c r="E1952" s="25"/>
      <c r="F1952" s="20"/>
      <c r="G1952" s="20"/>
      <c r="H1952" s="96" t="str">
        <f>IFERROR(VLOOKUP(Table_1[[#This Row],[Номер наказу МОЗ про розподіл (або іншого документу)]],Таблица3[],2,0),"-")</f>
        <v>-</v>
      </c>
      <c r="I1952" s="20"/>
      <c r="J1952" s="20"/>
      <c r="K1952" s="20"/>
      <c r="L1952" s="23">
        <f>IF(Титул!$E$4&lt;&gt;0,'Залишки в регіоні'!$J1952+'Залишки в регіоні'!$I1952,"введіть назву регіону на листі""ТИТУЛ")</f>
        <v>0</v>
      </c>
      <c r="M1952" s="2"/>
      <c r="N1952" s="2"/>
      <c r="O1952" s="2"/>
      <c r="P1952" s="2"/>
      <c r="Q1952" s="2"/>
      <c r="R1952" s="2"/>
      <c r="S1952" s="2"/>
      <c r="T1952" s="2"/>
      <c r="U1952" s="2"/>
      <c r="V1952" s="2"/>
      <c r="W1952" s="2"/>
      <c r="X1952" s="1"/>
      <c r="Y1952" s="1"/>
      <c r="Z1952" s="1"/>
    </row>
    <row r="1953" spans="1:26" ht="15.75" customHeight="1">
      <c r="A1953" s="20"/>
      <c r="B1953" s="24"/>
      <c r="C1953" s="24"/>
      <c r="D1953" s="24"/>
      <c r="E1953" s="25"/>
      <c r="F1953" s="20"/>
      <c r="G1953" s="20"/>
      <c r="H1953" s="96" t="str">
        <f>IFERROR(VLOOKUP(Table_1[[#This Row],[Номер наказу МОЗ про розподіл (або іншого документу)]],Таблица3[],2,0),"-")</f>
        <v>-</v>
      </c>
      <c r="I1953" s="20"/>
      <c r="J1953" s="20"/>
      <c r="K1953" s="20"/>
      <c r="L1953" s="23">
        <f>IF(Титул!$E$4&lt;&gt;0,'Залишки в регіоні'!$J1953+'Залишки в регіоні'!$I1953,"введіть назву регіону на листі""ТИТУЛ")</f>
        <v>0</v>
      </c>
      <c r="M1953" s="2"/>
      <c r="N1953" s="2"/>
      <c r="O1953" s="2"/>
      <c r="P1953" s="2"/>
      <c r="Q1953" s="2"/>
      <c r="R1953" s="2"/>
      <c r="S1953" s="2"/>
      <c r="T1953" s="2"/>
      <c r="U1953" s="2"/>
      <c r="V1953" s="2"/>
      <c r="W1953" s="2"/>
      <c r="X1953" s="1"/>
      <c r="Y1953" s="1"/>
      <c r="Z1953" s="1"/>
    </row>
    <row r="1954" spans="1:26" ht="15.75" customHeight="1">
      <c r="A1954" s="20"/>
      <c r="B1954" s="24"/>
      <c r="C1954" s="24"/>
      <c r="D1954" s="24"/>
      <c r="E1954" s="25"/>
      <c r="F1954" s="20"/>
      <c r="G1954" s="20"/>
      <c r="H1954" s="96" t="str">
        <f>IFERROR(VLOOKUP(Table_1[[#This Row],[Номер наказу МОЗ про розподіл (або іншого документу)]],Таблица3[],2,0),"-")</f>
        <v>-</v>
      </c>
      <c r="I1954" s="20"/>
      <c r="J1954" s="20"/>
      <c r="K1954" s="20"/>
      <c r="L1954" s="23">
        <f>IF(Титул!$E$4&lt;&gt;0,'Залишки в регіоні'!$J1954+'Залишки в регіоні'!$I1954,"введіть назву регіону на листі""ТИТУЛ")</f>
        <v>0</v>
      </c>
      <c r="M1954" s="2"/>
      <c r="N1954" s="2"/>
      <c r="O1954" s="2"/>
      <c r="P1954" s="2"/>
      <c r="Q1954" s="2"/>
      <c r="R1954" s="2"/>
      <c r="S1954" s="2"/>
      <c r="T1954" s="2"/>
      <c r="U1954" s="2"/>
      <c r="V1954" s="2"/>
      <c r="W1954" s="2"/>
      <c r="X1954" s="1"/>
      <c r="Y1954" s="1"/>
      <c r="Z1954" s="1"/>
    </row>
    <row r="1955" spans="1:26" ht="15.75" customHeight="1">
      <c r="A1955" s="20"/>
      <c r="B1955" s="24"/>
      <c r="C1955" s="24"/>
      <c r="D1955" s="24"/>
      <c r="E1955" s="25"/>
      <c r="F1955" s="20"/>
      <c r="G1955" s="20"/>
      <c r="H1955" s="96" t="str">
        <f>IFERROR(VLOOKUP(Table_1[[#This Row],[Номер наказу МОЗ про розподіл (або іншого документу)]],Таблица3[],2,0),"-")</f>
        <v>-</v>
      </c>
      <c r="I1955" s="20"/>
      <c r="J1955" s="20"/>
      <c r="K1955" s="20"/>
      <c r="L1955" s="23">
        <f>IF(Титул!$E$4&lt;&gt;0,'Залишки в регіоні'!$J1955+'Залишки в регіоні'!$I1955,"введіть назву регіону на листі""ТИТУЛ")</f>
        <v>0</v>
      </c>
      <c r="M1955" s="2"/>
      <c r="N1955" s="2"/>
      <c r="O1955" s="2"/>
      <c r="P1955" s="2"/>
      <c r="Q1955" s="2"/>
      <c r="R1955" s="2"/>
      <c r="S1955" s="2"/>
      <c r="T1955" s="2"/>
      <c r="U1955" s="2"/>
      <c r="V1955" s="2"/>
      <c r="W1955" s="2"/>
      <c r="X1955" s="1"/>
      <c r="Y1955" s="1"/>
      <c r="Z1955" s="1"/>
    </row>
    <row r="1956" spans="1:26" ht="15.75" customHeight="1">
      <c r="A1956" s="20"/>
      <c r="B1956" s="24"/>
      <c r="C1956" s="24"/>
      <c r="D1956" s="24"/>
      <c r="E1956" s="25"/>
      <c r="F1956" s="20"/>
      <c r="G1956" s="20"/>
      <c r="H1956" s="96" t="str">
        <f>IFERROR(VLOOKUP(Table_1[[#This Row],[Номер наказу МОЗ про розподіл (або іншого документу)]],Таблица3[],2,0),"-")</f>
        <v>-</v>
      </c>
      <c r="I1956" s="20"/>
      <c r="J1956" s="20"/>
      <c r="K1956" s="20"/>
      <c r="L1956" s="23">
        <f>IF(Титул!$E$4&lt;&gt;0,'Залишки в регіоні'!$J1956+'Залишки в регіоні'!$I1956,"введіть назву регіону на листі""ТИТУЛ")</f>
        <v>0</v>
      </c>
      <c r="M1956" s="2"/>
      <c r="N1956" s="2"/>
      <c r="O1956" s="2"/>
      <c r="P1956" s="2"/>
      <c r="Q1956" s="2"/>
      <c r="R1956" s="2"/>
      <c r="S1956" s="2"/>
      <c r="T1956" s="2"/>
      <c r="U1956" s="2"/>
      <c r="V1956" s="2"/>
      <c r="W1956" s="2"/>
      <c r="X1956" s="1"/>
      <c r="Y1956" s="1"/>
      <c r="Z1956" s="1"/>
    </row>
    <row r="1957" spans="1:26" ht="15.75" customHeight="1">
      <c r="A1957" s="20"/>
      <c r="B1957" s="24"/>
      <c r="C1957" s="24"/>
      <c r="D1957" s="24"/>
      <c r="E1957" s="25"/>
      <c r="F1957" s="20"/>
      <c r="G1957" s="20"/>
      <c r="H1957" s="96" t="str">
        <f>IFERROR(VLOOKUP(Table_1[[#This Row],[Номер наказу МОЗ про розподіл (або іншого документу)]],Таблица3[],2,0),"-")</f>
        <v>-</v>
      </c>
      <c r="I1957" s="20"/>
      <c r="J1957" s="20"/>
      <c r="K1957" s="20"/>
      <c r="L1957" s="23">
        <f>IF(Титул!$E$4&lt;&gt;0,'Залишки в регіоні'!$J1957+'Залишки в регіоні'!$I1957,"введіть назву регіону на листі""ТИТУЛ")</f>
        <v>0</v>
      </c>
      <c r="M1957" s="2"/>
      <c r="N1957" s="2"/>
      <c r="O1957" s="2"/>
      <c r="P1957" s="2"/>
      <c r="Q1957" s="2"/>
      <c r="R1957" s="2"/>
      <c r="S1957" s="2"/>
      <c r="T1957" s="2"/>
      <c r="U1957" s="2"/>
      <c r="V1957" s="2"/>
      <c r="W1957" s="2"/>
      <c r="X1957" s="1"/>
      <c r="Y1957" s="1"/>
      <c r="Z1957" s="1"/>
    </row>
    <row r="1958" spans="1:26" ht="15.75" customHeight="1">
      <c r="A1958" s="20"/>
      <c r="B1958" s="24"/>
      <c r="C1958" s="24"/>
      <c r="D1958" s="24"/>
      <c r="E1958" s="25"/>
      <c r="F1958" s="20"/>
      <c r="G1958" s="20"/>
      <c r="H1958" s="96" t="str">
        <f>IFERROR(VLOOKUP(Table_1[[#This Row],[Номер наказу МОЗ про розподіл (або іншого документу)]],Таблица3[],2,0),"-")</f>
        <v>-</v>
      </c>
      <c r="I1958" s="20"/>
      <c r="J1958" s="20"/>
      <c r="K1958" s="20"/>
      <c r="L1958" s="23">
        <f>IF(Титул!$E$4&lt;&gt;0,'Залишки в регіоні'!$J1958+'Залишки в регіоні'!$I1958,"введіть назву регіону на листі""ТИТУЛ")</f>
        <v>0</v>
      </c>
      <c r="M1958" s="2"/>
      <c r="N1958" s="2"/>
      <c r="O1958" s="2"/>
      <c r="P1958" s="2"/>
      <c r="Q1958" s="2"/>
      <c r="R1958" s="2"/>
      <c r="S1958" s="2"/>
      <c r="T1958" s="2"/>
      <c r="U1958" s="2"/>
      <c r="V1958" s="2"/>
      <c r="W1958" s="2"/>
      <c r="X1958" s="1"/>
      <c r="Y1958" s="1"/>
      <c r="Z1958" s="1"/>
    </row>
    <row r="1959" spans="1:26" ht="15.75" customHeight="1">
      <c r="A1959" s="20"/>
      <c r="B1959" s="24"/>
      <c r="C1959" s="24"/>
      <c r="D1959" s="24"/>
      <c r="E1959" s="25"/>
      <c r="F1959" s="20"/>
      <c r="G1959" s="20"/>
      <c r="H1959" s="96" t="str">
        <f>IFERROR(VLOOKUP(Table_1[[#This Row],[Номер наказу МОЗ про розподіл (або іншого документу)]],Таблица3[],2,0),"-")</f>
        <v>-</v>
      </c>
      <c r="I1959" s="20"/>
      <c r="J1959" s="20"/>
      <c r="K1959" s="20"/>
      <c r="L1959" s="23">
        <f>IF(Титул!$E$4&lt;&gt;0,'Залишки в регіоні'!$J1959+'Залишки в регіоні'!$I1959,"введіть назву регіону на листі""ТИТУЛ")</f>
        <v>0</v>
      </c>
      <c r="M1959" s="2"/>
      <c r="N1959" s="2"/>
      <c r="O1959" s="2"/>
      <c r="P1959" s="2"/>
      <c r="Q1959" s="2"/>
      <c r="R1959" s="2"/>
      <c r="S1959" s="2"/>
      <c r="T1959" s="2"/>
      <c r="U1959" s="2"/>
      <c r="V1959" s="2"/>
      <c r="W1959" s="2"/>
      <c r="X1959" s="1"/>
      <c r="Y1959" s="1"/>
      <c r="Z1959" s="1"/>
    </row>
    <row r="1960" spans="1:26" ht="15.75" customHeight="1">
      <c r="A1960" s="20"/>
      <c r="B1960" s="24"/>
      <c r="C1960" s="24"/>
      <c r="D1960" s="24"/>
      <c r="E1960" s="25"/>
      <c r="F1960" s="20"/>
      <c r="G1960" s="20"/>
      <c r="H1960" s="96" t="str">
        <f>IFERROR(VLOOKUP(Table_1[[#This Row],[Номер наказу МОЗ про розподіл (або іншого документу)]],Таблица3[],2,0),"-")</f>
        <v>-</v>
      </c>
      <c r="I1960" s="20"/>
      <c r="J1960" s="20"/>
      <c r="K1960" s="20"/>
      <c r="L1960" s="23">
        <f>IF(Титул!$E$4&lt;&gt;0,'Залишки в регіоні'!$J1960+'Залишки в регіоні'!$I1960,"введіть назву регіону на листі""ТИТУЛ")</f>
        <v>0</v>
      </c>
      <c r="M1960" s="2"/>
      <c r="N1960" s="2"/>
      <c r="O1960" s="2"/>
      <c r="P1960" s="2"/>
      <c r="Q1960" s="2"/>
      <c r="R1960" s="2"/>
      <c r="S1960" s="2"/>
      <c r="T1960" s="2"/>
      <c r="U1960" s="2"/>
      <c r="V1960" s="2"/>
      <c r="W1960" s="2"/>
      <c r="X1960" s="1"/>
      <c r="Y1960" s="1"/>
      <c r="Z1960" s="1"/>
    </row>
    <row r="1961" spans="1:26" ht="15.75" customHeight="1">
      <c r="A1961" s="20"/>
      <c r="B1961" s="24"/>
      <c r="C1961" s="24"/>
      <c r="D1961" s="24"/>
      <c r="E1961" s="25"/>
      <c r="F1961" s="20"/>
      <c r="G1961" s="20"/>
      <c r="H1961" s="96" t="str">
        <f>IFERROR(VLOOKUP(Table_1[[#This Row],[Номер наказу МОЗ про розподіл (або іншого документу)]],Таблица3[],2,0),"-")</f>
        <v>-</v>
      </c>
      <c r="I1961" s="20"/>
      <c r="J1961" s="20"/>
      <c r="K1961" s="20"/>
      <c r="L1961" s="23">
        <f>IF(Титул!$E$4&lt;&gt;0,'Залишки в регіоні'!$J1961+'Залишки в регіоні'!$I1961,"введіть назву регіону на листі""ТИТУЛ")</f>
        <v>0</v>
      </c>
      <c r="M1961" s="2"/>
      <c r="N1961" s="2"/>
      <c r="O1961" s="2"/>
      <c r="P1961" s="2"/>
      <c r="Q1961" s="2"/>
      <c r="R1961" s="2"/>
      <c r="S1961" s="2"/>
      <c r="T1961" s="2"/>
      <c r="U1961" s="2"/>
      <c r="V1961" s="2"/>
      <c r="W1961" s="2"/>
      <c r="X1961" s="1"/>
      <c r="Y1961" s="1"/>
      <c r="Z1961" s="1"/>
    </row>
    <row r="1962" spans="1:26" ht="15.75" customHeight="1">
      <c r="A1962" s="20"/>
      <c r="B1962" s="24"/>
      <c r="C1962" s="24"/>
      <c r="D1962" s="24"/>
      <c r="E1962" s="25"/>
      <c r="F1962" s="20"/>
      <c r="G1962" s="20"/>
      <c r="H1962" s="96" t="str">
        <f>IFERROR(VLOOKUP(Table_1[[#This Row],[Номер наказу МОЗ про розподіл (або іншого документу)]],Таблица3[],2,0),"-")</f>
        <v>-</v>
      </c>
      <c r="I1962" s="20"/>
      <c r="J1962" s="20"/>
      <c r="K1962" s="20"/>
      <c r="L1962" s="23">
        <f>IF(Титул!$E$4&lt;&gt;0,'Залишки в регіоні'!$J1962+'Залишки в регіоні'!$I1962,"введіть назву регіону на листі""ТИТУЛ")</f>
        <v>0</v>
      </c>
      <c r="M1962" s="2"/>
      <c r="N1962" s="2"/>
      <c r="O1962" s="2"/>
      <c r="P1962" s="2"/>
      <c r="Q1962" s="2"/>
      <c r="R1962" s="2"/>
      <c r="S1962" s="2"/>
      <c r="T1962" s="2"/>
      <c r="U1962" s="2"/>
      <c r="V1962" s="2"/>
      <c r="W1962" s="2"/>
      <c r="X1962" s="1"/>
      <c r="Y1962" s="1"/>
      <c r="Z1962" s="1"/>
    </row>
    <row r="1963" spans="1:26" ht="15.75" customHeight="1">
      <c r="A1963" s="20"/>
      <c r="B1963" s="24"/>
      <c r="C1963" s="24"/>
      <c r="D1963" s="24"/>
      <c r="E1963" s="25"/>
      <c r="F1963" s="20"/>
      <c r="G1963" s="20"/>
      <c r="H1963" s="96" t="str">
        <f>IFERROR(VLOOKUP(Table_1[[#This Row],[Номер наказу МОЗ про розподіл (або іншого документу)]],Таблица3[],2,0),"-")</f>
        <v>-</v>
      </c>
      <c r="I1963" s="20"/>
      <c r="J1963" s="20"/>
      <c r="K1963" s="20"/>
      <c r="L1963" s="23">
        <f>IF(Титул!$E$4&lt;&gt;0,'Залишки в регіоні'!$J1963+'Залишки в регіоні'!$I1963,"введіть назву регіону на листі""ТИТУЛ")</f>
        <v>0</v>
      </c>
      <c r="M1963" s="2"/>
      <c r="N1963" s="2"/>
      <c r="O1963" s="2"/>
      <c r="P1963" s="2"/>
      <c r="Q1963" s="2"/>
      <c r="R1963" s="2"/>
      <c r="S1963" s="2"/>
      <c r="T1963" s="2"/>
      <c r="U1963" s="2"/>
      <c r="V1963" s="2"/>
      <c r="W1963" s="2"/>
      <c r="X1963" s="1"/>
      <c r="Y1963" s="1"/>
      <c r="Z1963" s="1"/>
    </row>
    <row r="1964" spans="1:26" ht="15.75" customHeight="1">
      <c r="A1964" s="20"/>
      <c r="B1964" s="24"/>
      <c r="C1964" s="24"/>
      <c r="D1964" s="24"/>
      <c r="E1964" s="25"/>
      <c r="F1964" s="20"/>
      <c r="G1964" s="20"/>
      <c r="H1964" s="96" t="str">
        <f>IFERROR(VLOOKUP(Table_1[[#This Row],[Номер наказу МОЗ про розподіл (або іншого документу)]],Таблица3[],2,0),"-")</f>
        <v>-</v>
      </c>
      <c r="I1964" s="20"/>
      <c r="J1964" s="20"/>
      <c r="K1964" s="20"/>
      <c r="L1964" s="23">
        <f>IF(Титул!$E$4&lt;&gt;0,'Залишки в регіоні'!$J1964+'Залишки в регіоні'!$I1964,"введіть назву регіону на листі""ТИТУЛ")</f>
        <v>0</v>
      </c>
      <c r="M1964" s="2"/>
      <c r="N1964" s="2"/>
      <c r="O1964" s="2"/>
      <c r="P1964" s="2"/>
      <c r="Q1964" s="2"/>
      <c r="R1964" s="2"/>
      <c r="S1964" s="2"/>
      <c r="T1964" s="2"/>
      <c r="U1964" s="2"/>
      <c r="V1964" s="2"/>
      <c r="W1964" s="2"/>
      <c r="X1964" s="1"/>
      <c r="Y1964" s="1"/>
      <c r="Z1964" s="1"/>
    </row>
    <row r="1965" spans="1:26" ht="15.75" customHeight="1">
      <c r="A1965" s="20"/>
      <c r="B1965" s="24"/>
      <c r="C1965" s="24"/>
      <c r="D1965" s="24"/>
      <c r="E1965" s="25"/>
      <c r="F1965" s="20"/>
      <c r="G1965" s="20"/>
      <c r="H1965" s="96" t="str">
        <f>IFERROR(VLOOKUP(Table_1[[#This Row],[Номер наказу МОЗ про розподіл (або іншого документу)]],Таблица3[],2,0),"-")</f>
        <v>-</v>
      </c>
      <c r="I1965" s="20"/>
      <c r="J1965" s="20"/>
      <c r="K1965" s="20"/>
      <c r="L1965" s="23">
        <f>IF(Титул!$E$4&lt;&gt;0,'Залишки в регіоні'!$J1965+'Залишки в регіоні'!$I1965,"введіть назву регіону на листі""ТИТУЛ")</f>
        <v>0</v>
      </c>
      <c r="M1965" s="2"/>
      <c r="N1965" s="2"/>
      <c r="O1965" s="2"/>
      <c r="P1965" s="2"/>
      <c r="Q1965" s="2"/>
      <c r="R1965" s="2"/>
      <c r="S1965" s="2"/>
      <c r="T1965" s="2"/>
      <c r="U1965" s="2"/>
      <c r="V1965" s="2"/>
      <c r="W1965" s="2"/>
      <c r="X1965" s="1"/>
      <c r="Y1965" s="1"/>
      <c r="Z1965" s="1"/>
    </row>
    <row r="1966" spans="1:26" ht="15.75" customHeight="1">
      <c r="A1966" s="20"/>
      <c r="B1966" s="24"/>
      <c r="C1966" s="24"/>
      <c r="D1966" s="24"/>
      <c r="E1966" s="25"/>
      <c r="F1966" s="20"/>
      <c r="G1966" s="20"/>
      <c r="H1966" s="96" t="str">
        <f>IFERROR(VLOOKUP(Table_1[[#This Row],[Номер наказу МОЗ про розподіл (або іншого документу)]],Таблица3[],2,0),"-")</f>
        <v>-</v>
      </c>
      <c r="I1966" s="20"/>
      <c r="J1966" s="20"/>
      <c r="K1966" s="20"/>
      <c r="L1966" s="23">
        <f>IF(Титул!$E$4&lt;&gt;0,'Залишки в регіоні'!$J1966+'Залишки в регіоні'!$I1966,"введіть назву регіону на листі""ТИТУЛ")</f>
        <v>0</v>
      </c>
      <c r="M1966" s="2"/>
      <c r="N1966" s="2"/>
      <c r="O1966" s="2"/>
      <c r="P1966" s="2"/>
      <c r="Q1966" s="2"/>
      <c r="R1966" s="2"/>
      <c r="S1966" s="2"/>
      <c r="T1966" s="2"/>
      <c r="U1966" s="2"/>
      <c r="V1966" s="2"/>
      <c r="W1966" s="2"/>
      <c r="X1966" s="1"/>
      <c r="Y1966" s="1"/>
      <c r="Z1966" s="1"/>
    </row>
    <row r="1967" spans="1:26" ht="15.75" customHeight="1">
      <c r="A1967" s="20"/>
      <c r="B1967" s="24"/>
      <c r="C1967" s="24"/>
      <c r="D1967" s="24"/>
      <c r="E1967" s="25"/>
      <c r="F1967" s="20"/>
      <c r="G1967" s="20"/>
      <c r="H1967" s="96" t="str">
        <f>IFERROR(VLOOKUP(Table_1[[#This Row],[Номер наказу МОЗ про розподіл (або іншого документу)]],Таблица3[],2,0),"-")</f>
        <v>-</v>
      </c>
      <c r="I1967" s="20"/>
      <c r="J1967" s="20"/>
      <c r="K1967" s="20"/>
      <c r="L1967" s="23">
        <f>IF(Титул!$E$4&lt;&gt;0,'Залишки в регіоні'!$J1967+'Залишки в регіоні'!$I1967,"введіть назву регіону на листі""ТИТУЛ")</f>
        <v>0</v>
      </c>
      <c r="M1967" s="2"/>
      <c r="N1967" s="2"/>
      <c r="O1967" s="2"/>
      <c r="P1967" s="2"/>
      <c r="Q1967" s="2"/>
      <c r="R1967" s="2"/>
      <c r="S1967" s="2"/>
      <c r="T1967" s="2"/>
      <c r="U1967" s="2"/>
      <c r="V1967" s="2"/>
      <c r="W1967" s="2"/>
      <c r="X1967" s="1"/>
      <c r="Y1967" s="1"/>
      <c r="Z1967" s="1"/>
    </row>
    <row r="1968" spans="1:26" ht="15.75" customHeight="1">
      <c r="A1968" s="20"/>
      <c r="B1968" s="24"/>
      <c r="C1968" s="24"/>
      <c r="D1968" s="24"/>
      <c r="E1968" s="25"/>
      <c r="F1968" s="20"/>
      <c r="G1968" s="20"/>
      <c r="H1968" s="96" t="str">
        <f>IFERROR(VLOOKUP(Table_1[[#This Row],[Номер наказу МОЗ про розподіл (або іншого документу)]],Таблица3[],2,0),"-")</f>
        <v>-</v>
      </c>
      <c r="I1968" s="20"/>
      <c r="J1968" s="20"/>
      <c r="K1968" s="20"/>
      <c r="L1968" s="23">
        <f>IF(Титул!$E$4&lt;&gt;0,'Залишки в регіоні'!$J1968+'Залишки в регіоні'!$I1968,"введіть назву регіону на листі""ТИТУЛ")</f>
        <v>0</v>
      </c>
      <c r="M1968" s="2"/>
      <c r="N1968" s="2"/>
      <c r="O1968" s="2"/>
      <c r="P1968" s="2"/>
      <c r="Q1968" s="2"/>
      <c r="R1968" s="2"/>
      <c r="S1968" s="2"/>
      <c r="T1968" s="2"/>
      <c r="U1968" s="2"/>
      <c r="V1968" s="2"/>
      <c r="W1968" s="2"/>
      <c r="X1968" s="1"/>
      <c r="Y1968" s="1"/>
      <c r="Z1968" s="1"/>
    </row>
    <row r="1969" spans="1:26" ht="15.75" customHeight="1">
      <c r="A1969" s="20"/>
      <c r="B1969" s="24"/>
      <c r="C1969" s="24"/>
      <c r="D1969" s="24"/>
      <c r="E1969" s="25"/>
      <c r="F1969" s="20"/>
      <c r="G1969" s="20"/>
      <c r="H1969" s="96" t="str">
        <f>IFERROR(VLOOKUP(Table_1[[#This Row],[Номер наказу МОЗ про розподіл (або іншого документу)]],Таблица3[],2,0),"-")</f>
        <v>-</v>
      </c>
      <c r="I1969" s="20"/>
      <c r="J1969" s="20"/>
      <c r="K1969" s="20"/>
      <c r="L1969" s="23">
        <f>IF(Титул!$E$4&lt;&gt;0,'Залишки в регіоні'!$J1969+'Залишки в регіоні'!$I1969,"введіть назву регіону на листі""ТИТУЛ")</f>
        <v>0</v>
      </c>
      <c r="M1969" s="2"/>
      <c r="N1969" s="2"/>
      <c r="O1969" s="2"/>
      <c r="P1969" s="2"/>
      <c r="Q1969" s="2"/>
      <c r="R1969" s="2"/>
      <c r="S1969" s="2"/>
      <c r="T1969" s="2"/>
      <c r="U1969" s="2"/>
      <c r="V1969" s="2"/>
      <c r="W1969" s="2"/>
      <c r="X1969" s="1"/>
      <c r="Y1969" s="1"/>
      <c r="Z1969" s="1"/>
    </row>
    <row r="1970" spans="1:26" ht="15.75" customHeight="1">
      <c r="A1970" s="20"/>
      <c r="B1970" s="24"/>
      <c r="C1970" s="24"/>
      <c r="D1970" s="24"/>
      <c r="E1970" s="25"/>
      <c r="F1970" s="20"/>
      <c r="G1970" s="20"/>
      <c r="H1970" s="96" t="str">
        <f>IFERROR(VLOOKUP(Table_1[[#This Row],[Номер наказу МОЗ про розподіл (або іншого документу)]],Таблица3[],2,0),"-")</f>
        <v>-</v>
      </c>
      <c r="I1970" s="20"/>
      <c r="J1970" s="20"/>
      <c r="K1970" s="20"/>
      <c r="L1970" s="23">
        <f>IF(Титул!$E$4&lt;&gt;0,'Залишки в регіоні'!$J1970+'Залишки в регіоні'!$I1970,"введіть назву регіону на листі""ТИТУЛ")</f>
        <v>0</v>
      </c>
      <c r="M1970" s="2"/>
      <c r="N1970" s="2"/>
      <c r="O1970" s="2"/>
      <c r="P1970" s="2"/>
      <c r="Q1970" s="2"/>
      <c r="R1970" s="2"/>
      <c r="S1970" s="2"/>
      <c r="T1970" s="2"/>
      <c r="U1970" s="2"/>
      <c r="V1970" s="2"/>
      <c r="W1970" s="2"/>
      <c r="X1970" s="1"/>
      <c r="Y1970" s="1"/>
      <c r="Z1970" s="1"/>
    </row>
    <row r="1971" spans="1:26" ht="15.75" customHeight="1">
      <c r="A1971" s="20"/>
      <c r="B1971" s="24"/>
      <c r="C1971" s="24"/>
      <c r="D1971" s="24"/>
      <c r="E1971" s="25"/>
      <c r="F1971" s="20"/>
      <c r="G1971" s="20"/>
      <c r="H1971" s="96" t="str">
        <f>IFERROR(VLOOKUP(Table_1[[#This Row],[Номер наказу МОЗ про розподіл (або іншого документу)]],Таблица3[],2,0),"-")</f>
        <v>-</v>
      </c>
      <c r="I1971" s="20"/>
      <c r="J1971" s="20"/>
      <c r="K1971" s="20"/>
      <c r="L1971" s="23">
        <f>IF(Титул!$E$4&lt;&gt;0,'Залишки в регіоні'!$J1971+'Залишки в регіоні'!$I1971,"введіть назву регіону на листі""ТИТУЛ")</f>
        <v>0</v>
      </c>
      <c r="M1971" s="2"/>
      <c r="N1971" s="2"/>
      <c r="O1971" s="2"/>
      <c r="P1971" s="2"/>
      <c r="Q1971" s="2"/>
      <c r="R1971" s="2"/>
      <c r="S1971" s="2"/>
      <c r="T1971" s="2"/>
      <c r="U1971" s="2"/>
      <c r="V1971" s="2"/>
      <c r="W1971" s="2"/>
      <c r="X1971" s="1"/>
      <c r="Y1971" s="1"/>
      <c r="Z1971" s="1"/>
    </row>
    <row r="1972" spans="1:26" ht="15.75" customHeight="1">
      <c r="A1972" s="20"/>
      <c r="B1972" s="24"/>
      <c r="C1972" s="24"/>
      <c r="D1972" s="24"/>
      <c r="E1972" s="25"/>
      <c r="F1972" s="20"/>
      <c r="G1972" s="20"/>
      <c r="H1972" s="96" t="str">
        <f>IFERROR(VLOOKUP(Table_1[[#This Row],[Номер наказу МОЗ про розподіл (або іншого документу)]],Таблица3[],2,0),"-")</f>
        <v>-</v>
      </c>
      <c r="I1972" s="20"/>
      <c r="J1972" s="20"/>
      <c r="K1972" s="20"/>
      <c r="L1972" s="23">
        <f>IF(Титул!$E$4&lt;&gt;0,'Залишки в регіоні'!$J1972+'Залишки в регіоні'!$I1972,"введіть назву регіону на листі""ТИТУЛ")</f>
        <v>0</v>
      </c>
      <c r="M1972" s="2"/>
      <c r="N1972" s="2"/>
      <c r="O1972" s="2"/>
      <c r="P1972" s="2"/>
      <c r="Q1972" s="2"/>
      <c r="R1972" s="2"/>
      <c r="S1972" s="2"/>
      <c r="T1972" s="2"/>
      <c r="U1972" s="2"/>
      <c r="V1972" s="2"/>
      <c r="W1972" s="2"/>
      <c r="X1972" s="1"/>
      <c r="Y1972" s="1"/>
      <c r="Z1972" s="1"/>
    </row>
    <row r="1973" spans="1:26" ht="15.75" customHeight="1">
      <c r="A1973" s="20"/>
      <c r="B1973" s="24"/>
      <c r="C1973" s="24"/>
      <c r="D1973" s="24"/>
      <c r="E1973" s="25"/>
      <c r="F1973" s="20"/>
      <c r="G1973" s="20"/>
      <c r="H1973" s="96" t="str">
        <f>IFERROR(VLOOKUP(Table_1[[#This Row],[Номер наказу МОЗ про розподіл (або іншого документу)]],Таблица3[],2,0),"-")</f>
        <v>-</v>
      </c>
      <c r="I1973" s="20"/>
      <c r="J1973" s="20"/>
      <c r="K1973" s="20"/>
      <c r="L1973" s="23">
        <f>IF(Титул!$E$4&lt;&gt;0,'Залишки в регіоні'!$J1973+'Залишки в регіоні'!$I1973,"введіть назву регіону на листі""ТИТУЛ")</f>
        <v>0</v>
      </c>
      <c r="M1973" s="2"/>
      <c r="N1973" s="2"/>
      <c r="O1973" s="2"/>
      <c r="P1973" s="2"/>
      <c r="Q1973" s="2"/>
      <c r="R1973" s="2"/>
      <c r="S1973" s="2"/>
      <c r="T1973" s="2"/>
      <c r="U1973" s="2"/>
      <c r="V1973" s="2"/>
      <c r="W1973" s="2"/>
      <c r="X1973" s="1"/>
      <c r="Y1973" s="1"/>
      <c r="Z1973" s="1"/>
    </row>
    <row r="1974" spans="1:26" ht="15.75" customHeight="1">
      <c r="A1974" s="20"/>
      <c r="B1974" s="24"/>
      <c r="C1974" s="24"/>
      <c r="D1974" s="24"/>
      <c r="E1974" s="25"/>
      <c r="F1974" s="20"/>
      <c r="G1974" s="20"/>
      <c r="H1974" s="96" t="str">
        <f>IFERROR(VLOOKUP(Table_1[[#This Row],[Номер наказу МОЗ про розподіл (або іншого документу)]],Таблица3[],2,0),"-")</f>
        <v>-</v>
      </c>
      <c r="I1974" s="20"/>
      <c r="J1974" s="20"/>
      <c r="K1974" s="20"/>
      <c r="L1974" s="23">
        <f>IF(Титул!$E$4&lt;&gt;0,'Залишки в регіоні'!$J1974+'Залишки в регіоні'!$I1974,"введіть назву регіону на листі""ТИТУЛ")</f>
        <v>0</v>
      </c>
      <c r="M1974" s="2"/>
      <c r="N1974" s="2"/>
      <c r="O1974" s="2"/>
      <c r="P1974" s="2"/>
      <c r="Q1974" s="2"/>
      <c r="R1974" s="2"/>
      <c r="S1974" s="2"/>
      <c r="T1974" s="2"/>
      <c r="U1974" s="2"/>
      <c r="V1974" s="2"/>
      <c r="W1974" s="2"/>
      <c r="X1974" s="1"/>
      <c r="Y1974" s="1"/>
      <c r="Z1974" s="1"/>
    </row>
    <row r="1975" spans="1:26" ht="15.75" customHeight="1">
      <c r="A1975" s="20"/>
      <c r="B1975" s="24"/>
      <c r="C1975" s="24"/>
      <c r="D1975" s="24"/>
      <c r="E1975" s="25"/>
      <c r="F1975" s="20"/>
      <c r="G1975" s="20"/>
      <c r="H1975" s="96" t="str">
        <f>IFERROR(VLOOKUP(Table_1[[#This Row],[Номер наказу МОЗ про розподіл (або іншого документу)]],Таблица3[],2,0),"-")</f>
        <v>-</v>
      </c>
      <c r="I1975" s="20"/>
      <c r="J1975" s="20"/>
      <c r="K1975" s="20"/>
      <c r="L1975" s="23">
        <f>IF(Титул!$E$4&lt;&gt;0,'Залишки в регіоні'!$J1975+'Залишки в регіоні'!$I1975,"введіть назву регіону на листі""ТИТУЛ")</f>
        <v>0</v>
      </c>
      <c r="M1975" s="2"/>
      <c r="N1975" s="2"/>
      <c r="O1975" s="2"/>
      <c r="P1975" s="2"/>
      <c r="Q1975" s="2"/>
      <c r="R1975" s="2"/>
      <c r="S1975" s="2"/>
      <c r="T1975" s="2"/>
      <c r="U1975" s="2"/>
      <c r="V1975" s="2"/>
      <c r="W1975" s="2"/>
      <c r="X1975" s="1"/>
      <c r="Y1975" s="1"/>
      <c r="Z1975" s="1"/>
    </row>
    <row r="1976" spans="1:26" ht="15.75" customHeight="1">
      <c r="A1976" s="20"/>
      <c r="B1976" s="24"/>
      <c r="C1976" s="24"/>
      <c r="D1976" s="24"/>
      <c r="E1976" s="25"/>
      <c r="F1976" s="20"/>
      <c r="G1976" s="20"/>
      <c r="H1976" s="96" t="str">
        <f>IFERROR(VLOOKUP(Table_1[[#This Row],[Номер наказу МОЗ про розподіл (або іншого документу)]],Таблица3[],2,0),"-")</f>
        <v>-</v>
      </c>
      <c r="I1976" s="20"/>
      <c r="J1976" s="20"/>
      <c r="K1976" s="20"/>
      <c r="L1976" s="23">
        <f>IF(Титул!$E$4&lt;&gt;0,'Залишки в регіоні'!$J1976+'Залишки в регіоні'!$I1976,"введіть назву регіону на листі""ТИТУЛ")</f>
        <v>0</v>
      </c>
      <c r="M1976" s="2"/>
      <c r="N1976" s="2"/>
      <c r="O1976" s="2"/>
      <c r="P1976" s="2"/>
      <c r="Q1976" s="2"/>
      <c r="R1976" s="2"/>
      <c r="S1976" s="2"/>
      <c r="T1976" s="2"/>
      <c r="U1976" s="2"/>
      <c r="V1976" s="2"/>
      <c r="W1976" s="2"/>
      <c r="X1976" s="1"/>
      <c r="Y1976" s="1"/>
      <c r="Z1976" s="1"/>
    </row>
    <row r="1977" spans="1:26" ht="15.75" customHeight="1">
      <c r="A1977" s="20"/>
      <c r="B1977" s="24"/>
      <c r="C1977" s="24"/>
      <c r="D1977" s="24"/>
      <c r="E1977" s="25"/>
      <c r="F1977" s="20"/>
      <c r="G1977" s="20"/>
      <c r="H1977" s="96" t="str">
        <f>IFERROR(VLOOKUP(Table_1[[#This Row],[Номер наказу МОЗ про розподіл (або іншого документу)]],Таблица3[],2,0),"-")</f>
        <v>-</v>
      </c>
      <c r="I1977" s="20"/>
      <c r="J1977" s="20"/>
      <c r="K1977" s="20"/>
      <c r="L1977" s="23">
        <f>IF(Титул!$E$4&lt;&gt;0,'Залишки в регіоні'!$J1977+'Залишки в регіоні'!$I1977,"введіть назву регіону на листі""ТИТУЛ")</f>
        <v>0</v>
      </c>
      <c r="M1977" s="2"/>
      <c r="N1977" s="2"/>
      <c r="O1977" s="2"/>
      <c r="P1977" s="2"/>
      <c r="Q1977" s="2"/>
      <c r="R1977" s="2"/>
      <c r="S1977" s="2"/>
      <c r="T1977" s="2"/>
      <c r="U1977" s="2"/>
      <c r="V1977" s="2"/>
      <c r="W1977" s="2"/>
      <c r="X1977" s="1"/>
      <c r="Y1977" s="1"/>
      <c r="Z1977" s="1"/>
    </row>
    <row r="1978" spans="1:26" ht="15.75" customHeight="1">
      <c r="A1978" s="20"/>
      <c r="B1978" s="24"/>
      <c r="C1978" s="24"/>
      <c r="D1978" s="24"/>
      <c r="E1978" s="25"/>
      <c r="F1978" s="20"/>
      <c r="G1978" s="20"/>
      <c r="H1978" s="96" t="str">
        <f>IFERROR(VLOOKUP(Table_1[[#This Row],[Номер наказу МОЗ про розподіл (або іншого документу)]],Таблица3[],2,0),"-")</f>
        <v>-</v>
      </c>
      <c r="I1978" s="20"/>
      <c r="J1978" s="20"/>
      <c r="K1978" s="20"/>
      <c r="L1978" s="23">
        <f>IF(Титул!$E$4&lt;&gt;0,'Залишки в регіоні'!$J1978+'Залишки в регіоні'!$I1978,"введіть назву регіону на листі""ТИТУЛ")</f>
        <v>0</v>
      </c>
      <c r="M1978" s="2"/>
      <c r="N1978" s="2"/>
      <c r="O1978" s="2"/>
      <c r="P1978" s="2"/>
      <c r="Q1978" s="2"/>
      <c r="R1978" s="2"/>
      <c r="S1978" s="2"/>
      <c r="T1978" s="2"/>
      <c r="U1978" s="2"/>
      <c r="V1978" s="2"/>
      <c r="W1978" s="2"/>
      <c r="X1978" s="1"/>
      <c r="Y1978" s="1"/>
      <c r="Z1978" s="1"/>
    </row>
    <row r="1979" spans="1:26" ht="15.75" customHeight="1">
      <c r="A1979" s="20"/>
      <c r="B1979" s="24"/>
      <c r="C1979" s="24"/>
      <c r="D1979" s="24"/>
      <c r="E1979" s="25"/>
      <c r="F1979" s="20"/>
      <c r="G1979" s="20"/>
      <c r="H1979" s="96" t="str">
        <f>IFERROR(VLOOKUP(Table_1[[#This Row],[Номер наказу МОЗ про розподіл (або іншого документу)]],Таблица3[],2,0),"-")</f>
        <v>-</v>
      </c>
      <c r="I1979" s="20"/>
      <c r="J1979" s="20"/>
      <c r="K1979" s="20"/>
      <c r="L1979" s="23">
        <f>IF(Титул!$E$4&lt;&gt;0,'Залишки в регіоні'!$J1979+'Залишки в регіоні'!$I1979,"введіть назву регіону на листі""ТИТУЛ")</f>
        <v>0</v>
      </c>
      <c r="M1979" s="2"/>
      <c r="N1979" s="2"/>
      <c r="O1979" s="2"/>
      <c r="P1979" s="2"/>
      <c r="Q1979" s="2"/>
      <c r="R1979" s="2"/>
      <c r="S1979" s="2"/>
      <c r="T1979" s="2"/>
      <c r="U1979" s="2"/>
      <c r="V1979" s="2"/>
      <c r="W1979" s="2"/>
      <c r="X1979" s="1"/>
      <c r="Y1979" s="1"/>
      <c r="Z1979" s="1"/>
    </row>
    <row r="1980" spans="1:26" ht="15.75" customHeight="1">
      <c r="A1980" s="20"/>
      <c r="B1980" s="24"/>
      <c r="C1980" s="24"/>
      <c r="D1980" s="24"/>
      <c r="E1980" s="25"/>
      <c r="F1980" s="20"/>
      <c r="G1980" s="20"/>
      <c r="H1980" s="96" t="str">
        <f>IFERROR(VLOOKUP(Table_1[[#This Row],[Номер наказу МОЗ про розподіл (або іншого документу)]],Таблица3[],2,0),"-")</f>
        <v>-</v>
      </c>
      <c r="I1980" s="20"/>
      <c r="J1980" s="20"/>
      <c r="K1980" s="20"/>
      <c r="L1980" s="23">
        <f>IF(Титул!$E$4&lt;&gt;0,'Залишки в регіоні'!$J1980+'Залишки в регіоні'!$I1980,"введіть назву регіону на листі""ТИТУЛ")</f>
        <v>0</v>
      </c>
      <c r="M1980" s="2"/>
      <c r="N1980" s="2"/>
      <c r="O1980" s="2"/>
      <c r="P1980" s="2"/>
      <c r="Q1980" s="2"/>
      <c r="R1980" s="2"/>
      <c r="S1980" s="2"/>
      <c r="T1980" s="2"/>
      <c r="U1980" s="2"/>
      <c r="V1980" s="2"/>
      <c r="W1980" s="2"/>
      <c r="X1980" s="1"/>
      <c r="Y1980" s="1"/>
      <c r="Z1980" s="1"/>
    </row>
    <row r="1981" spans="1:26" ht="15.75" customHeight="1">
      <c r="A1981" s="20"/>
      <c r="B1981" s="24"/>
      <c r="C1981" s="24"/>
      <c r="D1981" s="24"/>
      <c r="E1981" s="25"/>
      <c r="F1981" s="20"/>
      <c r="G1981" s="20"/>
      <c r="H1981" s="96" t="str">
        <f>IFERROR(VLOOKUP(Table_1[[#This Row],[Номер наказу МОЗ про розподіл (або іншого документу)]],Таблица3[],2,0),"-")</f>
        <v>-</v>
      </c>
      <c r="I1981" s="20"/>
      <c r="J1981" s="20"/>
      <c r="K1981" s="20"/>
      <c r="L1981" s="23">
        <f>IF(Титул!$E$4&lt;&gt;0,'Залишки в регіоні'!$J1981+'Залишки в регіоні'!$I1981,"введіть назву регіону на листі""ТИТУЛ")</f>
        <v>0</v>
      </c>
      <c r="M1981" s="2"/>
      <c r="N1981" s="2"/>
      <c r="O1981" s="2"/>
      <c r="P1981" s="2"/>
      <c r="Q1981" s="2"/>
      <c r="R1981" s="2"/>
      <c r="S1981" s="2"/>
      <c r="T1981" s="2"/>
      <c r="U1981" s="2"/>
      <c r="V1981" s="2"/>
      <c r="W1981" s="2"/>
      <c r="X1981" s="1"/>
      <c r="Y1981" s="1"/>
      <c r="Z1981" s="1"/>
    </row>
    <row r="1982" spans="1:26" ht="15.75" customHeight="1">
      <c r="A1982" s="20"/>
      <c r="B1982" s="24"/>
      <c r="C1982" s="24"/>
      <c r="D1982" s="24"/>
      <c r="E1982" s="25"/>
      <c r="F1982" s="20"/>
      <c r="G1982" s="20"/>
      <c r="H1982" s="96" t="str">
        <f>IFERROR(VLOOKUP(Table_1[[#This Row],[Номер наказу МОЗ про розподіл (або іншого документу)]],Таблица3[],2,0),"-")</f>
        <v>-</v>
      </c>
      <c r="I1982" s="20"/>
      <c r="J1982" s="20"/>
      <c r="K1982" s="20"/>
      <c r="L1982" s="23">
        <f>IF(Титул!$E$4&lt;&gt;0,'Залишки в регіоні'!$J1982+'Залишки в регіоні'!$I1982,"введіть назву регіону на листі""ТИТУЛ")</f>
        <v>0</v>
      </c>
      <c r="M1982" s="2"/>
      <c r="N1982" s="2"/>
      <c r="O1982" s="2"/>
      <c r="P1982" s="2"/>
      <c r="Q1982" s="2"/>
      <c r="R1982" s="2"/>
      <c r="S1982" s="2"/>
      <c r="T1982" s="2"/>
      <c r="U1982" s="2"/>
      <c r="V1982" s="2"/>
      <c r="W1982" s="2"/>
      <c r="X1982" s="1"/>
      <c r="Y1982" s="1"/>
      <c r="Z1982" s="1"/>
    </row>
    <row r="1983" spans="1:26" ht="15.75" customHeight="1">
      <c r="A1983" s="20"/>
      <c r="B1983" s="24"/>
      <c r="C1983" s="24"/>
      <c r="D1983" s="24"/>
      <c r="E1983" s="25"/>
      <c r="F1983" s="20"/>
      <c r="G1983" s="20"/>
      <c r="H1983" s="96" t="str">
        <f>IFERROR(VLOOKUP(Table_1[[#This Row],[Номер наказу МОЗ про розподіл (або іншого документу)]],Таблица3[],2,0),"-")</f>
        <v>-</v>
      </c>
      <c r="I1983" s="20"/>
      <c r="J1983" s="20"/>
      <c r="K1983" s="20"/>
      <c r="L1983" s="23">
        <f>IF(Титул!$E$4&lt;&gt;0,'Залишки в регіоні'!$J1983+'Залишки в регіоні'!$I1983,"введіть назву регіону на листі""ТИТУЛ")</f>
        <v>0</v>
      </c>
      <c r="M1983" s="2"/>
      <c r="N1983" s="2"/>
      <c r="O1983" s="2"/>
      <c r="P1983" s="2"/>
      <c r="Q1983" s="2"/>
      <c r="R1983" s="2"/>
      <c r="S1983" s="2"/>
      <c r="T1983" s="2"/>
      <c r="U1983" s="2"/>
      <c r="V1983" s="2"/>
      <c r="W1983" s="2"/>
      <c r="X1983" s="1"/>
      <c r="Y1983" s="1"/>
      <c r="Z1983" s="1"/>
    </row>
    <row r="1984" spans="1:26" ht="15.75" customHeight="1">
      <c r="A1984" s="20"/>
      <c r="B1984" s="24"/>
      <c r="C1984" s="24"/>
      <c r="D1984" s="24"/>
      <c r="E1984" s="25"/>
      <c r="F1984" s="20"/>
      <c r="G1984" s="20"/>
      <c r="H1984" s="96" t="str">
        <f>IFERROR(VLOOKUP(Table_1[[#This Row],[Номер наказу МОЗ про розподіл (або іншого документу)]],Таблица3[],2,0),"-")</f>
        <v>-</v>
      </c>
      <c r="I1984" s="20"/>
      <c r="J1984" s="20"/>
      <c r="K1984" s="20"/>
      <c r="L1984" s="23">
        <f>IF(Титул!$E$4&lt;&gt;0,'Залишки в регіоні'!$J1984+'Залишки в регіоні'!$I1984,"введіть назву регіону на листі""ТИТУЛ")</f>
        <v>0</v>
      </c>
      <c r="M1984" s="2"/>
      <c r="N1984" s="2"/>
      <c r="O1984" s="2"/>
      <c r="P1984" s="2"/>
      <c r="Q1984" s="2"/>
      <c r="R1984" s="2"/>
      <c r="S1984" s="2"/>
      <c r="T1984" s="2"/>
      <c r="U1984" s="2"/>
      <c r="V1984" s="2"/>
      <c r="W1984" s="2"/>
      <c r="X1984" s="1"/>
      <c r="Y1984" s="1"/>
      <c r="Z1984" s="1"/>
    </row>
    <row r="1985" spans="1:26" ht="15.75" customHeight="1">
      <c r="A1985" s="20"/>
      <c r="B1985" s="24"/>
      <c r="C1985" s="24"/>
      <c r="D1985" s="24"/>
      <c r="E1985" s="25"/>
      <c r="F1985" s="20"/>
      <c r="G1985" s="20"/>
      <c r="H1985" s="96" t="str">
        <f>IFERROR(VLOOKUP(Table_1[[#This Row],[Номер наказу МОЗ про розподіл (або іншого документу)]],Таблица3[],2,0),"-")</f>
        <v>-</v>
      </c>
      <c r="I1985" s="20"/>
      <c r="J1985" s="20"/>
      <c r="K1985" s="20"/>
      <c r="L1985" s="23">
        <f>IF(Титул!$E$4&lt;&gt;0,'Залишки в регіоні'!$J1985+'Залишки в регіоні'!$I1985,"введіть назву регіону на листі""ТИТУЛ")</f>
        <v>0</v>
      </c>
      <c r="M1985" s="2"/>
      <c r="N1985" s="2"/>
      <c r="O1985" s="2"/>
      <c r="P1985" s="2"/>
      <c r="Q1985" s="2"/>
      <c r="R1985" s="2"/>
      <c r="S1985" s="2"/>
      <c r="T1985" s="2"/>
      <c r="U1985" s="2"/>
      <c r="V1985" s="2"/>
      <c r="W1985" s="2"/>
      <c r="X1985" s="1"/>
      <c r="Y1985" s="1"/>
      <c r="Z1985" s="1"/>
    </row>
    <row r="1986" spans="1:26" ht="15.75" customHeight="1">
      <c r="A1986" s="20"/>
      <c r="B1986" s="24"/>
      <c r="C1986" s="24"/>
      <c r="D1986" s="24"/>
      <c r="E1986" s="25"/>
      <c r="F1986" s="20"/>
      <c r="G1986" s="20"/>
      <c r="H1986" s="96" t="str">
        <f>IFERROR(VLOOKUP(Table_1[[#This Row],[Номер наказу МОЗ про розподіл (або іншого документу)]],Таблица3[],2,0),"-")</f>
        <v>-</v>
      </c>
      <c r="I1986" s="20"/>
      <c r="J1986" s="20"/>
      <c r="K1986" s="20"/>
      <c r="L1986" s="23">
        <f>IF(Титул!$E$4&lt;&gt;0,'Залишки в регіоні'!$J1986+'Залишки в регіоні'!$I1986,"введіть назву регіону на листі""ТИТУЛ")</f>
        <v>0</v>
      </c>
      <c r="M1986" s="2"/>
      <c r="N1986" s="2"/>
      <c r="O1986" s="2"/>
      <c r="P1986" s="2"/>
      <c r="Q1986" s="2"/>
      <c r="R1986" s="2"/>
      <c r="S1986" s="2"/>
      <c r="T1986" s="2"/>
      <c r="U1986" s="2"/>
      <c r="V1986" s="2"/>
      <c r="W1986" s="2"/>
      <c r="X1986" s="1"/>
      <c r="Y1986" s="1"/>
      <c r="Z1986" s="1"/>
    </row>
    <row r="1987" spans="1:26" ht="15.75" customHeight="1">
      <c r="A1987" s="20"/>
      <c r="B1987" s="24"/>
      <c r="C1987" s="24"/>
      <c r="D1987" s="24"/>
      <c r="E1987" s="25"/>
      <c r="F1987" s="20"/>
      <c r="G1987" s="20"/>
      <c r="H1987" s="96" t="str">
        <f>IFERROR(VLOOKUP(Table_1[[#This Row],[Номер наказу МОЗ про розподіл (або іншого документу)]],Таблица3[],2,0),"-")</f>
        <v>-</v>
      </c>
      <c r="I1987" s="20"/>
      <c r="J1987" s="20"/>
      <c r="K1987" s="20"/>
      <c r="L1987" s="23">
        <f>IF(Титул!$E$4&lt;&gt;0,'Залишки в регіоні'!$J1987+'Залишки в регіоні'!$I1987,"введіть назву регіону на листі""ТИТУЛ")</f>
        <v>0</v>
      </c>
      <c r="M1987" s="2"/>
      <c r="N1987" s="2"/>
      <c r="O1987" s="2"/>
      <c r="P1987" s="2"/>
      <c r="Q1987" s="2"/>
      <c r="R1987" s="2"/>
      <c r="S1987" s="2"/>
      <c r="T1987" s="2"/>
      <c r="U1987" s="2"/>
      <c r="V1987" s="2"/>
      <c r="W1987" s="2"/>
      <c r="X1987" s="1"/>
      <c r="Y1987" s="1"/>
      <c r="Z1987" s="1"/>
    </row>
    <row r="1988" spans="1:26" ht="15.75" customHeight="1">
      <c r="A1988" s="20"/>
      <c r="B1988" s="24"/>
      <c r="C1988" s="24"/>
      <c r="D1988" s="24"/>
      <c r="E1988" s="25"/>
      <c r="F1988" s="20"/>
      <c r="G1988" s="20"/>
      <c r="H1988" s="96" t="str">
        <f>IFERROR(VLOOKUP(Table_1[[#This Row],[Номер наказу МОЗ про розподіл (або іншого документу)]],Таблица3[],2,0),"-")</f>
        <v>-</v>
      </c>
      <c r="I1988" s="20"/>
      <c r="J1988" s="20"/>
      <c r="K1988" s="20"/>
      <c r="L1988" s="23">
        <f>IF(Титул!$E$4&lt;&gt;0,'Залишки в регіоні'!$J1988+'Залишки в регіоні'!$I1988,"введіть назву регіону на листі""ТИТУЛ")</f>
        <v>0</v>
      </c>
      <c r="M1988" s="2"/>
      <c r="N1988" s="2"/>
      <c r="O1988" s="2"/>
      <c r="P1988" s="2"/>
      <c r="Q1988" s="2"/>
      <c r="R1988" s="2"/>
      <c r="S1988" s="2"/>
      <c r="T1988" s="2"/>
      <c r="U1988" s="2"/>
      <c r="V1988" s="2"/>
      <c r="W1988" s="2"/>
      <c r="X1988" s="1"/>
      <c r="Y1988" s="1"/>
      <c r="Z1988" s="1"/>
    </row>
    <row r="1989" spans="1:26" ht="15.75" customHeight="1">
      <c r="A1989" s="20"/>
      <c r="B1989" s="24"/>
      <c r="C1989" s="24"/>
      <c r="D1989" s="24"/>
      <c r="E1989" s="25"/>
      <c r="F1989" s="20"/>
      <c r="G1989" s="20"/>
      <c r="H1989" s="96" t="str">
        <f>IFERROR(VLOOKUP(Table_1[[#This Row],[Номер наказу МОЗ про розподіл (або іншого документу)]],Таблица3[],2,0),"-")</f>
        <v>-</v>
      </c>
      <c r="I1989" s="20"/>
      <c r="J1989" s="20"/>
      <c r="K1989" s="20"/>
      <c r="L1989" s="23">
        <f>IF(Титул!$E$4&lt;&gt;0,'Залишки в регіоні'!$J1989+'Залишки в регіоні'!$I1989,"введіть назву регіону на листі""ТИТУЛ")</f>
        <v>0</v>
      </c>
      <c r="M1989" s="2"/>
      <c r="N1989" s="2"/>
      <c r="O1989" s="2"/>
      <c r="P1989" s="2"/>
      <c r="Q1989" s="2"/>
      <c r="R1989" s="2"/>
      <c r="S1989" s="2"/>
      <c r="T1989" s="2"/>
      <c r="U1989" s="2"/>
      <c r="V1989" s="2"/>
      <c r="W1989" s="2"/>
      <c r="X1989" s="1"/>
      <c r="Y1989" s="1"/>
      <c r="Z1989" s="1"/>
    </row>
    <row r="1990" spans="1:26" ht="15.75" customHeight="1">
      <c r="A1990" s="20"/>
      <c r="B1990" s="24"/>
      <c r="C1990" s="24"/>
      <c r="D1990" s="24"/>
      <c r="E1990" s="25"/>
      <c r="F1990" s="20"/>
      <c r="G1990" s="20"/>
      <c r="H1990" s="96" t="str">
        <f>IFERROR(VLOOKUP(Table_1[[#This Row],[Номер наказу МОЗ про розподіл (або іншого документу)]],Таблица3[],2,0),"-")</f>
        <v>-</v>
      </c>
      <c r="I1990" s="20"/>
      <c r="J1990" s="20"/>
      <c r="K1990" s="20"/>
      <c r="L1990" s="23">
        <f>IF(Титул!$E$4&lt;&gt;0,'Залишки в регіоні'!$J1990+'Залишки в регіоні'!$I1990,"введіть назву регіону на листі""ТИТУЛ")</f>
        <v>0</v>
      </c>
      <c r="M1990" s="2"/>
      <c r="N1990" s="2"/>
      <c r="O1990" s="2"/>
      <c r="P1990" s="2"/>
      <c r="Q1990" s="2"/>
      <c r="R1990" s="2"/>
      <c r="S1990" s="2"/>
      <c r="T1990" s="2"/>
      <c r="U1990" s="2"/>
      <c r="V1990" s="2"/>
      <c r="W1990" s="2"/>
      <c r="X1990" s="1"/>
      <c r="Y1990" s="1"/>
      <c r="Z1990" s="1"/>
    </row>
    <row r="1991" spans="1:26" ht="15.75" customHeight="1">
      <c r="A1991" s="20"/>
      <c r="B1991" s="24"/>
      <c r="C1991" s="24"/>
      <c r="D1991" s="24"/>
      <c r="E1991" s="25"/>
      <c r="F1991" s="20"/>
      <c r="G1991" s="20"/>
      <c r="H1991" s="96" t="str">
        <f>IFERROR(VLOOKUP(Table_1[[#This Row],[Номер наказу МОЗ про розподіл (або іншого документу)]],Таблица3[],2,0),"-")</f>
        <v>-</v>
      </c>
      <c r="I1991" s="20"/>
      <c r="J1991" s="20"/>
      <c r="K1991" s="20"/>
      <c r="L1991" s="23">
        <f>IF(Титул!$E$4&lt;&gt;0,'Залишки в регіоні'!$J1991+'Залишки в регіоні'!$I1991,"введіть назву регіону на листі""ТИТУЛ")</f>
        <v>0</v>
      </c>
      <c r="M1991" s="2"/>
      <c r="N1991" s="2"/>
      <c r="O1991" s="2"/>
      <c r="P1991" s="2"/>
      <c r="Q1991" s="2"/>
      <c r="R1991" s="2"/>
      <c r="S1991" s="2"/>
      <c r="T1991" s="2"/>
      <c r="U1991" s="2"/>
      <c r="V1991" s="2"/>
      <c r="W1991" s="2"/>
      <c r="X1991" s="1"/>
      <c r="Y1991" s="1"/>
      <c r="Z1991" s="1"/>
    </row>
    <row r="1992" spans="1:26" ht="15.75" customHeight="1">
      <c r="A1992" s="20"/>
      <c r="B1992" s="24"/>
      <c r="C1992" s="24"/>
      <c r="D1992" s="24"/>
      <c r="E1992" s="25"/>
      <c r="F1992" s="20"/>
      <c r="G1992" s="20"/>
      <c r="H1992" s="96" t="str">
        <f>IFERROR(VLOOKUP(Table_1[[#This Row],[Номер наказу МОЗ про розподіл (або іншого документу)]],Таблица3[],2,0),"-")</f>
        <v>-</v>
      </c>
      <c r="I1992" s="20"/>
      <c r="J1992" s="20"/>
      <c r="K1992" s="20"/>
      <c r="L1992" s="23">
        <f>IF(Титул!$E$4&lt;&gt;0,'Залишки в регіоні'!$J1992+'Залишки в регіоні'!$I1992,"введіть назву регіону на листі""ТИТУЛ")</f>
        <v>0</v>
      </c>
      <c r="M1992" s="2"/>
      <c r="N1992" s="2"/>
      <c r="O1992" s="2"/>
      <c r="P1992" s="2"/>
      <c r="Q1992" s="2"/>
      <c r="R1992" s="2"/>
      <c r="S1992" s="2"/>
      <c r="T1992" s="2"/>
      <c r="U1992" s="2"/>
      <c r="V1992" s="2"/>
      <c r="W1992" s="2"/>
      <c r="X1992" s="1"/>
      <c r="Y1992" s="1"/>
      <c r="Z1992" s="1"/>
    </row>
    <row r="1993" spans="1:26" ht="15.75" customHeight="1">
      <c r="A1993" s="20"/>
      <c r="B1993" s="24"/>
      <c r="C1993" s="24"/>
      <c r="D1993" s="24"/>
      <c r="E1993" s="25"/>
      <c r="F1993" s="20"/>
      <c r="G1993" s="20"/>
      <c r="H1993" s="96" t="str">
        <f>IFERROR(VLOOKUP(Table_1[[#This Row],[Номер наказу МОЗ про розподіл (або іншого документу)]],Таблица3[],2,0),"-")</f>
        <v>-</v>
      </c>
      <c r="I1993" s="20"/>
      <c r="J1993" s="20"/>
      <c r="K1993" s="20"/>
      <c r="L1993" s="23">
        <f>IF(Титул!$E$4&lt;&gt;0,'Залишки в регіоні'!$J1993+'Залишки в регіоні'!$I1993,"введіть назву регіону на листі""ТИТУЛ")</f>
        <v>0</v>
      </c>
      <c r="M1993" s="2"/>
      <c r="N1993" s="2"/>
      <c r="O1993" s="2"/>
      <c r="P1993" s="2"/>
      <c r="Q1993" s="2"/>
      <c r="R1993" s="2"/>
      <c r="S1993" s="2"/>
      <c r="T1993" s="2"/>
      <c r="U1993" s="2"/>
      <c r="V1993" s="2"/>
      <c r="W1993" s="2"/>
      <c r="X1993" s="1"/>
      <c r="Y1993" s="1"/>
      <c r="Z1993" s="1"/>
    </row>
    <row r="1994" spans="1:26" ht="15.75" customHeight="1">
      <c r="A1994" s="20"/>
      <c r="B1994" s="24"/>
      <c r="C1994" s="24"/>
      <c r="D1994" s="24"/>
      <c r="E1994" s="25"/>
      <c r="F1994" s="20"/>
      <c r="G1994" s="20"/>
      <c r="H1994" s="96" t="str">
        <f>IFERROR(VLOOKUP(Table_1[[#This Row],[Номер наказу МОЗ про розподіл (або іншого документу)]],Таблица3[],2,0),"-")</f>
        <v>-</v>
      </c>
      <c r="I1994" s="20"/>
      <c r="J1994" s="20"/>
      <c r="K1994" s="20"/>
      <c r="L1994" s="23">
        <f>IF(Титул!$E$4&lt;&gt;0,'Залишки в регіоні'!$J1994+'Залишки в регіоні'!$I1994,"введіть назву регіону на листі""ТИТУЛ")</f>
        <v>0</v>
      </c>
      <c r="M1994" s="2"/>
      <c r="N1994" s="2"/>
      <c r="O1994" s="2"/>
      <c r="P1994" s="2"/>
      <c r="Q1994" s="2"/>
      <c r="R1994" s="2"/>
      <c r="S1994" s="2"/>
      <c r="T1994" s="2"/>
      <c r="U1994" s="2"/>
      <c r="V1994" s="2"/>
      <c r="W1994" s="2"/>
      <c r="X1994" s="1"/>
      <c r="Y1994" s="1"/>
      <c r="Z1994" s="1"/>
    </row>
    <row r="1995" spans="1:26" ht="15.75" customHeight="1">
      <c r="A1995" s="20"/>
      <c r="B1995" s="24"/>
      <c r="C1995" s="24"/>
      <c r="D1995" s="24"/>
      <c r="E1995" s="25"/>
      <c r="F1995" s="20"/>
      <c r="G1995" s="20"/>
      <c r="H1995" s="96" t="str">
        <f>IFERROR(VLOOKUP(Table_1[[#This Row],[Номер наказу МОЗ про розподіл (або іншого документу)]],Таблица3[],2,0),"-")</f>
        <v>-</v>
      </c>
      <c r="I1995" s="20"/>
      <c r="J1995" s="20"/>
      <c r="K1995" s="20"/>
      <c r="L1995" s="23">
        <f>IF(Титул!$E$4&lt;&gt;0,'Залишки в регіоні'!$J1995+'Залишки в регіоні'!$I1995,"введіть назву регіону на листі""ТИТУЛ")</f>
        <v>0</v>
      </c>
      <c r="M1995" s="2"/>
      <c r="N1995" s="2"/>
      <c r="O1995" s="2"/>
      <c r="P1995" s="2"/>
      <c r="Q1995" s="2"/>
      <c r="R1995" s="2"/>
      <c r="S1995" s="2"/>
      <c r="T1995" s="2"/>
      <c r="U1995" s="2"/>
      <c r="V1995" s="2"/>
      <c r="W1995" s="2"/>
      <c r="X1995" s="1"/>
      <c r="Y1995" s="1"/>
      <c r="Z1995" s="1"/>
    </row>
    <row r="1996" spans="1:26" ht="15.75" customHeight="1">
      <c r="A1996" s="20"/>
      <c r="B1996" s="24"/>
      <c r="C1996" s="24"/>
      <c r="D1996" s="24"/>
      <c r="E1996" s="25"/>
      <c r="F1996" s="20"/>
      <c r="G1996" s="20"/>
      <c r="H1996" s="96" t="str">
        <f>IFERROR(VLOOKUP(Table_1[[#This Row],[Номер наказу МОЗ про розподіл (або іншого документу)]],Таблица3[],2,0),"-")</f>
        <v>-</v>
      </c>
      <c r="I1996" s="20"/>
      <c r="J1996" s="20"/>
      <c r="K1996" s="20"/>
      <c r="L1996" s="23">
        <f>IF(Титул!$E$4&lt;&gt;0,'Залишки в регіоні'!$J1996+'Залишки в регіоні'!$I1996,"введіть назву регіону на листі""ТИТУЛ")</f>
        <v>0</v>
      </c>
      <c r="M1996" s="2"/>
      <c r="N1996" s="2"/>
      <c r="O1996" s="2"/>
      <c r="P1996" s="2"/>
      <c r="Q1996" s="2"/>
      <c r="R1996" s="2"/>
      <c r="S1996" s="2"/>
      <c r="T1996" s="2"/>
      <c r="U1996" s="2"/>
      <c r="V1996" s="2"/>
      <c r="W1996" s="2"/>
      <c r="X1996" s="1"/>
      <c r="Y1996" s="1"/>
      <c r="Z1996" s="1"/>
    </row>
    <row r="1997" spans="1:26" ht="15.75" customHeight="1">
      <c r="A1997" s="20"/>
      <c r="B1997" s="24"/>
      <c r="C1997" s="24"/>
      <c r="D1997" s="24"/>
      <c r="E1997" s="25"/>
      <c r="F1997" s="20"/>
      <c r="G1997" s="20"/>
      <c r="H1997" s="96" t="str">
        <f>IFERROR(VLOOKUP(Table_1[[#This Row],[Номер наказу МОЗ про розподіл (або іншого документу)]],Таблица3[],2,0),"-")</f>
        <v>-</v>
      </c>
      <c r="I1997" s="20"/>
      <c r="J1997" s="20"/>
      <c r="K1997" s="20"/>
      <c r="L1997" s="23">
        <f>IF(Титул!$E$4&lt;&gt;0,'Залишки в регіоні'!$J1997+'Залишки в регіоні'!$I1997,"введіть назву регіону на листі""ТИТУЛ")</f>
        <v>0</v>
      </c>
      <c r="M1997" s="2"/>
      <c r="N1997" s="2"/>
      <c r="O1997" s="2"/>
      <c r="P1997" s="2"/>
      <c r="Q1997" s="2"/>
      <c r="R1997" s="2"/>
      <c r="S1997" s="2"/>
      <c r="T1997" s="2"/>
      <c r="U1997" s="2"/>
      <c r="V1997" s="2"/>
      <c r="W1997" s="2"/>
      <c r="X1997" s="1"/>
      <c r="Y1997" s="1"/>
      <c r="Z1997" s="1"/>
    </row>
    <row r="1998" spans="1:26" ht="15.75" customHeight="1">
      <c r="A1998" s="20"/>
      <c r="B1998" s="24"/>
      <c r="C1998" s="24"/>
      <c r="D1998" s="24"/>
      <c r="E1998" s="25"/>
      <c r="F1998" s="20"/>
      <c r="G1998" s="20"/>
      <c r="H1998" s="96" t="str">
        <f>IFERROR(VLOOKUP(Table_1[[#This Row],[Номер наказу МОЗ про розподіл (або іншого документу)]],Таблица3[],2,0),"-")</f>
        <v>-</v>
      </c>
      <c r="I1998" s="20"/>
      <c r="J1998" s="20"/>
      <c r="K1998" s="20"/>
      <c r="L1998" s="23">
        <f>IF(Титул!$E$4&lt;&gt;0,'Залишки в регіоні'!$J1998+'Залишки в регіоні'!$I1998,"введіть назву регіону на листі""ТИТУЛ")</f>
        <v>0</v>
      </c>
      <c r="M1998" s="2"/>
      <c r="N1998" s="2"/>
      <c r="O1998" s="2"/>
      <c r="P1998" s="2"/>
      <c r="Q1998" s="2"/>
      <c r="R1998" s="2"/>
      <c r="S1998" s="2"/>
      <c r="T1998" s="2"/>
      <c r="U1998" s="2"/>
      <c r="V1998" s="2"/>
      <c r="W1998" s="2"/>
      <c r="X1998" s="1"/>
      <c r="Y1998" s="1"/>
      <c r="Z1998" s="1"/>
    </row>
    <row r="1999" spans="1:26" ht="15.75" customHeight="1">
      <c r="A1999" s="20"/>
      <c r="B1999" s="24"/>
      <c r="C1999" s="24"/>
      <c r="D1999" s="24"/>
      <c r="E1999" s="25"/>
      <c r="F1999" s="20"/>
      <c r="G1999" s="20"/>
      <c r="H1999" s="96" t="str">
        <f>IFERROR(VLOOKUP(Table_1[[#This Row],[Номер наказу МОЗ про розподіл (або іншого документу)]],Таблица3[],2,0),"-")</f>
        <v>-</v>
      </c>
      <c r="I1999" s="20"/>
      <c r="J1999" s="20"/>
      <c r="K1999" s="20"/>
      <c r="L1999" s="23">
        <f>IF(Титул!$E$4&lt;&gt;0,'Залишки в регіоні'!$J1999+'Залишки в регіоні'!$I1999,"введіть назву регіону на листі""ТИТУЛ")</f>
        <v>0</v>
      </c>
      <c r="M1999" s="2"/>
      <c r="N1999" s="2"/>
      <c r="O1999" s="2"/>
      <c r="P1999" s="2"/>
      <c r="Q1999" s="2"/>
      <c r="R1999" s="2"/>
      <c r="S1999" s="2"/>
      <c r="T1999" s="2"/>
      <c r="U1999" s="2"/>
      <c r="V1999" s="2"/>
      <c r="W1999" s="2"/>
      <c r="X1999" s="1"/>
      <c r="Y1999" s="1"/>
      <c r="Z1999" s="1"/>
    </row>
    <row r="2000" spans="1:26" ht="15.75" customHeight="1">
      <c r="A2000" s="20"/>
      <c r="B2000" s="24"/>
      <c r="C2000" s="24"/>
      <c r="D2000" s="24"/>
      <c r="E2000" s="25"/>
      <c r="F2000" s="20"/>
      <c r="G2000" s="20"/>
      <c r="H2000" s="96" t="str">
        <f>IFERROR(VLOOKUP(Table_1[[#This Row],[Номер наказу МОЗ про розподіл (або іншого документу)]],Таблица3[],2,0),"-")</f>
        <v>-</v>
      </c>
      <c r="I2000" s="20"/>
      <c r="J2000" s="20"/>
      <c r="K2000" s="20"/>
      <c r="L2000" s="23">
        <f>IF(Титул!$E$4&lt;&gt;0,'Залишки в регіоні'!$J2000+'Залишки в регіоні'!$I2000,"введіть назву регіону на листі""ТИТУЛ")</f>
        <v>0</v>
      </c>
      <c r="M2000" s="2"/>
      <c r="N2000" s="2"/>
      <c r="O2000" s="2"/>
      <c r="P2000" s="2"/>
      <c r="Q2000" s="2"/>
      <c r="R2000" s="2"/>
      <c r="S2000" s="2"/>
      <c r="T2000" s="2"/>
      <c r="U2000" s="2"/>
      <c r="V2000" s="2"/>
      <c r="W2000" s="2"/>
      <c r="X2000" s="1"/>
      <c r="Y2000" s="1"/>
      <c r="Z2000" s="1"/>
    </row>
    <row r="2001" spans="1:26" ht="15.75" customHeight="1">
      <c r="A2001" s="20"/>
      <c r="B2001" s="24"/>
      <c r="C2001" s="24"/>
      <c r="D2001" s="24"/>
      <c r="E2001" s="25"/>
      <c r="F2001" s="20"/>
      <c r="G2001" s="20"/>
      <c r="H2001" s="96" t="str">
        <f>IFERROR(VLOOKUP(Table_1[[#This Row],[Номер наказу МОЗ про розподіл (або іншого документу)]],Таблица3[],2,0),"-")</f>
        <v>-</v>
      </c>
      <c r="I2001" s="20"/>
      <c r="J2001" s="20"/>
      <c r="K2001" s="20"/>
      <c r="L2001" s="23">
        <f>IF(Титул!$E$4&lt;&gt;0,'Залишки в регіоні'!$J2001+'Залишки в регіоні'!$I2001,"введіть назву регіону на листі""ТИТУЛ")</f>
        <v>0</v>
      </c>
      <c r="M2001" s="2"/>
      <c r="N2001" s="2"/>
      <c r="O2001" s="2"/>
      <c r="P2001" s="2"/>
      <c r="Q2001" s="2"/>
      <c r="R2001" s="2"/>
      <c r="S2001" s="2"/>
      <c r="T2001" s="2"/>
      <c r="U2001" s="2"/>
      <c r="V2001" s="2"/>
      <c r="W2001" s="2"/>
      <c r="X2001" s="1"/>
      <c r="Y2001" s="1"/>
      <c r="Z2001" s="1"/>
    </row>
    <row r="2002" spans="1:26" ht="15.75" customHeight="1">
      <c r="A2002" s="20"/>
      <c r="B2002" s="24"/>
      <c r="C2002" s="24"/>
      <c r="D2002" s="24"/>
      <c r="E2002" s="25"/>
      <c r="F2002" s="20"/>
      <c r="G2002" s="20"/>
      <c r="H2002" s="96" t="str">
        <f>IFERROR(VLOOKUP(Table_1[[#This Row],[Номер наказу МОЗ про розподіл (або іншого документу)]],Таблица3[],2,0),"-")</f>
        <v>-</v>
      </c>
      <c r="I2002" s="20"/>
      <c r="J2002" s="20"/>
      <c r="K2002" s="20"/>
      <c r="L2002" s="23">
        <f>IF(Титул!$E$4&lt;&gt;0,'Залишки в регіоні'!$J2002+'Залишки в регіоні'!$I2002,"введіть назву регіону на листі""ТИТУЛ")</f>
        <v>0</v>
      </c>
      <c r="M2002" s="2"/>
      <c r="N2002" s="2"/>
      <c r="O2002" s="2"/>
      <c r="P2002" s="2"/>
      <c r="Q2002" s="2"/>
      <c r="R2002" s="2"/>
      <c r="S2002" s="2"/>
      <c r="T2002" s="2"/>
      <c r="U2002" s="2"/>
      <c r="V2002" s="2"/>
      <c r="W2002" s="2"/>
      <c r="X2002" s="1"/>
      <c r="Y2002" s="1"/>
      <c r="Z2002" s="1"/>
    </row>
    <row r="2003" spans="1:26" ht="15.75" customHeight="1">
      <c r="A2003" s="20"/>
      <c r="B2003" s="24"/>
      <c r="C2003" s="24"/>
      <c r="D2003" s="24"/>
      <c r="E2003" s="25"/>
      <c r="F2003" s="20"/>
      <c r="G2003" s="20"/>
      <c r="H2003" s="96" t="str">
        <f>IFERROR(VLOOKUP(Table_1[[#This Row],[Номер наказу МОЗ про розподіл (або іншого документу)]],Таблица3[],2,0),"-")</f>
        <v>-</v>
      </c>
      <c r="I2003" s="20"/>
      <c r="J2003" s="20"/>
      <c r="K2003" s="20"/>
      <c r="L2003" s="23">
        <f>IF(Титул!$E$4&lt;&gt;0,'Залишки в регіоні'!$J2003+'Залишки в регіоні'!$I2003,"введіть назву регіону на листі""ТИТУЛ")</f>
        <v>0</v>
      </c>
      <c r="M2003" s="2"/>
      <c r="N2003" s="2"/>
      <c r="O2003" s="2"/>
      <c r="P2003" s="2"/>
      <c r="Q2003" s="2"/>
      <c r="R2003" s="2"/>
      <c r="S2003" s="2"/>
      <c r="T2003" s="2"/>
      <c r="U2003" s="2"/>
      <c r="V2003" s="2"/>
      <c r="W2003" s="2"/>
      <c r="X2003" s="1"/>
      <c r="Y2003" s="1"/>
      <c r="Z2003" s="1"/>
    </row>
    <row r="2004" spans="1:26" ht="15.75" customHeight="1">
      <c r="A2004" s="20"/>
      <c r="B2004" s="24"/>
      <c r="C2004" s="24"/>
      <c r="D2004" s="24"/>
      <c r="E2004" s="25"/>
      <c r="F2004" s="20"/>
      <c r="G2004" s="20"/>
      <c r="H2004" s="96" t="str">
        <f>IFERROR(VLOOKUP(Table_1[[#This Row],[Номер наказу МОЗ про розподіл (або іншого документу)]],Таблица3[],2,0),"-")</f>
        <v>-</v>
      </c>
      <c r="I2004" s="20"/>
      <c r="J2004" s="20"/>
      <c r="K2004" s="20"/>
      <c r="L2004" s="23">
        <f>IF(Титул!$E$4&lt;&gt;0,'Залишки в регіоні'!$J2004+'Залишки в регіоні'!$I2004,"введіть назву регіону на листі""ТИТУЛ")</f>
        <v>0</v>
      </c>
      <c r="M2004" s="2"/>
      <c r="N2004" s="2"/>
      <c r="O2004" s="2"/>
      <c r="P2004" s="2"/>
      <c r="Q2004" s="2"/>
      <c r="R2004" s="2"/>
      <c r="S2004" s="2"/>
      <c r="T2004" s="2"/>
      <c r="U2004" s="2"/>
      <c r="V2004" s="2"/>
      <c r="W2004" s="2"/>
      <c r="X2004" s="1"/>
      <c r="Y2004" s="1"/>
      <c r="Z2004" s="1"/>
    </row>
    <row r="2005" spans="1:26" ht="15.75" customHeight="1">
      <c r="A2005" s="20"/>
      <c r="B2005" s="24"/>
      <c r="C2005" s="24"/>
      <c r="D2005" s="24"/>
      <c r="E2005" s="25"/>
      <c r="F2005" s="20"/>
      <c r="G2005" s="20"/>
      <c r="H2005" s="96" t="str">
        <f>IFERROR(VLOOKUP(Table_1[[#This Row],[Номер наказу МОЗ про розподіл (або іншого документу)]],Таблица3[],2,0),"-")</f>
        <v>-</v>
      </c>
      <c r="I2005" s="20"/>
      <c r="J2005" s="20"/>
      <c r="K2005" s="20"/>
      <c r="L2005" s="23">
        <f>IF(Титул!$E$4&lt;&gt;0,'Залишки в регіоні'!$J2005+'Залишки в регіоні'!$I2005,"введіть назву регіону на листі""ТИТУЛ")</f>
        <v>0</v>
      </c>
      <c r="M2005" s="2"/>
      <c r="N2005" s="2"/>
      <c r="O2005" s="2"/>
      <c r="P2005" s="2"/>
      <c r="Q2005" s="2"/>
      <c r="R2005" s="2"/>
      <c r="S2005" s="2"/>
      <c r="T2005" s="2"/>
      <c r="U2005" s="2"/>
      <c r="V2005" s="2"/>
      <c r="W2005" s="2"/>
      <c r="X2005" s="1"/>
      <c r="Y2005" s="1"/>
      <c r="Z2005" s="1"/>
    </row>
    <row r="2006" spans="1:26" ht="15.75" customHeight="1">
      <c r="A2006" s="20"/>
      <c r="B2006" s="24"/>
      <c r="C2006" s="24"/>
      <c r="D2006" s="24"/>
      <c r="E2006" s="25"/>
      <c r="F2006" s="20"/>
      <c r="G2006" s="20"/>
      <c r="H2006" s="96" t="str">
        <f>IFERROR(VLOOKUP(Table_1[[#This Row],[Номер наказу МОЗ про розподіл (або іншого документу)]],Таблица3[],2,0),"-")</f>
        <v>-</v>
      </c>
      <c r="I2006" s="20"/>
      <c r="J2006" s="20"/>
      <c r="K2006" s="20"/>
      <c r="L2006" s="23">
        <f>IF(Титул!$E$4&lt;&gt;0,'Залишки в регіоні'!$J2006+'Залишки в регіоні'!$I2006,"введіть назву регіону на листі""ТИТУЛ")</f>
        <v>0</v>
      </c>
      <c r="M2006" s="2"/>
      <c r="N2006" s="2"/>
      <c r="O2006" s="2"/>
      <c r="P2006" s="2"/>
      <c r="Q2006" s="2"/>
      <c r="R2006" s="2"/>
      <c r="S2006" s="2"/>
      <c r="T2006" s="2"/>
      <c r="U2006" s="2"/>
      <c r="V2006" s="2"/>
      <c r="W2006" s="2"/>
      <c r="X2006" s="1"/>
      <c r="Y2006" s="1"/>
      <c r="Z2006" s="1"/>
    </row>
    <row r="2007" spans="1:26" ht="15.75" customHeight="1">
      <c r="A2007" s="20"/>
      <c r="B2007" s="24"/>
      <c r="C2007" s="24"/>
      <c r="D2007" s="24"/>
      <c r="E2007" s="25"/>
      <c r="F2007" s="20"/>
      <c r="G2007" s="20"/>
      <c r="H2007" s="96" t="str">
        <f>IFERROR(VLOOKUP(Table_1[[#This Row],[Номер наказу МОЗ про розподіл (або іншого документу)]],Таблица3[],2,0),"-")</f>
        <v>-</v>
      </c>
      <c r="I2007" s="20"/>
      <c r="J2007" s="20"/>
      <c r="K2007" s="20"/>
      <c r="L2007" s="23">
        <f>IF(Титул!$E$4&lt;&gt;0,'Залишки в регіоні'!$J2007+'Залишки в регіоні'!$I2007,"введіть назву регіону на листі""ТИТУЛ")</f>
        <v>0</v>
      </c>
      <c r="M2007" s="2"/>
      <c r="N2007" s="2"/>
      <c r="O2007" s="2"/>
      <c r="P2007" s="2"/>
      <c r="Q2007" s="2"/>
      <c r="R2007" s="2"/>
      <c r="S2007" s="2"/>
      <c r="T2007" s="2"/>
      <c r="U2007" s="2"/>
      <c r="V2007" s="2"/>
      <c r="W2007" s="2"/>
      <c r="X2007" s="1"/>
      <c r="Y2007" s="1"/>
      <c r="Z2007" s="1"/>
    </row>
    <row r="2008" spans="1:26" ht="15.75" customHeight="1">
      <c r="A2008" s="20"/>
      <c r="B2008" s="24"/>
      <c r="C2008" s="24"/>
      <c r="D2008" s="24"/>
      <c r="E2008" s="25"/>
      <c r="F2008" s="20"/>
      <c r="G2008" s="20"/>
      <c r="H2008" s="96" t="str">
        <f>IFERROR(VLOOKUP(Table_1[[#This Row],[Номер наказу МОЗ про розподіл (або іншого документу)]],Таблица3[],2,0),"-")</f>
        <v>-</v>
      </c>
      <c r="I2008" s="20"/>
      <c r="J2008" s="20"/>
      <c r="K2008" s="20"/>
      <c r="L2008" s="23">
        <f>IF(Титул!$E$4&lt;&gt;0,'Залишки в регіоні'!$J2008+'Залишки в регіоні'!$I2008,"введіть назву регіону на листі""ТИТУЛ")</f>
        <v>0</v>
      </c>
      <c r="M2008" s="2"/>
      <c r="N2008" s="2"/>
      <c r="O2008" s="2"/>
      <c r="P2008" s="2"/>
      <c r="Q2008" s="2"/>
      <c r="R2008" s="2"/>
      <c r="S2008" s="2"/>
      <c r="T2008" s="2"/>
      <c r="U2008" s="2"/>
      <c r="V2008" s="2"/>
      <c r="W2008" s="2"/>
      <c r="X2008" s="1"/>
      <c r="Y2008" s="1"/>
      <c r="Z2008" s="1"/>
    </row>
    <row r="2009" spans="1:26" ht="15.75" customHeight="1">
      <c r="A2009" s="20"/>
      <c r="B2009" s="24"/>
      <c r="C2009" s="24"/>
      <c r="D2009" s="24"/>
      <c r="E2009" s="25"/>
      <c r="F2009" s="20"/>
      <c r="G2009" s="20"/>
      <c r="H2009" s="96" t="str">
        <f>IFERROR(VLOOKUP(Table_1[[#This Row],[Номер наказу МОЗ про розподіл (або іншого документу)]],Таблица3[],2,0),"-")</f>
        <v>-</v>
      </c>
      <c r="I2009" s="20"/>
      <c r="J2009" s="20"/>
      <c r="K2009" s="20"/>
      <c r="L2009" s="23">
        <f>IF(Титул!$E$4&lt;&gt;0,'Залишки в регіоні'!$J2009+'Залишки в регіоні'!$I2009,"введіть назву регіону на листі""ТИТУЛ")</f>
        <v>0</v>
      </c>
      <c r="M2009" s="2"/>
      <c r="N2009" s="2"/>
      <c r="O2009" s="2"/>
      <c r="P2009" s="2"/>
      <c r="Q2009" s="2"/>
      <c r="R2009" s="2"/>
      <c r="S2009" s="2"/>
      <c r="T2009" s="2"/>
      <c r="U2009" s="2"/>
      <c r="V2009" s="2"/>
      <c r="W2009" s="2"/>
      <c r="X2009" s="1"/>
      <c r="Y2009" s="1"/>
      <c r="Z2009" s="1"/>
    </row>
    <row r="2010" spans="1:26" ht="15.75" customHeight="1">
      <c r="A2010" s="20"/>
      <c r="B2010" s="24"/>
      <c r="C2010" s="24"/>
      <c r="D2010" s="24"/>
      <c r="E2010" s="25"/>
      <c r="F2010" s="20"/>
      <c r="G2010" s="20"/>
      <c r="H2010" s="96" t="str">
        <f>IFERROR(VLOOKUP(Table_1[[#This Row],[Номер наказу МОЗ про розподіл (або іншого документу)]],Таблица3[],2,0),"-")</f>
        <v>-</v>
      </c>
      <c r="I2010" s="20"/>
      <c r="J2010" s="20"/>
      <c r="K2010" s="20"/>
      <c r="L2010" s="23">
        <f>IF(Титул!$E$4&lt;&gt;0,'Залишки в регіоні'!$J2010+'Залишки в регіоні'!$I2010,"введіть назву регіону на листі""ТИТУЛ")</f>
        <v>0</v>
      </c>
      <c r="M2010" s="2"/>
      <c r="N2010" s="2"/>
      <c r="O2010" s="2"/>
      <c r="P2010" s="2"/>
      <c r="Q2010" s="2"/>
      <c r="R2010" s="2"/>
      <c r="S2010" s="2"/>
      <c r="T2010" s="2"/>
      <c r="U2010" s="2"/>
      <c r="V2010" s="2"/>
      <c r="W2010" s="2"/>
      <c r="X2010" s="1"/>
      <c r="Y2010" s="1"/>
      <c r="Z2010" s="1"/>
    </row>
    <row r="2011" spans="1:26" ht="15.75" customHeight="1">
      <c r="A2011" s="20"/>
      <c r="B2011" s="24"/>
      <c r="C2011" s="24"/>
      <c r="D2011" s="24"/>
      <c r="E2011" s="25"/>
      <c r="F2011" s="20"/>
      <c r="G2011" s="20"/>
      <c r="H2011" s="96" t="str">
        <f>IFERROR(VLOOKUP(Table_1[[#This Row],[Номер наказу МОЗ про розподіл (або іншого документу)]],Таблица3[],2,0),"-")</f>
        <v>-</v>
      </c>
      <c r="I2011" s="20"/>
      <c r="J2011" s="20"/>
      <c r="K2011" s="20"/>
      <c r="L2011" s="23">
        <f>IF(Титул!$E$4&lt;&gt;0,'Залишки в регіоні'!$J2011+'Залишки в регіоні'!$I2011,"введіть назву регіону на листі""ТИТУЛ")</f>
        <v>0</v>
      </c>
      <c r="M2011" s="2"/>
      <c r="N2011" s="2"/>
      <c r="O2011" s="2"/>
      <c r="P2011" s="2"/>
      <c r="Q2011" s="2"/>
      <c r="R2011" s="2"/>
      <c r="S2011" s="2"/>
      <c r="T2011" s="2"/>
      <c r="U2011" s="2"/>
      <c r="V2011" s="2"/>
      <c r="W2011" s="2"/>
      <c r="X2011" s="1"/>
      <c r="Y2011" s="1"/>
      <c r="Z2011" s="1"/>
    </row>
    <row r="2012" spans="1:26" ht="15.75" customHeight="1">
      <c r="A2012" s="20"/>
      <c r="B2012" s="24"/>
      <c r="C2012" s="24"/>
      <c r="D2012" s="24"/>
      <c r="E2012" s="25"/>
      <c r="F2012" s="20"/>
      <c r="G2012" s="20"/>
      <c r="H2012" s="96" t="str">
        <f>IFERROR(VLOOKUP(Table_1[[#This Row],[Номер наказу МОЗ про розподіл (або іншого документу)]],Таблица3[],2,0),"-")</f>
        <v>-</v>
      </c>
      <c r="I2012" s="20"/>
      <c r="J2012" s="20"/>
      <c r="K2012" s="20"/>
      <c r="L2012" s="23">
        <f>IF(Титул!$E$4&lt;&gt;0,'Залишки в регіоні'!$J2012+'Залишки в регіоні'!$I2012,"введіть назву регіону на листі""ТИТУЛ")</f>
        <v>0</v>
      </c>
      <c r="M2012" s="2"/>
      <c r="N2012" s="2"/>
      <c r="O2012" s="2"/>
      <c r="P2012" s="2"/>
      <c r="Q2012" s="2"/>
      <c r="R2012" s="2"/>
      <c r="S2012" s="2"/>
      <c r="T2012" s="2"/>
      <c r="U2012" s="2"/>
      <c r="V2012" s="2"/>
      <c r="W2012" s="2"/>
      <c r="X2012" s="1"/>
      <c r="Y2012" s="1"/>
      <c r="Z2012" s="1"/>
    </row>
    <row r="2013" spans="1:26" ht="15.75" customHeight="1">
      <c r="A2013" s="20"/>
      <c r="B2013" s="24"/>
      <c r="C2013" s="24"/>
      <c r="D2013" s="24"/>
      <c r="E2013" s="25"/>
      <c r="F2013" s="20"/>
      <c r="G2013" s="20"/>
      <c r="H2013" s="96" t="str">
        <f>IFERROR(VLOOKUP(Table_1[[#This Row],[Номер наказу МОЗ про розподіл (або іншого документу)]],Таблица3[],2,0),"-")</f>
        <v>-</v>
      </c>
      <c r="I2013" s="20"/>
      <c r="J2013" s="20"/>
      <c r="K2013" s="20"/>
      <c r="L2013" s="23">
        <f>IF(Титул!$E$4&lt;&gt;0,'Залишки в регіоні'!$J2013+'Залишки в регіоні'!$I2013,"введіть назву регіону на листі""ТИТУЛ")</f>
        <v>0</v>
      </c>
      <c r="M2013" s="2"/>
      <c r="N2013" s="2"/>
      <c r="O2013" s="2"/>
      <c r="P2013" s="2"/>
      <c r="Q2013" s="2"/>
      <c r="R2013" s="2"/>
      <c r="S2013" s="2"/>
      <c r="T2013" s="2"/>
      <c r="U2013" s="2"/>
      <c r="V2013" s="2"/>
      <c r="W2013" s="2"/>
      <c r="X2013" s="1"/>
      <c r="Y2013" s="1"/>
      <c r="Z2013" s="1"/>
    </row>
    <row r="2014" spans="1:26" ht="15.75" customHeight="1">
      <c r="A2014" s="20"/>
      <c r="B2014" s="24"/>
      <c r="C2014" s="24"/>
      <c r="D2014" s="24"/>
      <c r="E2014" s="25"/>
      <c r="F2014" s="20"/>
      <c r="G2014" s="20"/>
      <c r="H2014" s="96" t="str">
        <f>IFERROR(VLOOKUP(Table_1[[#This Row],[Номер наказу МОЗ про розподіл (або іншого документу)]],Таблица3[],2,0),"-")</f>
        <v>-</v>
      </c>
      <c r="I2014" s="20"/>
      <c r="J2014" s="20"/>
      <c r="K2014" s="20"/>
      <c r="L2014" s="23">
        <f>IF(Титул!$E$4&lt;&gt;0,'Залишки в регіоні'!$J2014+'Залишки в регіоні'!$I2014,"введіть назву регіону на листі""ТИТУЛ")</f>
        <v>0</v>
      </c>
      <c r="M2014" s="2"/>
      <c r="N2014" s="2"/>
      <c r="O2014" s="2"/>
      <c r="P2014" s="2"/>
      <c r="Q2014" s="2"/>
      <c r="R2014" s="2"/>
      <c r="S2014" s="2"/>
      <c r="T2014" s="2"/>
      <c r="U2014" s="2"/>
      <c r="V2014" s="2"/>
      <c r="W2014" s="2"/>
      <c r="X2014" s="1"/>
      <c r="Y2014" s="1"/>
      <c r="Z2014" s="1"/>
    </row>
    <row r="2015" spans="1:26" ht="15.75" customHeight="1">
      <c r="A2015" s="20"/>
      <c r="B2015" s="24"/>
      <c r="C2015" s="24"/>
      <c r="D2015" s="24"/>
      <c r="E2015" s="25"/>
      <c r="F2015" s="20"/>
      <c r="G2015" s="20"/>
      <c r="H2015" s="96" t="str">
        <f>IFERROR(VLOOKUP(Table_1[[#This Row],[Номер наказу МОЗ про розподіл (або іншого документу)]],Таблица3[],2,0),"-")</f>
        <v>-</v>
      </c>
      <c r="I2015" s="20"/>
      <c r="J2015" s="20"/>
      <c r="K2015" s="20"/>
      <c r="L2015" s="23">
        <f>IF(Титул!$E$4&lt;&gt;0,'Залишки в регіоні'!$J2015+'Залишки в регіоні'!$I2015,"введіть назву регіону на листі""ТИТУЛ")</f>
        <v>0</v>
      </c>
      <c r="M2015" s="2"/>
      <c r="N2015" s="2"/>
      <c r="O2015" s="2"/>
      <c r="P2015" s="2"/>
      <c r="Q2015" s="2"/>
      <c r="R2015" s="2"/>
      <c r="S2015" s="2"/>
      <c r="T2015" s="2"/>
      <c r="U2015" s="2"/>
      <c r="V2015" s="2"/>
      <c r="W2015" s="2"/>
      <c r="X2015" s="1"/>
      <c r="Y2015" s="1"/>
      <c r="Z2015" s="1"/>
    </row>
    <row r="2016" spans="1:26" ht="15.75" customHeight="1">
      <c r="A2016" s="20"/>
      <c r="B2016" s="24"/>
      <c r="C2016" s="24"/>
      <c r="D2016" s="24"/>
      <c r="E2016" s="25"/>
      <c r="F2016" s="20"/>
      <c r="G2016" s="20"/>
      <c r="H2016" s="96" t="str">
        <f>IFERROR(VLOOKUP(Table_1[[#This Row],[Номер наказу МОЗ про розподіл (або іншого документу)]],Таблица3[],2,0),"-")</f>
        <v>-</v>
      </c>
      <c r="I2016" s="20"/>
      <c r="J2016" s="20"/>
      <c r="K2016" s="20"/>
      <c r="L2016" s="23">
        <f>IF(Титул!$E$4&lt;&gt;0,'Залишки в регіоні'!$J2016+'Залишки в регіоні'!$I2016,"введіть назву регіону на листі""ТИТУЛ")</f>
        <v>0</v>
      </c>
      <c r="M2016" s="2"/>
      <c r="N2016" s="2"/>
      <c r="O2016" s="2"/>
      <c r="P2016" s="2"/>
      <c r="Q2016" s="2"/>
      <c r="R2016" s="2"/>
      <c r="S2016" s="2"/>
      <c r="T2016" s="2"/>
      <c r="U2016" s="2"/>
      <c r="V2016" s="2"/>
      <c r="W2016" s="2"/>
      <c r="X2016" s="1"/>
      <c r="Y2016" s="1"/>
      <c r="Z2016" s="1"/>
    </row>
    <row r="2017" spans="1:26" ht="15.75" customHeight="1">
      <c r="A2017" s="20"/>
      <c r="B2017" s="24"/>
      <c r="C2017" s="24"/>
      <c r="D2017" s="24"/>
      <c r="E2017" s="25"/>
      <c r="F2017" s="20"/>
      <c r="G2017" s="20"/>
      <c r="H2017" s="96" t="str">
        <f>IFERROR(VLOOKUP(Table_1[[#This Row],[Номер наказу МОЗ про розподіл (або іншого документу)]],Таблица3[],2,0),"-")</f>
        <v>-</v>
      </c>
      <c r="I2017" s="20"/>
      <c r="J2017" s="20"/>
      <c r="K2017" s="20"/>
      <c r="L2017" s="23">
        <f>IF(Титул!$E$4&lt;&gt;0,'Залишки в регіоні'!$J2017+'Залишки в регіоні'!$I2017,"введіть назву регіону на листі""ТИТУЛ")</f>
        <v>0</v>
      </c>
      <c r="M2017" s="2"/>
      <c r="N2017" s="2"/>
      <c r="O2017" s="2"/>
      <c r="P2017" s="2"/>
      <c r="Q2017" s="2"/>
      <c r="R2017" s="2"/>
      <c r="S2017" s="2"/>
      <c r="T2017" s="2"/>
      <c r="U2017" s="2"/>
      <c r="V2017" s="2"/>
      <c r="W2017" s="2"/>
      <c r="X2017" s="1"/>
      <c r="Y2017" s="1"/>
      <c r="Z2017" s="1"/>
    </row>
    <row r="2018" spans="1:26" ht="15.75" customHeight="1">
      <c r="A2018" s="20"/>
      <c r="B2018" s="24"/>
      <c r="C2018" s="24"/>
      <c r="D2018" s="24"/>
      <c r="E2018" s="25"/>
      <c r="F2018" s="20"/>
      <c r="G2018" s="20"/>
      <c r="H2018" s="96" t="str">
        <f>IFERROR(VLOOKUP(Table_1[[#This Row],[Номер наказу МОЗ про розподіл (або іншого документу)]],Таблица3[],2,0),"-")</f>
        <v>-</v>
      </c>
      <c r="I2018" s="20"/>
      <c r="J2018" s="20"/>
      <c r="K2018" s="20"/>
      <c r="L2018" s="23">
        <f>IF(Титул!$E$4&lt;&gt;0,'Залишки в регіоні'!$J2018+'Залишки в регіоні'!$I2018,"введіть назву регіону на листі""ТИТУЛ")</f>
        <v>0</v>
      </c>
      <c r="M2018" s="2"/>
      <c r="N2018" s="2"/>
      <c r="O2018" s="2"/>
      <c r="P2018" s="2"/>
      <c r="Q2018" s="2"/>
      <c r="R2018" s="2"/>
      <c r="S2018" s="2"/>
      <c r="T2018" s="2"/>
      <c r="U2018" s="2"/>
      <c r="V2018" s="2"/>
      <c r="W2018" s="2"/>
      <c r="X2018" s="1"/>
      <c r="Y2018" s="1"/>
      <c r="Z2018" s="1"/>
    </row>
    <row r="2019" spans="1:26" ht="15.75" customHeight="1">
      <c r="A2019" s="20"/>
      <c r="B2019" s="24"/>
      <c r="C2019" s="24"/>
      <c r="D2019" s="24"/>
      <c r="E2019" s="25"/>
      <c r="F2019" s="20"/>
      <c r="G2019" s="20"/>
      <c r="H2019" s="96" t="str">
        <f>IFERROR(VLOOKUP(Table_1[[#This Row],[Номер наказу МОЗ про розподіл (або іншого документу)]],Таблица3[],2,0),"-")</f>
        <v>-</v>
      </c>
      <c r="I2019" s="20"/>
      <c r="J2019" s="20"/>
      <c r="K2019" s="20"/>
      <c r="L2019" s="23">
        <f>IF(Титул!$E$4&lt;&gt;0,'Залишки в регіоні'!$J2019+'Залишки в регіоні'!$I2019,"введіть назву регіону на листі""ТИТУЛ")</f>
        <v>0</v>
      </c>
      <c r="M2019" s="2"/>
      <c r="N2019" s="2"/>
      <c r="O2019" s="2"/>
      <c r="P2019" s="2"/>
      <c r="Q2019" s="2"/>
      <c r="R2019" s="2"/>
      <c r="S2019" s="2"/>
      <c r="T2019" s="2"/>
      <c r="U2019" s="2"/>
      <c r="V2019" s="2"/>
      <c r="W2019" s="2"/>
      <c r="X2019" s="1"/>
      <c r="Y2019" s="1"/>
      <c r="Z2019" s="1"/>
    </row>
    <row r="2020" spans="1:26" ht="15.75" customHeight="1">
      <c r="A2020" s="20"/>
      <c r="B2020" s="24"/>
      <c r="C2020" s="24"/>
      <c r="D2020" s="24"/>
      <c r="E2020" s="25"/>
      <c r="F2020" s="20"/>
      <c r="G2020" s="20"/>
      <c r="H2020" s="96" t="str">
        <f>IFERROR(VLOOKUP(Table_1[[#This Row],[Номер наказу МОЗ про розподіл (або іншого документу)]],Таблица3[],2,0),"-")</f>
        <v>-</v>
      </c>
      <c r="I2020" s="20"/>
      <c r="J2020" s="20"/>
      <c r="K2020" s="20"/>
      <c r="L2020" s="23">
        <f>IF(Титул!$E$4&lt;&gt;0,'Залишки в регіоні'!$J2020+'Залишки в регіоні'!$I2020,"введіть назву регіону на листі""ТИТУЛ")</f>
        <v>0</v>
      </c>
      <c r="M2020" s="2"/>
      <c r="N2020" s="2"/>
      <c r="O2020" s="2"/>
      <c r="P2020" s="2"/>
      <c r="Q2020" s="2"/>
      <c r="R2020" s="2"/>
      <c r="S2020" s="2"/>
      <c r="T2020" s="2"/>
      <c r="U2020" s="2"/>
      <c r="V2020" s="2"/>
      <c r="W2020" s="2"/>
      <c r="X2020" s="1"/>
      <c r="Y2020" s="1"/>
      <c r="Z2020" s="1"/>
    </row>
    <row r="2021" spans="1:26" ht="15.75" customHeight="1">
      <c r="A2021" s="20"/>
      <c r="B2021" s="24"/>
      <c r="C2021" s="24"/>
      <c r="D2021" s="24"/>
      <c r="E2021" s="25"/>
      <c r="F2021" s="20"/>
      <c r="G2021" s="20"/>
      <c r="H2021" s="96" t="str">
        <f>IFERROR(VLOOKUP(Table_1[[#This Row],[Номер наказу МОЗ про розподіл (або іншого документу)]],Таблица3[],2,0),"-")</f>
        <v>-</v>
      </c>
      <c r="I2021" s="20"/>
      <c r="J2021" s="20"/>
      <c r="K2021" s="20"/>
      <c r="L2021" s="23">
        <f>IF(Титул!$E$4&lt;&gt;0,'Залишки в регіоні'!$J2021+'Залишки в регіоні'!$I2021,"введіть назву регіону на листі""ТИТУЛ")</f>
        <v>0</v>
      </c>
      <c r="M2021" s="2"/>
      <c r="N2021" s="2"/>
      <c r="O2021" s="2"/>
      <c r="P2021" s="2"/>
      <c r="Q2021" s="2"/>
      <c r="R2021" s="2"/>
      <c r="S2021" s="2"/>
      <c r="T2021" s="2"/>
      <c r="U2021" s="2"/>
      <c r="V2021" s="2"/>
      <c r="W2021" s="2"/>
      <c r="X2021" s="1"/>
      <c r="Y2021" s="1"/>
      <c r="Z2021" s="1"/>
    </row>
    <row r="2022" spans="1:26" ht="15.75" customHeight="1">
      <c r="A2022" s="20"/>
      <c r="B2022" s="24"/>
      <c r="C2022" s="24"/>
      <c r="D2022" s="24"/>
      <c r="E2022" s="25"/>
      <c r="F2022" s="20"/>
      <c r="G2022" s="20"/>
      <c r="H2022" s="96" t="str">
        <f>IFERROR(VLOOKUP(Table_1[[#This Row],[Номер наказу МОЗ про розподіл (або іншого документу)]],Таблица3[],2,0),"-")</f>
        <v>-</v>
      </c>
      <c r="I2022" s="20"/>
      <c r="J2022" s="20"/>
      <c r="K2022" s="20"/>
      <c r="L2022" s="23">
        <f>IF(Титул!$E$4&lt;&gt;0,'Залишки в регіоні'!$J2022+'Залишки в регіоні'!$I2022,"введіть назву регіону на листі""ТИТУЛ")</f>
        <v>0</v>
      </c>
      <c r="M2022" s="2"/>
      <c r="N2022" s="2"/>
      <c r="O2022" s="2"/>
      <c r="P2022" s="2"/>
      <c r="Q2022" s="2"/>
      <c r="R2022" s="2"/>
      <c r="S2022" s="2"/>
      <c r="T2022" s="2"/>
      <c r="U2022" s="2"/>
      <c r="V2022" s="2"/>
      <c r="W2022" s="2"/>
      <c r="X2022" s="1"/>
      <c r="Y2022" s="1"/>
      <c r="Z2022" s="1"/>
    </row>
    <row r="2023" spans="1:26" ht="15.75" customHeight="1">
      <c r="A2023" s="20"/>
      <c r="B2023" s="24"/>
      <c r="C2023" s="24"/>
      <c r="D2023" s="24"/>
      <c r="E2023" s="25"/>
      <c r="F2023" s="20"/>
      <c r="G2023" s="20"/>
      <c r="H2023" s="96" t="str">
        <f>IFERROR(VLOOKUP(Table_1[[#This Row],[Номер наказу МОЗ про розподіл (або іншого документу)]],Таблица3[],2,0),"-")</f>
        <v>-</v>
      </c>
      <c r="I2023" s="20"/>
      <c r="J2023" s="20"/>
      <c r="K2023" s="20"/>
      <c r="L2023" s="23">
        <f>IF(Титул!$E$4&lt;&gt;0,'Залишки в регіоні'!$J2023+'Залишки в регіоні'!$I2023,"введіть назву регіону на листі""ТИТУЛ")</f>
        <v>0</v>
      </c>
      <c r="M2023" s="2"/>
      <c r="N2023" s="2"/>
      <c r="O2023" s="2"/>
      <c r="P2023" s="2"/>
      <c r="Q2023" s="2"/>
      <c r="R2023" s="2"/>
      <c r="S2023" s="2"/>
      <c r="T2023" s="2"/>
      <c r="U2023" s="2"/>
      <c r="V2023" s="2"/>
      <c r="W2023" s="2"/>
      <c r="X2023" s="1"/>
      <c r="Y2023" s="1"/>
      <c r="Z2023" s="1"/>
    </row>
    <row r="2024" spans="1:26" ht="15.75" customHeight="1">
      <c r="A2024" s="20"/>
      <c r="B2024" s="24"/>
      <c r="C2024" s="24"/>
      <c r="D2024" s="24"/>
      <c r="E2024" s="25"/>
      <c r="F2024" s="20"/>
      <c r="G2024" s="20"/>
      <c r="H2024" s="96" t="str">
        <f>IFERROR(VLOOKUP(Table_1[[#This Row],[Номер наказу МОЗ про розподіл (або іншого документу)]],Таблица3[],2,0),"-")</f>
        <v>-</v>
      </c>
      <c r="I2024" s="20"/>
      <c r="J2024" s="20"/>
      <c r="K2024" s="20"/>
      <c r="L2024" s="23">
        <f>IF(Титул!$E$4&lt;&gt;0,'Залишки в регіоні'!$J2024+'Залишки в регіоні'!$I2024,"введіть назву регіону на листі""ТИТУЛ")</f>
        <v>0</v>
      </c>
      <c r="M2024" s="2"/>
      <c r="N2024" s="2"/>
      <c r="O2024" s="2"/>
      <c r="P2024" s="2"/>
      <c r="Q2024" s="2"/>
      <c r="R2024" s="2"/>
      <c r="S2024" s="2"/>
      <c r="T2024" s="2"/>
      <c r="U2024" s="2"/>
      <c r="V2024" s="2"/>
      <c r="W2024" s="2"/>
      <c r="X2024" s="1"/>
      <c r="Y2024" s="1"/>
      <c r="Z2024" s="1"/>
    </row>
    <row r="2025" spans="1:26" ht="15.75" customHeight="1">
      <c r="A2025" s="20"/>
      <c r="B2025" s="24"/>
      <c r="C2025" s="24"/>
      <c r="D2025" s="24"/>
      <c r="E2025" s="25"/>
      <c r="F2025" s="20"/>
      <c r="G2025" s="20"/>
      <c r="H2025" s="96" t="str">
        <f>IFERROR(VLOOKUP(Table_1[[#This Row],[Номер наказу МОЗ про розподіл (або іншого документу)]],Таблица3[],2,0),"-")</f>
        <v>-</v>
      </c>
      <c r="I2025" s="20"/>
      <c r="J2025" s="20"/>
      <c r="K2025" s="20"/>
      <c r="L2025" s="23">
        <f>IF(Титул!$E$4&lt;&gt;0,'Залишки в регіоні'!$J2025+'Залишки в регіоні'!$I2025,"введіть назву регіону на листі""ТИТУЛ")</f>
        <v>0</v>
      </c>
      <c r="M2025" s="2"/>
      <c r="N2025" s="2"/>
      <c r="O2025" s="2"/>
      <c r="P2025" s="2"/>
      <c r="Q2025" s="2"/>
      <c r="R2025" s="2"/>
      <c r="S2025" s="2"/>
      <c r="T2025" s="2"/>
      <c r="U2025" s="2"/>
      <c r="V2025" s="2"/>
      <c r="W2025" s="2"/>
      <c r="X2025" s="1"/>
      <c r="Y2025" s="1"/>
      <c r="Z2025" s="1"/>
    </row>
    <row r="2026" spans="1:26" ht="15.75" customHeight="1">
      <c r="A2026" s="20"/>
      <c r="B2026" s="24"/>
      <c r="C2026" s="24"/>
      <c r="D2026" s="24"/>
      <c r="E2026" s="25"/>
      <c r="F2026" s="20"/>
      <c r="G2026" s="20"/>
      <c r="H2026" s="96" t="str">
        <f>IFERROR(VLOOKUP(Table_1[[#This Row],[Номер наказу МОЗ про розподіл (або іншого документу)]],Таблица3[],2,0),"-")</f>
        <v>-</v>
      </c>
      <c r="I2026" s="20"/>
      <c r="J2026" s="20"/>
      <c r="K2026" s="20"/>
      <c r="L2026" s="23">
        <f>IF(Титул!$E$4&lt;&gt;0,'Залишки в регіоні'!$J2026+'Залишки в регіоні'!$I2026,"введіть назву регіону на листі""ТИТУЛ")</f>
        <v>0</v>
      </c>
      <c r="M2026" s="2"/>
      <c r="N2026" s="2"/>
      <c r="O2026" s="2"/>
      <c r="P2026" s="2"/>
      <c r="Q2026" s="2"/>
      <c r="R2026" s="2"/>
      <c r="S2026" s="2"/>
      <c r="T2026" s="2"/>
      <c r="U2026" s="2"/>
      <c r="V2026" s="2"/>
      <c r="W2026" s="2"/>
      <c r="X2026" s="1"/>
      <c r="Y2026" s="1"/>
      <c r="Z2026" s="1"/>
    </row>
    <row r="2027" spans="1:26" ht="15.75" customHeight="1">
      <c r="A2027" s="20"/>
      <c r="B2027" s="24"/>
      <c r="C2027" s="24"/>
      <c r="D2027" s="24"/>
      <c r="E2027" s="25"/>
      <c r="F2027" s="20"/>
      <c r="G2027" s="20"/>
      <c r="H2027" s="96" t="str">
        <f>IFERROR(VLOOKUP(Table_1[[#This Row],[Номер наказу МОЗ про розподіл (або іншого документу)]],Таблица3[],2,0),"-")</f>
        <v>-</v>
      </c>
      <c r="I2027" s="20"/>
      <c r="J2027" s="20"/>
      <c r="K2027" s="20"/>
      <c r="L2027" s="23">
        <f>IF(Титул!$E$4&lt;&gt;0,'Залишки в регіоні'!$J2027+'Залишки в регіоні'!$I2027,"введіть назву регіону на листі""ТИТУЛ")</f>
        <v>0</v>
      </c>
      <c r="M2027" s="2"/>
      <c r="N2027" s="2"/>
      <c r="O2027" s="2"/>
      <c r="P2027" s="2"/>
      <c r="Q2027" s="2"/>
      <c r="R2027" s="2"/>
      <c r="S2027" s="2"/>
      <c r="T2027" s="2"/>
      <c r="U2027" s="2"/>
      <c r="V2027" s="2"/>
      <c r="W2027" s="2"/>
      <c r="X2027" s="1"/>
      <c r="Y2027" s="1"/>
      <c r="Z2027" s="1"/>
    </row>
    <row r="2028" spans="1:26" ht="15.75" customHeight="1">
      <c r="A2028" s="20"/>
      <c r="B2028" s="24"/>
      <c r="C2028" s="24"/>
      <c r="D2028" s="24"/>
      <c r="E2028" s="25"/>
      <c r="F2028" s="20"/>
      <c r="G2028" s="20"/>
      <c r="H2028" s="96" t="str">
        <f>IFERROR(VLOOKUP(Table_1[[#This Row],[Номер наказу МОЗ про розподіл (або іншого документу)]],Таблица3[],2,0),"-")</f>
        <v>-</v>
      </c>
      <c r="I2028" s="20"/>
      <c r="J2028" s="20"/>
      <c r="K2028" s="20"/>
      <c r="L2028" s="23">
        <f>IF(Титул!$E$4&lt;&gt;0,'Залишки в регіоні'!$J2028+'Залишки в регіоні'!$I2028,"введіть назву регіону на листі""ТИТУЛ")</f>
        <v>0</v>
      </c>
      <c r="M2028" s="2"/>
      <c r="N2028" s="2"/>
      <c r="O2028" s="2"/>
      <c r="P2028" s="2"/>
      <c r="Q2028" s="2"/>
      <c r="R2028" s="2"/>
      <c r="S2028" s="2"/>
      <c r="T2028" s="2"/>
      <c r="U2028" s="2"/>
      <c r="V2028" s="2"/>
      <c r="W2028" s="2"/>
      <c r="X2028" s="1"/>
      <c r="Y2028" s="1"/>
      <c r="Z2028" s="1"/>
    </row>
    <row r="2029" spans="1:26" ht="15.75" customHeight="1">
      <c r="A2029" s="20"/>
      <c r="B2029" s="24"/>
      <c r="C2029" s="24"/>
      <c r="D2029" s="24"/>
      <c r="E2029" s="25"/>
      <c r="F2029" s="20"/>
      <c r="G2029" s="20"/>
      <c r="H2029" s="96" t="str">
        <f>IFERROR(VLOOKUP(Table_1[[#This Row],[Номер наказу МОЗ про розподіл (або іншого документу)]],Таблица3[],2,0),"-")</f>
        <v>-</v>
      </c>
      <c r="I2029" s="20"/>
      <c r="J2029" s="20"/>
      <c r="K2029" s="20"/>
      <c r="L2029" s="23">
        <f>IF(Титул!$E$4&lt;&gt;0,'Залишки в регіоні'!$J2029+'Залишки в регіоні'!$I2029,"введіть назву регіону на листі""ТИТУЛ")</f>
        <v>0</v>
      </c>
      <c r="M2029" s="2"/>
      <c r="N2029" s="2"/>
      <c r="O2029" s="2"/>
      <c r="P2029" s="2"/>
      <c r="Q2029" s="2"/>
      <c r="R2029" s="2"/>
      <c r="S2029" s="2"/>
      <c r="T2029" s="2"/>
      <c r="U2029" s="2"/>
      <c r="V2029" s="2"/>
      <c r="W2029" s="2"/>
      <c r="X2029" s="1"/>
      <c r="Y2029" s="1"/>
      <c r="Z2029" s="1"/>
    </row>
    <row r="2030" spans="1:26" ht="15.75" customHeight="1">
      <c r="A2030" s="20"/>
      <c r="B2030" s="24"/>
      <c r="C2030" s="24"/>
      <c r="D2030" s="24"/>
      <c r="E2030" s="25"/>
      <c r="F2030" s="20"/>
      <c r="G2030" s="20"/>
      <c r="H2030" s="96" t="str">
        <f>IFERROR(VLOOKUP(Table_1[[#This Row],[Номер наказу МОЗ про розподіл (або іншого документу)]],Таблица3[],2,0),"-")</f>
        <v>-</v>
      </c>
      <c r="I2030" s="20"/>
      <c r="J2030" s="20"/>
      <c r="K2030" s="20"/>
      <c r="L2030" s="23">
        <f>IF(Титул!$E$4&lt;&gt;0,'Залишки в регіоні'!$J2030+'Залишки в регіоні'!$I2030,"введіть назву регіону на листі""ТИТУЛ")</f>
        <v>0</v>
      </c>
      <c r="M2030" s="2"/>
      <c r="N2030" s="2"/>
      <c r="O2030" s="2"/>
      <c r="P2030" s="2"/>
      <c r="Q2030" s="2"/>
      <c r="R2030" s="2"/>
      <c r="S2030" s="2"/>
      <c r="T2030" s="2"/>
      <c r="U2030" s="2"/>
      <c r="V2030" s="2"/>
      <c r="W2030" s="2"/>
      <c r="X2030" s="1"/>
      <c r="Y2030" s="1"/>
      <c r="Z2030" s="1"/>
    </row>
    <row r="2031" spans="1:26" ht="15.75" customHeight="1">
      <c r="A2031" s="20"/>
      <c r="B2031" s="24"/>
      <c r="C2031" s="24"/>
      <c r="D2031" s="24"/>
      <c r="E2031" s="25"/>
      <c r="F2031" s="20"/>
      <c r="G2031" s="20"/>
      <c r="H2031" s="96" t="str">
        <f>IFERROR(VLOOKUP(Table_1[[#This Row],[Номер наказу МОЗ про розподіл (або іншого документу)]],Таблица3[],2,0),"-")</f>
        <v>-</v>
      </c>
      <c r="I2031" s="20"/>
      <c r="J2031" s="20"/>
      <c r="K2031" s="20"/>
      <c r="L2031" s="23">
        <f>IF(Титул!$E$4&lt;&gt;0,'Залишки в регіоні'!$J2031+'Залишки в регіоні'!$I2031,"введіть назву регіону на листі""ТИТУЛ")</f>
        <v>0</v>
      </c>
      <c r="M2031" s="2"/>
      <c r="N2031" s="2"/>
      <c r="O2031" s="2"/>
      <c r="P2031" s="2"/>
      <c r="Q2031" s="2"/>
      <c r="R2031" s="2"/>
      <c r="S2031" s="2"/>
      <c r="T2031" s="2"/>
      <c r="U2031" s="2"/>
      <c r="V2031" s="2"/>
      <c r="W2031" s="2"/>
      <c r="X2031" s="1"/>
      <c r="Y2031" s="1"/>
      <c r="Z2031" s="1"/>
    </row>
    <row r="2032" spans="1:26" ht="15.75" customHeight="1">
      <c r="A2032" s="20"/>
      <c r="B2032" s="24"/>
      <c r="C2032" s="24"/>
      <c r="D2032" s="24"/>
      <c r="E2032" s="25"/>
      <c r="F2032" s="20"/>
      <c r="G2032" s="20"/>
      <c r="H2032" s="96" t="str">
        <f>IFERROR(VLOOKUP(Table_1[[#This Row],[Номер наказу МОЗ про розподіл (або іншого документу)]],Таблица3[],2,0),"-")</f>
        <v>-</v>
      </c>
      <c r="I2032" s="20"/>
      <c r="J2032" s="20"/>
      <c r="K2032" s="20"/>
      <c r="L2032" s="23">
        <f>IF(Титул!$E$4&lt;&gt;0,'Залишки в регіоні'!$J2032+'Залишки в регіоні'!$I2032,"введіть назву регіону на листі""ТИТУЛ")</f>
        <v>0</v>
      </c>
      <c r="M2032" s="2"/>
      <c r="N2032" s="2"/>
      <c r="O2032" s="2"/>
      <c r="P2032" s="2"/>
      <c r="Q2032" s="2"/>
      <c r="R2032" s="2"/>
      <c r="S2032" s="2"/>
      <c r="T2032" s="2"/>
      <c r="U2032" s="2"/>
      <c r="V2032" s="2"/>
      <c r="W2032" s="2"/>
      <c r="X2032" s="1"/>
      <c r="Y2032" s="1"/>
      <c r="Z2032" s="1"/>
    </row>
    <row r="2033" spans="1:26" ht="15.75" customHeight="1">
      <c r="A2033" s="20"/>
      <c r="B2033" s="24"/>
      <c r="C2033" s="24"/>
      <c r="D2033" s="24"/>
      <c r="E2033" s="25"/>
      <c r="F2033" s="20"/>
      <c r="G2033" s="20"/>
      <c r="H2033" s="96" t="str">
        <f>IFERROR(VLOOKUP(Table_1[[#This Row],[Номер наказу МОЗ про розподіл (або іншого документу)]],Таблица3[],2,0),"-")</f>
        <v>-</v>
      </c>
      <c r="I2033" s="20"/>
      <c r="J2033" s="20"/>
      <c r="K2033" s="20"/>
      <c r="L2033" s="23">
        <f>IF(Титул!$E$4&lt;&gt;0,'Залишки в регіоні'!$J2033+'Залишки в регіоні'!$I2033,"введіть назву регіону на листі""ТИТУЛ")</f>
        <v>0</v>
      </c>
      <c r="M2033" s="2"/>
      <c r="N2033" s="2"/>
      <c r="O2033" s="2"/>
      <c r="P2033" s="2"/>
      <c r="Q2033" s="2"/>
      <c r="R2033" s="2"/>
      <c r="S2033" s="2"/>
      <c r="T2033" s="2"/>
      <c r="U2033" s="2"/>
      <c r="V2033" s="2"/>
      <c r="W2033" s="2"/>
      <c r="X2033" s="1"/>
      <c r="Y2033" s="1"/>
      <c r="Z2033" s="1"/>
    </row>
    <row r="2034" spans="1:26" ht="15.75" customHeight="1">
      <c r="A2034" s="20"/>
      <c r="B2034" s="24"/>
      <c r="C2034" s="24"/>
      <c r="D2034" s="24"/>
      <c r="E2034" s="25"/>
      <c r="F2034" s="20"/>
      <c r="G2034" s="20"/>
      <c r="H2034" s="96" t="str">
        <f>IFERROR(VLOOKUP(Table_1[[#This Row],[Номер наказу МОЗ про розподіл (або іншого документу)]],Таблица3[],2,0),"-")</f>
        <v>-</v>
      </c>
      <c r="I2034" s="20"/>
      <c r="J2034" s="20"/>
      <c r="K2034" s="20"/>
      <c r="L2034" s="23">
        <f>IF(Титул!$E$4&lt;&gt;0,'Залишки в регіоні'!$J2034+'Залишки в регіоні'!$I2034,"введіть назву регіону на листі""ТИТУЛ")</f>
        <v>0</v>
      </c>
      <c r="M2034" s="2"/>
      <c r="N2034" s="2"/>
      <c r="O2034" s="2"/>
      <c r="P2034" s="2"/>
      <c r="Q2034" s="2"/>
      <c r="R2034" s="2"/>
      <c r="S2034" s="2"/>
      <c r="T2034" s="2"/>
      <c r="U2034" s="2"/>
      <c r="V2034" s="2"/>
      <c r="W2034" s="2"/>
      <c r="X2034" s="1"/>
      <c r="Y2034" s="1"/>
      <c r="Z2034" s="1"/>
    </row>
    <row r="2035" spans="1:26" ht="15.75" customHeight="1">
      <c r="A2035" s="20"/>
      <c r="B2035" s="24"/>
      <c r="C2035" s="24"/>
      <c r="D2035" s="24"/>
      <c r="E2035" s="25"/>
      <c r="F2035" s="20"/>
      <c r="G2035" s="20"/>
      <c r="H2035" s="96" t="str">
        <f>IFERROR(VLOOKUP(Table_1[[#This Row],[Номер наказу МОЗ про розподіл (або іншого документу)]],Таблица3[],2,0),"-")</f>
        <v>-</v>
      </c>
      <c r="I2035" s="20"/>
      <c r="J2035" s="20"/>
      <c r="K2035" s="20"/>
      <c r="L2035" s="23">
        <f>IF(Титул!$E$4&lt;&gt;0,'Залишки в регіоні'!$J2035+'Залишки в регіоні'!$I2035,"введіть назву регіону на листі""ТИТУЛ")</f>
        <v>0</v>
      </c>
      <c r="M2035" s="2"/>
      <c r="N2035" s="2"/>
      <c r="O2035" s="2"/>
      <c r="P2035" s="2"/>
      <c r="Q2035" s="2"/>
      <c r="R2035" s="2"/>
      <c r="S2035" s="2"/>
      <c r="T2035" s="2"/>
      <c r="U2035" s="2"/>
      <c r="V2035" s="2"/>
      <c r="W2035" s="2"/>
      <c r="X2035" s="1"/>
      <c r="Y2035" s="1"/>
      <c r="Z2035" s="1"/>
    </row>
    <row r="2036" spans="1:26" ht="15.75" customHeight="1">
      <c r="A2036" s="20"/>
      <c r="B2036" s="24"/>
      <c r="C2036" s="24"/>
      <c r="D2036" s="24"/>
      <c r="E2036" s="25"/>
      <c r="F2036" s="20"/>
      <c r="G2036" s="20"/>
      <c r="H2036" s="96" t="str">
        <f>IFERROR(VLOOKUP(Table_1[[#This Row],[Номер наказу МОЗ про розподіл (або іншого документу)]],Таблица3[],2,0),"-")</f>
        <v>-</v>
      </c>
      <c r="I2036" s="20"/>
      <c r="J2036" s="20"/>
      <c r="K2036" s="20"/>
      <c r="L2036" s="23">
        <f>IF(Титул!$E$4&lt;&gt;0,'Залишки в регіоні'!$J2036+'Залишки в регіоні'!$I2036,"введіть назву регіону на листі""ТИТУЛ")</f>
        <v>0</v>
      </c>
      <c r="M2036" s="2"/>
      <c r="N2036" s="2"/>
      <c r="O2036" s="2"/>
      <c r="P2036" s="2"/>
      <c r="Q2036" s="2"/>
      <c r="R2036" s="2"/>
      <c r="S2036" s="2"/>
      <c r="T2036" s="2"/>
      <c r="U2036" s="2"/>
      <c r="V2036" s="2"/>
      <c r="W2036" s="2"/>
      <c r="X2036" s="1"/>
      <c r="Y2036" s="1"/>
      <c r="Z2036" s="1"/>
    </row>
    <row r="2037" spans="1:26" ht="15.75" customHeight="1">
      <c r="A2037" s="20"/>
      <c r="B2037" s="24"/>
      <c r="C2037" s="24"/>
      <c r="D2037" s="24"/>
      <c r="E2037" s="25"/>
      <c r="F2037" s="20"/>
      <c r="G2037" s="20"/>
      <c r="H2037" s="96" t="str">
        <f>IFERROR(VLOOKUP(Table_1[[#This Row],[Номер наказу МОЗ про розподіл (або іншого документу)]],Таблица3[],2,0),"-")</f>
        <v>-</v>
      </c>
      <c r="I2037" s="20"/>
      <c r="J2037" s="20"/>
      <c r="K2037" s="20"/>
      <c r="L2037" s="23">
        <f>IF(Титул!$E$4&lt;&gt;0,'Залишки в регіоні'!$J2037+'Залишки в регіоні'!$I2037,"введіть назву регіону на листі""ТИТУЛ")</f>
        <v>0</v>
      </c>
      <c r="M2037" s="2"/>
      <c r="N2037" s="2"/>
      <c r="O2037" s="2"/>
      <c r="P2037" s="2"/>
      <c r="Q2037" s="2"/>
      <c r="R2037" s="2"/>
      <c r="S2037" s="2"/>
      <c r="T2037" s="2"/>
      <c r="U2037" s="2"/>
      <c r="V2037" s="2"/>
      <c r="W2037" s="2"/>
      <c r="X2037" s="1"/>
      <c r="Y2037" s="1"/>
      <c r="Z2037" s="1"/>
    </row>
    <row r="2038" spans="1:26" ht="15.75" customHeight="1">
      <c r="A2038" s="20"/>
      <c r="B2038" s="24"/>
      <c r="C2038" s="24"/>
      <c r="D2038" s="24"/>
      <c r="E2038" s="25"/>
      <c r="F2038" s="20"/>
      <c r="G2038" s="20"/>
      <c r="H2038" s="96" t="str">
        <f>IFERROR(VLOOKUP(Table_1[[#This Row],[Номер наказу МОЗ про розподіл (або іншого документу)]],Таблица3[],2,0),"-")</f>
        <v>-</v>
      </c>
      <c r="I2038" s="20"/>
      <c r="J2038" s="20"/>
      <c r="K2038" s="20"/>
      <c r="L2038" s="23">
        <f>IF(Титул!$E$4&lt;&gt;0,'Залишки в регіоні'!$J2038+'Залишки в регіоні'!$I2038,"введіть назву регіону на листі""ТИТУЛ")</f>
        <v>0</v>
      </c>
      <c r="M2038" s="2"/>
      <c r="N2038" s="2"/>
      <c r="O2038" s="2"/>
      <c r="P2038" s="2"/>
      <c r="Q2038" s="2"/>
      <c r="R2038" s="2"/>
      <c r="S2038" s="2"/>
      <c r="T2038" s="2"/>
      <c r="U2038" s="2"/>
      <c r="V2038" s="2"/>
      <c r="W2038" s="2"/>
      <c r="X2038" s="1"/>
      <c r="Y2038" s="1"/>
      <c r="Z2038" s="1"/>
    </row>
    <row r="2039" spans="1:26" ht="15.75" customHeight="1">
      <c r="A2039" s="20"/>
      <c r="B2039" s="24"/>
      <c r="C2039" s="24"/>
      <c r="D2039" s="24"/>
      <c r="E2039" s="25"/>
      <c r="F2039" s="20"/>
      <c r="G2039" s="20"/>
      <c r="H2039" s="96" t="str">
        <f>IFERROR(VLOOKUP(Table_1[[#This Row],[Номер наказу МОЗ про розподіл (або іншого документу)]],Таблица3[],2,0),"-")</f>
        <v>-</v>
      </c>
      <c r="I2039" s="20"/>
      <c r="J2039" s="20"/>
      <c r="K2039" s="20"/>
      <c r="L2039" s="23">
        <f>IF(Титул!$E$4&lt;&gt;0,'Залишки в регіоні'!$J2039+'Залишки в регіоні'!$I2039,"введіть назву регіону на листі""ТИТУЛ")</f>
        <v>0</v>
      </c>
      <c r="M2039" s="2"/>
      <c r="N2039" s="2"/>
      <c r="O2039" s="2"/>
      <c r="P2039" s="2"/>
      <c r="Q2039" s="2"/>
      <c r="R2039" s="2"/>
      <c r="S2039" s="2"/>
      <c r="T2039" s="2"/>
      <c r="U2039" s="2"/>
      <c r="V2039" s="2"/>
      <c r="W2039" s="2"/>
      <c r="X2039" s="1"/>
      <c r="Y2039" s="1"/>
      <c r="Z2039" s="1"/>
    </row>
    <row r="2040" spans="1:26" ht="15.75" customHeight="1">
      <c r="A2040" s="20"/>
      <c r="B2040" s="24"/>
      <c r="C2040" s="24"/>
      <c r="D2040" s="24"/>
      <c r="E2040" s="25"/>
      <c r="F2040" s="20"/>
      <c r="G2040" s="20"/>
      <c r="H2040" s="96" t="str">
        <f>IFERROR(VLOOKUP(Table_1[[#This Row],[Номер наказу МОЗ про розподіл (або іншого документу)]],Таблица3[],2,0),"-")</f>
        <v>-</v>
      </c>
      <c r="I2040" s="20"/>
      <c r="J2040" s="20"/>
      <c r="K2040" s="20"/>
      <c r="L2040" s="23">
        <f>IF(Титул!$E$4&lt;&gt;0,'Залишки в регіоні'!$J2040+'Залишки в регіоні'!$I2040,"введіть назву регіону на листі""ТИТУЛ")</f>
        <v>0</v>
      </c>
      <c r="M2040" s="2"/>
      <c r="N2040" s="2"/>
      <c r="O2040" s="2"/>
      <c r="P2040" s="2"/>
      <c r="Q2040" s="2"/>
      <c r="R2040" s="2"/>
      <c r="S2040" s="2"/>
      <c r="T2040" s="2"/>
      <c r="U2040" s="2"/>
      <c r="V2040" s="2"/>
      <c r="W2040" s="2"/>
      <c r="X2040" s="1"/>
      <c r="Y2040" s="1"/>
      <c r="Z2040" s="1"/>
    </row>
    <row r="2041" spans="1:26" ht="15.75" customHeight="1">
      <c r="A2041" s="20"/>
      <c r="B2041" s="24"/>
      <c r="C2041" s="24"/>
      <c r="D2041" s="24"/>
      <c r="E2041" s="25"/>
      <c r="F2041" s="20"/>
      <c r="G2041" s="20"/>
      <c r="H2041" s="96" t="str">
        <f>IFERROR(VLOOKUP(Table_1[[#This Row],[Номер наказу МОЗ про розподіл (або іншого документу)]],Таблица3[],2,0),"-")</f>
        <v>-</v>
      </c>
      <c r="I2041" s="20"/>
      <c r="J2041" s="20"/>
      <c r="K2041" s="20"/>
      <c r="L2041" s="23">
        <f>IF(Титул!$E$4&lt;&gt;0,'Залишки в регіоні'!$J2041+'Залишки в регіоні'!$I2041,"введіть назву регіону на листі""ТИТУЛ")</f>
        <v>0</v>
      </c>
      <c r="M2041" s="2"/>
      <c r="N2041" s="2"/>
      <c r="O2041" s="2"/>
      <c r="P2041" s="2"/>
      <c r="Q2041" s="2"/>
      <c r="R2041" s="2"/>
      <c r="S2041" s="2"/>
      <c r="T2041" s="2"/>
      <c r="U2041" s="2"/>
      <c r="V2041" s="2"/>
      <c r="W2041" s="2"/>
      <c r="X2041" s="1"/>
      <c r="Y2041" s="1"/>
      <c r="Z2041" s="1"/>
    </row>
    <row r="2042" spans="1:26" ht="15.75" customHeight="1">
      <c r="A2042" s="20"/>
      <c r="B2042" s="24"/>
      <c r="C2042" s="24"/>
      <c r="D2042" s="24"/>
      <c r="E2042" s="25"/>
      <c r="F2042" s="20"/>
      <c r="G2042" s="20"/>
      <c r="H2042" s="96" t="str">
        <f>IFERROR(VLOOKUP(Table_1[[#This Row],[Номер наказу МОЗ про розподіл (або іншого документу)]],Таблица3[],2,0),"-")</f>
        <v>-</v>
      </c>
      <c r="I2042" s="20"/>
      <c r="J2042" s="20"/>
      <c r="K2042" s="20"/>
      <c r="L2042" s="23">
        <f>IF(Титул!$E$4&lt;&gt;0,'Залишки в регіоні'!$J2042+'Залишки в регіоні'!$I2042,"введіть назву регіону на листі""ТИТУЛ")</f>
        <v>0</v>
      </c>
      <c r="M2042" s="2"/>
      <c r="N2042" s="2"/>
      <c r="O2042" s="2"/>
      <c r="P2042" s="2"/>
      <c r="Q2042" s="2"/>
      <c r="R2042" s="2"/>
      <c r="S2042" s="2"/>
      <c r="T2042" s="2"/>
      <c r="U2042" s="2"/>
      <c r="V2042" s="2"/>
      <c r="W2042" s="2"/>
      <c r="X2042" s="1"/>
      <c r="Y2042" s="1"/>
      <c r="Z2042" s="1"/>
    </row>
    <row r="2043" spans="1:26" ht="15.75" customHeight="1">
      <c r="A2043" s="20"/>
      <c r="B2043" s="24"/>
      <c r="C2043" s="24"/>
      <c r="D2043" s="24"/>
      <c r="E2043" s="25"/>
      <c r="F2043" s="20"/>
      <c r="G2043" s="20"/>
      <c r="H2043" s="96" t="str">
        <f>IFERROR(VLOOKUP(Table_1[[#This Row],[Номер наказу МОЗ про розподіл (або іншого документу)]],Таблица3[],2,0),"-")</f>
        <v>-</v>
      </c>
      <c r="I2043" s="20"/>
      <c r="J2043" s="20"/>
      <c r="K2043" s="20"/>
      <c r="L2043" s="23">
        <f>IF(Титул!$E$4&lt;&gt;0,'Залишки в регіоні'!$J2043+'Залишки в регіоні'!$I2043,"введіть назву регіону на листі""ТИТУЛ")</f>
        <v>0</v>
      </c>
      <c r="M2043" s="2"/>
      <c r="N2043" s="2"/>
      <c r="O2043" s="2"/>
      <c r="P2043" s="2"/>
      <c r="Q2043" s="2"/>
      <c r="R2043" s="2"/>
      <c r="S2043" s="2"/>
      <c r="T2043" s="2"/>
      <c r="U2043" s="2"/>
      <c r="V2043" s="2"/>
      <c r="W2043" s="2"/>
      <c r="X2043" s="1"/>
      <c r="Y2043" s="1"/>
      <c r="Z2043" s="1"/>
    </row>
    <row r="2044" spans="1:26" ht="15.75" customHeight="1">
      <c r="A2044" s="20"/>
      <c r="B2044" s="24"/>
      <c r="C2044" s="24"/>
      <c r="D2044" s="24"/>
      <c r="E2044" s="25"/>
      <c r="F2044" s="20"/>
      <c r="G2044" s="20"/>
      <c r="H2044" s="96" t="str">
        <f>IFERROR(VLOOKUP(Table_1[[#This Row],[Номер наказу МОЗ про розподіл (або іншого документу)]],Таблица3[],2,0),"-")</f>
        <v>-</v>
      </c>
      <c r="I2044" s="20"/>
      <c r="J2044" s="20"/>
      <c r="K2044" s="20"/>
      <c r="L2044" s="23">
        <f>IF(Титул!$E$4&lt;&gt;0,'Залишки в регіоні'!$J2044+'Залишки в регіоні'!$I2044,"введіть назву регіону на листі""ТИТУЛ")</f>
        <v>0</v>
      </c>
      <c r="M2044" s="2"/>
      <c r="N2044" s="2"/>
      <c r="O2044" s="2"/>
      <c r="P2044" s="2"/>
      <c r="Q2044" s="2"/>
      <c r="R2044" s="2"/>
      <c r="S2044" s="2"/>
      <c r="T2044" s="2"/>
      <c r="U2044" s="2"/>
      <c r="V2044" s="2"/>
      <c r="W2044" s="2"/>
      <c r="X2044" s="1"/>
      <c r="Y2044" s="1"/>
      <c r="Z2044" s="1"/>
    </row>
    <row r="2045" spans="1:26" ht="15.75" customHeight="1">
      <c r="A2045" s="20"/>
      <c r="B2045" s="24"/>
      <c r="C2045" s="24"/>
      <c r="D2045" s="24"/>
      <c r="E2045" s="25"/>
      <c r="F2045" s="20"/>
      <c r="G2045" s="20"/>
      <c r="H2045" s="96" t="str">
        <f>IFERROR(VLOOKUP(Table_1[[#This Row],[Номер наказу МОЗ про розподіл (або іншого документу)]],Таблица3[],2,0),"-")</f>
        <v>-</v>
      </c>
      <c r="I2045" s="20"/>
      <c r="J2045" s="20"/>
      <c r="K2045" s="20"/>
      <c r="L2045" s="23">
        <f>IF(Титул!$E$4&lt;&gt;0,'Залишки в регіоні'!$J2045+'Залишки в регіоні'!$I2045,"введіть назву регіону на листі""ТИТУЛ")</f>
        <v>0</v>
      </c>
      <c r="M2045" s="2"/>
      <c r="N2045" s="2"/>
      <c r="O2045" s="2"/>
      <c r="P2045" s="2"/>
      <c r="Q2045" s="2"/>
      <c r="R2045" s="2"/>
      <c r="S2045" s="2"/>
      <c r="T2045" s="2"/>
      <c r="U2045" s="2"/>
      <c r="V2045" s="2"/>
      <c r="W2045" s="2"/>
      <c r="X2045" s="1"/>
      <c r="Y2045" s="1"/>
      <c r="Z2045" s="1"/>
    </row>
    <row r="2046" spans="1:26" ht="15.75" customHeight="1">
      <c r="A2046" s="20"/>
      <c r="B2046" s="24"/>
      <c r="C2046" s="24"/>
      <c r="D2046" s="24"/>
      <c r="E2046" s="25"/>
      <c r="F2046" s="20"/>
      <c r="G2046" s="20"/>
      <c r="H2046" s="96" t="str">
        <f>IFERROR(VLOOKUP(Table_1[[#This Row],[Номер наказу МОЗ про розподіл (або іншого документу)]],Таблица3[],2,0),"-")</f>
        <v>-</v>
      </c>
      <c r="I2046" s="20"/>
      <c r="J2046" s="20"/>
      <c r="K2046" s="20"/>
      <c r="L2046" s="23">
        <f>IF(Титул!$E$4&lt;&gt;0,'Залишки в регіоні'!$J2046+'Залишки в регіоні'!$I2046,"введіть назву регіону на листі""ТИТУЛ")</f>
        <v>0</v>
      </c>
      <c r="M2046" s="2"/>
      <c r="N2046" s="2"/>
      <c r="O2046" s="2"/>
      <c r="P2046" s="2"/>
      <c r="Q2046" s="2"/>
      <c r="R2046" s="2"/>
      <c r="S2046" s="2"/>
      <c r="T2046" s="2"/>
      <c r="U2046" s="2"/>
      <c r="V2046" s="2"/>
      <c r="W2046" s="2"/>
      <c r="X2046" s="1"/>
      <c r="Y2046" s="1"/>
      <c r="Z2046" s="1"/>
    </row>
    <row r="2047" spans="1:26" ht="15.75" customHeight="1">
      <c r="A2047" s="20"/>
      <c r="B2047" s="24"/>
      <c r="C2047" s="24"/>
      <c r="D2047" s="24"/>
      <c r="E2047" s="25"/>
      <c r="F2047" s="20"/>
      <c r="G2047" s="20"/>
      <c r="H2047" s="96" t="str">
        <f>IFERROR(VLOOKUP(Table_1[[#This Row],[Номер наказу МОЗ про розподіл (або іншого документу)]],Таблица3[],2,0),"-")</f>
        <v>-</v>
      </c>
      <c r="I2047" s="20"/>
      <c r="J2047" s="20"/>
      <c r="K2047" s="20"/>
      <c r="L2047" s="23">
        <f>IF(Титул!$E$4&lt;&gt;0,'Залишки в регіоні'!$J2047+'Залишки в регіоні'!$I2047,"введіть назву регіону на листі""ТИТУЛ")</f>
        <v>0</v>
      </c>
      <c r="M2047" s="2"/>
      <c r="N2047" s="2"/>
      <c r="O2047" s="2"/>
      <c r="P2047" s="2"/>
      <c r="Q2047" s="2"/>
      <c r="R2047" s="2"/>
      <c r="S2047" s="2"/>
      <c r="T2047" s="2"/>
      <c r="U2047" s="2"/>
      <c r="V2047" s="2"/>
      <c r="W2047" s="2"/>
      <c r="X2047" s="1"/>
      <c r="Y2047" s="1"/>
      <c r="Z2047" s="1"/>
    </row>
    <row r="2048" spans="1:26" ht="15.75" customHeight="1">
      <c r="A2048" s="20"/>
      <c r="B2048" s="24"/>
      <c r="C2048" s="24"/>
      <c r="D2048" s="24"/>
      <c r="E2048" s="25"/>
      <c r="F2048" s="20"/>
      <c r="G2048" s="20"/>
      <c r="H2048" s="96" t="str">
        <f>IFERROR(VLOOKUP(Table_1[[#This Row],[Номер наказу МОЗ про розподіл (або іншого документу)]],Таблица3[],2,0),"-")</f>
        <v>-</v>
      </c>
      <c r="I2048" s="20"/>
      <c r="J2048" s="20"/>
      <c r="K2048" s="20"/>
      <c r="L2048" s="23">
        <f>IF(Титул!$E$4&lt;&gt;0,'Залишки в регіоні'!$J2048+'Залишки в регіоні'!$I2048,"введіть назву регіону на листі""ТИТУЛ")</f>
        <v>0</v>
      </c>
      <c r="M2048" s="2"/>
      <c r="N2048" s="2"/>
      <c r="O2048" s="2"/>
      <c r="P2048" s="2"/>
      <c r="Q2048" s="2"/>
      <c r="R2048" s="2"/>
      <c r="S2048" s="2"/>
      <c r="T2048" s="2"/>
      <c r="U2048" s="2"/>
      <c r="V2048" s="2"/>
      <c r="W2048" s="2"/>
      <c r="X2048" s="1"/>
      <c r="Y2048" s="1"/>
      <c r="Z2048" s="1"/>
    </row>
    <row r="2049" spans="1:26" ht="15.75" customHeight="1">
      <c r="A2049" s="20"/>
      <c r="B2049" s="24"/>
      <c r="C2049" s="24"/>
      <c r="D2049" s="24"/>
      <c r="E2049" s="25"/>
      <c r="F2049" s="20"/>
      <c r="G2049" s="20"/>
      <c r="H2049" s="96" t="str">
        <f>IFERROR(VLOOKUP(Table_1[[#This Row],[Номер наказу МОЗ про розподіл (або іншого документу)]],Таблица3[],2,0),"-")</f>
        <v>-</v>
      </c>
      <c r="I2049" s="20"/>
      <c r="J2049" s="20"/>
      <c r="K2049" s="20"/>
      <c r="L2049" s="23">
        <f>IF(Титул!$E$4&lt;&gt;0,'Залишки в регіоні'!$J2049+'Залишки в регіоні'!$I2049,"введіть назву регіону на листі""ТИТУЛ")</f>
        <v>0</v>
      </c>
      <c r="M2049" s="2"/>
      <c r="N2049" s="2"/>
      <c r="O2049" s="2"/>
      <c r="P2049" s="2"/>
      <c r="Q2049" s="2"/>
      <c r="R2049" s="2"/>
      <c r="S2049" s="2"/>
      <c r="T2049" s="2"/>
      <c r="U2049" s="2"/>
      <c r="V2049" s="2"/>
      <c r="W2049" s="2"/>
      <c r="X2049" s="1"/>
      <c r="Y2049" s="1"/>
      <c r="Z2049" s="1"/>
    </row>
    <row r="2050" spans="1:26" ht="15.75" customHeight="1">
      <c r="A2050" s="20"/>
      <c r="B2050" s="24"/>
      <c r="C2050" s="24"/>
      <c r="D2050" s="24"/>
      <c r="E2050" s="25"/>
      <c r="F2050" s="20"/>
      <c r="G2050" s="20"/>
      <c r="H2050" s="96" t="str">
        <f>IFERROR(VLOOKUP(Table_1[[#This Row],[Номер наказу МОЗ про розподіл (або іншого документу)]],Таблица3[],2,0),"-")</f>
        <v>-</v>
      </c>
      <c r="I2050" s="20"/>
      <c r="J2050" s="20"/>
      <c r="K2050" s="20"/>
      <c r="L2050" s="23">
        <f>IF(Титул!$E$4&lt;&gt;0,'Залишки в регіоні'!$J2050+'Залишки в регіоні'!$I2050,"введіть назву регіону на листі""ТИТУЛ")</f>
        <v>0</v>
      </c>
      <c r="M2050" s="2"/>
      <c r="N2050" s="2"/>
      <c r="O2050" s="2"/>
      <c r="P2050" s="2"/>
      <c r="Q2050" s="2"/>
      <c r="R2050" s="2"/>
      <c r="S2050" s="2"/>
      <c r="T2050" s="2"/>
      <c r="U2050" s="2"/>
      <c r="V2050" s="2"/>
      <c r="W2050" s="2"/>
      <c r="X2050" s="1"/>
      <c r="Y2050" s="1"/>
      <c r="Z2050" s="1"/>
    </row>
    <row r="2051" spans="1:26" ht="15.75" customHeight="1">
      <c r="A2051" s="20"/>
      <c r="B2051" s="24"/>
      <c r="C2051" s="24"/>
      <c r="D2051" s="24"/>
      <c r="E2051" s="25"/>
      <c r="F2051" s="20"/>
      <c r="G2051" s="20"/>
      <c r="H2051" s="96" t="str">
        <f>IFERROR(VLOOKUP(Table_1[[#This Row],[Номер наказу МОЗ про розподіл (або іншого документу)]],Таблица3[],2,0),"-")</f>
        <v>-</v>
      </c>
      <c r="I2051" s="20"/>
      <c r="J2051" s="20"/>
      <c r="K2051" s="20"/>
      <c r="L2051" s="23">
        <f>IF(Титул!$E$4&lt;&gt;0,'Залишки в регіоні'!$J2051+'Залишки в регіоні'!$I2051,"введіть назву регіону на листі""ТИТУЛ")</f>
        <v>0</v>
      </c>
      <c r="M2051" s="2"/>
      <c r="N2051" s="2"/>
      <c r="O2051" s="2"/>
      <c r="P2051" s="2"/>
      <c r="Q2051" s="2"/>
      <c r="R2051" s="2"/>
      <c r="S2051" s="2"/>
      <c r="T2051" s="2"/>
      <c r="U2051" s="2"/>
      <c r="V2051" s="2"/>
      <c r="W2051" s="2"/>
      <c r="X2051" s="1"/>
      <c r="Y2051" s="1"/>
      <c r="Z2051" s="1"/>
    </row>
    <row r="2052" spans="1:26" ht="15.75" customHeight="1">
      <c r="A2052" s="20"/>
      <c r="B2052" s="24"/>
      <c r="C2052" s="24"/>
      <c r="D2052" s="24"/>
      <c r="E2052" s="25"/>
      <c r="F2052" s="20"/>
      <c r="G2052" s="20"/>
      <c r="H2052" s="96" t="str">
        <f>IFERROR(VLOOKUP(Table_1[[#This Row],[Номер наказу МОЗ про розподіл (або іншого документу)]],Таблица3[],2,0),"-")</f>
        <v>-</v>
      </c>
      <c r="I2052" s="20"/>
      <c r="J2052" s="20"/>
      <c r="K2052" s="20"/>
      <c r="L2052" s="23">
        <f>IF(Титул!$E$4&lt;&gt;0,'Залишки в регіоні'!$J2052+'Залишки в регіоні'!$I2052,"введіть назву регіону на листі""ТИТУЛ")</f>
        <v>0</v>
      </c>
      <c r="M2052" s="2"/>
      <c r="N2052" s="2"/>
      <c r="O2052" s="2"/>
      <c r="P2052" s="2"/>
      <c r="Q2052" s="2"/>
      <c r="R2052" s="2"/>
      <c r="S2052" s="2"/>
      <c r="T2052" s="2"/>
      <c r="U2052" s="2"/>
      <c r="V2052" s="2"/>
      <c r="W2052" s="2"/>
      <c r="X2052" s="1"/>
      <c r="Y2052" s="1"/>
      <c r="Z2052" s="1"/>
    </row>
    <row r="2053" spans="1:26" ht="15.75" customHeight="1">
      <c r="A2053" s="20"/>
      <c r="B2053" s="24"/>
      <c r="C2053" s="24"/>
      <c r="D2053" s="24"/>
      <c r="E2053" s="25"/>
      <c r="F2053" s="20"/>
      <c r="G2053" s="20"/>
      <c r="H2053" s="96" t="str">
        <f>IFERROR(VLOOKUP(Table_1[[#This Row],[Номер наказу МОЗ про розподіл (або іншого документу)]],Таблица3[],2,0),"-")</f>
        <v>-</v>
      </c>
      <c r="I2053" s="20"/>
      <c r="J2053" s="20"/>
      <c r="K2053" s="20"/>
      <c r="L2053" s="23">
        <f>IF(Титул!$E$4&lt;&gt;0,'Залишки в регіоні'!$J2053+'Залишки в регіоні'!$I2053,"введіть назву регіону на листі""ТИТУЛ")</f>
        <v>0</v>
      </c>
      <c r="M2053" s="2"/>
      <c r="N2053" s="2"/>
      <c r="O2053" s="2"/>
      <c r="P2053" s="2"/>
      <c r="Q2053" s="2"/>
      <c r="R2053" s="2"/>
      <c r="S2053" s="2"/>
      <c r="T2053" s="2"/>
      <c r="U2053" s="2"/>
      <c r="V2053" s="2"/>
      <c r="W2053" s="2"/>
      <c r="X2053" s="1"/>
      <c r="Y2053" s="1"/>
      <c r="Z2053" s="1"/>
    </row>
    <row r="2054" spans="1:26" ht="15.75" customHeight="1">
      <c r="A2054" s="20"/>
      <c r="B2054" s="24"/>
      <c r="C2054" s="24"/>
      <c r="D2054" s="24"/>
      <c r="E2054" s="25"/>
      <c r="F2054" s="20"/>
      <c r="G2054" s="20"/>
      <c r="H2054" s="96" t="str">
        <f>IFERROR(VLOOKUP(Table_1[[#This Row],[Номер наказу МОЗ про розподіл (або іншого документу)]],Таблица3[],2,0),"-")</f>
        <v>-</v>
      </c>
      <c r="I2054" s="20"/>
      <c r="J2054" s="20"/>
      <c r="K2054" s="20"/>
      <c r="L2054" s="23">
        <f>IF(Титул!$E$4&lt;&gt;0,'Залишки в регіоні'!$J2054+'Залишки в регіоні'!$I2054,"введіть назву регіону на листі""ТИТУЛ")</f>
        <v>0</v>
      </c>
      <c r="M2054" s="2"/>
      <c r="N2054" s="2"/>
      <c r="O2054" s="2"/>
      <c r="P2054" s="2"/>
      <c r="Q2054" s="2"/>
      <c r="R2054" s="2"/>
      <c r="S2054" s="2"/>
      <c r="T2054" s="2"/>
      <c r="U2054" s="2"/>
      <c r="V2054" s="2"/>
      <c r="W2054" s="2"/>
      <c r="X2054" s="1"/>
      <c r="Y2054" s="1"/>
      <c r="Z2054" s="1"/>
    </row>
    <row r="2055" spans="1:26" ht="15.75" customHeight="1">
      <c r="A2055" s="20"/>
      <c r="B2055" s="24"/>
      <c r="C2055" s="24"/>
      <c r="D2055" s="24"/>
      <c r="E2055" s="25"/>
      <c r="F2055" s="20"/>
      <c r="G2055" s="20"/>
      <c r="H2055" s="96" t="str">
        <f>IFERROR(VLOOKUP(Table_1[[#This Row],[Номер наказу МОЗ про розподіл (або іншого документу)]],Таблица3[],2,0),"-")</f>
        <v>-</v>
      </c>
      <c r="I2055" s="20"/>
      <c r="J2055" s="20"/>
      <c r="K2055" s="20"/>
      <c r="L2055" s="23">
        <f>IF(Титул!$E$4&lt;&gt;0,'Залишки в регіоні'!$J2055+'Залишки в регіоні'!$I2055,"введіть назву регіону на листі""ТИТУЛ")</f>
        <v>0</v>
      </c>
      <c r="M2055" s="2"/>
      <c r="N2055" s="2"/>
      <c r="O2055" s="2"/>
      <c r="P2055" s="2"/>
      <c r="Q2055" s="2"/>
      <c r="R2055" s="2"/>
      <c r="S2055" s="2"/>
      <c r="T2055" s="2"/>
      <c r="U2055" s="2"/>
      <c r="V2055" s="2"/>
      <c r="W2055" s="2"/>
      <c r="X2055" s="1"/>
      <c r="Y2055" s="1"/>
      <c r="Z2055" s="1"/>
    </row>
    <row r="2056" spans="1:26" ht="15.75" customHeight="1">
      <c r="A2056" s="20"/>
      <c r="B2056" s="24"/>
      <c r="C2056" s="24"/>
      <c r="D2056" s="24"/>
      <c r="E2056" s="25"/>
      <c r="F2056" s="20"/>
      <c r="G2056" s="20"/>
      <c r="H2056" s="96" t="str">
        <f>IFERROR(VLOOKUP(Table_1[[#This Row],[Номер наказу МОЗ про розподіл (або іншого документу)]],Таблица3[],2,0),"-")</f>
        <v>-</v>
      </c>
      <c r="I2056" s="20"/>
      <c r="J2056" s="20"/>
      <c r="K2056" s="20"/>
      <c r="L2056" s="23">
        <f>IF(Титул!$E$4&lt;&gt;0,'Залишки в регіоні'!$J2056+'Залишки в регіоні'!$I2056,"введіть назву регіону на листі""ТИТУЛ")</f>
        <v>0</v>
      </c>
      <c r="M2056" s="2"/>
      <c r="N2056" s="2"/>
      <c r="O2056" s="2"/>
      <c r="P2056" s="2"/>
      <c r="Q2056" s="2"/>
      <c r="R2056" s="2"/>
      <c r="S2056" s="2"/>
      <c r="T2056" s="2"/>
      <c r="U2056" s="2"/>
      <c r="V2056" s="2"/>
      <c r="W2056" s="2"/>
      <c r="X2056" s="1"/>
      <c r="Y2056" s="1"/>
      <c r="Z2056" s="1"/>
    </row>
    <row r="2057" spans="1:26" ht="15.75" customHeight="1">
      <c r="A2057" s="20"/>
      <c r="B2057" s="24"/>
      <c r="C2057" s="24"/>
      <c r="D2057" s="24"/>
      <c r="E2057" s="25"/>
      <c r="F2057" s="20"/>
      <c r="G2057" s="20"/>
      <c r="H2057" s="96" t="str">
        <f>IFERROR(VLOOKUP(Table_1[[#This Row],[Номер наказу МОЗ про розподіл (або іншого документу)]],Таблица3[],2,0),"-")</f>
        <v>-</v>
      </c>
      <c r="I2057" s="20"/>
      <c r="J2057" s="20"/>
      <c r="K2057" s="20"/>
      <c r="L2057" s="23">
        <f>IF(Титул!$E$4&lt;&gt;0,'Залишки в регіоні'!$J2057+'Залишки в регіоні'!$I2057,"введіть назву регіону на листі""ТИТУЛ")</f>
        <v>0</v>
      </c>
      <c r="M2057" s="2"/>
      <c r="N2057" s="2"/>
      <c r="O2057" s="2"/>
      <c r="P2057" s="2"/>
      <c r="Q2057" s="2"/>
      <c r="R2057" s="2"/>
      <c r="S2057" s="2"/>
      <c r="T2057" s="2"/>
      <c r="U2057" s="2"/>
      <c r="V2057" s="2"/>
      <c r="W2057" s="2"/>
      <c r="X2057" s="1"/>
      <c r="Y2057" s="1"/>
      <c r="Z2057" s="1"/>
    </row>
    <row r="2058" spans="1:26" ht="15.75" customHeight="1">
      <c r="A2058" s="20"/>
      <c r="B2058" s="24"/>
      <c r="C2058" s="24"/>
      <c r="D2058" s="24"/>
      <c r="E2058" s="25"/>
      <c r="F2058" s="20"/>
      <c r="G2058" s="20"/>
      <c r="H2058" s="96" t="str">
        <f>IFERROR(VLOOKUP(Table_1[[#This Row],[Номер наказу МОЗ про розподіл (або іншого документу)]],Таблица3[],2,0),"-")</f>
        <v>-</v>
      </c>
      <c r="I2058" s="20"/>
      <c r="J2058" s="20"/>
      <c r="K2058" s="20"/>
      <c r="L2058" s="23">
        <f>IF(Титул!$E$4&lt;&gt;0,'Залишки в регіоні'!$J2058+'Залишки в регіоні'!$I2058,"введіть назву регіону на листі""ТИТУЛ")</f>
        <v>0</v>
      </c>
      <c r="M2058" s="2"/>
      <c r="N2058" s="2"/>
      <c r="O2058" s="2"/>
      <c r="P2058" s="2"/>
      <c r="Q2058" s="2"/>
      <c r="R2058" s="2"/>
      <c r="S2058" s="2"/>
      <c r="T2058" s="2"/>
      <c r="U2058" s="2"/>
      <c r="V2058" s="2"/>
      <c r="W2058" s="2"/>
      <c r="X2058" s="1"/>
      <c r="Y2058" s="1"/>
      <c r="Z2058" s="1"/>
    </row>
    <row r="2059" spans="1:26" ht="15.75" customHeight="1">
      <c r="A2059" s="20"/>
      <c r="B2059" s="24"/>
      <c r="C2059" s="24"/>
      <c r="D2059" s="24"/>
      <c r="E2059" s="25"/>
      <c r="F2059" s="20"/>
      <c r="G2059" s="20"/>
      <c r="H2059" s="96" t="str">
        <f>IFERROR(VLOOKUP(Table_1[[#This Row],[Номер наказу МОЗ про розподіл (або іншого документу)]],Таблица3[],2,0),"-")</f>
        <v>-</v>
      </c>
      <c r="I2059" s="20"/>
      <c r="J2059" s="20"/>
      <c r="K2059" s="20"/>
      <c r="L2059" s="23">
        <f>IF(Титул!$E$4&lt;&gt;0,'Залишки в регіоні'!$J2059+'Залишки в регіоні'!$I2059,"введіть назву регіону на листі""ТИТУЛ")</f>
        <v>0</v>
      </c>
      <c r="M2059" s="2"/>
      <c r="N2059" s="2"/>
      <c r="O2059" s="2"/>
      <c r="P2059" s="2"/>
      <c r="Q2059" s="2"/>
      <c r="R2059" s="2"/>
      <c r="S2059" s="2"/>
      <c r="T2059" s="2"/>
      <c r="U2059" s="2"/>
      <c r="V2059" s="2"/>
      <c r="W2059" s="2"/>
      <c r="X2059" s="1"/>
      <c r="Y2059" s="1"/>
      <c r="Z2059" s="1"/>
    </row>
    <row r="2060" spans="1:26" ht="15.75" customHeight="1">
      <c r="A2060" s="20"/>
      <c r="B2060" s="24"/>
      <c r="C2060" s="24"/>
      <c r="D2060" s="24"/>
      <c r="E2060" s="25"/>
      <c r="F2060" s="20"/>
      <c r="G2060" s="20"/>
      <c r="H2060" s="96" t="str">
        <f>IFERROR(VLOOKUP(Table_1[[#This Row],[Номер наказу МОЗ про розподіл (або іншого документу)]],Таблица3[],2,0),"-")</f>
        <v>-</v>
      </c>
      <c r="I2060" s="20"/>
      <c r="J2060" s="20"/>
      <c r="K2060" s="20"/>
      <c r="L2060" s="23">
        <f>IF(Титул!$E$4&lt;&gt;0,'Залишки в регіоні'!$J2060+'Залишки в регіоні'!$I2060,"введіть назву регіону на листі""ТИТУЛ")</f>
        <v>0</v>
      </c>
      <c r="M2060" s="2"/>
      <c r="N2060" s="2"/>
      <c r="O2060" s="2"/>
      <c r="P2060" s="2"/>
      <c r="Q2060" s="2"/>
      <c r="R2060" s="2"/>
      <c r="S2060" s="2"/>
      <c r="T2060" s="2"/>
      <c r="U2060" s="2"/>
      <c r="V2060" s="2"/>
      <c r="W2060" s="2"/>
      <c r="X2060" s="1"/>
      <c r="Y2060" s="1"/>
      <c r="Z2060" s="1"/>
    </row>
  </sheetData>
  <dataValidations xWindow="561" yWindow="639" count="4">
    <dataValidation type="list" allowBlank="1" showInputMessage="1" prompt="У разі відсутності наказу МОЗ номери вводити не потрібно" sqref="G2:G2060">
      <formula1>INDIRECT("таблица3[№ наказу]")</formula1>
    </dataValidation>
    <dataValidation type="decimal" operator="greaterThan" allowBlank="1" showInputMessage="1" showErrorMessage="1" prompt="тільки цілі числа що більші 0" sqref="I2:K2060">
      <formula1>0</formula1>
    </dataValidation>
    <dataValidation type="list" allowBlank="1" showErrorMessage="1" sqref="F2:F2060">
      <formula1>INDIRECT("таблица2[Тип документу]")</formula1>
    </dataValidation>
    <dataValidation type="list" allowBlank="1" showInputMessage="1" showErrorMessage="1" prompt="виберіть із списку" sqref="A2:A2060">
      <formula1>INDIRECT("таблица1[Серія]")</formula1>
    </dataValidation>
  </dataValidations>
  <pageMargins left="0.7" right="0.7" top="0.75" bottom="0.75" header="0" footer="0"/>
  <pageSetup orientation="landscape"/>
  <tableParts count="1">
    <tablePart r:id="rId1"/>
  </tableParts>
</worksheet>
</file>

<file path=xl/worksheets/sheet4.xml><?xml version="1.0" encoding="utf-8"?>
<worksheet xmlns="http://schemas.openxmlformats.org/spreadsheetml/2006/main" xmlns:r="http://schemas.openxmlformats.org/officeDocument/2006/relationships">
  <sheetPr codeName="Лист4"/>
  <dimension ref="A1:AD1000"/>
  <sheetViews>
    <sheetView topLeftCell="B7" zoomScale="55" zoomScaleNormal="55" workbookViewId="0">
      <selection activeCell="E20" sqref="E20"/>
    </sheetView>
  </sheetViews>
  <sheetFormatPr defaultColWidth="12.625" defaultRowHeight="15" customHeight="1"/>
  <cols>
    <col min="1" max="1" width="52.5" hidden="1" customWidth="1"/>
    <col min="2" max="2" width="54.25" customWidth="1"/>
    <col min="3" max="10" width="20.25" customWidth="1"/>
    <col min="11" max="30" width="6.75" customWidth="1"/>
  </cols>
  <sheetData>
    <row r="1" spans="1:30" ht="14.25" customHeight="1">
      <c r="A1" s="1"/>
      <c r="B1" s="26" t="s">
        <v>46</v>
      </c>
      <c r="C1" s="27" t="s">
        <v>57</v>
      </c>
      <c r="D1" s="28" t="s">
        <v>58</v>
      </c>
      <c r="E1" s="26" t="s">
        <v>59</v>
      </c>
      <c r="F1" s="26" t="s">
        <v>60</v>
      </c>
      <c r="G1" s="26" t="s">
        <v>61</v>
      </c>
      <c r="H1" s="26" t="s">
        <v>62</v>
      </c>
      <c r="I1" s="26" t="s">
        <v>63</v>
      </c>
      <c r="J1" s="29" t="s">
        <v>64</v>
      </c>
      <c r="K1" s="2"/>
      <c r="L1" s="2"/>
      <c r="M1" s="2"/>
      <c r="N1" s="2"/>
      <c r="O1" s="2"/>
      <c r="P1" s="2"/>
      <c r="Q1" s="2"/>
      <c r="R1" s="2"/>
      <c r="S1" s="2"/>
      <c r="T1" s="2"/>
      <c r="U1" s="2"/>
      <c r="V1" s="2"/>
      <c r="W1" s="2"/>
      <c r="X1" s="2"/>
      <c r="Y1" s="2"/>
      <c r="Z1" s="2"/>
      <c r="AA1" s="2"/>
      <c r="AB1" s="2"/>
      <c r="AC1" s="2"/>
      <c r="AD1" s="2"/>
    </row>
    <row r="2" spans="1:30" ht="64.5" customHeight="1">
      <c r="A2" s="1" t="str">
        <f>Титул!$E$4&amp;B2</f>
        <v>ЛуганськаАнатоксин для профілактики дифтерії та правцю з зменшеним вмістом антигену (АДП-М)</v>
      </c>
      <c r="B2" s="30" t="s">
        <v>65</v>
      </c>
      <c r="C2" s="121">
        <v>123</v>
      </c>
      <c r="D2" s="122">
        <v>123</v>
      </c>
      <c r="E2" s="31">
        <f>IFERROR(VLOOKUP(Титул!$E$4,'залишок_на початок'!$A$2:$M$19,2,0),"-")</f>
        <v>6976</v>
      </c>
      <c r="F2" s="104"/>
      <c r="G2" s="105"/>
      <c r="H2" s="31">
        <f t="shared" ref="H2:H13" si="0">IFERROR(E2+F2-G2-D2,"")</f>
        <v>6853</v>
      </c>
      <c r="I2" s="31"/>
      <c r="J2" s="32"/>
      <c r="K2" s="2"/>
      <c r="L2" s="2"/>
      <c r="M2" s="2"/>
      <c r="N2" s="2"/>
      <c r="O2" s="2"/>
      <c r="P2" s="2"/>
      <c r="Q2" s="2"/>
      <c r="R2" s="2"/>
      <c r="S2" s="2"/>
      <c r="T2" s="2"/>
      <c r="U2" s="2"/>
      <c r="V2" s="2"/>
      <c r="W2" s="2"/>
      <c r="X2" s="2"/>
      <c r="Y2" s="2"/>
      <c r="Z2" s="2"/>
      <c r="AA2" s="2"/>
      <c r="AB2" s="2"/>
      <c r="AC2" s="2"/>
      <c r="AD2" s="2"/>
    </row>
    <row r="3" spans="1:30" ht="64.5" customHeight="1">
      <c r="A3" s="1" t="str">
        <f>Титул!$E$4&amp;B3</f>
        <v>ЛуганськаАнатоксин для профілактики дифтерії та правця (АДП)</v>
      </c>
      <c r="B3" s="30" t="s">
        <v>66</v>
      </c>
      <c r="C3" s="123">
        <v>6</v>
      </c>
      <c r="D3" s="124">
        <v>6</v>
      </c>
      <c r="E3" s="31">
        <f>IFERROR(VLOOKUP(Титул!$E$4,'залишок_на початок'!$A$2:$M$19,3,0),"-")</f>
        <v>8788</v>
      </c>
      <c r="F3" s="106"/>
      <c r="G3" s="107"/>
      <c r="H3" s="31">
        <f t="shared" si="0"/>
        <v>8782</v>
      </c>
      <c r="I3" s="31"/>
      <c r="J3" s="32"/>
      <c r="K3" s="2"/>
      <c r="L3" s="2"/>
      <c r="M3" s="2"/>
      <c r="N3" s="2"/>
      <c r="O3" s="2"/>
      <c r="P3" s="2"/>
      <c r="Q3" s="2"/>
      <c r="R3" s="2"/>
      <c r="S3" s="2"/>
      <c r="T3" s="2"/>
      <c r="U3" s="2"/>
      <c r="V3" s="2"/>
      <c r="W3" s="2"/>
      <c r="X3" s="2"/>
      <c r="Y3" s="2"/>
      <c r="Z3" s="2"/>
      <c r="AA3" s="2"/>
      <c r="AB3" s="2"/>
      <c r="AC3" s="2"/>
      <c r="AD3" s="2"/>
    </row>
    <row r="4" spans="1:30" ht="64.5" customHeight="1">
      <c r="A4" s="1" t="str">
        <f>Титул!$E$4&amp;B4</f>
        <v>ЛуганськаВакцина для профілактики гемофільної інфекції типу b</v>
      </c>
      <c r="B4" s="30" t="s">
        <v>67</v>
      </c>
      <c r="C4" s="121">
        <v>2</v>
      </c>
      <c r="D4" s="122">
        <v>2</v>
      </c>
      <c r="E4" s="31">
        <f>IFERROR(VLOOKUP(Титул!$E$4,'залишок_на початок'!$A$2:$M$19,4,0),"-")</f>
        <v>2542</v>
      </c>
      <c r="F4" s="104"/>
      <c r="G4" s="105"/>
      <c r="H4" s="31">
        <f t="shared" si="0"/>
        <v>2540</v>
      </c>
      <c r="I4" s="31"/>
      <c r="J4" s="32"/>
      <c r="K4" s="2"/>
      <c r="L4" s="2"/>
      <c r="M4" s="2"/>
      <c r="N4" s="2"/>
      <c r="O4" s="2"/>
      <c r="P4" s="2"/>
      <c r="Q4" s="2"/>
      <c r="R4" s="2"/>
      <c r="S4" s="2"/>
      <c r="T4" s="2"/>
      <c r="U4" s="2"/>
      <c r="V4" s="2"/>
      <c r="W4" s="2"/>
      <c r="X4" s="2"/>
      <c r="Y4" s="2"/>
      <c r="Z4" s="2"/>
      <c r="AA4" s="2"/>
      <c r="AB4" s="2"/>
      <c r="AC4" s="2"/>
      <c r="AD4" s="2"/>
    </row>
    <row r="5" spans="1:30" ht="64.5" customHeight="1">
      <c r="A5" s="1" t="str">
        <f>Титул!$E$4&amp;B5</f>
        <v>ЛуганськаВакцина для профілактики гепатиту В для дітей</v>
      </c>
      <c r="B5" s="30" t="s">
        <v>68</v>
      </c>
      <c r="C5" s="123">
        <v>6</v>
      </c>
      <c r="D5" s="124">
        <v>6</v>
      </c>
      <c r="E5" s="31">
        <f>IFERROR(VLOOKUP(Титул!$E$4,'залишок_на початок'!$A$2:$M$19,5,0),"-")</f>
        <v>0</v>
      </c>
      <c r="F5" s="106"/>
      <c r="G5" s="107"/>
      <c r="H5" s="31">
        <f t="shared" si="0"/>
        <v>-6</v>
      </c>
      <c r="I5" s="31"/>
      <c r="J5" s="32"/>
      <c r="K5" s="2"/>
      <c r="L5" s="2"/>
      <c r="M5" s="2"/>
      <c r="N5" s="2"/>
      <c r="O5" s="2"/>
      <c r="P5" s="2"/>
      <c r="Q5" s="2"/>
      <c r="R5" s="2"/>
      <c r="S5" s="2"/>
      <c r="T5" s="2"/>
      <c r="U5" s="2"/>
      <c r="V5" s="2"/>
      <c r="W5" s="2"/>
      <c r="X5" s="2"/>
      <c r="Y5" s="2"/>
      <c r="Z5" s="2"/>
      <c r="AA5" s="2"/>
      <c r="AB5" s="2"/>
      <c r="AC5" s="2"/>
      <c r="AD5" s="2"/>
    </row>
    <row r="6" spans="1:30" ht="64.5" customHeight="1">
      <c r="A6" s="1" t="str">
        <f>Титул!$E$4&amp;B6</f>
        <v>ЛуганськаВакцина для профілактики кашлюку,дифтерії та правця з цільноклітинним кашлюковим компонентом</v>
      </c>
      <c r="B6" s="30" t="s">
        <v>69</v>
      </c>
      <c r="C6" s="121">
        <v>24</v>
      </c>
      <c r="D6" s="122">
        <v>24</v>
      </c>
      <c r="E6" s="31">
        <f>IFERROR(VLOOKUP(Титул!$E$4,'залишок_на початок'!$A$2:$M$19,6,0),"-")</f>
        <v>5181</v>
      </c>
      <c r="F6" s="104"/>
      <c r="G6" s="105"/>
      <c r="H6" s="31">
        <f t="shared" si="0"/>
        <v>5157</v>
      </c>
      <c r="I6" s="31"/>
      <c r="J6" s="32"/>
      <c r="K6" s="2"/>
      <c r="L6" s="2"/>
      <c r="M6" s="2"/>
      <c r="N6" s="2"/>
      <c r="O6" s="2"/>
      <c r="P6" s="2"/>
      <c r="Q6" s="2"/>
      <c r="R6" s="2"/>
      <c r="S6" s="2"/>
      <c r="T6" s="2"/>
      <c r="U6" s="2"/>
      <c r="V6" s="2"/>
      <c r="W6" s="2"/>
      <c r="X6" s="2"/>
      <c r="Y6" s="2"/>
      <c r="Z6" s="2"/>
      <c r="AA6" s="2"/>
      <c r="AB6" s="2"/>
      <c r="AC6" s="2"/>
      <c r="AD6" s="2"/>
    </row>
    <row r="7" spans="1:30" ht="64.5" customHeight="1">
      <c r="A7" s="1" t="str">
        <f>Титул!$E$4&amp;B7</f>
        <v>ЛуганськаВакцина для профілактики кору, паротиту та краснухи</v>
      </c>
      <c r="B7" s="30" t="s">
        <v>70</v>
      </c>
      <c r="C7" s="121">
        <v>50</v>
      </c>
      <c r="D7" s="122">
        <v>50</v>
      </c>
      <c r="E7" s="31">
        <f>IFERROR(VLOOKUP(Титул!$E$4,'залишок_на початок'!$A$2:$M$19,7,0),"-")</f>
        <v>2506</v>
      </c>
      <c r="F7" s="106"/>
      <c r="G7" s="107"/>
      <c r="H7" s="31">
        <f t="shared" si="0"/>
        <v>2456</v>
      </c>
      <c r="I7" s="31"/>
      <c r="J7" s="32"/>
      <c r="K7" s="2"/>
      <c r="L7" s="2"/>
      <c r="M7" s="2"/>
      <c r="N7" s="2"/>
      <c r="O7" s="2"/>
      <c r="P7" s="2"/>
      <c r="Q7" s="2"/>
      <c r="R7" s="2"/>
      <c r="S7" s="2"/>
      <c r="T7" s="2"/>
      <c r="U7" s="2"/>
      <c r="V7" s="2"/>
      <c r="W7" s="2"/>
      <c r="X7" s="2"/>
      <c r="Y7" s="2"/>
      <c r="Z7" s="2"/>
      <c r="AA7" s="2"/>
      <c r="AB7" s="2"/>
      <c r="AC7" s="2"/>
      <c r="AD7" s="2"/>
    </row>
    <row r="8" spans="1:30" ht="64.5" customHeight="1">
      <c r="A8" s="1" t="str">
        <f>Титул!$E$4&amp;B8</f>
        <v>ЛуганськаВакцина для профілактики поліомієліту (інактивована)</v>
      </c>
      <c r="B8" s="30" t="s">
        <v>71</v>
      </c>
      <c r="C8" s="121">
        <v>0</v>
      </c>
      <c r="D8" s="122">
        <v>0</v>
      </c>
      <c r="E8" s="31">
        <f>IFERROR(VLOOKUP(Титул!$E$4,'залишок_на початок'!$A$2:$M$19,8,0),"-")</f>
        <v>2468</v>
      </c>
      <c r="F8" s="104"/>
      <c r="G8" s="105"/>
      <c r="H8" s="31">
        <f t="shared" si="0"/>
        <v>2468</v>
      </c>
      <c r="I8" s="31"/>
      <c r="J8" s="32"/>
      <c r="K8" s="2"/>
      <c r="L8" s="2"/>
      <c r="M8" s="2"/>
      <c r="N8" s="2"/>
      <c r="O8" s="2"/>
      <c r="P8" s="2"/>
      <c r="Q8" s="2"/>
      <c r="R8" s="2"/>
      <c r="S8" s="2"/>
      <c r="T8" s="2"/>
      <c r="U8" s="2"/>
      <c r="V8" s="2"/>
      <c r="W8" s="2"/>
      <c r="X8" s="2"/>
      <c r="Y8" s="2"/>
      <c r="Z8" s="2"/>
      <c r="AA8" s="2"/>
      <c r="AB8" s="2"/>
      <c r="AC8" s="2"/>
      <c r="AD8" s="2"/>
    </row>
    <row r="9" spans="1:30" ht="64.5" customHeight="1">
      <c r="A9" s="1" t="str">
        <f>Титул!$E$4&amp;B9</f>
        <v>ЛуганськаВакцина для профілактики поліомієліту (оральна)</v>
      </c>
      <c r="B9" s="30" t="s">
        <v>72</v>
      </c>
      <c r="C9" s="123">
        <v>89</v>
      </c>
      <c r="D9" s="124">
        <v>89</v>
      </c>
      <c r="E9" s="31">
        <f>IFERROR(VLOOKUP(Титул!$E$4,'залишок_на початок'!$A$2:$M$19,9,0),"-")</f>
        <v>2004</v>
      </c>
      <c r="F9" s="106"/>
      <c r="G9" s="107"/>
      <c r="H9" s="31">
        <f t="shared" si="0"/>
        <v>1915</v>
      </c>
      <c r="I9" s="31"/>
      <c r="J9" s="32"/>
      <c r="K9" s="2"/>
      <c r="L9" s="2"/>
      <c r="M9" s="2"/>
      <c r="N9" s="2"/>
      <c r="O9" s="2"/>
      <c r="P9" s="2"/>
      <c r="Q9" s="2"/>
      <c r="R9" s="2"/>
      <c r="S9" s="2"/>
      <c r="T9" s="2"/>
      <c r="U9" s="2"/>
      <c r="V9" s="2"/>
      <c r="W9" s="2"/>
      <c r="X9" s="2"/>
      <c r="Y9" s="2"/>
      <c r="Z9" s="2"/>
      <c r="AA9" s="2"/>
      <c r="AB9" s="2"/>
      <c r="AC9" s="2"/>
      <c r="AD9" s="2"/>
    </row>
    <row r="10" spans="1:30" ht="64.5" customHeight="1">
      <c r="A10" s="1" t="str">
        <f>Титул!$E$4&amp;B10</f>
        <v>ЛуганськаВакцина для профілактики сказу</v>
      </c>
      <c r="B10" s="30" t="s">
        <v>73</v>
      </c>
      <c r="C10" s="121">
        <v>0</v>
      </c>
      <c r="D10" s="122">
        <v>0</v>
      </c>
      <c r="E10" s="31">
        <f>IFERROR(VLOOKUP(Титул!$E$4,'залишок_на початок'!$A$2:$M$19,10,0),"-")</f>
        <v>1131</v>
      </c>
      <c r="F10" s="104"/>
      <c r="G10" s="105"/>
      <c r="H10" s="31">
        <f t="shared" si="0"/>
        <v>1131</v>
      </c>
      <c r="I10" s="31"/>
      <c r="J10" s="32"/>
      <c r="K10" s="2"/>
      <c r="L10" s="2"/>
      <c r="M10" s="2"/>
      <c r="N10" s="2"/>
      <c r="O10" s="2"/>
      <c r="P10" s="2"/>
      <c r="Q10" s="2"/>
      <c r="R10" s="2"/>
      <c r="S10" s="2"/>
      <c r="T10" s="2"/>
      <c r="U10" s="2"/>
      <c r="V10" s="2"/>
      <c r="W10" s="2"/>
      <c r="X10" s="2"/>
      <c r="Y10" s="2"/>
      <c r="Z10" s="2"/>
      <c r="AA10" s="2"/>
      <c r="AB10" s="2"/>
      <c r="AC10" s="2"/>
      <c r="AD10" s="2"/>
    </row>
    <row r="11" spans="1:30" ht="64.5" customHeight="1">
      <c r="A11" s="1" t="str">
        <f>Титул!$E$4&amp;B11</f>
        <v>ЛуганськаВакцина для профілактики туберкульозу</v>
      </c>
      <c r="B11" s="30" t="s">
        <v>74</v>
      </c>
      <c r="C11" s="123">
        <v>0</v>
      </c>
      <c r="D11" s="124">
        <v>0</v>
      </c>
      <c r="E11" s="120">
        <f>IFERROR(VLOOKUP(Титул!$E$4,'залишок_на початок'!$A$2:$M$26,11,0),"-")</f>
        <v>5580</v>
      </c>
      <c r="F11" s="106"/>
      <c r="G11" s="107"/>
      <c r="H11" s="31">
        <f t="shared" si="0"/>
        <v>5580</v>
      </c>
      <c r="I11" s="31"/>
      <c r="J11" s="32"/>
      <c r="K11" s="2"/>
      <c r="L11" s="2"/>
      <c r="M11" s="2"/>
      <c r="N11" s="2"/>
      <c r="O11" s="2"/>
      <c r="P11" s="2"/>
      <c r="Q11" s="2"/>
      <c r="R11" s="2"/>
      <c r="S11" s="2"/>
      <c r="T11" s="2"/>
      <c r="U11" s="2"/>
      <c r="V11" s="2"/>
      <c r="W11" s="2"/>
      <c r="X11" s="2"/>
      <c r="Y11" s="2"/>
      <c r="Z11" s="2"/>
      <c r="AA11" s="2"/>
      <c r="AB11" s="2"/>
      <c r="AC11" s="2"/>
      <c r="AD11" s="2"/>
    </row>
    <row r="12" spans="1:30" ht="64.5" customHeight="1">
      <c r="A12" s="1" t="str">
        <f>Титул!$E$4&amp;B12</f>
        <v>ЛуганськаКомбінована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2" s="34" t="s">
        <v>75</v>
      </c>
      <c r="C12" s="121">
        <v>13</v>
      </c>
      <c r="D12" s="125">
        <v>13</v>
      </c>
      <c r="E12" s="120">
        <f>IFERROR(VLOOKUP(Титул!$E$4,'залишок_на початок'!$A$2:$M$26,12,0),"-")</f>
        <v>1036</v>
      </c>
      <c r="F12" s="104"/>
      <c r="G12" s="108"/>
      <c r="H12" s="31">
        <f t="shared" si="0"/>
        <v>1023</v>
      </c>
      <c r="I12" s="31"/>
      <c r="J12" s="32"/>
      <c r="K12" s="2"/>
      <c r="L12" s="2"/>
      <c r="M12" s="2"/>
      <c r="N12" s="2"/>
      <c r="O12" s="2"/>
      <c r="P12" s="2"/>
      <c r="Q12" s="2"/>
      <c r="R12" s="2"/>
      <c r="S12" s="2"/>
      <c r="T12" s="2"/>
      <c r="U12" s="2"/>
      <c r="V12" s="2"/>
      <c r="W12" s="2"/>
      <c r="X12" s="2"/>
      <c r="Y12" s="2"/>
      <c r="Z12" s="2"/>
      <c r="AA12" s="2"/>
      <c r="AB12" s="2"/>
      <c r="AC12" s="2"/>
      <c r="AD12" s="2"/>
    </row>
    <row r="13" spans="1:30" ht="64.5" customHeight="1">
      <c r="A13" s="1" t="str">
        <f>Титул!$E$4&amp;B13</f>
        <v>ЛуганськаВакцина для профілкактики пневмококової інфекції</v>
      </c>
      <c r="B13" s="34" t="s">
        <v>76</v>
      </c>
      <c r="C13" s="121">
        <v>0</v>
      </c>
      <c r="D13" s="125">
        <v>0</v>
      </c>
      <c r="E13" s="120">
        <f>IFERROR(VLOOKUP(Титул!$E$4,'залишок_на початок'!$A$2:$M$26,13,0),"-")</f>
        <v>0</v>
      </c>
      <c r="F13" s="104"/>
      <c r="G13" s="108"/>
      <c r="H13" s="31">
        <f t="shared" si="0"/>
        <v>0</v>
      </c>
      <c r="I13" s="31"/>
      <c r="J13" s="32"/>
      <c r="K13" s="1"/>
      <c r="L13" s="1"/>
      <c r="M13" s="1"/>
      <c r="N13" s="1"/>
      <c r="O13" s="1"/>
      <c r="P13" s="1"/>
      <c r="Q13" s="1"/>
      <c r="R13" s="1"/>
      <c r="S13" s="1"/>
      <c r="T13" s="1"/>
      <c r="U13" s="1"/>
      <c r="V13" s="1"/>
      <c r="W13" s="1"/>
      <c r="X13" s="1"/>
      <c r="Y13" s="1"/>
      <c r="Z13" s="1"/>
      <c r="AA13" s="1"/>
      <c r="AB13" s="1"/>
      <c r="AC13" s="1"/>
      <c r="AD13" s="1"/>
    </row>
    <row r="14" spans="1:30" ht="14.25" customHeight="1">
      <c r="A14" s="1"/>
      <c r="B14" s="35"/>
      <c r="C14" s="1"/>
      <c r="D14" s="1"/>
      <c r="E14" s="1"/>
      <c r="F14" s="1"/>
      <c r="G14" s="1"/>
      <c r="H14" s="31"/>
      <c r="I14" s="1"/>
      <c r="J14" s="1"/>
      <c r="K14" s="1"/>
      <c r="L14" s="1"/>
      <c r="M14" s="1"/>
      <c r="N14" s="1"/>
      <c r="O14" s="1"/>
      <c r="P14" s="1"/>
      <c r="Q14" s="1"/>
      <c r="R14" s="1"/>
      <c r="S14" s="1"/>
      <c r="T14" s="1"/>
      <c r="U14" s="1"/>
      <c r="V14" s="1"/>
      <c r="W14" s="1"/>
      <c r="X14" s="1"/>
      <c r="Y14" s="1"/>
      <c r="Z14" s="1"/>
      <c r="AA14" s="1"/>
      <c r="AB14" s="1"/>
      <c r="AC14" s="1"/>
      <c r="AD14" s="1"/>
    </row>
    <row r="15" spans="1:30" ht="14.25" customHeight="1">
      <c r="A15" s="1"/>
      <c r="B15" s="35"/>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row>
    <row r="16" spans="1:30" ht="14.25" customHeight="1">
      <c r="A16" s="1"/>
      <c r="B16" s="35"/>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row>
    <row r="17" spans="1:30" ht="14.25" customHeight="1">
      <c r="A17" s="1"/>
      <c r="B17" s="35"/>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row>
    <row r="18" spans="1:30" ht="14.25" customHeight="1">
      <c r="A18" s="1"/>
      <c r="B18" s="35"/>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row>
    <row r="19" spans="1:30" ht="14.25" customHeight="1">
      <c r="A19" s="1"/>
      <c r="B19" s="35"/>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row>
    <row r="20" spans="1:30" ht="14.25" customHeight="1">
      <c r="A20" s="1"/>
      <c r="B20" s="35"/>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row>
    <row r="21" spans="1:30" ht="14.25" customHeight="1">
      <c r="A21" s="1"/>
      <c r="B21" s="35"/>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row>
    <row r="22" spans="1:30" ht="14.25" customHeight="1">
      <c r="A22" s="1"/>
      <c r="B22" s="35"/>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row>
    <row r="23" spans="1:30" ht="14.25" customHeight="1">
      <c r="A23" s="1"/>
      <c r="B23" s="35"/>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row>
    <row r="24" spans="1:30" ht="14.25" customHeight="1">
      <c r="A24" s="1"/>
      <c r="B24" s="35"/>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row>
    <row r="25" spans="1:30" ht="14.25" customHeight="1">
      <c r="A25" s="1"/>
      <c r="B25" s="35"/>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row>
    <row r="26" spans="1:30" ht="14.25" customHeight="1">
      <c r="A26" s="1"/>
      <c r="B26" s="35"/>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row>
    <row r="27" spans="1:30" ht="14.25" customHeight="1">
      <c r="A27" s="1"/>
      <c r="B27" s="35"/>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row>
    <row r="28" spans="1:30" ht="14.25" customHeight="1">
      <c r="A28" s="1"/>
      <c r="B28" s="35"/>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row>
    <row r="29" spans="1:30" ht="14.25" customHeight="1">
      <c r="A29" s="1"/>
      <c r="B29" s="35"/>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row>
    <row r="30" spans="1:30" ht="14.25" customHeight="1">
      <c r="A30" s="1"/>
      <c r="B30" s="35"/>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row>
    <row r="31" spans="1:30" ht="14.25" customHeight="1">
      <c r="A31" s="1"/>
      <c r="B31" s="35"/>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row>
    <row r="32" spans="1:30" ht="14.25" customHeight="1">
      <c r="A32" s="1"/>
      <c r="B32" s="35"/>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row>
    <row r="33" spans="1:30" ht="14.25" customHeight="1">
      <c r="A33" s="1"/>
      <c r="B33" s="35"/>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row>
    <row r="34" spans="1:30" ht="14.25" customHeight="1">
      <c r="A34" s="1"/>
      <c r="B34" s="35"/>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row>
    <row r="35" spans="1:30" ht="14.25" customHeight="1">
      <c r="A35" s="1"/>
      <c r="B35" s="35"/>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row>
    <row r="36" spans="1:30" ht="14.25" customHeight="1">
      <c r="A36" s="1"/>
      <c r="B36" s="35"/>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row>
    <row r="37" spans="1:30" ht="14.25" customHeight="1">
      <c r="A37" s="1"/>
      <c r="B37" s="35"/>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row>
    <row r="38" spans="1:30" ht="14.25" customHeight="1">
      <c r="A38" s="1"/>
      <c r="B38" s="35"/>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row>
    <row r="39" spans="1:30" ht="14.25" customHeight="1">
      <c r="A39" s="1"/>
      <c r="B39" s="35"/>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row>
    <row r="40" spans="1:30" ht="14.25" customHeight="1">
      <c r="A40" s="1"/>
      <c r="B40" s="35"/>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row>
    <row r="41" spans="1:30" ht="14.25" customHeight="1">
      <c r="A41" s="1"/>
      <c r="B41" s="35"/>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row>
    <row r="42" spans="1:30" ht="14.25" customHeight="1">
      <c r="A42" s="1"/>
      <c r="B42" s="35"/>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row>
    <row r="43" spans="1:30" ht="14.25" customHeight="1">
      <c r="A43" s="1"/>
      <c r="B43" s="35"/>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row>
    <row r="44" spans="1:30" ht="14.25" customHeight="1">
      <c r="A44" s="1"/>
      <c r="B44" s="35"/>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row>
    <row r="45" spans="1:30" ht="14.25" customHeight="1">
      <c r="A45" s="1"/>
      <c r="B45" s="35"/>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row>
    <row r="46" spans="1:30" ht="14.25" customHeight="1">
      <c r="A46" s="1"/>
      <c r="B46" s="35"/>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row>
    <row r="47" spans="1:30" ht="14.25" customHeight="1">
      <c r="A47" s="1"/>
      <c r="B47" s="35"/>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row>
    <row r="48" spans="1:30" ht="14.25" customHeight="1">
      <c r="A48" s="1"/>
      <c r="B48" s="35"/>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row>
    <row r="49" spans="1:30" ht="14.25" customHeight="1">
      <c r="A49" s="1"/>
      <c r="B49" s="35"/>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row>
    <row r="50" spans="1:30" ht="14.25" customHeight="1">
      <c r="A50" s="1"/>
      <c r="B50" s="35"/>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row>
    <row r="51" spans="1:30" ht="14.25" customHeight="1">
      <c r="A51" s="1"/>
      <c r="B51" s="35"/>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row>
    <row r="52" spans="1:30" ht="14.25" customHeight="1">
      <c r="A52" s="1"/>
      <c r="B52" s="35"/>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row>
    <row r="53" spans="1:30" ht="14.25" customHeight="1">
      <c r="A53" s="1"/>
      <c r="B53" s="35"/>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row>
    <row r="54" spans="1:30" ht="14.25" customHeight="1">
      <c r="A54" s="1"/>
      <c r="B54" s="35"/>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row>
    <row r="55" spans="1:30" ht="14.25" customHeight="1">
      <c r="A55" s="1"/>
      <c r="B55" s="35"/>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row>
    <row r="56" spans="1:30" ht="14.25" customHeight="1">
      <c r="A56" s="1"/>
      <c r="B56" s="35"/>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row>
    <row r="57" spans="1:30" ht="14.25" customHeight="1">
      <c r="A57" s="1"/>
      <c r="B57" s="35"/>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row>
    <row r="58" spans="1:30" ht="14.25" customHeight="1">
      <c r="A58" s="1"/>
      <c r="B58" s="35"/>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row>
    <row r="59" spans="1:30" ht="14.25" customHeight="1">
      <c r="A59" s="1"/>
      <c r="B59" s="35"/>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row>
    <row r="60" spans="1:30" ht="14.25" customHeight="1">
      <c r="A60" s="1"/>
      <c r="B60" s="35"/>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row>
    <row r="61" spans="1:30" ht="14.25" customHeight="1">
      <c r="A61" s="1"/>
      <c r="B61" s="35"/>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row>
    <row r="62" spans="1:30" ht="14.25" customHeight="1">
      <c r="A62" s="1"/>
      <c r="B62" s="35"/>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row>
    <row r="63" spans="1:30" ht="14.25" customHeight="1">
      <c r="A63" s="1"/>
      <c r="B63" s="35"/>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row>
    <row r="64" spans="1:30" ht="14.25" customHeight="1">
      <c r="A64" s="1"/>
      <c r="B64" s="35"/>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row>
    <row r="65" spans="1:30" ht="14.25" customHeight="1">
      <c r="A65" s="1"/>
      <c r="B65" s="35"/>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row>
    <row r="66" spans="1:30" ht="14.25" customHeight="1">
      <c r="A66" s="1"/>
      <c r="B66" s="35"/>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row>
    <row r="67" spans="1:30" ht="14.25" customHeight="1">
      <c r="A67" s="1"/>
      <c r="B67" s="35"/>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row>
    <row r="68" spans="1:30" ht="14.25" customHeight="1">
      <c r="A68" s="1"/>
      <c r="B68" s="35"/>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row>
    <row r="69" spans="1:30" ht="14.25" customHeight="1">
      <c r="A69" s="1"/>
      <c r="B69" s="35"/>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row>
    <row r="70" spans="1:30" ht="14.25" customHeight="1">
      <c r="A70" s="1"/>
      <c r="B70" s="35"/>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row>
    <row r="71" spans="1:30" ht="14.25" customHeight="1">
      <c r="A71" s="1"/>
      <c r="B71" s="35"/>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row>
    <row r="72" spans="1:30" ht="14.25" customHeight="1">
      <c r="A72" s="1"/>
      <c r="B72" s="35"/>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row>
    <row r="73" spans="1:30" ht="14.25" customHeight="1">
      <c r="A73" s="1"/>
      <c r="B73" s="35"/>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row>
    <row r="74" spans="1:30" ht="14.25" customHeight="1">
      <c r="A74" s="1"/>
      <c r="B74" s="35"/>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row>
    <row r="75" spans="1:30" ht="14.25" customHeight="1">
      <c r="A75" s="1"/>
      <c r="B75" s="35"/>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row>
    <row r="76" spans="1:30" ht="14.25" customHeight="1">
      <c r="A76" s="1"/>
      <c r="B76" s="35"/>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row>
    <row r="77" spans="1:30" ht="14.25" customHeight="1">
      <c r="A77" s="1"/>
      <c r="B77" s="35"/>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row>
    <row r="78" spans="1:30" ht="14.25" customHeight="1">
      <c r="A78" s="1"/>
      <c r="B78" s="35"/>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row>
    <row r="79" spans="1:30" ht="14.25" customHeight="1">
      <c r="A79" s="1"/>
      <c r="B79" s="35"/>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row>
    <row r="80" spans="1:30" ht="14.25" customHeight="1">
      <c r="A80" s="1"/>
      <c r="B80" s="35"/>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row>
    <row r="81" spans="1:30" ht="14.25" customHeight="1">
      <c r="A81" s="1"/>
      <c r="B81" s="35"/>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row>
    <row r="82" spans="1:30" ht="14.25" customHeight="1">
      <c r="A82" s="1"/>
      <c r="B82" s="35"/>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row>
    <row r="83" spans="1:30" ht="14.25" customHeight="1">
      <c r="A83" s="1"/>
      <c r="B83" s="35"/>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row>
    <row r="84" spans="1:30" ht="14.25" customHeight="1">
      <c r="A84" s="1"/>
      <c r="B84" s="35"/>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row>
    <row r="85" spans="1:30" ht="14.25" customHeight="1">
      <c r="A85" s="1"/>
      <c r="B85" s="35"/>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row>
    <row r="86" spans="1:30" ht="14.25" customHeight="1">
      <c r="A86" s="1"/>
      <c r="B86" s="35"/>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row>
    <row r="87" spans="1:30" ht="14.25" customHeight="1">
      <c r="A87" s="1"/>
      <c r="B87" s="35"/>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row>
    <row r="88" spans="1:30" ht="14.25" customHeight="1">
      <c r="A88" s="1"/>
      <c r="B88" s="35"/>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row>
    <row r="89" spans="1:30" ht="14.25" customHeight="1">
      <c r="A89" s="1"/>
      <c r="B89" s="35"/>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row>
    <row r="90" spans="1:30" ht="14.25" customHeight="1">
      <c r="A90" s="1"/>
      <c r="B90" s="35"/>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row>
    <row r="91" spans="1:30" ht="14.25" customHeight="1">
      <c r="A91" s="1"/>
      <c r="B91" s="35"/>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row>
    <row r="92" spans="1:30" ht="14.25" customHeight="1">
      <c r="A92" s="1"/>
      <c r="B92" s="35"/>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row>
    <row r="93" spans="1:30" ht="14.25" customHeight="1">
      <c r="A93" s="1"/>
      <c r="B93" s="35"/>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row>
    <row r="94" spans="1:30" ht="14.25" customHeight="1">
      <c r="A94" s="1"/>
      <c r="B94" s="35"/>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row>
    <row r="95" spans="1:30" ht="14.25" customHeight="1">
      <c r="A95" s="1"/>
      <c r="B95" s="35"/>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row>
    <row r="96" spans="1:30" ht="14.25" customHeight="1">
      <c r="A96" s="1"/>
      <c r="B96" s="35"/>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row>
    <row r="97" spans="1:30" ht="14.25" customHeight="1">
      <c r="A97" s="1"/>
      <c r="B97" s="35"/>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row>
    <row r="98" spans="1:30" ht="14.25" customHeight="1">
      <c r="A98" s="1"/>
      <c r="B98" s="35"/>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row>
    <row r="99" spans="1:30" ht="14.25" customHeight="1">
      <c r="A99" s="1"/>
      <c r="B99" s="35"/>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row>
    <row r="100" spans="1:30" ht="14.25" customHeight="1">
      <c r="A100" s="1"/>
      <c r="B100" s="35"/>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row>
    <row r="101" spans="1:30" ht="14.25" customHeight="1">
      <c r="A101" s="1"/>
      <c r="B101" s="35"/>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row>
    <row r="102" spans="1:30" ht="14.25" customHeight="1">
      <c r="A102" s="1"/>
      <c r="B102" s="35"/>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row>
    <row r="103" spans="1:30" ht="14.25" customHeight="1">
      <c r="A103" s="1"/>
      <c r="B103" s="35"/>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row>
    <row r="104" spans="1:30" ht="14.25" customHeight="1">
      <c r="A104" s="1"/>
      <c r="B104" s="35"/>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row>
    <row r="105" spans="1:30" ht="14.25" customHeight="1">
      <c r="A105" s="1"/>
      <c r="B105" s="35"/>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row>
    <row r="106" spans="1:30" ht="14.25" customHeight="1">
      <c r="A106" s="1"/>
      <c r="B106" s="35"/>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row>
    <row r="107" spans="1:30" ht="14.25" customHeight="1">
      <c r="A107" s="1"/>
      <c r="B107" s="35"/>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row>
    <row r="108" spans="1:30" ht="14.25" customHeight="1">
      <c r="A108" s="1"/>
      <c r="B108" s="35"/>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row>
    <row r="109" spans="1:30" ht="14.25" customHeight="1">
      <c r="A109" s="1"/>
      <c r="B109" s="35"/>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row>
    <row r="110" spans="1:30" ht="14.25" customHeight="1">
      <c r="A110" s="1"/>
      <c r="B110" s="35"/>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row>
    <row r="111" spans="1:30" ht="14.25" customHeight="1">
      <c r="A111" s="1"/>
      <c r="B111" s="35"/>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row>
    <row r="112" spans="1:30" ht="14.25" customHeight="1">
      <c r="A112" s="1"/>
      <c r="B112" s="35"/>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row>
    <row r="113" spans="1:30" ht="14.25" customHeight="1">
      <c r="A113" s="1"/>
      <c r="B113" s="35"/>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row>
    <row r="114" spans="1:30" ht="14.25" customHeight="1">
      <c r="A114" s="1"/>
      <c r="B114" s="35"/>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row>
    <row r="115" spans="1:30" ht="14.25" customHeight="1">
      <c r="A115" s="1"/>
      <c r="B115" s="35"/>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row>
    <row r="116" spans="1:30" ht="14.25" customHeight="1">
      <c r="A116" s="1"/>
      <c r="B116" s="35"/>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row>
    <row r="117" spans="1:30" ht="14.25" customHeight="1">
      <c r="A117" s="1"/>
      <c r="B117" s="35"/>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row>
    <row r="118" spans="1:30" ht="14.25" customHeight="1">
      <c r="A118" s="1"/>
      <c r="B118" s="35"/>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row>
    <row r="119" spans="1:30" ht="14.25" customHeight="1">
      <c r="A119" s="1"/>
      <c r="B119" s="35"/>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row>
    <row r="120" spans="1:30" ht="14.25" customHeight="1">
      <c r="A120" s="1"/>
      <c r="B120" s="35"/>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row>
    <row r="121" spans="1:30" ht="14.25" customHeight="1">
      <c r="A121" s="1"/>
      <c r="B121" s="35"/>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row>
    <row r="122" spans="1:30" ht="14.25" customHeight="1">
      <c r="A122" s="1"/>
      <c r="B122" s="35"/>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row>
    <row r="123" spans="1:30" ht="14.25" customHeight="1">
      <c r="A123" s="1"/>
      <c r="B123" s="35"/>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row>
    <row r="124" spans="1:30" ht="14.25" customHeight="1">
      <c r="A124" s="1"/>
      <c r="B124" s="35"/>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row>
    <row r="125" spans="1:30" ht="14.25" customHeight="1">
      <c r="A125" s="1"/>
      <c r="B125" s="35"/>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row>
    <row r="126" spans="1:30" ht="14.25" customHeight="1">
      <c r="A126" s="1"/>
      <c r="B126" s="35"/>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row>
    <row r="127" spans="1:30" ht="14.25" customHeight="1">
      <c r="A127" s="1"/>
      <c r="B127" s="35"/>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row>
    <row r="128" spans="1:30" ht="14.25" customHeight="1">
      <c r="A128" s="1"/>
      <c r="B128" s="35"/>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row>
    <row r="129" spans="1:30" ht="14.25" customHeight="1">
      <c r="A129" s="1"/>
      <c r="B129" s="35"/>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row>
    <row r="130" spans="1:30" ht="14.25" customHeight="1">
      <c r="A130" s="1"/>
      <c r="B130" s="35"/>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row>
    <row r="131" spans="1:30" ht="14.25" customHeight="1">
      <c r="A131" s="1"/>
      <c r="B131" s="35"/>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row>
    <row r="132" spans="1:30" ht="14.25" customHeight="1">
      <c r="A132" s="1"/>
      <c r="B132" s="35"/>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row>
    <row r="133" spans="1:30" ht="14.25" customHeight="1">
      <c r="A133" s="1"/>
      <c r="B133" s="35"/>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row>
    <row r="134" spans="1:30" ht="14.25" customHeight="1">
      <c r="A134" s="1"/>
      <c r="B134" s="35"/>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row>
    <row r="135" spans="1:30" ht="14.25" customHeight="1">
      <c r="A135" s="1"/>
      <c r="B135" s="35"/>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row>
    <row r="136" spans="1:30" ht="14.25" customHeight="1">
      <c r="A136" s="1"/>
      <c r="B136" s="35"/>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row>
    <row r="137" spans="1:30" ht="14.25" customHeight="1">
      <c r="A137" s="1"/>
      <c r="B137" s="35"/>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row>
    <row r="138" spans="1:30" ht="14.25" customHeight="1">
      <c r="A138" s="1"/>
      <c r="B138" s="35"/>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row>
    <row r="139" spans="1:30" ht="14.25" customHeight="1">
      <c r="A139" s="1"/>
      <c r="B139" s="35"/>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row>
    <row r="140" spans="1:30" ht="14.25" customHeight="1">
      <c r="A140" s="1"/>
      <c r="B140" s="35"/>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row>
    <row r="141" spans="1:30" ht="14.25" customHeight="1">
      <c r="A141" s="1"/>
      <c r="B141" s="35"/>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row>
    <row r="142" spans="1:30" ht="14.25" customHeight="1">
      <c r="A142" s="1"/>
      <c r="B142" s="35"/>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row>
    <row r="143" spans="1:30" ht="14.25" customHeight="1">
      <c r="A143" s="1"/>
      <c r="B143" s="35"/>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row>
    <row r="144" spans="1:30" ht="14.25" customHeight="1">
      <c r="A144" s="1"/>
      <c r="B144" s="35"/>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row>
    <row r="145" spans="1:30" ht="14.25" customHeight="1">
      <c r="A145" s="1"/>
      <c r="B145" s="35"/>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row>
    <row r="146" spans="1:30" ht="14.25" customHeight="1">
      <c r="A146" s="1"/>
      <c r="B146" s="35"/>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row>
    <row r="147" spans="1:30" ht="14.25" customHeight="1">
      <c r="A147" s="1"/>
      <c r="B147" s="35"/>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row>
    <row r="148" spans="1:30" ht="14.25" customHeight="1">
      <c r="A148" s="1"/>
      <c r="B148" s="35"/>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row>
    <row r="149" spans="1:30" ht="14.25" customHeight="1">
      <c r="A149" s="1"/>
      <c r="B149" s="35"/>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row>
    <row r="150" spans="1:30" ht="14.25" customHeight="1">
      <c r="A150" s="1"/>
      <c r="B150" s="35"/>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row>
    <row r="151" spans="1:30" ht="14.25" customHeight="1">
      <c r="A151" s="1"/>
      <c r="B151" s="35"/>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row>
    <row r="152" spans="1:30" ht="14.25" customHeight="1">
      <c r="A152" s="1"/>
      <c r="B152" s="35"/>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row>
    <row r="153" spans="1:30" ht="14.25" customHeight="1">
      <c r="A153" s="1"/>
      <c r="B153" s="35"/>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row>
    <row r="154" spans="1:30" ht="14.25" customHeight="1">
      <c r="A154" s="1"/>
      <c r="B154" s="35"/>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row>
    <row r="155" spans="1:30" ht="14.25" customHeight="1">
      <c r="A155" s="1"/>
      <c r="B155" s="35"/>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row>
    <row r="156" spans="1:30" ht="14.25" customHeight="1">
      <c r="A156" s="1"/>
      <c r="B156" s="35"/>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row>
    <row r="157" spans="1:30" ht="14.25" customHeight="1">
      <c r="A157" s="1"/>
      <c r="B157" s="35"/>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row>
    <row r="158" spans="1:30" ht="14.25" customHeight="1">
      <c r="A158" s="1"/>
      <c r="B158" s="35"/>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row>
    <row r="159" spans="1:30" ht="14.25" customHeight="1">
      <c r="A159" s="1"/>
      <c r="B159" s="35"/>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row>
    <row r="160" spans="1:30" ht="14.25" customHeight="1">
      <c r="A160" s="1"/>
      <c r="B160" s="35"/>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row>
    <row r="161" spans="1:30" ht="14.25" customHeight="1">
      <c r="A161" s="1"/>
      <c r="B161" s="35"/>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row>
    <row r="162" spans="1:30" ht="14.25" customHeight="1">
      <c r="A162" s="1"/>
      <c r="B162" s="35"/>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row>
    <row r="163" spans="1:30" ht="14.25" customHeight="1">
      <c r="A163" s="1"/>
      <c r="B163" s="35"/>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row>
    <row r="164" spans="1:30" ht="14.25" customHeight="1">
      <c r="A164" s="1"/>
      <c r="B164" s="35"/>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row>
    <row r="165" spans="1:30" ht="14.25" customHeight="1">
      <c r="A165" s="1"/>
      <c r="B165" s="35"/>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row>
    <row r="166" spans="1:30" ht="14.25" customHeight="1">
      <c r="A166" s="1"/>
      <c r="B166" s="35"/>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row>
    <row r="167" spans="1:30" ht="14.25" customHeight="1">
      <c r="A167" s="1"/>
      <c r="B167" s="35"/>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row>
    <row r="168" spans="1:30" ht="14.25" customHeight="1">
      <c r="A168" s="1"/>
      <c r="B168" s="35"/>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row>
    <row r="169" spans="1:30" ht="14.25" customHeight="1">
      <c r="A169" s="1"/>
      <c r="B169" s="35"/>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row>
    <row r="170" spans="1:30" ht="14.25" customHeight="1">
      <c r="A170" s="1"/>
      <c r="B170" s="35"/>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row>
    <row r="171" spans="1:30" ht="14.25" customHeight="1">
      <c r="A171" s="1"/>
      <c r="B171" s="35"/>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row>
    <row r="172" spans="1:30" ht="14.25" customHeight="1">
      <c r="A172" s="1"/>
      <c r="B172" s="35"/>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row>
    <row r="173" spans="1:30" ht="14.25" customHeight="1">
      <c r="A173" s="1"/>
      <c r="B173" s="35"/>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row>
    <row r="174" spans="1:30" ht="14.25" customHeight="1">
      <c r="A174" s="1"/>
      <c r="B174" s="35"/>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row>
    <row r="175" spans="1:30" ht="14.25" customHeight="1">
      <c r="A175" s="1"/>
      <c r="B175" s="35"/>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row>
    <row r="176" spans="1:30" ht="14.25" customHeight="1">
      <c r="A176" s="1"/>
      <c r="B176" s="35"/>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row>
    <row r="177" spans="1:30" ht="14.25" customHeight="1">
      <c r="A177" s="1"/>
      <c r="B177" s="35"/>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row>
    <row r="178" spans="1:30" ht="14.25" customHeight="1">
      <c r="A178" s="1"/>
      <c r="B178" s="35"/>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row>
    <row r="179" spans="1:30" ht="14.25" customHeight="1">
      <c r="A179" s="1"/>
      <c r="B179" s="35"/>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row>
    <row r="180" spans="1:30" ht="14.25" customHeight="1">
      <c r="A180" s="1"/>
      <c r="B180" s="35"/>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row>
    <row r="181" spans="1:30" ht="14.25" customHeight="1">
      <c r="A181" s="1"/>
      <c r="B181" s="35"/>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row>
    <row r="182" spans="1:30" ht="14.25" customHeight="1">
      <c r="A182" s="1"/>
      <c r="B182" s="35"/>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row>
    <row r="183" spans="1:30" ht="14.25" customHeight="1">
      <c r="A183" s="1"/>
      <c r="B183" s="35"/>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row>
    <row r="184" spans="1:30" ht="14.25" customHeight="1">
      <c r="A184" s="1"/>
      <c r="B184" s="35"/>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row>
    <row r="185" spans="1:30" ht="14.25" customHeight="1">
      <c r="A185" s="1"/>
      <c r="B185" s="35"/>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row>
    <row r="186" spans="1:30" ht="14.25" customHeight="1">
      <c r="A186" s="1"/>
      <c r="B186" s="35"/>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row>
    <row r="187" spans="1:30" ht="14.25" customHeight="1">
      <c r="A187" s="1"/>
      <c r="B187" s="35"/>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row>
    <row r="188" spans="1:30" ht="14.25" customHeight="1">
      <c r="A188" s="1"/>
      <c r="B188" s="35"/>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row>
    <row r="189" spans="1:30" ht="14.25" customHeight="1">
      <c r="A189" s="1"/>
      <c r="B189" s="35"/>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row>
    <row r="190" spans="1:30" ht="14.25" customHeight="1">
      <c r="A190" s="1"/>
      <c r="B190" s="35"/>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row>
    <row r="191" spans="1:30" ht="14.25" customHeight="1">
      <c r="A191" s="1"/>
      <c r="B191" s="35"/>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row>
    <row r="192" spans="1:30" ht="14.25" customHeight="1">
      <c r="A192" s="1"/>
      <c r="B192" s="35"/>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row>
    <row r="193" spans="1:30" ht="14.25" customHeight="1">
      <c r="A193" s="1"/>
      <c r="B193" s="35"/>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row>
    <row r="194" spans="1:30" ht="14.25" customHeight="1">
      <c r="A194" s="1"/>
      <c r="B194" s="35"/>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row>
    <row r="195" spans="1:30" ht="14.25" customHeight="1">
      <c r="A195" s="1"/>
      <c r="B195" s="35"/>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row>
    <row r="196" spans="1:30" ht="14.25" customHeight="1">
      <c r="A196" s="1"/>
      <c r="B196" s="35"/>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row>
    <row r="197" spans="1:30" ht="14.25" customHeight="1">
      <c r="A197" s="1"/>
      <c r="B197" s="35"/>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row>
    <row r="198" spans="1:30" ht="14.25" customHeight="1">
      <c r="A198" s="1"/>
      <c r="B198" s="35"/>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row>
    <row r="199" spans="1:30" ht="14.25" customHeight="1">
      <c r="A199" s="1"/>
      <c r="B199" s="35"/>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row>
    <row r="200" spans="1:30" ht="14.25" customHeight="1">
      <c r="A200" s="1"/>
      <c r="B200" s="35"/>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row>
    <row r="201" spans="1:30" ht="14.25" customHeight="1">
      <c r="A201" s="1"/>
      <c r="B201" s="35"/>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row>
    <row r="202" spans="1:30" ht="14.25" customHeight="1">
      <c r="A202" s="1"/>
      <c r="B202" s="35"/>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row>
    <row r="203" spans="1:30" ht="14.25" customHeight="1">
      <c r="A203" s="1"/>
      <c r="B203" s="35"/>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row>
    <row r="204" spans="1:30" ht="14.25" customHeight="1">
      <c r="A204" s="1"/>
      <c r="B204" s="35"/>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row>
    <row r="205" spans="1:30" ht="14.25" customHeight="1">
      <c r="A205" s="1"/>
      <c r="B205" s="35"/>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row>
    <row r="206" spans="1:30" ht="14.25" customHeight="1">
      <c r="A206" s="1"/>
      <c r="B206" s="35"/>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row>
    <row r="207" spans="1:30" ht="14.25" customHeight="1">
      <c r="A207" s="1"/>
      <c r="B207" s="35"/>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row>
    <row r="208" spans="1:30" ht="14.25" customHeight="1">
      <c r="A208" s="1"/>
      <c r="B208" s="35"/>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row>
    <row r="209" spans="1:30" ht="14.25" customHeight="1">
      <c r="A209" s="1"/>
      <c r="B209" s="35"/>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row>
    <row r="210" spans="1:30" ht="14.25" customHeight="1">
      <c r="A210" s="1"/>
      <c r="B210" s="35"/>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row>
    <row r="211" spans="1:30" ht="14.25" customHeight="1">
      <c r="A211" s="1"/>
      <c r="B211" s="35"/>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row>
    <row r="212" spans="1:30" ht="14.25" customHeight="1">
      <c r="A212" s="1"/>
      <c r="B212" s="35"/>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row>
    <row r="213" spans="1:30" ht="14.25" customHeight="1">
      <c r="A213" s="1"/>
      <c r="B213" s="35"/>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row>
    <row r="214" spans="1:30" ht="14.25" customHeight="1">
      <c r="A214" s="1"/>
      <c r="B214" s="35"/>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row>
    <row r="215" spans="1:30" ht="14.25" customHeight="1">
      <c r="A215" s="1"/>
      <c r="B215" s="35"/>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row>
    <row r="216" spans="1:30" ht="14.25" customHeight="1">
      <c r="A216" s="1"/>
      <c r="B216" s="35"/>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row>
    <row r="217" spans="1:30" ht="14.25" customHeight="1">
      <c r="A217" s="1"/>
      <c r="B217" s="35"/>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row>
    <row r="218" spans="1:30" ht="14.25" customHeight="1">
      <c r="A218" s="1"/>
      <c r="B218" s="35"/>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row>
    <row r="219" spans="1:30" ht="14.25" customHeight="1">
      <c r="A219" s="1"/>
      <c r="B219" s="35"/>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row>
    <row r="220" spans="1:30" ht="14.25" customHeight="1">
      <c r="A220" s="1"/>
      <c r="B220" s="35"/>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row>
    <row r="221" spans="1:30" ht="14.25" customHeight="1">
      <c r="A221" s="1"/>
      <c r="B221" s="35"/>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row>
    <row r="222" spans="1:30" ht="14.25" customHeight="1">
      <c r="A222" s="1"/>
      <c r="B222" s="35"/>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row>
    <row r="223" spans="1:30" ht="14.25" customHeight="1">
      <c r="A223" s="1"/>
      <c r="B223" s="35"/>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row>
    <row r="224" spans="1:30" ht="14.25" customHeight="1">
      <c r="A224" s="1"/>
      <c r="B224" s="35"/>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row>
    <row r="225" spans="1:30" ht="14.25" customHeight="1">
      <c r="A225" s="1"/>
      <c r="B225" s="35"/>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row>
    <row r="226" spans="1:30" ht="14.25" customHeight="1">
      <c r="A226" s="1"/>
      <c r="B226" s="35"/>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row>
    <row r="227" spans="1:30" ht="14.25" customHeight="1">
      <c r="A227" s="1"/>
      <c r="B227" s="35"/>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row>
    <row r="228" spans="1:30" ht="14.25" customHeight="1">
      <c r="A228" s="1"/>
      <c r="B228" s="35"/>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row>
    <row r="229" spans="1:30" ht="14.25" customHeight="1">
      <c r="A229" s="1"/>
      <c r="B229" s="35"/>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row>
    <row r="230" spans="1:30" ht="14.25" customHeight="1">
      <c r="A230" s="1"/>
      <c r="B230" s="35"/>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row>
    <row r="231" spans="1:30" ht="14.25" customHeight="1">
      <c r="A231" s="1"/>
      <c r="B231" s="35"/>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row>
    <row r="232" spans="1:30" ht="14.25" customHeight="1">
      <c r="A232" s="1"/>
      <c r="B232" s="35"/>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row>
    <row r="233" spans="1:30" ht="14.25" customHeight="1">
      <c r="A233" s="1"/>
      <c r="B233" s="35"/>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row>
    <row r="234" spans="1:30" ht="14.25" customHeight="1">
      <c r="A234" s="1"/>
      <c r="B234" s="35"/>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row>
    <row r="235" spans="1:30" ht="14.25" customHeight="1">
      <c r="A235" s="1"/>
      <c r="B235" s="35"/>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row>
    <row r="236" spans="1:30" ht="14.25" customHeight="1">
      <c r="A236" s="1"/>
      <c r="B236" s="35"/>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row>
    <row r="237" spans="1:30" ht="14.25" customHeight="1">
      <c r="A237" s="1"/>
      <c r="B237" s="35"/>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row>
    <row r="238" spans="1:30" ht="14.25" customHeight="1">
      <c r="A238" s="1"/>
      <c r="B238" s="35"/>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row>
    <row r="239" spans="1:30" ht="14.25" customHeight="1">
      <c r="A239" s="1"/>
      <c r="B239" s="35"/>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row>
    <row r="240" spans="1:30" ht="14.25" customHeight="1">
      <c r="A240" s="1"/>
      <c r="B240" s="35"/>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row>
    <row r="241" spans="1:30" ht="14.25" customHeight="1">
      <c r="A241" s="1"/>
      <c r="B241" s="35"/>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row>
    <row r="242" spans="1:30" ht="14.25" customHeight="1">
      <c r="A242" s="1"/>
      <c r="B242" s="35"/>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row>
    <row r="243" spans="1:30" ht="14.25" customHeight="1">
      <c r="A243" s="1"/>
      <c r="B243" s="35"/>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row>
    <row r="244" spans="1:30" ht="14.25" customHeight="1">
      <c r="A244" s="1"/>
      <c r="B244" s="35"/>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row>
    <row r="245" spans="1:30" ht="14.25" customHeight="1">
      <c r="A245" s="1"/>
      <c r="B245" s="35"/>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row>
    <row r="246" spans="1:30" ht="14.25" customHeight="1">
      <c r="A246" s="1"/>
      <c r="B246" s="35"/>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row>
    <row r="247" spans="1:30" ht="14.25" customHeight="1">
      <c r="A247" s="1"/>
      <c r="B247" s="35"/>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row>
    <row r="248" spans="1:30" ht="14.25" customHeight="1">
      <c r="A248" s="1"/>
      <c r="B248" s="35"/>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row>
    <row r="249" spans="1:30" ht="14.25" customHeight="1">
      <c r="A249" s="1"/>
      <c r="B249" s="35"/>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row>
    <row r="250" spans="1:30" ht="14.25" customHeight="1">
      <c r="A250" s="1"/>
      <c r="B250" s="35"/>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row>
    <row r="251" spans="1:30" ht="14.25" customHeight="1">
      <c r="A251" s="1"/>
      <c r="B251" s="35"/>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row>
    <row r="252" spans="1:30" ht="14.25" customHeight="1">
      <c r="A252" s="1"/>
      <c r="B252" s="35"/>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row>
    <row r="253" spans="1:30" ht="14.25" customHeight="1">
      <c r="A253" s="1"/>
      <c r="B253" s="35"/>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row>
    <row r="254" spans="1:30" ht="14.25" customHeight="1">
      <c r="A254" s="1"/>
      <c r="B254" s="35"/>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row>
    <row r="255" spans="1:30" ht="14.25" customHeight="1">
      <c r="A255" s="1"/>
      <c r="B255" s="35"/>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row>
    <row r="256" spans="1:30" ht="14.25" customHeight="1">
      <c r="A256" s="1"/>
      <c r="B256" s="35"/>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row>
    <row r="257" spans="1:30" ht="14.25" customHeight="1">
      <c r="A257" s="1"/>
      <c r="B257" s="35"/>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row>
    <row r="258" spans="1:30" ht="14.25" customHeight="1">
      <c r="A258" s="1"/>
      <c r="B258" s="35"/>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row>
    <row r="259" spans="1:30" ht="14.25" customHeight="1">
      <c r="A259" s="1"/>
      <c r="B259" s="35"/>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row>
    <row r="260" spans="1:30" ht="14.25" customHeight="1">
      <c r="A260" s="1"/>
      <c r="B260" s="35"/>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row>
    <row r="261" spans="1:30" ht="14.25" customHeight="1">
      <c r="A261" s="1"/>
      <c r="B261" s="35"/>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row>
    <row r="262" spans="1:30" ht="14.25" customHeight="1">
      <c r="A262" s="1"/>
      <c r="B262" s="35"/>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row>
    <row r="263" spans="1:30" ht="14.25" customHeight="1">
      <c r="A263" s="1"/>
      <c r="B263" s="35"/>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row>
    <row r="264" spans="1:30" ht="14.25" customHeight="1">
      <c r="A264" s="1"/>
      <c r="B264" s="35"/>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row>
    <row r="265" spans="1:30" ht="14.25" customHeight="1">
      <c r="A265" s="1"/>
      <c r="B265" s="35"/>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row>
    <row r="266" spans="1:30" ht="14.25" customHeight="1">
      <c r="A266" s="1"/>
      <c r="B266" s="35"/>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row>
    <row r="267" spans="1:30" ht="14.25" customHeight="1">
      <c r="A267" s="1"/>
      <c r="B267" s="35"/>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row>
    <row r="268" spans="1:30" ht="14.25" customHeight="1">
      <c r="A268" s="1"/>
      <c r="B268" s="35"/>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row>
    <row r="269" spans="1:30" ht="14.25" customHeight="1">
      <c r="A269" s="1"/>
      <c r="B269" s="35"/>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row>
    <row r="270" spans="1:30" ht="14.25" customHeight="1">
      <c r="A270" s="1"/>
      <c r="B270" s="35"/>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row>
    <row r="271" spans="1:30" ht="14.25" customHeight="1">
      <c r="A271" s="1"/>
      <c r="B271" s="35"/>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row>
    <row r="272" spans="1:30" ht="14.25" customHeight="1">
      <c r="A272" s="1"/>
      <c r="B272" s="35"/>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row>
    <row r="273" spans="1:30" ht="14.25" customHeight="1">
      <c r="A273" s="1"/>
      <c r="B273" s="35"/>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row>
    <row r="274" spans="1:30" ht="14.25" customHeight="1">
      <c r="A274" s="1"/>
      <c r="B274" s="35"/>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row>
    <row r="275" spans="1:30" ht="14.25" customHeight="1">
      <c r="A275" s="1"/>
      <c r="B275" s="35"/>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row>
    <row r="276" spans="1:30" ht="14.25" customHeight="1">
      <c r="A276" s="1"/>
      <c r="B276" s="35"/>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row>
    <row r="277" spans="1:30" ht="14.25" customHeight="1">
      <c r="A277" s="1"/>
      <c r="B277" s="35"/>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row>
    <row r="278" spans="1:30" ht="14.25" customHeight="1">
      <c r="A278" s="1"/>
      <c r="B278" s="35"/>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row>
    <row r="279" spans="1:30" ht="14.25" customHeight="1">
      <c r="A279" s="1"/>
      <c r="B279" s="35"/>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row>
    <row r="280" spans="1:30" ht="14.25" customHeight="1">
      <c r="A280" s="1"/>
      <c r="B280" s="35"/>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row>
    <row r="281" spans="1:30" ht="14.25" customHeight="1">
      <c r="A281" s="1"/>
      <c r="B281" s="35"/>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row>
    <row r="282" spans="1:30" ht="14.25" customHeight="1">
      <c r="A282" s="1"/>
      <c r="B282" s="35"/>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row>
    <row r="283" spans="1:30" ht="14.25" customHeight="1">
      <c r="A283" s="1"/>
      <c r="B283" s="35"/>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row>
    <row r="284" spans="1:30" ht="14.25" customHeight="1">
      <c r="A284" s="1"/>
      <c r="B284" s="35"/>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row>
    <row r="285" spans="1:30" ht="14.25" customHeight="1">
      <c r="A285" s="1"/>
      <c r="B285" s="35"/>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row>
    <row r="286" spans="1:30" ht="14.25" customHeight="1">
      <c r="A286" s="1"/>
      <c r="B286" s="35"/>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row>
    <row r="287" spans="1:30" ht="14.25" customHeight="1">
      <c r="A287" s="1"/>
      <c r="B287" s="35"/>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row>
    <row r="288" spans="1:30" ht="14.25" customHeight="1">
      <c r="A288" s="1"/>
      <c r="B288" s="35"/>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row>
    <row r="289" spans="1:30" ht="14.25" customHeight="1">
      <c r="A289" s="1"/>
      <c r="B289" s="35"/>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row>
    <row r="290" spans="1:30" ht="14.25" customHeight="1">
      <c r="A290" s="1"/>
      <c r="B290" s="35"/>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row>
    <row r="291" spans="1:30" ht="14.25" customHeight="1">
      <c r="A291" s="1"/>
      <c r="B291" s="35"/>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row>
    <row r="292" spans="1:30" ht="14.25" customHeight="1">
      <c r="A292" s="1"/>
      <c r="B292" s="35"/>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row>
    <row r="293" spans="1:30" ht="14.25" customHeight="1">
      <c r="A293" s="1"/>
      <c r="B293" s="35"/>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row>
    <row r="294" spans="1:30" ht="14.25" customHeight="1">
      <c r="A294" s="1"/>
      <c r="B294" s="35"/>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row>
    <row r="295" spans="1:30" ht="14.25" customHeight="1">
      <c r="A295" s="1"/>
      <c r="B295" s="35"/>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row>
    <row r="296" spans="1:30" ht="14.25" customHeight="1">
      <c r="A296" s="1"/>
      <c r="B296" s="35"/>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row>
    <row r="297" spans="1:30" ht="14.25" customHeight="1">
      <c r="A297" s="1"/>
      <c r="B297" s="35"/>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row>
    <row r="298" spans="1:30" ht="14.25" customHeight="1">
      <c r="A298" s="1"/>
      <c r="B298" s="35"/>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row>
    <row r="299" spans="1:30" ht="14.25" customHeight="1">
      <c r="A299" s="1"/>
      <c r="B299" s="35"/>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row>
    <row r="300" spans="1:30" ht="14.25" customHeight="1">
      <c r="A300" s="1"/>
      <c r="B300" s="35"/>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row>
    <row r="301" spans="1:30" ht="14.25" customHeight="1">
      <c r="A301" s="1"/>
      <c r="B301" s="35"/>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row>
    <row r="302" spans="1:30" ht="14.25" customHeight="1">
      <c r="A302" s="1"/>
      <c r="B302" s="35"/>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row>
    <row r="303" spans="1:30" ht="14.25" customHeight="1">
      <c r="A303" s="1"/>
      <c r="B303" s="35"/>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row>
    <row r="304" spans="1:30" ht="14.25" customHeight="1">
      <c r="A304" s="1"/>
      <c r="B304" s="35"/>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row>
    <row r="305" spans="1:30" ht="14.25" customHeight="1">
      <c r="A305" s="1"/>
      <c r="B305" s="35"/>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row>
    <row r="306" spans="1:30" ht="14.25" customHeight="1">
      <c r="A306" s="1"/>
      <c r="B306" s="35"/>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row>
    <row r="307" spans="1:30" ht="14.25" customHeight="1">
      <c r="A307" s="1"/>
      <c r="B307" s="35"/>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row>
    <row r="308" spans="1:30" ht="14.25" customHeight="1">
      <c r="A308" s="1"/>
      <c r="B308" s="35"/>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row>
    <row r="309" spans="1:30" ht="14.25" customHeight="1">
      <c r="A309" s="1"/>
      <c r="B309" s="35"/>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row>
    <row r="310" spans="1:30" ht="14.25" customHeight="1">
      <c r="A310" s="1"/>
      <c r="B310" s="35"/>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row>
    <row r="311" spans="1:30" ht="14.25" customHeight="1">
      <c r="A311" s="1"/>
      <c r="B311" s="35"/>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row>
    <row r="312" spans="1:30" ht="14.25" customHeight="1">
      <c r="A312" s="1"/>
      <c r="B312" s="35"/>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row>
    <row r="313" spans="1:30" ht="14.25" customHeight="1">
      <c r="A313" s="1"/>
      <c r="B313" s="35"/>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row>
    <row r="314" spans="1:30" ht="14.25" customHeight="1">
      <c r="A314" s="1"/>
      <c r="B314" s="35"/>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row>
    <row r="315" spans="1:30" ht="14.25" customHeight="1">
      <c r="A315" s="1"/>
      <c r="B315" s="35"/>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row>
    <row r="316" spans="1:30" ht="14.25" customHeight="1">
      <c r="A316" s="1"/>
      <c r="B316" s="35"/>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row>
    <row r="317" spans="1:30" ht="14.25" customHeight="1">
      <c r="A317" s="1"/>
      <c r="B317" s="35"/>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row>
    <row r="318" spans="1:30" ht="14.25" customHeight="1">
      <c r="A318" s="1"/>
      <c r="B318" s="35"/>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row>
    <row r="319" spans="1:30" ht="14.25" customHeight="1">
      <c r="A319" s="1"/>
      <c r="B319" s="35"/>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row>
    <row r="320" spans="1:30" ht="14.25" customHeight="1">
      <c r="A320" s="1"/>
      <c r="B320" s="35"/>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row>
    <row r="321" spans="1:30" ht="14.25" customHeight="1">
      <c r="A321" s="1"/>
      <c r="B321" s="35"/>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row>
    <row r="322" spans="1:30" ht="14.25" customHeight="1">
      <c r="A322" s="1"/>
      <c r="B322" s="35"/>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row>
    <row r="323" spans="1:30" ht="14.25" customHeight="1">
      <c r="A323" s="1"/>
      <c r="B323" s="35"/>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row>
    <row r="324" spans="1:30" ht="14.25" customHeight="1">
      <c r="A324" s="1"/>
      <c r="B324" s="35"/>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row>
    <row r="325" spans="1:30" ht="14.25" customHeight="1">
      <c r="A325" s="1"/>
      <c r="B325" s="35"/>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row>
    <row r="326" spans="1:30" ht="14.25" customHeight="1">
      <c r="A326" s="1"/>
      <c r="B326" s="35"/>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row>
    <row r="327" spans="1:30" ht="14.25" customHeight="1">
      <c r="A327" s="1"/>
      <c r="B327" s="35"/>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row>
    <row r="328" spans="1:30" ht="14.25" customHeight="1">
      <c r="A328" s="1"/>
      <c r="B328" s="35"/>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row>
    <row r="329" spans="1:30" ht="14.25" customHeight="1">
      <c r="A329" s="1"/>
      <c r="B329" s="35"/>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row>
    <row r="330" spans="1:30" ht="14.25" customHeight="1">
      <c r="A330" s="1"/>
      <c r="B330" s="35"/>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row>
    <row r="331" spans="1:30" ht="14.25" customHeight="1">
      <c r="A331" s="1"/>
      <c r="B331" s="35"/>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row>
    <row r="332" spans="1:30" ht="14.25" customHeight="1">
      <c r="A332" s="1"/>
      <c r="B332" s="35"/>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row>
    <row r="333" spans="1:30" ht="14.25" customHeight="1">
      <c r="A333" s="1"/>
      <c r="B333" s="35"/>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row>
    <row r="334" spans="1:30" ht="14.25" customHeight="1">
      <c r="A334" s="1"/>
      <c r="B334" s="35"/>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row>
    <row r="335" spans="1:30" ht="14.25" customHeight="1">
      <c r="A335" s="1"/>
      <c r="B335" s="35"/>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row>
    <row r="336" spans="1:30" ht="14.25" customHeight="1">
      <c r="A336" s="1"/>
      <c r="B336" s="35"/>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row>
    <row r="337" spans="1:30" ht="14.25" customHeight="1">
      <c r="A337" s="1"/>
      <c r="B337" s="35"/>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row>
    <row r="338" spans="1:30" ht="14.25" customHeight="1">
      <c r="A338" s="1"/>
      <c r="B338" s="35"/>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row>
    <row r="339" spans="1:30" ht="14.25" customHeight="1">
      <c r="A339" s="1"/>
      <c r="B339" s="35"/>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row>
    <row r="340" spans="1:30" ht="14.25" customHeight="1">
      <c r="A340" s="1"/>
      <c r="B340" s="35"/>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row>
    <row r="341" spans="1:30" ht="14.25" customHeight="1">
      <c r="A341" s="1"/>
      <c r="B341" s="35"/>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row>
    <row r="342" spans="1:30" ht="14.25" customHeight="1">
      <c r="A342" s="1"/>
      <c r="B342" s="35"/>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row>
    <row r="343" spans="1:30" ht="14.25" customHeight="1">
      <c r="A343" s="1"/>
      <c r="B343" s="35"/>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row>
    <row r="344" spans="1:30" ht="14.25" customHeight="1">
      <c r="A344" s="1"/>
      <c r="B344" s="35"/>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row>
    <row r="345" spans="1:30" ht="14.25" customHeight="1">
      <c r="A345" s="1"/>
      <c r="B345" s="35"/>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row>
    <row r="346" spans="1:30" ht="14.25" customHeight="1">
      <c r="A346" s="1"/>
      <c r="B346" s="35"/>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row>
    <row r="347" spans="1:30" ht="14.25" customHeight="1">
      <c r="A347" s="1"/>
      <c r="B347" s="35"/>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row>
    <row r="348" spans="1:30" ht="14.25" customHeight="1">
      <c r="A348" s="1"/>
      <c r="B348" s="35"/>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row>
    <row r="349" spans="1:30" ht="14.25" customHeight="1">
      <c r="A349" s="1"/>
      <c r="B349" s="35"/>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row>
    <row r="350" spans="1:30" ht="14.25" customHeight="1">
      <c r="A350" s="1"/>
      <c r="B350" s="35"/>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row>
    <row r="351" spans="1:30" ht="14.25" customHeight="1">
      <c r="A351" s="1"/>
      <c r="B351" s="35"/>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row>
    <row r="352" spans="1:30" ht="14.25" customHeight="1">
      <c r="A352" s="1"/>
      <c r="B352" s="35"/>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row>
    <row r="353" spans="1:30" ht="14.25" customHeight="1">
      <c r="A353" s="1"/>
      <c r="B353" s="35"/>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row>
    <row r="354" spans="1:30" ht="14.25" customHeight="1">
      <c r="A354" s="1"/>
      <c r="B354" s="35"/>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row>
    <row r="355" spans="1:30" ht="14.25" customHeight="1">
      <c r="A355" s="1"/>
      <c r="B355" s="35"/>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row>
    <row r="356" spans="1:30" ht="14.25" customHeight="1">
      <c r="A356" s="1"/>
      <c r="B356" s="35"/>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row>
    <row r="357" spans="1:30" ht="14.25" customHeight="1">
      <c r="A357" s="1"/>
      <c r="B357" s="35"/>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row>
    <row r="358" spans="1:30" ht="14.25" customHeight="1">
      <c r="A358" s="1"/>
      <c r="B358" s="35"/>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row>
    <row r="359" spans="1:30" ht="14.25" customHeight="1">
      <c r="A359" s="1"/>
      <c r="B359" s="35"/>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row>
    <row r="360" spans="1:30" ht="14.25" customHeight="1">
      <c r="A360" s="1"/>
      <c r="B360" s="35"/>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row>
    <row r="361" spans="1:30" ht="14.25" customHeight="1">
      <c r="A361" s="1"/>
      <c r="B361" s="35"/>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row>
    <row r="362" spans="1:30" ht="14.25" customHeight="1">
      <c r="A362" s="1"/>
      <c r="B362" s="35"/>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row>
    <row r="363" spans="1:30" ht="14.25" customHeight="1">
      <c r="A363" s="1"/>
      <c r="B363" s="35"/>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row>
    <row r="364" spans="1:30" ht="14.25" customHeight="1">
      <c r="A364" s="1"/>
      <c r="B364" s="35"/>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row>
    <row r="365" spans="1:30" ht="14.25" customHeight="1">
      <c r="A365" s="1"/>
      <c r="B365" s="35"/>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row>
    <row r="366" spans="1:30" ht="14.25" customHeight="1">
      <c r="A366" s="1"/>
      <c r="B366" s="35"/>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row>
    <row r="367" spans="1:30" ht="14.25" customHeight="1">
      <c r="A367" s="1"/>
      <c r="B367" s="35"/>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row>
    <row r="368" spans="1:30" ht="14.25" customHeight="1">
      <c r="A368" s="1"/>
      <c r="B368" s="35"/>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row>
    <row r="369" spans="1:30" ht="14.25" customHeight="1">
      <c r="A369" s="1"/>
      <c r="B369" s="35"/>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row>
    <row r="370" spans="1:30" ht="14.25" customHeight="1">
      <c r="A370" s="1"/>
      <c r="B370" s="35"/>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row>
    <row r="371" spans="1:30" ht="14.25" customHeight="1">
      <c r="A371" s="1"/>
      <c r="B371" s="35"/>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row>
    <row r="372" spans="1:30" ht="14.25" customHeight="1">
      <c r="A372" s="1"/>
      <c r="B372" s="35"/>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row>
    <row r="373" spans="1:30" ht="14.25" customHeight="1">
      <c r="A373" s="1"/>
      <c r="B373" s="35"/>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row>
    <row r="374" spans="1:30" ht="14.25" customHeight="1">
      <c r="A374" s="1"/>
      <c r="B374" s="35"/>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row>
    <row r="375" spans="1:30" ht="14.25" customHeight="1">
      <c r="A375" s="1"/>
      <c r="B375" s="35"/>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row>
    <row r="376" spans="1:30" ht="14.25" customHeight="1">
      <c r="A376" s="1"/>
      <c r="B376" s="35"/>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row>
    <row r="377" spans="1:30" ht="14.25" customHeight="1">
      <c r="A377" s="1"/>
      <c r="B377" s="35"/>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row>
    <row r="378" spans="1:30" ht="14.25" customHeight="1">
      <c r="A378" s="1"/>
      <c r="B378" s="35"/>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row>
    <row r="379" spans="1:30" ht="14.25" customHeight="1">
      <c r="A379" s="1"/>
      <c r="B379" s="35"/>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row>
    <row r="380" spans="1:30" ht="14.25" customHeight="1">
      <c r="A380" s="1"/>
      <c r="B380" s="35"/>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row>
    <row r="381" spans="1:30" ht="14.25" customHeight="1">
      <c r="A381" s="1"/>
      <c r="B381" s="35"/>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row>
    <row r="382" spans="1:30" ht="14.25" customHeight="1">
      <c r="A382" s="1"/>
      <c r="B382" s="35"/>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row>
    <row r="383" spans="1:30" ht="14.25" customHeight="1">
      <c r="A383" s="1"/>
      <c r="B383" s="35"/>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row>
    <row r="384" spans="1:30" ht="14.25" customHeight="1">
      <c r="A384" s="1"/>
      <c r="B384" s="35"/>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row>
    <row r="385" spans="1:30" ht="14.25" customHeight="1">
      <c r="A385" s="1"/>
      <c r="B385" s="35"/>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row>
    <row r="386" spans="1:30" ht="14.25" customHeight="1">
      <c r="A386" s="1"/>
      <c r="B386" s="35"/>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row>
    <row r="387" spans="1:30" ht="14.25" customHeight="1">
      <c r="A387" s="1"/>
      <c r="B387" s="35"/>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row>
    <row r="388" spans="1:30" ht="14.25" customHeight="1">
      <c r="A388" s="1"/>
      <c r="B388" s="35"/>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row>
    <row r="389" spans="1:30" ht="14.25" customHeight="1">
      <c r="A389" s="1"/>
      <c r="B389" s="35"/>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row>
    <row r="390" spans="1:30" ht="14.25" customHeight="1">
      <c r="A390" s="1"/>
      <c r="B390" s="35"/>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row>
    <row r="391" spans="1:30" ht="14.25" customHeight="1">
      <c r="A391" s="1"/>
      <c r="B391" s="35"/>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row>
    <row r="392" spans="1:30" ht="14.25" customHeight="1">
      <c r="A392" s="1"/>
      <c r="B392" s="35"/>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row>
    <row r="393" spans="1:30" ht="14.25" customHeight="1">
      <c r="A393" s="1"/>
      <c r="B393" s="35"/>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row>
    <row r="394" spans="1:30" ht="14.25" customHeight="1">
      <c r="A394" s="1"/>
      <c r="B394" s="35"/>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row>
    <row r="395" spans="1:30" ht="14.25" customHeight="1">
      <c r="A395" s="1"/>
      <c r="B395" s="35"/>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row>
    <row r="396" spans="1:30" ht="14.25" customHeight="1">
      <c r="A396" s="1"/>
      <c r="B396" s="35"/>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row>
    <row r="397" spans="1:30" ht="14.25" customHeight="1">
      <c r="A397" s="1"/>
      <c r="B397" s="35"/>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row>
    <row r="398" spans="1:30" ht="14.25" customHeight="1">
      <c r="A398" s="1"/>
      <c r="B398" s="35"/>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row>
    <row r="399" spans="1:30" ht="14.25" customHeight="1">
      <c r="A399" s="1"/>
      <c r="B399" s="35"/>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row>
    <row r="400" spans="1:30" ht="14.25" customHeight="1">
      <c r="A400" s="1"/>
      <c r="B400" s="35"/>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row>
    <row r="401" spans="1:30" ht="14.25" customHeight="1">
      <c r="A401" s="1"/>
      <c r="B401" s="35"/>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row>
    <row r="402" spans="1:30" ht="14.25" customHeight="1">
      <c r="A402" s="1"/>
      <c r="B402" s="35"/>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row>
    <row r="403" spans="1:30" ht="14.25" customHeight="1">
      <c r="A403" s="1"/>
      <c r="B403" s="35"/>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row>
    <row r="404" spans="1:30" ht="14.25" customHeight="1">
      <c r="A404" s="1"/>
      <c r="B404" s="35"/>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row>
    <row r="405" spans="1:30" ht="14.25" customHeight="1">
      <c r="A405" s="1"/>
      <c r="B405" s="35"/>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row>
    <row r="406" spans="1:30" ht="14.25" customHeight="1">
      <c r="A406" s="1"/>
      <c r="B406" s="35"/>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row>
    <row r="407" spans="1:30" ht="14.25" customHeight="1">
      <c r="A407" s="1"/>
      <c r="B407" s="35"/>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row>
    <row r="408" spans="1:30" ht="14.25" customHeight="1">
      <c r="A408" s="1"/>
      <c r="B408" s="35"/>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row>
    <row r="409" spans="1:30" ht="14.25" customHeight="1">
      <c r="A409" s="1"/>
      <c r="B409" s="35"/>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row>
    <row r="410" spans="1:30" ht="14.25" customHeight="1">
      <c r="A410" s="1"/>
      <c r="B410" s="35"/>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row>
    <row r="411" spans="1:30" ht="14.25" customHeight="1">
      <c r="A411" s="1"/>
      <c r="B411" s="35"/>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row>
    <row r="412" spans="1:30" ht="14.25" customHeight="1">
      <c r="A412" s="1"/>
      <c r="B412" s="35"/>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row>
    <row r="413" spans="1:30" ht="14.25" customHeight="1">
      <c r="A413" s="1"/>
      <c r="B413" s="35"/>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row>
    <row r="414" spans="1:30" ht="14.25" customHeight="1">
      <c r="A414" s="1"/>
      <c r="B414" s="35"/>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row>
    <row r="415" spans="1:30" ht="14.25" customHeight="1">
      <c r="A415" s="1"/>
      <c r="B415" s="35"/>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row>
    <row r="416" spans="1:30" ht="14.25" customHeight="1">
      <c r="A416" s="1"/>
      <c r="B416" s="35"/>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row>
    <row r="417" spans="1:30" ht="14.25" customHeight="1">
      <c r="A417" s="1"/>
      <c r="B417" s="35"/>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row>
    <row r="418" spans="1:30" ht="14.25" customHeight="1">
      <c r="A418" s="1"/>
      <c r="B418" s="35"/>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row>
    <row r="419" spans="1:30" ht="14.25" customHeight="1">
      <c r="A419" s="1"/>
      <c r="B419" s="35"/>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row>
    <row r="420" spans="1:30" ht="14.25" customHeight="1">
      <c r="A420" s="1"/>
      <c r="B420" s="35"/>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row>
    <row r="421" spans="1:30" ht="14.25" customHeight="1">
      <c r="A421" s="1"/>
      <c r="B421" s="35"/>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row>
    <row r="422" spans="1:30" ht="14.25" customHeight="1">
      <c r="A422" s="1"/>
      <c r="B422" s="35"/>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row>
    <row r="423" spans="1:30" ht="14.25" customHeight="1">
      <c r="A423" s="1"/>
      <c r="B423" s="35"/>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row>
    <row r="424" spans="1:30" ht="14.25" customHeight="1">
      <c r="A424" s="1"/>
      <c r="B424" s="35"/>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row>
    <row r="425" spans="1:30" ht="14.25" customHeight="1">
      <c r="A425" s="1"/>
      <c r="B425" s="35"/>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row>
    <row r="426" spans="1:30" ht="14.25" customHeight="1">
      <c r="A426" s="1"/>
      <c r="B426" s="35"/>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row>
    <row r="427" spans="1:30" ht="14.25" customHeight="1">
      <c r="A427" s="1"/>
      <c r="B427" s="35"/>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row>
    <row r="428" spans="1:30" ht="14.25" customHeight="1">
      <c r="A428" s="1"/>
      <c r="B428" s="35"/>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row>
    <row r="429" spans="1:30" ht="14.25" customHeight="1">
      <c r="A429" s="1"/>
      <c r="B429" s="35"/>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row>
    <row r="430" spans="1:30" ht="14.25" customHeight="1">
      <c r="A430" s="1"/>
      <c r="B430" s="35"/>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row>
    <row r="431" spans="1:30" ht="14.25" customHeight="1">
      <c r="A431" s="1"/>
      <c r="B431" s="35"/>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row>
    <row r="432" spans="1:30" ht="14.25" customHeight="1">
      <c r="A432" s="1"/>
      <c r="B432" s="35"/>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row>
    <row r="433" spans="1:30" ht="14.25" customHeight="1">
      <c r="A433" s="1"/>
      <c r="B433" s="35"/>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row>
    <row r="434" spans="1:30" ht="14.25" customHeight="1">
      <c r="A434" s="1"/>
      <c r="B434" s="35"/>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row>
    <row r="435" spans="1:30" ht="14.25" customHeight="1">
      <c r="A435" s="1"/>
      <c r="B435" s="35"/>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row>
    <row r="436" spans="1:30" ht="14.25" customHeight="1">
      <c r="A436" s="1"/>
      <c r="B436" s="35"/>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row>
    <row r="437" spans="1:30" ht="14.25" customHeight="1">
      <c r="A437" s="1"/>
      <c r="B437" s="35"/>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row>
    <row r="438" spans="1:30" ht="14.25" customHeight="1">
      <c r="A438" s="1"/>
      <c r="B438" s="35"/>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row>
    <row r="439" spans="1:30" ht="14.25" customHeight="1">
      <c r="A439" s="1"/>
      <c r="B439" s="35"/>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row>
    <row r="440" spans="1:30" ht="14.25" customHeight="1">
      <c r="A440" s="1"/>
      <c r="B440" s="35"/>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row>
    <row r="441" spans="1:30" ht="14.25" customHeight="1">
      <c r="A441" s="1"/>
      <c r="B441" s="35"/>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row>
    <row r="442" spans="1:30" ht="14.25" customHeight="1">
      <c r="A442" s="1"/>
      <c r="B442" s="35"/>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row>
    <row r="443" spans="1:30" ht="14.25" customHeight="1">
      <c r="A443" s="1"/>
      <c r="B443" s="35"/>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row>
    <row r="444" spans="1:30" ht="14.25" customHeight="1">
      <c r="A444" s="1"/>
      <c r="B444" s="35"/>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row>
    <row r="445" spans="1:30" ht="14.25" customHeight="1">
      <c r="A445" s="1"/>
      <c r="B445" s="35"/>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row>
    <row r="446" spans="1:30" ht="14.25" customHeight="1">
      <c r="A446" s="1"/>
      <c r="B446" s="35"/>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row>
    <row r="447" spans="1:30" ht="14.25" customHeight="1">
      <c r="A447" s="1"/>
      <c r="B447" s="35"/>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row>
    <row r="448" spans="1:30" ht="14.25" customHeight="1">
      <c r="A448" s="1"/>
      <c r="B448" s="35"/>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row>
    <row r="449" spans="1:30" ht="14.25" customHeight="1">
      <c r="A449" s="1"/>
      <c r="B449" s="35"/>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row>
    <row r="450" spans="1:30" ht="14.25" customHeight="1">
      <c r="A450" s="1"/>
      <c r="B450" s="35"/>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row>
    <row r="451" spans="1:30" ht="14.25" customHeight="1">
      <c r="A451" s="1"/>
      <c r="B451" s="35"/>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row>
    <row r="452" spans="1:30" ht="14.25" customHeight="1">
      <c r="A452" s="1"/>
      <c r="B452" s="35"/>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row>
    <row r="453" spans="1:30" ht="14.25" customHeight="1">
      <c r="A453" s="1"/>
      <c r="B453" s="35"/>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row>
    <row r="454" spans="1:30" ht="14.25" customHeight="1">
      <c r="A454" s="1"/>
      <c r="B454" s="35"/>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row>
    <row r="455" spans="1:30" ht="14.25" customHeight="1">
      <c r="A455" s="1"/>
      <c r="B455" s="35"/>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row>
    <row r="456" spans="1:30" ht="14.25" customHeight="1">
      <c r="A456" s="1"/>
      <c r="B456" s="35"/>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row>
    <row r="457" spans="1:30" ht="14.25" customHeight="1">
      <c r="A457" s="1"/>
      <c r="B457" s="35"/>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row>
    <row r="458" spans="1:30" ht="14.25" customHeight="1">
      <c r="A458" s="1"/>
      <c r="B458" s="35"/>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row>
    <row r="459" spans="1:30" ht="14.25" customHeight="1">
      <c r="A459" s="1"/>
      <c r="B459" s="35"/>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row>
    <row r="460" spans="1:30" ht="14.25" customHeight="1">
      <c r="A460" s="1"/>
      <c r="B460" s="35"/>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row>
    <row r="461" spans="1:30" ht="14.25" customHeight="1">
      <c r="A461" s="1"/>
      <c r="B461" s="35"/>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row>
    <row r="462" spans="1:30" ht="14.25" customHeight="1">
      <c r="A462" s="1"/>
      <c r="B462" s="35"/>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row>
    <row r="463" spans="1:30" ht="14.25" customHeight="1">
      <c r="A463" s="1"/>
      <c r="B463" s="35"/>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row>
    <row r="464" spans="1:30" ht="14.25" customHeight="1">
      <c r="A464" s="1"/>
      <c r="B464" s="35"/>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row>
    <row r="465" spans="1:30" ht="14.25" customHeight="1">
      <c r="A465" s="1"/>
      <c r="B465" s="35"/>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row>
    <row r="466" spans="1:30" ht="14.25" customHeight="1">
      <c r="A466" s="1"/>
      <c r="B466" s="35"/>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row>
    <row r="467" spans="1:30" ht="14.25" customHeight="1">
      <c r="A467" s="1"/>
      <c r="B467" s="35"/>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row>
    <row r="468" spans="1:30" ht="14.25" customHeight="1">
      <c r="A468" s="1"/>
      <c r="B468" s="35"/>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row>
    <row r="469" spans="1:30" ht="14.25" customHeight="1">
      <c r="A469" s="1"/>
      <c r="B469" s="35"/>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row>
    <row r="470" spans="1:30" ht="14.25" customHeight="1">
      <c r="A470" s="1"/>
      <c r="B470" s="35"/>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row>
    <row r="471" spans="1:30" ht="14.25" customHeight="1">
      <c r="A471" s="1"/>
      <c r="B471" s="35"/>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row>
    <row r="472" spans="1:30" ht="14.25" customHeight="1">
      <c r="A472" s="1"/>
      <c r="B472" s="35"/>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row>
    <row r="473" spans="1:30" ht="14.25" customHeight="1">
      <c r="A473" s="1"/>
      <c r="B473" s="35"/>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row>
    <row r="474" spans="1:30" ht="14.25" customHeight="1">
      <c r="A474" s="1"/>
      <c r="B474" s="35"/>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row>
    <row r="475" spans="1:30" ht="14.25" customHeight="1">
      <c r="A475" s="1"/>
      <c r="B475" s="35"/>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row>
    <row r="476" spans="1:30" ht="14.25" customHeight="1">
      <c r="A476" s="1"/>
      <c r="B476" s="35"/>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row>
    <row r="477" spans="1:30" ht="14.25" customHeight="1">
      <c r="A477" s="1"/>
      <c r="B477" s="35"/>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row>
    <row r="478" spans="1:30" ht="14.25" customHeight="1">
      <c r="A478" s="1"/>
      <c r="B478" s="35"/>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row>
    <row r="479" spans="1:30" ht="14.25" customHeight="1">
      <c r="A479" s="1"/>
      <c r="B479" s="35"/>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row>
    <row r="480" spans="1:30" ht="14.25" customHeight="1">
      <c r="A480" s="1"/>
      <c r="B480" s="35"/>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row>
    <row r="481" spans="1:30" ht="14.25" customHeight="1">
      <c r="A481" s="1"/>
      <c r="B481" s="35"/>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row>
    <row r="482" spans="1:30" ht="14.25" customHeight="1">
      <c r="A482" s="1"/>
      <c r="B482" s="35"/>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row>
    <row r="483" spans="1:30" ht="14.25" customHeight="1">
      <c r="A483" s="1"/>
      <c r="B483" s="35"/>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row>
    <row r="484" spans="1:30" ht="14.25" customHeight="1">
      <c r="A484" s="1"/>
      <c r="B484" s="35"/>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row>
    <row r="485" spans="1:30" ht="14.25" customHeight="1">
      <c r="A485" s="1"/>
      <c r="B485" s="35"/>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row>
    <row r="486" spans="1:30" ht="14.25" customHeight="1">
      <c r="A486" s="1"/>
      <c r="B486" s="35"/>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row>
    <row r="487" spans="1:30" ht="14.25" customHeight="1">
      <c r="A487" s="1"/>
      <c r="B487" s="35"/>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row>
    <row r="488" spans="1:30" ht="14.25" customHeight="1">
      <c r="A488" s="1"/>
      <c r="B488" s="35"/>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row>
    <row r="489" spans="1:30" ht="14.25" customHeight="1">
      <c r="A489" s="1"/>
      <c r="B489" s="35"/>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row>
    <row r="490" spans="1:30" ht="14.25" customHeight="1">
      <c r="A490" s="1"/>
      <c r="B490" s="35"/>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row>
    <row r="491" spans="1:30" ht="14.25" customHeight="1">
      <c r="A491" s="1"/>
      <c r="B491" s="35"/>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row>
    <row r="492" spans="1:30" ht="14.25" customHeight="1">
      <c r="A492" s="1"/>
      <c r="B492" s="35"/>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row>
    <row r="493" spans="1:30" ht="14.25" customHeight="1">
      <c r="A493" s="1"/>
      <c r="B493" s="35"/>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row>
    <row r="494" spans="1:30" ht="14.25" customHeight="1">
      <c r="A494" s="1"/>
      <c r="B494" s="35"/>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row>
    <row r="495" spans="1:30" ht="14.25" customHeight="1">
      <c r="A495" s="1"/>
      <c r="B495" s="35"/>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row>
    <row r="496" spans="1:30" ht="14.25" customHeight="1">
      <c r="A496" s="1"/>
      <c r="B496" s="35"/>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row>
    <row r="497" spans="1:30" ht="14.25" customHeight="1">
      <c r="A497" s="1"/>
      <c r="B497" s="35"/>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row>
    <row r="498" spans="1:30" ht="14.25" customHeight="1">
      <c r="A498" s="1"/>
      <c r="B498" s="35"/>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row>
    <row r="499" spans="1:30" ht="14.25" customHeight="1">
      <c r="A499" s="1"/>
      <c r="B499" s="35"/>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row>
    <row r="500" spans="1:30" ht="14.25" customHeight="1">
      <c r="A500" s="1"/>
      <c r="B500" s="35"/>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row>
    <row r="501" spans="1:30" ht="14.25" customHeight="1">
      <c r="A501" s="1"/>
      <c r="B501" s="35"/>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row>
    <row r="502" spans="1:30" ht="14.25" customHeight="1">
      <c r="A502" s="1"/>
      <c r="B502" s="35"/>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row>
    <row r="503" spans="1:30" ht="14.25" customHeight="1">
      <c r="A503" s="1"/>
      <c r="B503" s="35"/>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row>
    <row r="504" spans="1:30" ht="14.25" customHeight="1">
      <c r="A504" s="1"/>
      <c r="B504" s="35"/>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row>
    <row r="505" spans="1:30" ht="14.25" customHeight="1">
      <c r="A505" s="1"/>
      <c r="B505" s="35"/>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row>
    <row r="506" spans="1:30" ht="14.25" customHeight="1">
      <c r="A506" s="1"/>
      <c r="B506" s="35"/>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row>
    <row r="507" spans="1:30" ht="14.25" customHeight="1">
      <c r="A507" s="1"/>
      <c r="B507" s="35"/>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row>
    <row r="508" spans="1:30" ht="14.25" customHeight="1">
      <c r="A508" s="1"/>
      <c r="B508" s="35"/>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row>
    <row r="509" spans="1:30" ht="14.25" customHeight="1">
      <c r="A509" s="1"/>
      <c r="B509" s="35"/>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row>
    <row r="510" spans="1:30" ht="14.25" customHeight="1">
      <c r="A510" s="1"/>
      <c r="B510" s="35"/>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row>
    <row r="511" spans="1:30" ht="14.25" customHeight="1">
      <c r="A511" s="1"/>
      <c r="B511" s="35"/>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row>
    <row r="512" spans="1:30" ht="14.25" customHeight="1">
      <c r="A512" s="1"/>
      <c r="B512" s="35"/>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row>
    <row r="513" spans="1:30" ht="14.25" customHeight="1">
      <c r="A513" s="1"/>
      <c r="B513" s="35"/>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row>
    <row r="514" spans="1:30" ht="14.25" customHeight="1">
      <c r="A514" s="1"/>
      <c r="B514" s="35"/>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row>
    <row r="515" spans="1:30" ht="14.25" customHeight="1">
      <c r="A515" s="1"/>
      <c r="B515" s="35"/>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row>
    <row r="516" spans="1:30" ht="14.25" customHeight="1">
      <c r="A516" s="1"/>
      <c r="B516" s="35"/>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row>
    <row r="517" spans="1:30" ht="14.25" customHeight="1">
      <c r="A517" s="1"/>
      <c r="B517" s="35"/>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row>
    <row r="518" spans="1:30" ht="14.25" customHeight="1">
      <c r="A518" s="1"/>
      <c r="B518" s="35"/>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row>
    <row r="519" spans="1:30" ht="14.25" customHeight="1">
      <c r="A519" s="1"/>
      <c r="B519" s="35"/>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row>
    <row r="520" spans="1:30" ht="14.25" customHeight="1">
      <c r="A520" s="1"/>
      <c r="B520" s="35"/>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row>
    <row r="521" spans="1:30" ht="14.25" customHeight="1">
      <c r="A521" s="1"/>
      <c r="B521" s="35"/>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row>
    <row r="522" spans="1:30" ht="14.25" customHeight="1">
      <c r="A522" s="1"/>
      <c r="B522" s="35"/>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row>
    <row r="523" spans="1:30" ht="14.25" customHeight="1">
      <c r="A523" s="1"/>
      <c r="B523" s="35"/>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row>
    <row r="524" spans="1:30" ht="14.25" customHeight="1">
      <c r="A524" s="1"/>
      <c r="B524" s="35"/>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row>
    <row r="525" spans="1:30" ht="14.25" customHeight="1">
      <c r="A525" s="1"/>
      <c r="B525" s="35"/>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row>
    <row r="526" spans="1:30" ht="14.25" customHeight="1">
      <c r="A526" s="1"/>
      <c r="B526" s="35"/>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row>
    <row r="527" spans="1:30" ht="14.25" customHeight="1">
      <c r="A527" s="1"/>
      <c r="B527" s="35"/>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row>
    <row r="528" spans="1:30" ht="14.25" customHeight="1">
      <c r="A528" s="1"/>
      <c r="B528" s="35"/>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row>
    <row r="529" spans="1:30" ht="14.25" customHeight="1">
      <c r="A529" s="1"/>
      <c r="B529" s="35"/>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row>
    <row r="530" spans="1:30" ht="14.25" customHeight="1">
      <c r="A530" s="1"/>
      <c r="B530" s="35"/>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row>
    <row r="531" spans="1:30" ht="14.25" customHeight="1">
      <c r="A531" s="1"/>
      <c r="B531" s="35"/>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row>
    <row r="532" spans="1:30" ht="14.25" customHeight="1">
      <c r="A532" s="1"/>
      <c r="B532" s="35"/>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row>
    <row r="533" spans="1:30" ht="14.25" customHeight="1">
      <c r="A533" s="1"/>
      <c r="B533" s="35"/>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row>
    <row r="534" spans="1:30" ht="14.25" customHeight="1">
      <c r="A534" s="1"/>
      <c r="B534" s="35"/>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row>
    <row r="535" spans="1:30" ht="14.25" customHeight="1">
      <c r="A535" s="1"/>
      <c r="B535" s="35"/>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row>
    <row r="536" spans="1:30" ht="14.25" customHeight="1">
      <c r="A536" s="1"/>
      <c r="B536" s="35"/>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row>
    <row r="537" spans="1:30" ht="14.25" customHeight="1">
      <c r="A537" s="1"/>
      <c r="B537" s="35"/>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row>
    <row r="538" spans="1:30" ht="14.25" customHeight="1">
      <c r="A538" s="1"/>
      <c r="B538" s="35"/>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row>
    <row r="539" spans="1:30" ht="14.25" customHeight="1">
      <c r="A539" s="1"/>
      <c r="B539" s="35"/>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row>
    <row r="540" spans="1:30" ht="14.25" customHeight="1">
      <c r="A540" s="1"/>
      <c r="B540" s="35"/>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row>
    <row r="541" spans="1:30" ht="14.25" customHeight="1">
      <c r="A541" s="1"/>
      <c r="B541" s="35"/>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row>
    <row r="542" spans="1:30" ht="14.25" customHeight="1">
      <c r="A542" s="1"/>
      <c r="B542" s="35"/>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row>
    <row r="543" spans="1:30" ht="14.25" customHeight="1">
      <c r="A543" s="1"/>
      <c r="B543" s="35"/>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row>
    <row r="544" spans="1:30" ht="14.25" customHeight="1">
      <c r="A544" s="1"/>
      <c r="B544" s="35"/>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row>
    <row r="545" spans="1:30" ht="14.25" customHeight="1">
      <c r="A545" s="1"/>
      <c r="B545" s="35"/>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row>
    <row r="546" spans="1:30" ht="14.25" customHeight="1">
      <c r="A546" s="1"/>
      <c r="B546" s="35"/>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row>
    <row r="547" spans="1:30" ht="14.25" customHeight="1">
      <c r="A547" s="1"/>
      <c r="B547" s="35"/>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row>
    <row r="548" spans="1:30" ht="14.25" customHeight="1">
      <c r="A548" s="1"/>
      <c r="B548" s="35"/>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row>
    <row r="549" spans="1:30" ht="14.25" customHeight="1">
      <c r="A549" s="1"/>
      <c r="B549" s="35"/>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row>
    <row r="550" spans="1:30" ht="14.25" customHeight="1">
      <c r="A550" s="1"/>
      <c r="B550" s="35"/>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row>
    <row r="551" spans="1:30" ht="14.25" customHeight="1">
      <c r="A551" s="1"/>
      <c r="B551" s="35"/>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row>
    <row r="552" spans="1:30" ht="14.25" customHeight="1">
      <c r="A552" s="1"/>
      <c r="B552" s="35"/>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row>
    <row r="553" spans="1:30" ht="14.25" customHeight="1">
      <c r="A553" s="1"/>
      <c r="B553" s="35"/>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row>
    <row r="554" spans="1:30" ht="14.25" customHeight="1">
      <c r="A554" s="1"/>
      <c r="B554" s="35"/>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row>
    <row r="555" spans="1:30" ht="14.25" customHeight="1">
      <c r="A555" s="1"/>
      <c r="B555" s="35"/>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row>
    <row r="556" spans="1:30" ht="14.25" customHeight="1">
      <c r="A556" s="1"/>
      <c r="B556" s="35"/>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row>
    <row r="557" spans="1:30" ht="14.25" customHeight="1">
      <c r="A557" s="1"/>
      <c r="B557" s="35"/>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row>
    <row r="558" spans="1:30" ht="14.25" customHeight="1">
      <c r="A558" s="1"/>
      <c r="B558" s="35"/>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row>
    <row r="559" spans="1:30" ht="14.25" customHeight="1">
      <c r="A559" s="1"/>
      <c r="B559" s="35"/>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row>
    <row r="560" spans="1:30" ht="14.25" customHeight="1">
      <c r="A560" s="1"/>
      <c r="B560" s="35"/>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row>
    <row r="561" spans="1:30" ht="14.25" customHeight="1">
      <c r="A561" s="1"/>
      <c r="B561" s="35"/>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row>
    <row r="562" spans="1:30" ht="14.25" customHeight="1">
      <c r="A562" s="1"/>
      <c r="B562" s="35"/>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row>
    <row r="563" spans="1:30" ht="14.25" customHeight="1">
      <c r="A563" s="1"/>
      <c r="B563" s="35"/>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row>
    <row r="564" spans="1:30" ht="14.25" customHeight="1">
      <c r="A564" s="1"/>
      <c r="B564" s="35"/>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row>
    <row r="565" spans="1:30" ht="14.25" customHeight="1">
      <c r="A565" s="1"/>
      <c r="B565" s="35"/>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row>
    <row r="566" spans="1:30" ht="14.25" customHeight="1">
      <c r="A566" s="1"/>
      <c r="B566" s="35"/>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row>
    <row r="567" spans="1:30" ht="14.25" customHeight="1">
      <c r="A567" s="1"/>
      <c r="B567" s="35"/>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row>
    <row r="568" spans="1:30" ht="14.25" customHeight="1">
      <c r="A568" s="1"/>
      <c r="B568" s="35"/>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row>
    <row r="569" spans="1:30" ht="14.25" customHeight="1">
      <c r="A569" s="1"/>
      <c r="B569" s="35"/>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row>
    <row r="570" spans="1:30" ht="14.25" customHeight="1">
      <c r="A570" s="1"/>
      <c r="B570" s="35"/>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row>
    <row r="571" spans="1:30" ht="14.25" customHeight="1">
      <c r="A571" s="1"/>
      <c r="B571" s="35"/>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row>
    <row r="572" spans="1:30" ht="14.25" customHeight="1">
      <c r="A572" s="1"/>
      <c r="B572" s="35"/>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row>
    <row r="573" spans="1:30" ht="14.25" customHeight="1">
      <c r="A573" s="1"/>
      <c r="B573" s="35"/>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row>
    <row r="574" spans="1:30" ht="14.25" customHeight="1">
      <c r="A574" s="1"/>
      <c r="B574" s="35"/>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row>
    <row r="575" spans="1:30" ht="14.25" customHeight="1">
      <c r="A575" s="1"/>
      <c r="B575" s="35"/>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row>
    <row r="576" spans="1:30" ht="14.25" customHeight="1">
      <c r="A576" s="1"/>
      <c r="B576" s="35"/>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row>
    <row r="577" spans="1:30" ht="14.25" customHeight="1">
      <c r="A577" s="1"/>
      <c r="B577" s="35"/>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row>
    <row r="578" spans="1:30" ht="14.25" customHeight="1">
      <c r="A578" s="1"/>
      <c r="B578" s="35"/>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row>
    <row r="579" spans="1:30" ht="14.25" customHeight="1">
      <c r="A579" s="1"/>
      <c r="B579" s="35"/>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row>
    <row r="580" spans="1:30" ht="14.25" customHeight="1">
      <c r="A580" s="1"/>
      <c r="B580" s="35"/>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row>
    <row r="581" spans="1:30" ht="14.25" customHeight="1">
      <c r="A581" s="1"/>
      <c r="B581" s="35"/>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row>
    <row r="582" spans="1:30" ht="14.25" customHeight="1">
      <c r="A582" s="1"/>
      <c r="B582" s="35"/>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row>
    <row r="583" spans="1:30" ht="14.25" customHeight="1">
      <c r="A583" s="1"/>
      <c r="B583" s="35"/>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row>
    <row r="584" spans="1:30" ht="14.25" customHeight="1">
      <c r="A584" s="1"/>
      <c r="B584" s="35"/>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row>
    <row r="585" spans="1:30" ht="14.25" customHeight="1">
      <c r="A585" s="1"/>
      <c r="B585" s="35"/>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row>
    <row r="586" spans="1:30" ht="14.25" customHeight="1">
      <c r="A586" s="1"/>
      <c r="B586" s="35"/>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row>
    <row r="587" spans="1:30" ht="14.25" customHeight="1">
      <c r="A587" s="1"/>
      <c r="B587" s="35"/>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row>
    <row r="588" spans="1:30" ht="14.25" customHeight="1">
      <c r="A588" s="1"/>
      <c r="B588" s="35"/>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row>
    <row r="589" spans="1:30" ht="14.25" customHeight="1">
      <c r="A589" s="1"/>
      <c r="B589" s="35"/>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row>
    <row r="590" spans="1:30" ht="14.25" customHeight="1">
      <c r="A590" s="1"/>
      <c r="B590" s="35"/>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row>
    <row r="591" spans="1:30" ht="14.25" customHeight="1">
      <c r="A591" s="1"/>
      <c r="B591" s="35"/>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row>
    <row r="592" spans="1:30" ht="14.25" customHeight="1">
      <c r="A592" s="1"/>
      <c r="B592" s="35"/>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row>
    <row r="593" spans="1:30" ht="14.25" customHeight="1">
      <c r="A593" s="1"/>
      <c r="B593" s="35"/>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row>
    <row r="594" spans="1:30" ht="14.25" customHeight="1">
      <c r="A594" s="1"/>
      <c r="B594" s="35"/>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row>
    <row r="595" spans="1:30" ht="14.25" customHeight="1">
      <c r="A595" s="1"/>
      <c r="B595" s="35"/>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row>
    <row r="596" spans="1:30" ht="14.25" customHeight="1">
      <c r="A596" s="1"/>
      <c r="B596" s="35"/>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row>
    <row r="597" spans="1:30" ht="14.25" customHeight="1">
      <c r="A597" s="1"/>
      <c r="B597" s="35"/>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row>
    <row r="598" spans="1:30" ht="14.25" customHeight="1">
      <c r="A598" s="1"/>
      <c r="B598" s="35"/>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row>
    <row r="599" spans="1:30" ht="14.25" customHeight="1">
      <c r="A599" s="1"/>
      <c r="B599" s="35"/>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row>
    <row r="600" spans="1:30" ht="14.25" customHeight="1">
      <c r="A600" s="1"/>
      <c r="B600" s="35"/>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row>
    <row r="601" spans="1:30" ht="14.25" customHeight="1">
      <c r="A601" s="1"/>
      <c r="B601" s="35"/>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row>
    <row r="602" spans="1:30" ht="14.25" customHeight="1">
      <c r="A602" s="1"/>
      <c r="B602" s="35"/>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row>
    <row r="603" spans="1:30" ht="14.25" customHeight="1">
      <c r="A603" s="1"/>
      <c r="B603" s="35"/>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row>
    <row r="604" spans="1:30" ht="14.25" customHeight="1">
      <c r="A604" s="1"/>
      <c r="B604" s="35"/>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row>
    <row r="605" spans="1:30" ht="14.25" customHeight="1">
      <c r="A605" s="1"/>
      <c r="B605" s="35"/>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row>
    <row r="606" spans="1:30" ht="14.25" customHeight="1">
      <c r="A606" s="1"/>
      <c r="B606" s="35"/>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row>
    <row r="607" spans="1:30" ht="14.25" customHeight="1">
      <c r="A607" s="1"/>
      <c r="B607" s="35"/>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row>
    <row r="608" spans="1:30" ht="14.25" customHeight="1">
      <c r="A608" s="1"/>
      <c r="B608" s="35"/>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row>
    <row r="609" spans="1:30" ht="14.25" customHeight="1">
      <c r="A609" s="1"/>
      <c r="B609" s="35"/>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row>
    <row r="610" spans="1:30" ht="14.25" customHeight="1">
      <c r="A610" s="1"/>
      <c r="B610" s="35"/>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row>
    <row r="611" spans="1:30" ht="14.25" customHeight="1">
      <c r="A611" s="1"/>
      <c r="B611" s="35"/>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row>
    <row r="612" spans="1:30" ht="14.25" customHeight="1">
      <c r="A612" s="1"/>
      <c r="B612" s="35"/>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row>
    <row r="613" spans="1:30" ht="14.25" customHeight="1">
      <c r="A613" s="1"/>
      <c r="B613" s="35"/>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row>
    <row r="614" spans="1:30" ht="14.25" customHeight="1">
      <c r="A614" s="1"/>
      <c r="B614" s="35"/>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row>
    <row r="615" spans="1:30" ht="14.25" customHeight="1">
      <c r="A615" s="1"/>
      <c r="B615" s="35"/>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row>
    <row r="616" spans="1:30" ht="14.25" customHeight="1">
      <c r="A616" s="1"/>
      <c r="B616" s="35"/>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row>
    <row r="617" spans="1:30" ht="14.25" customHeight="1">
      <c r="A617" s="1"/>
      <c r="B617" s="35"/>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row>
    <row r="618" spans="1:30" ht="14.25" customHeight="1">
      <c r="A618" s="1"/>
      <c r="B618" s="35"/>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row>
    <row r="619" spans="1:30" ht="14.25" customHeight="1">
      <c r="A619" s="1"/>
      <c r="B619" s="35"/>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row>
    <row r="620" spans="1:30" ht="14.25" customHeight="1">
      <c r="A620" s="1"/>
      <c r="B620" s="35"/>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row>
    <row r="621" spans="1:30" ht="14.25" customHeight="1">
      <c r="A621" s="1"/>
      <c r="B621" s="35"/>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row>
    <row r="622" spans="1:30" ht="14.25" customHeight="1">
      <c r="A622" s="1"/>
      <c r="B622" s="35"/>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row>
    <row r="623" spans="1:30" ht="14.25" customHeight="1">
      <c r="A623" s="1"/>
      <c r="B623" s="35"/>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row>
    <row r="624" spans="1:30" ht="14.25" customHeight="1">
      <c r="A624" s="1"/>
      <c r="B624" s="35"/>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row>
    <row r="625" spans="1:30" ht="14.25" customHeight="1">
      <c r="A625" s="1"/>
      <c r="B625" s="35"/>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row>
    <row r="626" spans="1:30" ht="14.25" customHeight="1">
      <c r="A626" s="1"/>
      <c r="B626" s="35"/>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row>
    <row r="627" spans="1:30" ht="14.25" customHeight="1">
      <c r="A627" s="1"/>
      <c r="B627" s="35"/>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row>
    <row r="628" spans="1:30" ht="14.25" customHeight="1">
      <c r="A628" s="1"/>
      <c r="B628" s="35"/>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row>
    <row r="629" spans="1:30" ht="14.25" customHeight="1">
      <c r="A629" s="1"/>
      <c r="B629" s="35"/>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row>
    <row r="630" spans="1:30" ht="14.25" customHeight="1">
      <c r="A630" s="1"/>
      <c r="B630" s="35"/>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row>
    <row r="631" spans="1:30" ht="14.25" customHeight="1">
      <c r="A631" s="1"/>
      <c r="B631" s="35"/>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row>
    <row r="632" spans="1:30" ht="14.25" customHeight="1">
      <c r="A632" s="1"/>
      <c r="B632" s="35"/>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row>
    <row r="633" spans="1:30" ht="14.25" customHeight="1">
      <c r="A633" s="1"/>
      <c r="B633" s="35"/>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row>
    <row r="634" spans="1:30" ht="14.25" customHeight="1">
      <c r="A634" s="1"/>
      <c r="B634" s="35"/>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row>
    <row r="635" spans="1:30" ht="14.25" customHeight="1">
      <c r="A635" s="1"/>
      <c r="B635" s="35"/>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row>
    <row r="636" spans="1:30" ht="14.25" customHeight="1">
      <c r="A636" s="1"/>
      <c r="B636" s="35"/>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row>
    <row r="637" spans="1:30" ht="14.25" customHeight="1">
      <c r="A637" s="1"/>
      <c r="B637" s="35"/>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row>
    <row r="638" spans="1:30" ht="14.25" customHeight="1">
      <c r="A638" s="1"/>
      <c r="B638" s="35"/>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row>
    <row r="639" spans="1:30" ht="14.25" customHeight="1">
      <c r="A639" s="1"/>
      <c r="B639" s="35"/>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row>
    <row r="640" spans="1:30" ht="14.25" customHeight="1">
      <c r="A640" s="1"/>
      <c r="B640" s="35"/>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row>
    <row r="641" spans="1:30" ht="14.25" customHeight="1">
      <c r="A641" s="1"/>
      <c r="B641" s="35"/>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row>
    <row r="642" spans="1:30" ht="14.25" customHeight="1">
      <c r="A642" s="1"/>
      <c r="B642" s="35"/>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row>
    <row r="643" spans="1:30" ht="14.25" customHeight="1">
      <c r="A643" s="1"/>
      <c r="B643" s="35"/>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row>
    <row r="644" spans="1:30" ht="14.25" customHeight="1">
      <c r="A644" s="1"/>
      <c r="B644" s="35"/>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row>
    <row r="645" spans="1:30" ht="14.25" customHeight="1">
      <c r="A645" s="1"/>
      <c r="B645" s="35"/>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row>
    <row r="646" spans="1:30" ht="14.25" customHeight="1">
      <c r="A646" s="1"/>
      <c r="B646" s="35"/>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row>
    <row r="647" spans="1:30" ht="14.25" customHeight="1">
      <c r="A647" s="1"/>
      <c r="B647" s="35"/>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row>
    <row r="648" spans="1:30" ht="14.25" customHeight="1">
      <c r="A648" s="1"/>
      <c r="B648" s="35"/>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row>
    <row r="649" spans="1:30" ht="14.25" customHeight="1">
      <c r="A649" s="1"/>
      <c r="B649" s="35"/>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row>
    <row r="650" spans="1:30" ht="14.25" customHeight="1">
      <c r="A650" s="1"/>
      <c r="B650" s="35"/>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row>
    <row r="651" spans="1:30" ht="14.25" customHeight="1">
      <c r="A651" s="1"/>
      <c r="B651" s="35"/>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row>
    <row r="652" spans="1:30" ht="14.25" customHeight="1">
      <c r="A652" s="1"/>
      <c r="B652" s="35"/>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row>
    <row r="653" spans="1:30" ht="14.25" customHeight="1">
      <c r="A653" s="1"/>
      <c r="B653" s="35"/>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row>
    <row r="654" spans="1:30" ht="14.25" customHeight="1">
      <c r="A654" s="1"/>
      <c r="B654" s="35"/>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row>
    <row r="655" spans="1:30" ht="14.25" customHeight="1">
      <c r="A655" s="1"/>
      <c r="B655" s="35"/>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row>
    <row r="656" spans="1:30" ht="14.25" customHeight="1">
      <c r="A656" s="1"/>
      <c r="B656" s="35"/>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row>
    <row r="657" spans="1:30" ht="14.25" customHeight="1">
      <c r="A657" s="1"/>
      <c r="B657" s="35"/>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row>
    <row r="658" spans="1:30" ht="14.25" customHeight="1">
      <c r="A658" s="1"/>
      <c r="B658" s="35"/>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row>
    <row r="659" spans="1:30" ht="14.25" customHeight="1">
      <c r="A659" s="1"/>
      <c r="B659" s="35"/>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row>
    <row r="660" spans="1:30" ht="14.25" customHeight="1">
      <c r="A660" s="1"/>
      <c r="B660" s="35"/>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row>
    <row r="661" spans="1:30" ht="14.25" customHeight="1">
      <c r="A661" s="1"/>
      <c r="B661" s="35"/>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row>
    <row r="662" spans="1:30" ht="14.25" customHeight="1">
      <c r="A662" s="1"/>
      <c r="B662" s="35"/>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row>
    <row r="663" spans="1:30" ht="14.25" customHeight="1">
      <c r="A663" s="1"/>
      <c r="B663" s="35"/>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row>
    <row r="664" spans="1:30" ht="14.25" customHeight="1">
      <c r="A664" s="1"/>
      <c r="B664" s="35"/>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row>
    <row r="665" spans="1:30" ht="14.25" customHeight="1">
      <c r="A665" s="1"/>
      <c r="B665" s="35"/>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row>
    <row r="666" spans="1:30" ht="14.25" customHeight="1">
      <c r="A666" s="1"/>
      <c r="B666" s="35"/>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row>
    <row r="667" spans="1:30" ht="14.25" customHeight="1">
      <c r="A667" s="1"/>
      <c r="B667" s="35"/>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row>
    <row r="668" spans="1:30" ht="14.25" customHeight="1">
      <c r="A668" s="1"/>
      <c r="B668" s="35"/>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row>
    <row r="669" spans="1:30" ht="14.25" customHeight="1">
      <c r="A669" s="1"/>
      <c r="B669" s="35"/>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row>
    <row r="670" spans="1:30" ht="14.25" customHeight="1">
      <c r="A670" s="1"/>
      <c r="B670" s="35"/>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row>
    <row r="671" spans="1:30" ht="14.25" customHeight="1">
      <c r="A671" s="1"/>
      <c r="B671" s="35"/>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row>
    <row r="672" spans="1:30" ht="14.25" customHeight="1">
      <c r="A672" s="1"/>
      <c r="B672" s="35"/>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row>
    <row r="673" spans="1:30" ht="14.25" customHeight="1">
      <c r="A673" s="1"/>
      <c r="B673" s="35"/>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row>
    <row r="674" spans="1:30" ht="14.25" customHeight="1">
      <c r="A674" s="1"/>
      <c r="B674" s="35"/>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row>
    <row r="675" spans="1:30" ht="14.25" customHeight="1">
      <c r="A675" s="1"/>
      <c r="B675" s="35"/>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row>
    <row r="676" spans="1:30" ht="14.25" customHeight="1">
      <c r="A676" s="1"/>
      <c r="B676" s="35"/>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row>
    <row r="677" spans="1:30" ht="14.25" customHeight="1">
      <c r="A677" s="1"/>
      <c r="B677" s="35"/>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row>
    <row r="678" spans="1:30" ht="14.25" customHeight="1">
      <c r="A678" s="1"/>
      <c r="B678" s="35"/>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row>
    <row r="679" spans="1:30" ht="14.25" customHeight="1">
      <c r="A679" s="1"/>
      <c r="B679" s="35"/>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row>
    <row r="680" spans="1:30" ht="14.25" customHeight="1">
      <c r="A680" s="1"/>
      <c r="B680" s="35"/>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row>
    <row r="681" spans="1:30" ht="14.25" customHeight="1">
      <c r="A681" s="1"/>
      <c r="B681" s="35"/>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row>
    <row r="682" spans="1:30" ht="14.25" customHeight="1">
      <c r="A682" s="1"/>
      <c r="B682" s="35"/>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row>
    <row r="683" spans="1:30" ht="14.25" customHeight="1">
      <c r="A683" s="1"/>
      <c r="B683" s="35"/>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row>
    <row r="684" spans="1:30" ht="14.25" customHeight="1">
      <c r="A684" s="1"/>
      <c r="B684" s="35"/>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row>
    <row r="685" spans="1:30" ht="14.25" customHeight="1">
      <c r="A685" s="1"/>
      <c r="B685" s="35"/>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row>
    <row r="686" spans="1:30" ht="14.25" customHeight="1">
      <c r="A686" s="1"/>
      <c r="B686" s="35"/>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row>
    <row r="687" spans="1:30" ht="14.25" customHeight="1">
      <c r="A687" s="1"/>
      <c r="B687" s="35"/>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row>
    <row r="688" spans="1:30" ht="14.25" customHeight="1">
      <c r="A688" s="1"/>
      <c r="B688" s="35"/>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row>
    <row r="689" spans="1:30" ht="14.25" customHeight="1">
      <c r="A689" s="1"/>
      <c r="B689" s="35"/>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row>
    <row r="690" spans="1:30" ht="14.25" customHeight="1">
      <c r="A690" s="1"/>
      <c r="B690" s="35"/>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row>
    <row r="691" spans="1:30" ht="14.25" customHeight="1">
      <c r="A691" s="1"/>
      <c r="B691" s="35"/>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row>
    <row r="692" spans="1:30" ht="14.25" customHeight="1">
      <c r="A692" s="1"/>
      <c r="B692" s="35"/>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row>
    <row r="693" spans="1:30" ht="14.25" customHeight="1">
      <c r="A693" s="1"/>
      <c r="B693" s="35"/>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row>
    <row r="694" spans="1:30" ht="14.25" customHeight="1">
      <c r="A694" s="1"/>
      <c r="B694" s="35"/>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row>
    <row r="695" spans="1:30" ht="14.25" customHeight="1">
      <c r="A695" s="1"/>
      <c r="B695" s="35"/>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row>
    <row r="696" spans="1:30" ht="14.25" customHeight="1">
      <c r="A696" s="1"/>
      <c r="B696" s="35"/>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row>
    <row r="697" spans="1:30" ht="14.25" customHeight="1">
      <c r="A697" s="1"/>
      <c r="B697" s="35"/>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row>
    <row r="698" spans="1:30" ht="14.25" customHeight="1">
      <c r="A698" s="1"/>
      <c r="B698" s="35"/>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row>
    <row r="699" spans="1:30" ht="14.25" customHeight="1">
      <c r="A699" s="1"/>
      <c r="B699" s="35"/>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row>
    <row r="700" spans="1:30" ht="14.25" customHeight="1">
      <c r="A700" s="1"/>
      <c r="B700" s="35"/>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row>
    <row r="701" spans="1:30" ht="14.25" customHeight="1">
      <c r="A701" s="1"/>
      <c r="B701" s="35"/>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row>
    <row r="702" spans="1:30" ht="14.25" customHeight="1">
      <c r="A702" s="1"/>
      <c r="B702" s="35"/>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row>
    <row r="703" spans="1:30" ht="14.25" customHeight="1">
      <c r="A703" s="1"/>
      <c r="B703" s="35"/>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row>
    <row r="704" spans="1:30" ht="14.25" customHeight="1">
      <c r="A704" s="1"/>
      <c r="B704" s="35"/>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row>
    <row r="705" spans="1:30" ht="14.25" customHeight="1">
      <c r="A705" s="1"/>
      <c r="B705" s="35"/>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row>
    <row r="706" spans="1:30" ht="14.25" customHeight="1">
      <c r="A706" s="1"/>
      <c r="B706" s="35"/>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row>
    <row r="707" spans="1:30" ht="14.25" customHeight="1">
      <c r="A707" s="1"/>
      <c r="B707" s="35"/>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row>
    <row r="708" spans="1:30" ht="14.25" customHeight="1">
      <c r="A708" s="1"/>
      <c r="B708" s="35"/>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row>
    <row r="709" spans="1:30" ht="14.25" customHeight="1">
      <c r="A709" s="1"/>
      <c r="B709" s="35"/>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row>
    <row r="710" spans="1:30" ht="14.25" customHeight="1">
      <c r="A710" s="1"/>
      <c r="B710" s="35"/>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row>
    <row r="711" spans="1:30" ht="14.25" customHeight="1">
      <c r="A711" s="1"/>
      <c r="B711" s="35"/>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row>
    <row r="712" spans="1:30" ht="14.25" customHeight="1">
      <c r="A712" s="1"/>
      <c r="B712" s="35"/>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row>
    <row r="713" spans="1:30" ht="14.25" customHeight="1">
      <c r="A713" s="1"/>
      <c r="B713" s="35"/>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row>
    <row r="714" spans="1:30" ht="14.25" customHeight="1">
      <c r="A714" s="1"/>
      <c r="B714" s="35"/>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row>
    <row r="715" spans="1:30" ht="14.25" customHeight="1">
      <c r="A715" s="1"/>
      <c r="B715" s="35"/>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row>
    <row r="716" spans="1:30" ht="14.25" customHeight="1">
      <c r="A716" s="1"/>
      <c r="B716" s="35"/>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row>
    <row r="717" spans="1:30" ht="14.25" customHeight="1">
      <c r="A717" s="1"/>
      <c r="B717" s="35"/>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row>
    <row r="718" spans="1:30" ht="14.25" customHeight="1">
      <c r="A718" s="1"/>
      <c r="B718" s="35"/>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row>
    <row r="719" spans="1:30" ht="14.25" customHeight="1">
      <c r="A719" s="1"/>
      <c r="B719" s="35"/>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row>
    <row r="720" spans="1:30" ht="14.25" customHeight="1">
      <c r="A720" s="1"/>
      <c r="B720" s="35"/>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row>
    <row r="721" spans="1:30" ht="14.25" customHeight="1">
      <c r="A721" s="1"/>
      <c r="B721" s="35"/>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row>
    <row r="722" spans="1:30" ht="14.25" customHeight="1">
      <c r="A722" s="1"/>
      <c r="B722" s="35"/>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row>
    <row r="723" spans="1:30" ht="14.25" customHeight="1">
      <c r="A723" s="1"/>
      <c r="B723" s="35"/>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row>
    <row r="724" spans="1:30" ht="14.25" customHeight="1">
      <c r="A724" s="1"/>
      <c r="B724" s="35"/>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row>
    <row r="725" spans="1:30" ht="14.25" customHeight="1">
      <c r="A725" s="1"/>
      <c r="B725" s="35"/>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row>
    <row r="726" spans="1:30" ht="14.25" customHeight="1">
      <c r="A726" s="1"/>
      <c r="B726" s="35"/>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row>
    <row r="727" spans="1:30" ht="14.25" customHeight="1">
      <c r="A727" s="1"/>
      <c r="B727" s="35"/>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row>
    <row r="728" spans="1:30" ht="14.25" customHeight="1">
      <c r="A728" s="1"/>
      <c r="B728" s="35"/>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row>
    <row r="729" spans="1:30" ht="14.25" customHeight="1">
      <c r="A729" s="1"/>
      <c r="B729" s="35"/>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row>
    <row r="730" spans="1:30" ht="14.25" customHeight="1">
      <c r="A730" s="1"/>
      <c r="B730" s="35"/>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row>
    <row r="731" spans="1:30" ht="14.25" customHeight="1">
      <c r="A731" s="1"/>
      <c r="B731" s="35"/>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row>
    <row r="732" spans="1:30" ht="14.25" customHeight="1">
      <c r="A732" s="1"/>
      <c r="B732" s="35"/>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row>
    <row r="733" spans="1:30" ht="14.25" customHeight="1">
      <c r="A733" s="1"/>
      <c r="B733" s="35"/>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row>
    <row r="734" spans="1:30" ht="14.25" customHeight="1">
      <c r="A734" s="1"/>
      <c r="B734" s="35"/>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row>
    <row r="735" spans="1:30" ht="14.25" customHeight="1">
      <c r="A735" s="1"/>
      <c r="B735" s="35"/>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row>
    <row r="736" spans="1:30" ht="14.25" customHeight="1">
      <c r="A736" s="1"/>
      <c r="B736" s="35"/>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row>
    <row r="737" spans="1:30" ht="14.25" customHeight="1">
      <c r="A737" s="1"/>
      <c r="B737" s="35"/>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row>
    <row r="738" spans="1:30" ht="14.25" customHeight="1">
      <c r="A738" s="1"/>
      <c r="B738" s="35"/>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row>
    <row r="739" spans="1:30" ht="14.25" customHeight="1">
      <c r="A739" s="1"/>
      <c r="B739" s="35"/>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row>
    <row r="740" spans="1:30" ht="14.25" customHeight="1">
      <c r="A740" s="1"/>
      <c r="B740" s="35"/>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row>
    <row r="741" spans="1:30" ht="14.25" customHeight="1">
      <c r="A741" s="1"/>
      <c r="B741" s="35"/>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row>
    <row r="742" spans="1:30" ht="14.25" customHeight="1">
      <c r="A742" s="1"/>
      <c r="B742" s="35"/>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row>
    <row r="743" spans="1:30" ht="14.25" customHeight="1">
      <c r="A743" s="1"/>
      <c r="B743" s="35"/>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row>
    <row r="744" spans="1:30" ht="14.25" customHeight="1">
      <c r="A744" s="1"/>
      <c r="B744" s="35"/>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row>
    <row r="745" spans="1:30" ht="14.25" customHeight="1">
      <c r="A745" s="1"/>
      <c r="B745" s="35"/>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row>
    <row r="746" spans="1:30" ht="14.25" customHeight="1">
      <c r="A746" s="1"/>
      <c r="B746" s="35"/>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row>
    <row r="747" spans="1:30" ht="14.25" customHeight="1">
      <c r="A747" s="1"/>
      <c r="B747" s="35"/>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row>
    <row r="748" spans="1:30" ht="14.25" customHeight="1">
      <c r="A748" s="1"/>
      <c r="B748" s="35"/>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row>
    <row r="749" spans="1:30" ht="14.25" customHeight="1">
      <c r="A749" s="1"/>
      <c r="B749" s="35"/>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row>
    <row r="750" spans="1:30" ht="14.25" customHeight="1">
      <c r="A750" s="1"/>
      <c r="B750" s="35"/>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row>
    <row r="751" spans="1:30" ht="14.25" customHeight="1">
      <c r="A751" s="1"/>
      <c r="B751" s="35"/>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row>
    <row r="752" spans="1:30" ht="14.25" customHeight="1">
      <c r="A752" s="1"/>
      <c r="B752" s="35"/>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row>
    <row r="753" spans="1:30" ht="14.25" customHeight="1">
      <c r="A753" s="1"/>
      <c r="B753" s="35"/>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row>
    <row r="754" spans="1:30" ht="14.25" customHeight="1">
      <c r="A754" s="1"/>
      <c r="B754" s="35"/>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row>
    <row r="755" spans="1:30" ht="14.25" customHeight="1">
      <c r="A755" s="1"/>
      <c r="B755" s="35"/>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row>
    <row r="756" spans="1:30" ht="14.25" customHeight="1">
      <c r="A756" s="1"/>
      <c r="B756" s="35"/>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row>
    <row r="757" spans="1:30" ht="14.25" customHeight="1">
      <c r="A757" s="1"/>
      <c r="B757" s="35"/>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row>
    <row r="758" spans="1:30" ht="14.25" customHeight="1">
      <c r="A758" s="1"/>
      <c r="B758" s="35"/>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row>
    <row r="759" spans="1:30" ht="14.25" customHeight="1">
      <c r="A759" s="1"/>
      <c r="B759" s="35"/>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row>
    <row r="760" spans="1:30" ht="14.25" customHeight="1">
      <c r="A760" s="1"/>
      <c r="B760" s="35"/>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row>
    <row r="761" spans="1:30" ht="14.25" customHeight="1">
      <c r="A761" s="1"/>
      <c r="B761" s="35"/>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row>
    <row r="762" spans="1:30" ht="14.25" customHeight="1">
      <c r="A762" s="1"/>
      <c r="B762" s="35"/>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row>
    <row r="763" spans="1:30" ht="14.25" customHeight="1">
      <c r="A763" s="1"/>
      <c r="B763" s="35"/>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row>
    <row r="764" spans="1:30" ht="14.25" customHeight="1">
      <c r="A764" s="1"/>
      <c r="B764" s="35"/>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row>
    <row r="765" spans="1:30" ht="14.25" customHeight="1">
      <c r="A765" s="1"/>
      <c r="B765" s="35"/>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row>
    <row r="766" spans="1:30" ht="14.25" customHeight="1">
      <c r="A766" s="1"/>
      <c r="B766" s="35"/>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row>
    <row r="767" spans="1:30" ht="14.25" customHeight="1">
      <c r="A767" s="1"/>
      <c r="B767" s="35"/>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row>
    <row r="768" spans="1:30" ht="14.25" customHeight="1">
      <c r="A768" s="1"/>
      <c r="B768" s="35"/>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row>
    <row r="769" spans="1:30" ht="14.25" customHeight="1">
      <c r="A769" s="1"/>
      <c r="B769" s="35"/>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row>
    <row r="770" spans="1:30" ht="14.25" customHeight="1">
      <c r="A770" s="1"/>
      <c r="B770" s="35"/>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row>
    <row r="771" spans="1:30" ht="14.25" customHeight="1">
      <c r="A771" s="1"/>
      <c r="B771" s="35"/>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row>
    <row r="772" spans="1:30" ht="14.25" customHeight="1">
      <c r="A772" s="1"/>
      <c r="B772" s="35"/>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row>
    <row r="773" spans="1:30" ht="14.25" customHeight="1">
      <c r="A773" s="1"/>
      <c r="B773" s="35"/>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row>
    <row r="774" spans="1:30" ht="14.25" customHeight="1">
      <c r="A774" s="1"/>
      <c r="B774" s="35"/>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row>
    <row r="775" spans="1:30" ht="14.25" customHeight="1">
      <c r="A775" s="1"/>
      <c r="B775" s="35"/>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row>
    <row r="776" spans="1:30" ht="14.25" customHeight="1">
      <c r="A776" s="1"/>
      <c r="B776" s="35"/>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row>
    <row r="777" spans="1:30" ht="14.25" customHeight="1">
      <c r="A777" s="1"/>
      <c r="B777" s="35"/>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row>
    <row r="778" spans="1:30" ht="14.25" customHeight="1">
      <c r="A778" s="1"/>
      <c r="B778" s="35"/>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row>
    <row r="779" spans="1:30" ht="14.25" customHeight="1">
      <c r="A779" s="1"/>
      <c r="B779" s="35"/>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row>
    <row r="780" spans="1:30" ht="14.25" customHeight="1">
      <c r="A780" s="1"/>
      <c r="B780" s="35"/>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row>
    <row r="781" spans="1:30" ht="14.25" customHeight="1">
      <c r="A781" s="1"/>
      <c r="B781" s="35"/>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row>
    <row r="782" spans="1:30" ht="14.25" customHeight="1">
      <c r="A782" s="1"/>
      <c r="B782" s="35"/>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row>
    <row r="783" spans="1:30" ht="14.25" customHeight="1">
      <c r="A783" s="1"/>
      <c r="B783" s="35"/>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row>
    <row r="784" spans="1:30" ht="14.25" customHeight="1">
      <c r="A784" s="1"/>
      <c r="B784" s="35"/>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row>
    <row r="785" spans="1:30" ht="14.25" customHeight="1">
      <c r="A785" s="1"/>
      <c r="B785" s="35"/>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row>
    <row r="786" spans="1:30" ht="14.25" customHeight="1">
      <c r="A786" s="1"/>
      <c r="B786" s="35"/>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row>
    <row r="787" spans="1:30" ht="14.25" customHeight="1">
      <c r="A787" s="1"/>
      <c r="B787" s="35"/>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row>
    <row r="788" spans="1:30" ht="14.25" customHeight="1">
      <c r="A788" s="1"/>
      <c r="B788" s="35"/>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row>
    <row r="789" spans="1:30" ht="14.25" customHeight="1">
      <c r="A789" s="1"/>
      <c r="B789" s="35"/>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row>
    <row r="790" spans="1:30" ht="14.25" customHeight="1">
      <c r="A790" s="1"/>
      <c r="B790" s="35"/>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row>
    <row r="791" spans="1:30" ht="14.25" customHeight="1">
      <c r="A791" s="1"/>
      <c r="B791" s="35"/>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row>
    <row r="792" spans="1:30" ht="14.25" customHeight="1">
      <c r="A792" s="1"/>
      <c r="B792" s="35"/>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row>
    <row r="793" spans="1:30" ht="14.25" customHeight="1">
      <c r="A793" s="1"/>
      <c r="B793" s="35"/>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row>
    <row r="794" spans="1:30" ht="14.25" customHeight="1">
      <c r="A794" s="1"/>
      <c r="B794" s="35"/>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row>
    <row r="795" spans="1:30" ht="14.25" customHeight="1">
      <c r="A795" s="1"/>
      <c r="B795" s="35"/>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row>
    <row r="796" spans="1:30" ht="14.25" customHeight="1">
      <c r="A796" s="1"/>
      <c r="B796" s="35"/>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row>
    <row r="797" spans="1:30" ht="14.25" customHeight="1">
      <c r="A797" s="1"/>
      <c r="B797" s="35"/>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row>
    <row r="798" spans="1:30" ht="14.25" customHeight="1">
      <c r="A798" s="1"/>
      <c r="B798" s="35"/>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row>
    <row r="799" spans="1:30" ht="14.25" customHeight="1">
      <c r="A799" s="1"/>
      <c r="B799" s="35"/>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row>
    <row r="800" spans="1:30" ht="14.25" customHeight="1">
      <c r="A800" s="1"/>
      <c r="B800" s="35"/>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row>
    <row r="801" spans="1:30" ht="14.25" customHeight="1">
      <c r="A801" s="1"/>
      <c r="B801" s="35"/>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row>
    <row r="802" spans="1:30" ht="14.25" customHeight="1">
      <c r="A802" s="1"/>
      <c r="B802" s="35"/>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row>
    <row r="803" spans="1:30" ht="14.25" customHeight="1">
      <c r="A803" s="1"/>
      <c r="B803" s="35"/>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row>
    <row r="804" spans="1:30" ht="14.25" customHeight="1">
      <c r="A804" s="1"/>
      <c r="B804" s="35"/>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row>
    <row r="805" spans="1:30" ht="14.25" customHeight="1">
      <c r="A805" s="1"/>
      <c r="B805" s="35"/>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row>
    <row r="806" spans="1:30" ht="14.25" customHeight="1">
      <c r="A806" s="1"/>
      <c r="B806" s="35"/>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row>
    <row r="807" spans="1:30" ht="14.25" customHeight="1">
      <c r="A807" s="1"/>
      <c r="B807" s="35"/>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row>
    <row r="808" spans="1:30" ht="14.25" customHeight="1">
      <c r="A808" s="1"/>
      <c r="B808" s="35"/>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row>
    <row r="809" spans="1:30" ht="14.25" customHeight="1">
      <c r="A809" s="1"/>
      <c r="B809" s="35"/>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row>
    <row r="810" spans="1:30" ht="14.25" customHeight="1">
      <c r="A810" s="1"/>
      <c r="B810" s="35"/>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row>
    <row r="811" spans="1:30" ht="14.25" customHeight="1">
      <c r="A811" s="1"/>
      <c r="B811" s="35"/>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row>
    <row r="812" spans="1:30" ht="14.25" customHeight="1">
      <c r="A812" s="1"/>
      <c r="B812" s="35"/>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row>
    <row r="813" spans="1:30" ht="14.25" customHeight="1">
      <c r="A813" s="1"/>
      <c r="B813" s="35"/>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row>
    <row r="814" spans="1:30" ht="14.25" customHeight="1">
      <c r="A814" s="1"/>
      <c r="B814" s="35"/>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row>
    <row r="815" spans="1:30" ht="14.25" customHeight="1">
      <c r="A815" s="1"/>
      <c r="B815" s="35"/>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row>
    <row r="816" spans="1:30" ht="14.25" customHeight="1">
      <c r="A816" s="1"/>
      <c r="B816" s="35"/>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row>
    <row r="817" spans="1:30" ht="14.25" customHeight="1">
      <c r="A817" s="1"/>
      <c r="B817" s="35"/>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row>
    <row r="818" spans="1:30" ht="14.25" customHeight="1">
      <c r="A818" s="1"/>
      <c r="B818" s="35"/>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row>
    <row r="819" spans="1:30" ht="14.25" customHeight="1">
      <c r="A819" s="1"/>
      <c r="B819" s="35"/>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row>
    <row r="820" spans="1:30" ht="14.25" customHeight="1">
      <c r="A820" s="1"/>
      <c r="B820" s="35"/>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row>
    <row r="821" spans="1:30" ht="14.25" customHeight="1">
      <c r="A821" s="1"/>
      <c r="B821" s="35"/>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row>
    <row r="822" spans="1:30" ht="14.25" customHeight="1">
      <c r="A822" s="1"/>
      <c r="B822" s="35"/>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row>
    <row r="823" spans="1:30" ht="14.25" customHeight="1">
      <c r="A823" s="1"/>
      <c r="B823" s="35"/>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row>
    <row r="824" spans="1:30" ht="14.25" customHeight="1">
      <c r="A824" s="1"/>
      <c r="B824" s="35"/>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row>
    <row r="825" spans="1:30" ht="14.25" customHeight="1">
      <c r="A825" s="1"/>
      <c r="B825" s="35"/>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row>
    <row r="826" spans="1:30" ht="14.25" customHeight="1">
      <c r="A826" s="1"/>
      <c r="B826" s="35"/>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row>
    <row r="827" spans="1:30" ht="14.25" customHeight="1">
      <c r="A827" s="1"/>
      <c r="B827" s="35"/>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row>
    <row r="828" spans="1:30" ht="14.25" customHeight="1">
      <c r="A828" s="1"/>
      <c r="B828" s="35"/>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row>
    <row r="829" spans="1:30" ht="14.25" customHeight="1">
      <c r="A829" s="1"/>
      <c r="B829" s="35"/>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row>
    <row r="830" spans="1:30" ht="14.25" customHeight="1">
      <c r="A830" s="1"/>
      <c r="B830" s="35"/>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row>
    <row r="831" spans="1:30" ht="14.25" customHeight="1">
      <c r="A831" s="1"/>
      <c r="B831" s="35"/>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row>
    <row r="832" spans="1:30" ht="14.25" customHeight="1">
      <c r="A832" s="1"/>
      <c r="B832" s="35"/>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row>
    <row r="833" spans="1:30" ht="14.25" customHeight="1">
      <c r="A833" s="1"/>
      <c r="B833" s="35"/>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row>
    <row r="834" spans="1:30" ht="14.25" customHeight="1">
      <c r="A834" s="1"/>
      <c r="B834" s="35"/>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row>
    <row r="835" spans="1:30" ht="14.25" customHeight="1">
      <c r="A835" s="1"/>
      <c r="B835" s="35"/>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row>
    <row r="836" spans="1:30" ht="14.25" customHeight="1">
      <c r="A836" s="1"/>
      <c r="B836" s="35"/>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row>
    <row r="837" spans="1:30" ht="14.25" customHeight="1">
      <c r="A837" s="1"/>
      <c r="B837" s="35"/>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row>
    <row r="838" spans="1:30" ht="14.25" customHeight="1">
      <c r="A838" s="1"/>
      <c r="B838" s="35"/>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row>
    <row r="839" spans="1:30" ht="14.25" customHeight="1">
      <c r="A839" s="1"/>
      <c r="B839" s="35"/>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row>
    <row r="840" spans="1:30" ht="14.25" customHeight="1">
      <c r="A840" s="1"/>
      <c r="B840" s="35"/>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row>
    <row r="841" spans="1:30" ht="14.25" customHeight="1">
      <c r="A841" s="1"/>
      <c r="B841" s="35"/>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row>
    <row r="842" spans="1:30" ht="14.25" customHeight="1">
      <c r="A842" s="1"/>
      <c r="B842" s="35"/>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row>
    <row r="843" spans="1:30" ht="14.25" customHeight="1">
      <c r="A843" s="1"/>
      <c r="B843" s="35"/>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row>
    <row r="844" spans="1:30" ht="14.25" customHeight="1">
      <c r="A844" s="1"/>
      <c r="B844" s="35"/>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row>
    <row r="845" spans="1:30" ht="14.25" customHeight="1">
      <c r="A845" s="1"/>
      <c r="B845" s="35"/>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row>
    <row r="846" spans="1:30" ht="14.25" customHeight="1">
      <c r="A846" s="1"/>
      <c r="B846" s="35"/>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row>
    <row r="847" spans="1:30" ht="14.25" customHeight="1">
      <c r="A847" s="1"/>
      <c r="B847" s="35"/>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row>
    <row r="848" spans="1:30" ht="14.25" customHeight="1">
      <c r="A848" s="1"/>
      <c r="B848" s="35"/>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row>
    <row r="849" spans="1:30" ht="14.25" customHeight="1">
      <c r="A849" s="1"/>
      <c r="B849" s="35"/>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row>
    <row r="850" spans="1:30" ht="14.25" customHeight="1">
      <c r="A850" s="1"/>
      <c r="B850" s="35"/>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row>
    <row r="851" spans="1:30" ht="14.25" customHeight="1">
      <c r="A851" s="1"/>
      <c r="B851" s="35"/>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row>
    <row r="852" spans="1:30" ht="14.25" customHeight="1">
      <c r="A852" s="1"/>
      <c r="B852" s="35"/>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row>
    <row r="853" spans="1:30" ht="14.25" customHeight="1">
      <c r="A853" s="1"/>
      <c r="B853" s="35"/>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row>
    <row r="854" spans="1:30" ht="14.25" customHeight="1">
      <c r="A854" s="1"/>
      <c r="B854" s="35"/>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row>
    <row r="855" spans="1:30" ht="14.25" customHeight="1">
      <c r="A855" s="1"/>
      <c r="B855" s="35"/>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row>
    <row r="856" spans="1:30" ht="14.25" customHeight="1">
      <c r="A856" s="1"/>
      <c r="B856" s="35"/>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row>
    <row r="857" spans="1:30" ht="14.25" customHeight="1">
      <c r="A857" s="1"/>
      <c r="B857" s="35"/>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row>
    <row r="858" spans="1:30" ht="14.25" customHeight="1">
      <c r="A858" s="1"/>
      <c r="B858" s="35"/>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row>
    <row r="859" spans="1:30" ht="14.25" customHeight="1">
      <c r="A859" s="1"/>
      <c r="B859" s="35"/>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row>
    <row r="860" spans="1:30" ht="14.25" customHeight="1">
      <c r="A860" s="1"/>
      <c r="B860" s="35"/>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row>
    <row r="861" spans="1:30" ht="14.25" customHeight="1">
      <c r="A861" s="1"/>
      <c r="B861" s="35"/>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row>
    <row r="862" spans="1:30" ht="14.25" customHeight="1">
      <c r="A862" s="1"/>
      <c r="B862" s="35"/>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row>
    <row r="863" spans="1:30" ht="14.25" customHeight="1">
      <c r="A863" s="1"/>
      <c r="B863" s="35"/>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row>
    <row r="864" spans="1:30" ht="14.25" customHeight="1">
      <c r="A864" s="1"/>
      <c r="B864" s="35"/>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row>
    <row r="865" spans="1:30" ht="14.25" customHeight="1">
      <c r="A865" s="1"/>
      <c r="B865" s="35"/>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row>
    <row r="866" spans="1:30" ht="14.25" customHeight="1">
      <c r="A866" s="1"/>
      <c r="B866" s="35"/>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row>
    <row r="867" spans="1:30" ht="14.25" customHeight="1">
      <c r="A867" s="1"/>
      <c r="B867" s="35"/>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row>
    <row r="868" spans="1:30" ht="14.25" customHeight="1">
      <c r="A868" s="1"/>
      <c r="B868" s="35"/>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row>
    <row r="869" spans="1:30" ht="14.25" customHeight="1">
      <c r="A869" s="1"/>
      <c r="B869" s="35"/>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row>
    <row r="870" spans="1:30" ht="14.25" customHeight="1">
      <c r="A870" s="1"/>
      <c r="B870" s="35"/>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row>
    <row r="871" spans="1:30" ht="14.25" customHeight="1">
      <c r="A871" s="1"/>
      <c r="B871" s="35"/>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row>
    <row r="872" spans="1:30" ht="14.25" customHeight="1">
      <c r="A872" s="1"/>
      <c r="B872" s="35"/>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row>
    <row r="873" spans="1:30" ht="14.25" customHeight="1">
      <c r="A873" s="1"/>
      <c r="B873" s="35"/>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row>
    <row r="874" spans="1:30" ht="14.25" customHeight="1">
      <c r="A874" s="1"/>
      <c r="B874" s="35"/>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row>
    <row r="875" spans="1:30" ht="14.25" customHeight="1">
      <c r="A875" s="1"/>
      <c r="B875" s="35"/>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row>
    <row r="876" spans="1:30" ht="14.25" customHeight="1">
      <c r="A876" s="1"/>
      <c r="B876" s="35"/>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row>
    <row r="877" spans="1:30" ht="14.25" customHeight="1">
      <c r="A877" s="1"/>
      <c r="B877" s="35"/>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row>
    <row r="878" spans="1:30" ht="14.25" customHeight="1">
      <c r="A878" s="1"/>
      <c r="B878" s="35"/>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row>
    <row r="879" spans="1:30" ht="14.25" customHeight="1">
      <c r="A879" s="1"/>
      <c r="B879" s="35"/>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row>
    <row r="880" spans="1:30" ht="14.25" customHeight="1">
      <c r="A880" s="1"/>
      <c r="B880" s="35"/>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row>
    <row r="881" spans="1:30" ht="14.25" customHeight="1">
      <c r="A881" s="1"/>
      <c r="B881" s="35"/>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row>
    <row r="882" spans="1:30" ht="14.25" customHeight="1">
      <c r="A882" s="1"/>
      <c r="B882" s="35"/>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row>
    <row r="883" spans="1:30" ht="14.25" customHeight="1">
      <c r="A883" s="1"/>
      <c r="B883" s="35"/>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row>
    <row r="884" spans="1:30" ht="14.25" customHeight="1">
      <c r="A884" s="1"/>
      <c r="B884" s="35"/>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row>
    <row r="885" spans="1:30" ht="14.25" customHeight="1">
      <c r="A885" s="1"/>
      <c r="B885" s="35"/>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row>
    <row r="886" spans="1:30" ht="14.25" customHeight="1">
      <c r="A886" s="1"/>
      <c r="B886" s="35"/>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row>
    <row r="887" spans="1:30" ht="14.25" customHeight="1">
      <c r="A887" s="1"/>
      <c r="B887" s="35"/>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row>
    <row r="888" spans="1:30" ht="14.25" customHeight="1">
      <c r="A888" s="1"/>
      <c r="B888" s="35"/>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row>
    <row r="889" spans="1:30" ht="14.25" customHeight="1">
      <c r="A889" s="1"/>
      <c r="B889" s="35"/>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row>
    <row r="890" spans="1:30" ht="14.25" customHeight="1">
      <c r="A890" s="1"/>
      <c r="B890" s="35"/>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row>
    <row r="891" spans="1:30" ht="14.25" customHeight="1">
      <c r="A891" s="1"/>
      <c r="B891" s="35"/>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row>
    <row r="892" spans="1:30" ht="14.25" customHeight="1">
      <c r="A892" s="1"/>
      <c r="B892" s="35"/>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row>
    <row r="893" spans="1:30" ht="14.25" customHeight="1">
      <c r="A893" s="1"/>
      <c r="B893" s="35"/>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row>
    <row r="894" spans="1:30" ht="14.25" customHeight="1">
      <c r="A894" s="1"/>
      <c r="B894" s="35"/>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row>
    <row r="895" spans="1:30" ht="14.25" customHeight="1">
      <c r="A895" s="1"/>
      <c r="B895" s="35"/>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row>
    <row r="896" spans="1:30" ht="14.25" customHeight="1">
      <c r="A896" s="1"/>
      <c r="B896" s="35"/>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row>
    <row r="897" spans="1:30" ht="14.25" customHeight="1">
      <c r="A897" s="1"/>
      <c r="B897" s="35"/>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row>
    <row r="898" spans="1:30" ht="14.25" customHeight="1">
      <c r="A898" s="1"/>
      <c r="B898" s="35"/>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row>
    <row r="899" spans="1:30" ht="14.25" customHeight="1">
      <c r="A899" s="1"/>
      <c r="B899" s="35"/>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row>
    <row r="900" spans="1:30" ht="14.25" customHeight="1">
      <c r="A900" s="1"/>
      <c r="B900" s="35"/>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row>
    <row r="901" spans="1:30" ht="14.25" customHeight="1">
      <c r="A901" s="1"/>
      <c r="B901" s="35"/>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row>
    <row r="902" spans="1:30" ht="14.25" customHeight="1">
      <c r="A902" s="1"/>
      <c r="B902" s="35"/>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row>
    <row r="903" spans="1:30" ht="14.25" customHeight="1">
      <c r="A903" s="1"/>
      <c r="B903" s="35"/>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row>
    <row r="904" spans="1:30" ht="14.25" customHeight="1">
      <c r="A904" s="1"/>
      <c r="B904" s="35"/>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row>
    <row r="905" spans="1:30" ht="14.25" customHeight="1">
      <c r="A905" s="1"/>
      <c r="B905" s="35"/>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row>
    <row r="906" spans="1:30" ht="14.25" customHeight="1">
      <c r="A906" s="1"/>
      <c r="B906" s="35"/>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row>
    <row r="907" spans="1:30" ht="14.25" customHeight="1">
      <c r="A907" s="1"/>
      <c r="B907" s="35"/>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row>
    <row r="908" spans="1:30" ht="14.25" customHeight="1">
      <c r="A908" s="1"/>
      <c r="B908" s="35"/>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row>
    <row r="909" spans="1:30" ht="14.25" customHeight="1">
      <c r="A909" s="1"/>
      <c r="B909" s="35"/>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row>
    <row r="910" spans="1:30" ht="14.25" customHeight="1">
      <c r="A910" s="1"/>
      <c r="B910" s="35"/>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row>
    <row r="911" spans="1:30" ht="14.25" customHeight="1">
      <c r="A911" s="1"/>
      <c r="B911" s="35"/>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row>
    <row r="912" spans="1:30" ht="14.25" customHeight="1">
      <c r="A912" s="1"/>
      <c r="B912" s="35"/>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row>
    <row r="913" spans="1:30" ht="14.25" customHeight="1">
      <c r="A913" s="1"/>
      <c r="B913" s="35"/>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row>
    <row r="914" spans="1:30" ht="14.25" customHeight="1">
      <c r="A914" s="1"/>
      <c r="B914" s="35"/>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row>
    <row r="915" spans="1:30" ht="14.25" customHeight="1">
      <c r="A915" s="1"/>
      <c r="B915" s="35"/>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row>
    <row r="916" spans="1:30" ht="14.25" customHeight="1">
      <c r="A916" s="1"/>
      <c r="B916" s="35"/>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row>
    <row r="917" spans="1:30" ht="14.25" customHeight="1">
      <c r="A917" s="1"/>
      <c r="B917" s="35"/>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row>
    <row r="918" spans="1:30" ht="14.25" customHeight="1">
      <c r="A918" s="1"/>
      <c r="B918" s="35"/>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row>
    <row r="919" spans="1:30" ht="14.25" customHeight="1">
      <c r="A919" s="1"/>
      <c r="B919" s="35"/>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row>
    <row r="920" spans="1:30" ht="14.25" customHeight="1">
      <c r="A920" s="1"/>
      <c r="B920" s="35"/>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row>
    <row r="921" spans="1:30" ht="14.25" customHeight="1">
      <c r="A921" s="1"/>
      <c r="B921" s="35"/>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row>
    <row r="922" spans="1:30" ht="14.25" customHeight="1">
      <c r="A922" s="1"/>
      <c r="B922" s="35"/>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row>
    <row r="923" spans="1:30" ht="14.25" customHeight="1">
      <c r="A923" s="1"/>
      <c r="B923" s="35"/>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row>
    <row r="924" spans="1:30" ht="14.25" customHeight="1">
      <c r="A924" s="1"/>
      <c r="B924" s="35"/>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row>
    <row r="925" spans="1:30" ht="14.25" customHeight="1">
      <c r="A925" s="1"/>
      <c r="B925" s="35"/>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row>
    <row r="926" spans="1:30" ht="14.25" customHeight="1">
      <c r="A926" s="1"/>
      <c r="B926" s="35"/>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row>
    <row r="927" spans="1:30" ht="14.25" customHeight="1">
      <c r="A927" s="1"/>
      <c r="B927" s="35"/>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row>
    <row r="928" spans="1:30" ht="14.25" customHeight="1">
      <c r="A928" s="1"/>
      <c r="B928" s="35"/>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row>
    <row r="929" spans="1:30" ht="14.25" customHeight="1">
      <c r="A929" s="1"/>
      <c r="B929" s="35"/>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row>
    <row r="930" spans="1:30" ht="14.25" customHeight="1">
      <c r="A930" s="1"/>
      <c r="B930" s="35"/>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row>
    <row r="931" spans="1:30" ht="14.25" customHeight="1">
      <c r="A931" s="1"/>
      <c r="B931" s="35"/>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row>
    <row r="932" spans="1:30" ht="14.25" customHeight="1">
      <c r="A932" s="1"/>
      <c r="B932" s="35"/>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row>
    <row r="933" spans="1:30" ht="14.25" customHeight="1">
      <c r="A933" s="1"/>
      <c r="B933" s="35"/>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row>
    <row r="934" spans="1:30" ht="14.25" customHeight="1">
      <c r="A934" s="1"/>
      <c r="B934" s="35"/>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row>
    <row r="935" spans="1:30" ht="14.25" customHeight="1">
      <c r="A935" s="1"/>
      <c r="B935" s="35"/>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row>
    <row r="936" spans="1:30" ht="14.25" customHeight="1">
      <c r="A936" s="1"/>
      <c r="B936" s="35"/>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row>
    <row r="937" spans="1:30" ht="14.25" customHeight="1">
      <c r="A937" s="1"/>
      <c r="B937" s="35"/>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row>
    <row r="938" spans="1:30" ht="14.25" customHeight="1">
      <c r="A938" s="1"/>
      <c r="B938" s="35"/>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row>
    <row r="939" spans="1:30" ht="14.25" customHeight="1">
      <c r="A939" s="1"/>
      <c r="B939" s="35"/>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row>
    <row r="940" spans="1:30" ht="14.25" customHeight="1">
      <c r="A940" s="1"/>
      <c r="B940" s="35"/>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row>
    <row r="941" spans="1:30" ht="14.25" customHeight="1">
      <c r="A941" s="1"/>
      <c r="B941" s="35"/>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row>
    <row r="942" spans="1:30" ht="14.25" customHeight="1">
      <c r="A942" s="1"/>
      <c r="B942" s="35"/>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row>
    <row r="943" spans="1:30" ht="14.25" customHeight="1">
      <c r="A943" s="1"/>
      <c r="B943" s="35"/>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row>
    <row r="944" spans="1:30" ht="14.25" customHeight="1">
      <c r="A944" s="1"/>
      <c r="B944" s="35"/>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row>
    <row r="945" spans="1:30" ht="14.25" customHeight="1">
      <c r="A945" s="1"/>
      <c r="B945" s="35"/>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row>
    <row r="946" spans="1:30" ht="14.25" customHeight="1">
      <c r="A946" s="1"/>
      <c r="B946" s="35"/>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row>
    <row r="947" spans="1:30" ht="14.25" customHeight="1">
      <c r="A947" s="1"/>
      <c r="B947" s="35"/>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row>
    <row r="948" spans="1:30" ht="14.25" customHeight="1">
      <c r="A948" s="1"/>
      <c r="B948" s="35"/>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row>
    <row r="949" spans="1:30" ht="14.25" customHeight="1">
      <c r="A949" s="1"/>
      <c r="B949" s="35"/>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row>
    <row r="950" spans="1:30" ht="14.25" customHeight="1">
      <c r="A950" s="1"/>
      <c r="B950" s="35"/>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row>
    <row r="951" spans="1:30" ht="14.25" customHeight="1">
      <c r="A951" s="1"/>
      <c r="B951" s="35"/>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row>
    <row r="952" spans="1:30" ht="14.25" customHeight="1">
      <c r="A952" s="1"/>
      <c r="B952" s="35"/>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row>
    <row r="953" spans="1:30" ht="14.25" customHeight="1">
      <c r="A953" s="1"/>
      <c r="B953" s="35"/>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row>
    <row r="954" spans="1:30" ht="14.25" customHeight="1">
      <c r="A954" s="1"/>
      <c r="B954" s="35"/>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row>
    <row r="955" spans="1:30" ht="14.25" customHeight="1">
      <c r="A955" s="1"/>
      <c r="B955" s="35"/>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row>
    <row r="956" spans="1:30" ht="14.25" customHeight="1">
      <c r="A956" s="1"/>
      <c r="B956" s="35"/>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row>
    <row r="957" spans="1:30" ht="14.25" customHeight="1">
      <c r="A957" s="1"/>
      <c r="B957" s="35"/>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row>
    <row r="958" spans="1:30" ht="14.25" customHeight="1">
      <c r="A958" s="1"/>
      <c r="B958" s="35"/>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row>
    <row r="959" spans="1:30" ht="14.25" customHeight="1">
      <c r="A959" s="1"/>
      <c r="B959" s="35"/>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row>
    <row r="960" spans="1:30" ht="14.25" customHeight="1">
      <c r="A960" s="1"/>
      <c r="B960" s="35"/>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row>
    <row r="961" spans="1:30" ht="14.25" customHeight="1">
      <c r="A961" s="1"/>
      <c r="B961" s="35"/>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row>
    <row r="962" spans="1:30" ht="14.25" customHeight="1">
      <c r="A962" s="1"/>
      <c r="B962" s="35"/>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row>
    <row r="963" spans="1:30" ht="14.25" customHeight="1">
      <c r="A963" s="1"/>
      <c r="B963" s="35"/>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row>
    <row r="964" spans="1:30" ht="14.25" customHeight="1">
      <c r="A964" s="1"/>
      <c r="B964" s="35"/>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row>
    <row r="965" spans="1:30" ht="14.25" customHeight="1">
      <c r="A965" s="1"/>
      <c r="B965" s="35"/>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row>
    <row r="966" spans="1:30" ht="14.25" customHeight="1">
      <c r="A966" s="1"/>
      <c r="B966" s="35"/>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row>
    <row r="967" spans="1:30" ht="14.25" customHeight="1">
      <c r="A967" s="1"/>
      <c r="B967" s="35"/>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row>
    <row r="968" spans="1:30" ht="14.25" customHeight="1">
      <c r="A968" s="1"/>
      <c r="B968" s="35"/>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row>
    <row r="969" spans="1:30" ht="14.25" customHeight="1">
      <c r="A969" s="1"/>
      <c r="B969" s="35"/>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row>
    <row r="970" spans="1:30" ht="14.25" customHeight="1">
      <c r="A970" s="1"/>
      <c r="B970" s="35"/>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row>
    <row r="971" spans="1:30" ht="14.25" customHeight="1">
      <c r="A971" s="1"/>
      <c r="B971" s="35"/>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row>
    <row r="972" spans="1:30" ht="14.25" customHeight="1">
      <c r="A972" s="1"/>
      <c r="B972" s="35"/>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row>
    <row r="973" spans="1:30" ht="14.25" customHeight="1">
      <c r="A973" s="1"/>
      <c r="B973" s="35"/>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row>
    <row r="974" spans="1:30" ht="14.25" customHeight="1">
      <c r="A974" s="1"/>
      <c r="B974" s="35"/>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row>
    <row r="975" spans="1:30" ht="14.25" customHeight="1">
      <c r="A975" s="1"/>
      <c r="B975" s="35"/>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row>
    <row r="976" spans="1:30" ht="14.25" customHeight="1">
      <c r="A976" s="1"/>
      <c r="B976" s="35"/>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row>
    <row r="977" spans="1:30" ht="14.25" customHeight="1">
      <c r="A977" s="1"/>
      <c r="B977" s="35"/>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row>
    <row r="978" spans="1:30" ht="14.25" customHeight="1">
      <c r="A978" s="1"/>
      <c r="B978" s="35"/>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row>
    <row r="979" spans="1:30" ht="14.25" customHeight="1">
      <c r="A979" s="1"/>
      <c r="B979" s="35"/>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row>
    <row r="980" spans="1:30" ht="14.25" customHeight="1">
      <c r="A980" s="1"/>
      <c r="B980" s="35"/>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row>
    <row r="981" spans="1:30" ht="14.25" customHeight="1">
      <c r="A981" s="1"/>
      <c r="B981" s="35"/>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row>
    <row r="982" spans="1:30" ht="14.25" customHeight="1">
      <c r="A982" s="1"/>
      <c r="B982" s="35"/>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row>
    <row r="983" spans="1:30" ht="14.25" customHeight="1">
      <c r="A983" s="1"/>
      <c r="B983" s="35"/>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row>
    <row r="984" spans="1:30" ht="14.25" customHeight="1">
      <c r="A984" s="1"/>
      <c r="B984" s="35"/>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row>
    <row r="985" spans="1:30" ht="14.25" customHeight="1">
      <c r="A985" s="1"/>
      <c r="B985" s="35"/>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row>
    <row r="986" spans="1:30" ht="14.25" customHeight="1">
      <c r="A986" s="1"/>
      <c r="B986" s="35"/>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row>
    <row r="987" spans="1:30" ht="14.25" customHeight="1">
      <c r="A987" s="1"/>
      <c r="B987" s="35"/>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row>
    <row r="988" spans="1:30" ht="14.25" customHeight="1">
      <c r="A988" s="1"/>
      <c r="B988" s="35"/>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row>
    <row r="989" spans="1:30" ht="14.25" customHeight="1">
      <c r="A989" s="1"/>
      <c r="B989" s="35"/>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row>
    <row r="990" spans="1:30" ht="14.25" customHeight="1">
      <c r="A990" s="1"/>
      <c r="B990" s="35"/>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row>
    <row r="991" spans="1:30" ht="14.25" customHeight="1">
      <c r="A991" s="1"/>
      <c r="B991" s="35"/>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row>
    <row r="992" spans="1:30" ht="14.25" customHeight="1">
      <c r="A992" s="1"/>
      <c r="B992" s="35"/>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row>
    <row r="993" spans="1:30" ht="14.25" customHeight="1">
      <c r="A993" s="1"/>
      <c r="B993" s="35"/>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row>
    <row r="994" spans="1:30" ht="14.25" customHeight="1">
      <c r="A994" s="1"/>
      <c r="B994" s="35"/>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row>
    <row r="995" spans="1:30" ht="14.25" customHeight="1">
      <c r="A995" s="1"/>
      <c r="B995" s="35"/>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row>
    <row r="996" spans="1:30" ht="14.25" customHeight="1">
      <c r="A996" s="1"/>
      <c r="B996" s="35"/>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row>
    <row r="997" spans="1:30" ht="14.25" customHeight="1">
      <c r="A997" s="1"/>
      <c r="B997" s="35"/>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row>
    <row r="998" spans="1:30" ht="14.25" customHeight="1">
      <c r="A998" s="1"/>
      <c r="B998" s="35"/>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row>
    <row r="999" spans="1:30" ht="14.25" customHeight="1">
      <c r="A999" s="1"/>
      <c r="B999" s="35"/>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row>
    <row r="1000" spans="1:30" ht="14.25" customHeight="1">
      <c r="A1000" s="1"/>
      <c r="B1000" s="35"/>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row>
  </sheetData>
  <sheetProtection formatCells="0" formatColumns="0" formatRows="0" autoFilter="0" pivotTables="0"/>
  <autoFilter ref="B1:J12"/>
  <dataValidations count="2">
    <dataValidation type="decimal" allowBlank="1" showInputMessage="1" showErrorMessage="1" prompt="ВВЕДІТЬ ЦІЛЕ ЧИСЛО" sqref="F2:F13 C2:D13">
      <formula1>0</formula1>
      <formula2>1000000000</formula2>
    </dataValidation>
    <dataValidation type="decimal" allowBlank="1" showInputMessage="1" showErrorMessage="1" prompt="ВВЕДІТЬ ЧІЛЕ ЧИСЛО" sqref="G2:G13">
      <formula1>0</formula1>
      <formula2>1000000000</formula2>
    </dataValidation>
  </dataValidations>
  <pageMargins left="0.7" right="0.7" top="0.75" bottom="0.75" header="0" footer="0"/>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4" id="{93C1BA2A-EFF2-4962-9AC7-5339090E16E2}">
            <xm:f>Лист2!$A$2100&lt;&gt;(E2+F2)-G2-D2</xm:f>
            <x14:dxf>
              <fill>
                <patternFill patternType="solid">
                  <fgColor auto="1"/>
                  <bgColor rgb="FFFF0000"/>
                </patternFill>
              </fill>
            </x14:dxf>
          </x14:cfRule>
          <xm:sqref>H2</xm:sqref>
        </x14:conditionalFormatting>
        <x14:conditionalFormatting xmlns:xm="http://schemas.microsoft.com/office/excel/2006/main">
          <x14:cfRule type="expression" priority="12" id="{DF2075F2-D5C8-4E5C-B33A-F8D17BB05B7C}">
            <xm:f>Лист2!$B$2100&lt;&gt;(E3+F3)-G3-D3</xm:f>
            <x14:dxf>
              <fill>
                <patternFill patternType="solid">
                  <fgColor auto="1"/>
                  <bgColor rgb="FFFF0000"/>
                </patternFill>
              </fill>
            </x14:dxf>
          </x14:cfRule>
          <xm:sqref>H3</xm:sqref>
        </x14:conditionalFormatting>
        <x14:conditionalFormatting xmlns:xm="http://schemas.microsoft.com/office/excel/2006/main">
          <x14:cfRule type="expression" priority="11" id="{F9AF2C01-2362-4ED6-A07F-641DF7F4ACD6}">
            <xm:f>Лист2!$C$2100&lt;&gt;(E4+F4)-G4-D4</xm:f>
            <x14:dxf>
              <fill>
                <patternFill patternType="solid">
                  <fgColor auto="1"/>
                  <bgColor rgb="FFFF0000"/>
                </patternFill>
              </fill>
            </x14:dxf>
          </x14:cfRule>
          <xm:sqref>H4</xm:sqref>
        </x14:conditionalFormatting>
        <x14:conditionalFormatting xmlns:xm="http://schemas.microsoft.com/office/excel/2006/main">
          <x14:cfRule type="expression" priority="10" id="{7E431C82-0DA0-4D03-B509-BD4DFB6BBE22}">
            <xm:f>Лист2!$D$2100&lt;&gt;(E5+F5)-G5-D5</xm:f>
            <x14:dxf>
              <fill>
                <patternFill patternType="solid">
                  <fgColor auto="1"/>
                  <bgColor rgb="FFFF0000"/>
                </patternFill>
              </fill>
            </x14:dxf>
          </x14:cfRule>
          <xm:sqref>H5</xm:sqref>
        </x14:conditionalFormatting>
        <x14:conditionalFormatting xmlns:xm="http://schemas.microsoft.com/office/excel/2006/main">
          <x14:cfRule type="expression" priority="9" id="{6C809F98-6B5B-4A1C-8B74-E68ED6017441}">
            <xm:f>Лист2!$E$2100&lt;&gt;(E5+F5)-G5-D5</xm:f>
            <x14:dxf>
              <fill>
                <patternFill>
                  <bgColor rgb="FFFF0000"/>
                </patternFill>
              </fill>
            </x14:dxf>
          </x14:cfRule>
          <xm:sqref>H6</xm:sqref>
        </x14:conditionalFormatting>
        <x14:conditionalFormatting xmlns:xm="http://schemas.microsoft.com/office/excel/2006/main">
          <x14:cfRule type="expression" priority="8" id="{2121128E-96A0-40D6-81BD-E0FE07B1E70F}">
            <xm:f>Лист2!$F$2100&lt;&gt;(E5+F5)-G5-D5</xm:f>
            <x14:dxf>
              <fill>
                <patternFill>
                  <bgColor rgb="FFFF0000"/>
                </patternFill>
              </fill>
            </x14:dxf>
          </x14:cfRule>
          <xm:sqref>H7</xm:sqref>
        </x14:conditionalFormatting>
        <x14:conditionalFormatting xmlns:xm="http://schemas.microsoft.com/office/excel/2006/main">
          <x14:cfRule type="expression" priority="6" id="{031EBBFA-4E8C-4D1D-B498-3A715EC311D4}">
            <xm:f>Лист2!$G$2100&lt;&gt;(E5+F5)-G5-D5</xm:f>
            <x14:dxf>
              <fill>
                <patternFill>
                  <bgColor rgb="FFFF0000"/>
                </patternFill>
              </fill>
            </x14:dxf>
          </x14:cfRule>
          <xm:sqref>H8</xm:sqref>
        </x14:conditionalFormatting>
        <x14:conditionalFormatting xmlns:xm="http://schemas.microsoft.com/office/excel/2006/main">
          <x14:cfRule type="expression" priority="5" id="{2442075A-E011-427A-9640-604B0B582CAC}">
            <xm:f>Лист2!$H$2100&lt;&gt;(E5+F5)-G5-D5</xm:f>
            <x14:dxf>
              <fill>
                <patternFill>
                  <bgColor rgb="FFFF0000"/>
                </patternFill>
              </fill>
            </x14:dxf>
          </x14:cfRule>
          <xm:sqref>H9</xm:sqref>
        </x14:conditionalFormatting>
        <x14:conditionalFormatting xmlns:xm="http://schemas.microsoft.com/office/excel/2006/main">
          <x14:cfRule type="expression" priority="4" id="{7940BE8B-04DE-47C1-8858-39E4448833E8}">
            <xm:f>Лист2!$I$2100&lt;&gt;(E5+F5)-G5-D5</xm:f>
            <x14:dxf>
              <fill>
                <patternFill>
                  <bgColor rgb="FFFF0000"/>
                </patternFill>
              </fill>
            </x14:dxf>
          </x14:cfRule>
          <xm:sqref>H10</xm:sqref>
        </x14:conditionalFormatting>
        <x14:conditionalFormatting xmlns:xm="http://schemas.microsoft.com/office/excel/2006/main">
          <x14:cfRule type="expression" priority="3" id="{D1A9E71D-ADA7-4D3C-8868-8D0629239C1F}">
            <xm:f>Лист2!$J$2100&lt;&gt;(E5+F5)-G5-D5</xm:f>
            <x14:dxf>
              <fill>
                <patternFill>
                  <bgColor rgb="FFFF0000"/>
                </patternFill>
              </fill>
            </x14:dxf>
          </x14:cfRule>
          <xm:sqref>H11</xm:sqref>
        </x14:conditionalFormatting>
        <x14:conditionalFormatting xmlns:xm="http://schemas.microsoft.com/office/excel/2006/main">
          <x14:cfRule type="expression" priority="2" id="{95AC12A1-7F6D-441D-A7E3-1E93534CF245}">
            <xm:f>Лист2!$K$2100&lt;&gt;(E5+F5)-G5-D5</xm:f>
            <x14:dxf>
              <fill>
                <patternFill>
                  <bgColor rgb="FFFF0000"/>
                </patternFill>
              </fill>
            </x14:dxf>
          </x14:cfRule>
          <xm:sqref>H12</xm:sqref>
        </x14:conditionalFormatting>
        <x14:conditionalFormatting xmlns:xm="http://schemas.microsoft.com/office/excel/2006/main">
          <x14:cfRule type="expression" priority="1" id="{0963A47A-CA21-4609-A782-4181AA8480F9}">
            <xm:f>Лист2!$L$2100&lt;&gt;(E5+F5)-G5-D5</xm:f>
            <x14:dxf>
              <fill>
                <patternFill>
                  <bgColor rgb="FFFF0000"/>
                </patternFill>
              </fill>
            </x14:dxf>
          </x14:cfRule>
          <xm:sqref>H13</xm:sqref>
        </x14:conditionalFormatting>
      </x14:conditionalFormattings>
    </ext>
  </extLst>
</worksheet>
</file>

<file path=xl/worksheets/sheet5.xml><?xml version="1.0" encoding="utf-8"?>
<worksheet xmlns="http://schemas.openxmlformats.org/spreadsheetml/2006/main" xmlns:r="http://schemas.openxmlformats.org/officeDocument/2006/relationships">
  <sheetPr codeName="Лист5"/>
  <dimension ref="A1:Z1000"/>
  <sheetViews>
    <sheetView workbookViewId="0"/>
  </sheetViews>
  <sheetFormatPr defaultColWidth="12.625" defaultRowHeight="15" customHeight="1"/>
  <cols>
    <col min="1" max="26" width="31.25" customWidth="1"/>
  </cols>
  <sheetData>
    <row r="1" spans="1:26" ht="14.25" customHeight="1">
      <c r="A1" s="1"/>
      <c r="B1" s="26" t="s">
        <v>36</v>
      </c>
      <c r="C1" s="26" t="s">
        <v>46</v>
      </c>
      <c r="D1" s="26" t="s">
        <v>59</v>
      </c>
      <c r="E1" s="1"/>
      <c r="F1" s="1"/>
      <c r="G1" s="1"/>
      <c r="H1" s="1"/>
      <c r="I1" s="1"/>
      <c r="J1" s="1"/>
      <c r="K1" s="1"/>
      <c r="L1" s="1"/>
      <c r="M1" s="1"/>
      <c r="N1" s="1"/>
      <c r="O1" s="1"/>
      <c r="P1" s="1"/>
      <c r="Q1" s="1"/>
      <c r="R1" s="1"/>
      <c r="S1" s="1"/>
      <c r="T1" s="1"/>
      <c r="U1" s="1"/>
      <c r="V1" s="1"/>
      <c r="W1" s="1"/>
      <c r="X1" s="1"/>
      <c r="Y1" s="1"/>
      <c r="Z1" s="1"/>
    </row>
    <row r="2" spans="1:26" ht="66.75" customHeight="1">
      <c r="A2" s="36" t="str">
        <f t="shared" ref="A2:A301" si="0">B2&amp;C2</f>
        <v>ВінницькаАнатоксин для профілактики дифтерії та правцю з зменшеним вмістом антигену (АДП-М)</v>
      </c>
      <c r="B2" s="30" t="s">
        <v>77</v>
      </c>
      <c r="C2" s="30" t="s">
        <v>65</v>
      </c>
      <c r="D2" s="120">
        <f>IFERROR(VLOOKUP(B2,'залишок_на початок'!$A$2:$M$26,2,0),"нема даних")</f>
        <v>137119</v>
      </c>
      <c r="E2" s="1"/>
      <c r="F2" s="1"/>
      <c r="G2" s="1"/>
      <c r="H2" s="1"/>
      <c r="I2" s="1"/>
      <c r="J2" s="1"/>
      <c r="K2" s="1"/>
      <c r="L2" s="1"/>
      <c r="M2" s="1"/>
      <c r="N2" s="1"/>
      <c r="O2" s="1"/>
      <c r="P2" s="1"/>
      <c r="Q2" s="1"/>
      <c r="R2" s="1"/>
      <c r="S2" s="1"/>
      <c r="T2" s="1"/>
      <c r="U2" s="1"/>
      <c r="V2" s="1"/>
      <c r="W2" s="1"/>
      <c r="X2" s="1"/>
      <c r="Y2" s="1"/>
      <c r="Z2" s="1"/>
    </row>
    <row r="3" spans="1:26" ht="66.75" customHeight="1">
      <c r="A3" s="36" t="str">
        <f t="shared" si="0"/>
        <v>ВінницькаАнатоксин для профілактики дифтерії та правця (АДП)</v>
      </c>
      <c r="B3" s="30" t="s">
        <v>77</v>
      </c>
      <c r="C3" s="30" t="s">
        <v>66</v>
      </c>
      <c r="D3" s="120">
        <f>IFERROR(VLOOKUP(B3,'залишок_на початок'!$A$2:$M$26,3,0),"нема даних")</f>
        <v>4608</v>
      </c>
      <c r="E3" s="1"/>
      <c r="F3" s="1"/>
      <c r="G3" s="1"/>
      <c r="H3" s="1"/>
      <c r="I3" s="1"/>
      <c r="J3" s="1"/>
      <c r="K3" s="1"/>
      <c r="L3" s="1"/>
      <c r="M3" s="1"/>
      <c r="N3" s="1"/>
      <c r="O3" s="1"/>
      <c r="P3" s="1"/>
      <c r="Q3" s="1"/>
      <c r="R3" s="1"/>
      <c r="S3" s="1"/>
      <c r="T3" s="1"/>
      <c r="U3" s="1"/>
      <c r="V3" s="1"/>
      <c r="W3" s="1"/>
      <c r="X3" s="1"/>
      <c r="Y3" s="1"/>
      <c r="Z3" s="1"/>
    </row>
    <row r="4" spans="1:26" ht="66.75" customHeight="1">
      <c r="A4" s="36" t="str">
        <f t="shared" si="0"/>
        <v>ВінницькаВакцина для профілактики гемофільної інфекції типу b</v>
      </c>
      <c r="B4" s="30" t="s">
        <v>77</v>
      </c>
      <c r="C4" s="30" t="s">
        <v>67</v>
      </c>
      <c r="D4" s="120">
        <f>IFERROR(VLOOKUP(B4,'залишок_на початок'!$A$2:$M$26,4,0),"нема даних")</f>
        <v>10351</v>
      </c>
      <c r="E4" s="1"/>
      <c r="F4" s="1"/>
      <c r="G4" s="1"/>
      <c r="H4" s="1"/>
      <c r="I4" s="1"/>
      <c r="J4" s="1"/>
      <c r="K4" s="1"/>
      <c r="L4" s="1"/>
      <c r="M4" s="1"/>
      <c r="N4" s="1"/>
      <c r="O4" s="1"/>
      <c r="P4" s="1"/>
      <c r="Q4" s="1"/>
      <c r="R4" s="1"/>
      <c r="S4" s="1"/>
      <c r="T4" s="1"/>
      <c r="U4" s="1"/>
      <c r="V4" s="1"/>
      <c r="W4" s="1"/>
      <c r="X4" s="1"/>
      <c r="Y4" s="1"/>
      <c r="Z4" s="1"/>
    </row>
    <row r="5" spans="1:26" ht="66.75" customHeight="1">
      <c r="A5" s="36" t="str">
        <f t="shared" si="0"/>
        <v>ВінницькаВакцина для профілактики гепатиту В для дітей</v>
      </c>
      <c r="B5" s="30" t="s">
        <v>77</v>
      </c>
      <c r="C5" s="30" t="s">
        <v>68</v>
      </c>
      <c r="D5" s="120">
        <f>IFERROR(VLOOKUP(B5,'залишок_на початок'!$A$2:$M$26,5,0),"нема даних")</f>
        <v>3442</v>
      </c>
      <c r="E5" s="1"/>
      <c r="F5" s="1"/>
      <c r="G5" s="1"/>
      <c r="H5" s="1"/>
      <c r="I5" s="1"/>
      <c r="J5" s="1"/>
      <c r="K5" s="1"/>
      <c r="L5" s="1"/>
      <c r="M5" s="1"/>
      <c r="N5" s="1"/>
      <c r="O5" s="1"/>
      <c r="P5" s="1"/>
      <c r="Q5" s="1"/>
      <c r="R5" s="1"/>
      <c r="S5" s="1"/>
      <c r="T5" s="1"/>
      <c r="U5" s="1"/>
      <c r="V5" s="1"/>
      <c r="W5" s="1"/>
      <c r="X5" s="1"/>
      <c r="Y5" s="1"/>
      <c r="Z5" s="1"/>
    </row>
    <row r="6" spans="1:26" ht="66.75" customHeight="1">
      <c r="A6" s="36" t="str">
        <f t="shared" si="0"/>
        <v>ВінницькаВакцина для профілактики кашлюку,дифтерії та правця з цільноклітинним кашлюковим компонентом</v>
      </c>
      <c r="B6" s="30" t="s">
        <v>77</v>
      </c>
      <c r="C6" s="30" t="s">
        <v>69</v>
      </c>
      <c r="D6" s="120">
        <f>IFERROR(VLOOKUP(B6,'залишок_на початок'!$A$2:$M$26,6,0),"нема даних")</f>
        <v>44085</v>
      </c>
      <c r="E6" s="1"/>
      <c r="F6" s="1"/>
      <c r="G6" s="1"/>
      <c r="H6" s="1"/>
      <c r="I6" s="1"/>
      <c r="J6" s="1"/>
      <c r="K6" s="1"/>
      <c r="L6" s="1"/>
      <c r="M6" s="1"/>
      <c r="N6" s="1"/>
      <c r="O6" s="1"/>
      <c r="P6" s="1"/>
      <c r="Q6" s="1"/>
      <c r="R6" s="1"/>
      <c r="S6" s="1"/>
      <c r="T6" s="1"/>
      <c r="U6" s="1"/>
      <c r="V6" s="1"/>
      <c r="W6" s="1"/>
      <c r="X6" s="1"/>
      <c r="Y6" s="1"/>
      <c r="Z6" s="1"/>
    </row>
    <row r="7" spans="1:26" ht="66.75" customHeight="1">
      <c r="A7" s="36" t="str">
        <f t="shared" si="0"/>
        <v>ВінницькаВакцина для профілактики кору, паротиту та краснухи</v>
      </c>
      <c r="B7" s="30" t="s">
        <v>77</v>
      </c>
      <c r="C7" s="30" t="s">
        <v>70</v>
      </c>
      <c r="D7" s="120">
        <f>IFERROR(VLOOKUP(B7,'залишок_на початок'!$A$2:$M$26,7,0),"нема даних")</f>
        <v>35343</v>
      </c>
      <c r="E7" s="1"/>
      <c r="F7" s="1"/>
      <c r="G7" s="1"/>
      <c r="H7" s="1"/>
      <c r="I7" s="1"/>
      <c r="J7" s="1"/>
      <c r="K7" s="1"/>
      <c r="L7" s="1"/>
      <c r="M7" s="1"/>
      <c r="N7" s="1"/>
      <c r="O7" s="1"/>
      <c r="P7" s="1"/>
      <c r="Q7" s="1"/>
      <c r="R7" s="1"/>
      <c r="S7" s="1"/>
      <c r="T7" s="1"/>
      <c r="U7" s="1"/>
      <c r="V7" s="1"/>
      <c r="W7" s="1"/>
      <c r="X7" s="1"/>
      <c r="Y7" s="1"/>
      <c r="Z7" s="1"/>
    </row>
    <row r="8" spans="1:26" ht="66.75" customHeight="1">
      <c r="A8" s="36" t="str">
        <f t="shared" si="0"/>
        <v>ВінницькаВакцина для профілактики поліомієліту (інактивована)</v>
      </c>
      <c r="B8" s="30" t="s">
        <v>77</v>
      </c>
      <c r="C8" s="30" t="s">
        <v>71</v>
      </c>
      <c r="D8" s="120">
        <f>IFERROR(VLOOKUP(B8,'залишок_на початок'!$A$2:$M$26,8,0),"нема даних")</f>
        <v>11450</v>
      </c>
      <c r="E8" s="1"/>
      <c r="F8" s="1"/>
      <c r="G8" s="1"/>
      <c r="H8" s="1"/>
      <c r="I8" s="1"/>
      <c r="J8" s="1"/>
      <c r="K8" s="1"/>
      <c r="L8" s="1"/>
      <c r="M8" s="1"/>
      <c r="N8" s="1"/>
      <c r="O8" s="1"/>
      <c r="P8" s="1"/>
      <c r="Q8" s="1"/>
      <c r="R8" s="1"/>
      <c r="S8" s="1"/>
      <c r="T8" s="1"/>
      <c r="U8" s="1"/>
      <c r="V8" s="1"/>
      <c r="W8" s="1"/>
      <c r="X8" s="1"/>
      <c r="Y8" s="1"/>
      <c r="Z8" s="1"/>
    </row>
    <row r="9" spans="1:26" ht="66.75" customHeight="1">
      <c r="A9" s="36" t="str">
        <f t="shared" si="0"/>
        <v>ВінницькаВакцина для профілактики поліомієліту (оральна)</v>
      </c>
      <c r="B9" s="30" t="s">
        <v>77</v>
      </c>
      <c r="C9" s="30" t="s">
        <v>72</v>
      </c>
      <c r="D9" s="120">
        <f>IFERROR(VLOOKUP(B9,'залишок_на початок'!$A$2:$M$26,9,0),"нема даних")</f>
        <v>24016</v>
      </c>
      <c r="E9" s="1"/>
      <c r="F9" s="1"/>
      <c r="G9" s="1"/>
      <c r="H9" s="1"/>
      <c r="I9" s="1"/>
      <c r="J9" s="1"/>
      <c r="K9" s="1"/>
      <c r="L9" s="1"/>
      <c r="M9" s="1"/>
      <c r="N9" s="1"/>
      <c r="O9" s="1"/>
      <c r="P9" s="1"/>
      <c r="Q9" s="1"/>
      <c r="R9" s="1"/>
      <c r="S9" s="1"/>
      <c r="T9" s="1"/>
      <c r="U9" s="1"/>
      <c r="V9" s="1"/>
      <c r="W9" s="1"/>
      <c r="X9" s="1"/>
      <c r="Y9" s="1"/>
      <c r="Z9" s="1"/>
    </row>
    <row r="10" spans="1:26" ht="66.75" customHeight="1">
      <c r="A10" s="36" t="str">
        <f t="shared" si="0"/>
        <v>ВінницькаВакцина для профілактики сказу</v>
      </c>
      <c r="B10" s="30" t="s">
        <v>77</v>
      </c>
      <c r="C10" s="30" t="s">
        <v>73</v>
      </c>
      <c r="D10" s="120">
        <f>IFERROR(VLOOKUP(B10,'залишок_на початок'!$A$2:$M$26,10,0),"нема даних")</f>
        <v>5005</v>
      </c>
      <c r="E10" s="1"/>
      <c r="F10" s="1"/>
      <c r="G10" s="1"/>
      <c r="H10" s="1"/>
      <c r="I10" s="1"/>
      <c r="J10" s="1"/>
      <c r="K10" s="1"/>
      <c r="L10" s="1"/>
      <c r="M10" s="1"/>
      <c r="N10" s="1"/>
      <c r="O10" s="1"/>
      <c r="P10" s="1"/>
      <c r="Q10" s="1"/>
      <c r="R10" s="1"/>
      <c r="S10" s="1"/>
      <c r="T10" s="1"/>
      <c r="U10" s="1"/>
      <c r="V10" s="1"/>
      <c r="W10" s="1"/>
      <c r="X10" s="1"/>
      <c r="Y10" s="1"/>
      <c r="Z10" s="1"/>
    </row>
    <row r="11" spans="1:26" ht="66.75" customHeight="1">
      <c r="A11" s="36" t="str">
        <f t="shared" si="0"/>
        <v>ВінницькаВакцина для профілактики туберкульозу</v>
      </c>
      <c r="B11" s="30" t="s">
        <v>77</v>
      </c>
      <c r="C11" s="30" t="s">
        <v>74</v>
      </c>
      <c r="D11" s="120">
        <f>IFERROR(VLOOKUP(B11,'залишок_на початок'!$A$2:$M$26,11,0),"нема даних")</f>
        <v>40780</v>
      </c>
      <c r="E11" s="1"/>
      <c r="F11" s="1"/>
      <c r="G11" s="1"/>
      <c r="H11" s="1"/>
      <c r="I11" s="1"/>
      <c r="J11" s="1"/>
      <c r="K11" s="1"/>
      <c r="L11" s="1"/>
      <c r="M11" s="1"/>
      <c r="N11" s="1"/>
      <c r="O11" s="1"/>
      <c r="P11" s="1"/>
      <c r="Q11" s="1"/>
      <c r="R11" s="1"/>
      <c r="S11" s="1"/>
      <c r="T11" s="1"/>
      <c r="U11" s="1"/>
      <c r="V11" s="1"/>
      <c r="W11" s="1"/>
      <c r="X11" s="1"/>
      <c r="Y11" s="1"/>
      <c r="Z11" s="1"/>
    </row>
    <row r="12" spans="1:26" ht="66.75" customHeight="1">
      <c r="A12" s="36" t="str">
        <f t="shared" si="0"/>
        <v>ВінницькаКомбінована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2" s="30" t="s">
        <v>77</v>
      </c>
      <c r="C12" s="34" t="s">
        <v>75</v>
      </c>
      <c r="D12" s="120">
        <f>IFERROR(VLOOKUP(B12,'залишок_на початок'!$A$2:$M$26,12,0),"нема даних")</f>
        <v>7047</v>
      </c>
      <c r="E12" s="1"/>
      <c r="F12" s="1"/>
      <c r="G12" s="1"/>
      <c r="H12" s="1"/>
      <c r="I12" s="1"/>
      <c r="J12" s="1"/>
      <c r="K12" s="1"/>
      <c r="L12" s="1"/>
      <c r="M12" s="1"/>
      <c r="N12" s="1"/>
      <c r="O12" s="1"/>
      <c r="P12" s="1"/>
      <c r="Q12" s="1"/>
      <c r="R12" s="1"/>
      <c r="S12" s="1"/>
      <c r="T12" s="1"/>
      <c r="U12" s="1"/>
      <c r="V12" s="1"/>
      <c r="W12" s="1"/>
      <c r="X12" s="1"/>
      <c r="Y12" s="1"/>
      <c r="Z12" s="1"/>
    </row>
    <row r="13" spans="1:26" ht="66.75" customHeight="1">
      <c r="A13" s="36" t="str">
        <f t="shared" si="0"/>
        <v>ВінницькаВакцина для профілкактики пневмококової інфекції</v>
      </c>
      <c r="B13" s="30" t="s">
        <v>77</v>
      </c>
      <c r="C13" s="30" t="s">
        <v>76</v>
      </c>
      <c r="D13" s="120">
        <f>IFERROR(VLOOKUP(B13,'залишок_на початок'!$A$2:$M$26,13,0),"нема даних")</f>
        <v>0</v>
      </c>
      <c r="E13" s="1"/>
      <c r="F13" s="1"/>
      <c r="G13" s="1"/>
      <c r="H13" s="1"/>
      <c r="I13" s="1"/>
      <c r="J13" s="1"/>
      <c r="K13" s="1"/>
      <c r="L13" s="1"/>
      <c r="M13" s="1"/>
      <c r="N13" s="1"/>
      <c r="O13" s="1"/>
      <c r="P13" s="1"/>
      <c r="Q13" s="1"/>
      <c r="R13" s="1"/>
      <c r="S13" s="1"/>
      <c r="T13" s="1"/>
      <c r="U13" s="1"/>
      <c r="V13" s="1"/>
      <c r="W13" s="1"/>
      <c r="X13" s="1"/>
      <c r="Y13" s="1"/>
      <c r="Z13" s="1"/>
    </row>
    <row r="14" spans="1:26" ht="66.75" customHeight="1">
      <c r="A14" s="36" t="str">
        <f t="shared" si="0"/>
        <v>ВолинськаАнатоксин для профілактики дифтерії та правцю з зменшеним вмістом антигену (АДП-М)</v>
      </c>
      <c r="B14" s="30" t="s">
        <v>78</v>
      </c>
      <c r="C14" s="30" t="s">
        <v>65</v>
      </c>
      <c r="D14" s="120">
        <f>IFERROR(VLOOKUP(B14,'залишок_на початок'!$A$2:$M$26,2,0),"нема даних")</f>
        <v>58156</v>
      </c>
      <c r="E14" s="1"/>
      <c r="F14" s="1"/>
      <c r="G14" s="1"/>
      <c r="H14" s="1"/>
      <c r="I14" s="1"/>
      <c r="J14" s="1"/>
      <c r="K14" s="1"/>
      <c r="L14" s="1"/>
      <c r="M14" s="1"/>
      <c r="N14" s="1"/>
      <c r="O14" s="1"/>
      <c r="P14" s="1"/>
      <c r="Q14" s="1"/>
      <c r="R14" s="1"/>
      <c r="S14" s="1"/>
      <c r="T14" s="1"/>
      <c r="U14" s="1"/>
      <c r="V14" s="1"/>
      <c r="W14" s="1"/>
      <c r="X14" s="1"/>
      <c r="Y14" s="1"/>
      <c r="Z14" s="1"/>
    </row>
    <row r="15" spans="1:26" ht="66.75" customHeight="1">
      <c r="A15" s="36" t="str">
        <f t="shared" si="0"/>
        <v>ВолинськаАнатоксин для профілактики дифтерії та правця (АДП)</v>
      </c>
      <c r="B15" s="30" t="s">
        <v>78</v>
      </c>
      <c r="C15" s="30" t="s">
        <v>66</v>
      </c>
      <c r="D15" s="120">
        <f>IFERROR(VLOOKUP(B15,'залишок_на початок'!$A$2:$M$26,3,0),"нема даних")</f>
        <v>3235</v>
      </c>
      <c r="E15" s="1"/>
      <c r="F15" s="1"/>
      <c r="G15" s="1"/>
      <c r="H15" s="1"/>
      <c r="I15" s="1"/>
      <c r="J15" s="1"/>
      <c r="K15" s="1"/>
      <c r="L15" s="1"/>
      <c r="M15" s="1"/>
      <c r="N15" s="1"/>
      <c r="O15" s="1"/>
      <c r="P15" s="1"/>
      <c r="Q15" s="1"/>
      <c r="R15" s="1"/>
      <c r="S15" s="1"/>
      <c r="T15" s="1"/>
      <c r="U15" s="1"/>
      <c r="V15" s="1"/>
      <c r="W15" s="1"/>
      <c r="X15" s="1"/>
      <c r="Y15" s="1"/>
      <c r="Z15" s="1"/>
    </row>
    <row r="16" spans="1:26" ht="66.75" customHeight="1">
      <c r="A16" s="36" t="str">
        <f t="shared" si="0"/>
        <v>ВолинськаВакцина для профілактики гемофільної інфекції типу b</v>
      </c>
      <c r="B16" s="30" t="s">
        <v>78</v>
      </c>
      <c r="C16" s="30" t="s">
        <v>67</v>
      </c>
      <c r="D16" s="120">
        <f>IFERROR(VLOOKUP(B16,'залишок_на початок'!$A$2:$M$26,4,0),"нема даних")</f>
        <v>7749</v>
      </c>
      <c r="E16" s="1"/>
      <c r="F16" s="1"/>
      <c r="G16" s="1"/>
      <c r="H16" s="1"/>
      <c r="I16" s="1"/>
      <c r="J16" s="1"/>
      <c r="K16" s="1"/>
      <c r="L16" s="1"/>
      <c r="M16" s="1"/>
      <c r="N16" s="1"/>
      <c r="O16" s="1"/>
      <c r="P16" s="1"/>
      <c r="Q16" s="1"/>
      <c r="R16" s="1"/>
      <c r="S16" s="1"/>
      <c r="T16" s="1"/>
      <c r="U16" s="1"/>
      <c r="V16" s="1"/>
      <c r="W16" s="1"/>
      <c r="X16" s="1"/>
      <c r="Y16" s="1"/>
      <c r="Z16" s="1"/>
    </row>
    <row r="17" spans="1:26" ht="66.75" customHeight="1">
      <c r="A17" s="36" t="str">
        <f t="shared" si="0"/>
        <v>ВолинськаВакцина для профілактики гепатиту В для дітей</v>
      </c>
      <c r="B17" s="30" t="s">
        <v>78</v>
      </c>
      <c r="C17" s="30" t="s">
        <v>68</v>
      </c>
      <c r="D17" s="120">
        <f>IFERROR(VLOOKUP(B17,'залишок_на початок'!$A$2:$M$26,5,0),"нема даних")</f>
        <v>2171</v>
      </c>
      <c r="E17" s="1"/>
      <c r="F17" s="1"/>
      <c r="G17" s="1"/>
      <c r="H17" s="1"/>
      <c r="I17" s="1"/>
      <c r="J17" s="1"/>
      <c r="K17" s="1"/>
      <c r="L17" s="1"/>
      <c r="M17" s="1"/>
      <c r="N17" s="1"/>
      <c r="O17" s="1"/>
      <c r="P17" s="1"/>
      <c r="Q17" s="1"/>
      <c r="R17" s="1"/>
      <c r="S17" s="1"/>
      <c r="T17" s="1"/>
      <c r="U17" s="1"/>
      <c r="V17" s="1"/>
      <c r="W17" s="1"/>
      <c r="X17" s="1"/>
      <c r="Y17" s="1"/>
      <c r="Z17" s="1"/>
    </row>
    <row r="18" spans="1:26" ht="66.75" customHeight="1">
      <c r="A18" s="36" t="str">
        <f t="shared" si="0"/>
        <v>ВолинськаВакцина для профілактики кашлюку,дифтерії та правця з цільноклітинним кашлюковим компонентом</v>
      </c>
      <c r="B18" s="30" t="s">
        <v>78</v>
      </c>
      <c r="C18" s="30" t="s">
        <v>69</v>
      </c>
      <c r="D18" s="120">
        <f>IFERROR(VLOOKUP(B18,'залишок_на початок'!$A$2:$M$26,6,0),"нема даних")</f>
        <v>33465</v>
      </c>
      <c r="E18" s="1"/>
      <c r="F18" s="1"/>
      <c r="G18" s="1"/>
      <c r="H18" s="1"/>
      <c r="I18" s="1"/>
      <c r="J18" s="1"/>
      <c r="K18" s="1"/>
      <c r="L18" s="1"/>
      <c r="M18" s="1"/>
      <c r="N18" s="1"/>
      <c r="O18" s="1"/>
      <c r="P18" s="1"/>
      <c r="Q18" s="1"/>
      <c r="R18" s="1"/>
      <c r="S18" s="1"/>
      <c r="T18" s="1"/>
      <c r="U18" s="1"/>
      <c r="V18" s="1"/>
      <c r="W18" s="1"/>
      <c r="X18" s="1"/>
      <c r="Y18" s="1"/>
      <c r="Z18" s="1"/>
    </row>
    <row r="19" spans="1:26" ht="66.75" customHeight="1">
      <c r="A19" s="36" t="str">
        <f t="shared" si="0"/>
        <v>ВолинськаВакцина для профілактики кору, паротиту та краснухи</v>
      </c>
      <c r="B19" s="30" t="s">
        <v>78</v>
      </c>
      <c r="C19" s="30" t="s">
        <v>70</v>
      </c>
      <c r="D19" s="120">
        <f>IFERROR(VLOOKUP(B19,'залишок_на початок'!$A$2:$M$26,7,0),"нема даних")</f>
        <v>44974</v>
      </c>
      <c r="E19" s="1"/>
      <c r="F19" s="1"/>
      <c r="G19" s="1"/>
      <c r="H19" s="1"/>
      <c r="I19" s="1"/>
      <c r="J19" s="1"/>
      <c r="K19" s="1"/>
      <c r="L19" s="1"/>
      <c r="M19" s="1"/>
      <c r="N19" s="1"/>
      <c r="O19" s="1"/>
      <c r="P19" s="1"/>
      <c r="Q19" s="1"/>
      <c r="R19" s="1"/>
      <c r="S19" s="1"/>
      <c r="T19" s="1"/>
      <c r="U19" s="1"/>
      <c r="V19" s="1"/>
      <c r="W19" s="1"/>
      <c r="X19" s="1"/>
      <c r="Y19" s="1"/>
      <c r="Z19" s="1"/>
    </row>
    <row r="20" spans="1:26" ht="66.75" customHeight="1">
      <c r="A20" s="36" t="str">
        <f t="shared" si="0"/>
        <v>ВолинськаВакцина для профілактики поліомієліту (інактивована)</v>
      </c>
      <c r="B20" s="30" t="s">
        <v>78</v>
      </c>
      <c r="C20" s="30" t="s">
        <v>71</v>
      </c>
      <c r="D20" s="120">
        <f>IFERROR(VLOOKUP(B20,'залишок_на початок'!$A$2:$M$26,8,0),"нема даних")</f>
        <v>25459</v>
      </c>
      <c r="E20" s="1"/>
      <c r="F20" s="1"/>
      <c r="G20" s="1"/>
      <c r="H20" s="1"/>
      <c r="I20" s="1"/>
      <c r="J20" s="1"/>
      <c r="K20" s="1"/>
      <c r="L20" s="1"/>
      <c r="M20" s="1"/>
      <c r="N20" s="1"/>
      <c r="O20" s="1"/>
      <c r="P20" s="1"/>
      <c r="Q20" s="1"/>
      <c r="R20" s="1"/>
      <c r="S20" s="1"/>
      <c r="T20" s="1"/>
      <c r="U20" s="1"/>
      <c r="V20" s="1"/>
      <c r="W20" s="1"/>
      <c r="X20" s="1"/>
      <c r="Y20" s="1"/>
      <c r="Z20" s="1"/>
    </row>
    <row r="21" spans="1:26" ht="66.75" customHeight="1">
      <c r="A21" s="36" t="str">
        <f t="shared" si="0"/>
        <v>ВолинськаВакцина для профілактики поліомієліту (оральна)</v>
      </c>
      <c r="B21" s="30" t="s">
        <v>78</v>
      </c>
      <c r="C21" s="30" t="s">
        <v>72</v>
      </c>
      <c r="D21" s="120">
        <f>IFERROR(VLOOKUP(B21,'залишок_на початок'!$A$2:$M$26,9,0),"нема даних")</f>
        <v>6166</v>
      </c>
      <c r="E21" s="1"/>
      <c r="F21" s="1"/>
      <c r="G21" s="1"/>
      <c r="H21" s="1"/>
      <c r="I21" s="1"/>
      <c r="J21" s="1"/>
      <c r="K21" s="1"/>
      <c r="L21" s="1"/>
      <c r="M21" s="1"/>
      <c r="N21" s="1"/>
      <c r="O21" s="1"/>
      <c r="P21" s="1"/>
      <c r="Q21" s="1"/>
      <c r="R21" s="1"/>
      <c r="S21" s="1"/>
      <c r="T21" s="1"/>
      <c r="U21" s="1"/>
      <c r="V21" s="1"/>
      <c r="W21" s="1"/>
      <c r="X21" s="1"/>
      <c r="Y21" s="1"/>
      <c r="Z21" s="1"/>
    </row>
    <row r="22" spans="1:26" ht="66.75" customHeight="1">
      <c r="A22" s="36" t="str">
        <f t="shared" si="0"/>
        <v>ВолинськаВакцина для профілактики сказу</v>
      </c>
      <c r="B22" s="30" t="s">
        <v>78</v>
      </c>
      <c r="C22" s="30" t="s">
        <v>73</v>
      </c>
      <c r="D22" s="120">
        <f>IFERROR(VLOOKUP(B22,'залишок_на початок'!$A$2:$M$26,10,0),"нема даних")</f>
        <v>853</v>
      </c>
      <c r="E22" s="1"/>
      <c r="F22" s="1"/>
      <c r="G22" s="1"/>
      <c r="H22" s="1"/>
      <c r="I22" s="1"/>
      <c r="J22" s="1"/>
      <c r="K22" s="1"/>
      <c r="L22" s="1"/>
      <c r="M22" s="1"/>
      <c r="N22" s="1"/>
      <c r="O22" s="1"/>
      <c r="P22" s="1"/>
      <c r="Q22" s="1"/>
      <c r="R22" s="1"/>
      <c r="S22" s="1"/>
      <c r="T22" s="1"/>
      <c r="U22" s="1"/>
      <c r="V22" s="1"/>
      <c r="W22" s="1"/>
      <c r="X22" s="1"/>
      <c r="Y22" s="1"/>
      <c r="Z22" s="1"/>
    </row>
    <row r="23" spans="1:26" ht="66.75" customHeight="1">
      <c r="A23" s="36" t="str">
        <f t="shared" si="0"/>
        <v>ВолинськаВакцина для профілактики туберкульозу</v>
      </c>
      <c r="B23" s="30" t="s">
        <v>78</v>
      </c>
      <c r="C23" s="34" t="s">
        <v>74</v>
      </c>
      <c r="D23" s="120">
        <f>IFERROR(VLOOKUP(B23,'залишок_на початок'!$A$2:$M$26,11,0),"нема даних")</f>
        <v>14840</v>
      </c>
      <c r="E23" s="1"/>
      <c r="F23" s="1"/>
      <c r="G23" s="1"/>
      <c r="H23" s="1"/>
      <c r="I23" s="1"/>
      <c r="J23" s="1"/>
      <c r="K23" s="1"/>
      <c r="L23" s="1"/>
      <c r="M23" s="1"/>
      <c r="N23" s="1"/>
      <c r="O23" s="1"/>
      <c r="P23" s="1"/>
      <c r="Q23" s="1"/>
      <c r="R23" s="1"/>
      <c r="S23" s="1"/>
      <c r="T23" s="1"/>
      <c r="U23" s="1"/>
      <c r="V23" s="1"/>
      <c r="W23" s="1"/>
      <c r="X23" s="1"/>
      <c r="Y23" s="1"/>
      <c r="Z23" s="1"/>
    </row>
    <row r="24" spans="1:26" ht="66.75" customHeight="1">
      <c r="A24" s="36" t="str">
        <f t="shared" si="0"/>
        <v>ВолинськаКомбінована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4" s="30" t="s">
        <v>78</v>
      </c>
      <c r="C24" s="30" t="s">
        <v>75</v>
      </c>
      <c r="D24" s="120">
        <f>IFERROR(VLOOKUP(B24,'залишок_на початок'!$A$2:$M$26,12,0),"нема даних")</f>
        <v>3356</v>
      </c>
      <c r="E24" s="1"/>
      <c r="F24" s="1"/>
      <c r="G24" s="1"/>
      <c r="H24" s="1"/>
      <c r="I24" s="1"/>
      <c r="J24" s="1"/>
      <c r="K24" s="1"/>
      <c r="L24" s="1"/>
      <c r="M24" s="1"/>
      <c r="N24" s="1"/>
      <c r="O24" s="1"/>
      <c r="P24" s="1"/>
      <c r="Q24" s="1"/>
      <c r="R24" s="1"/>
      <c r="S24" s="1"/>
      <c r="T24" s="1"/>
      <c r="U24" s="1"/>
      <c r="V24" s="1"/>
      <c r="W24" s="1"/>
      <c r="X24" s="1"/>
      <c r="Y24" s="1"/>
      <c r="Z24" s="1"/>
    </row>
    <row r="25" spans="1:26" ht="66.75" customHeight="1">
      <c r="A25" s="36" t="str">
        <f t="shared" si="0"/>
        <v>ВолинськаВакцина для профілкактики пневмококової інфекції</v>
      </c>
      <c r="B25" s="30" t="s">
        <v>78</v>
      </c>
      <c r="C25" s="30" t="s">
        <v>76</v>
      </c>
      <c r="D25" s="120">
        <f>IFERROR(VLOOKUP(B25,'залишок_на початок'!$A$2:$M$26,13,0),"нема даних")</f>
        <v>0</v>
      </c>
      <c r="E25" s="1"/>
      <c r="F25" s="1"/>
      <c r="G25" s="1"/>
      <c r="H25" s="1"/>
      <c r="I25" s="1"/>
      <c r="J25" s="1"/>
      <c r="K25" s="1"/>
      <c r="L25" s="1"/>
      <c r="M25" s="1"/>
      <c r="N25" s="1"/>
      <c r="O25" s="1"/>
      <c r="P25" s="1"/>
      <c r="Q25" s="1"/>
      <c r="R25" s="1"/>
      <c r="S25" s="1"/>
      <c r="T25" s="1"/>
      <c r="U25" s="1"/>
      <c r="V25" s="1"/>
      <c r="W25" s="1"/>
      <c r="X25" s="1"/>
      <c r="Y25" s="1"/>
      <c r="Z25" s="1"/>
    </row>
    <row r="26" spans="1:26" ht="66.75" customHeight="1">
      <c r="A26" s="36" t="str">
        <f t="shared" si="0"/>
        <v>ДніпропетровськаАнатоксин для профілактики дифтерії та правцю з зменшеним вмістом антигену (АДП-М)</v>
      </c>
      <c r="B26" s="30" t="s">
        <v>37</v>
      </c>
      <c r="C26" s="30" t="s">
        <v>65</v>
      </c>
      <c r="D26" s="120">
        <f>IFERROR(VLOOKUP(B26,'залишок_на початок'!$A$2:$M$26,2,0),"нема даних")</f>
        <v>78831</v>
      </c>
      <c r="E26" s="1"/>
      <c r="F26" s="1"/>
      <c r="G26" s="1"/>
      <c r="H26" s="1"/>
      <c r="I26" s="1"/>
      <c r="J26" s="1"/>
      <c r="K26" s="1"/>
      <c r="L26" s="1"/>
      <c r="M26" s="1"/>
      <c r="N26" s="1"/>
      <c r="O26" s="1"/>
      <c r="P26" s="1"/>
      <c r="Q26" s="1"/>
      <c r="R26" s="1"/>
      <c r="S26" s="1"/>
      <c r="T26" s="1"/>
      <c r="U26" s="1"/>
      <c r="V26" s="1"/>
      <c r="W26" s="1"/>
      <c r="X26" s="1"/>
      <c r="Y26" s="1"/>
      <c r="Z26" s="1"/>
    </row>
    <row r="27" spans="1:26" ht="66.75" customHeight="1">
      <c r="A27" s="36" t="str">
        <f t="shared" si="0"/>
        <v>ДніпропетровськаАнатоксин для профілактики дифтерії та правця (АДП)</v>
      </c>
      <c r="B27" s="30" t="s">
        <v>37</v>
      </c>
      <c r="C27" s="30" t="s">
        <v>66</v>
      </c>
      <c r="D27" s="120">
        <f>IFERROR(VLOOKUP(B27,'залишок_на початок'!$A$2:$M$26,3,0),"нема даних")</f>
        <v>8545</v>
      </c>
      <c r="E27" s="1"/>
      <c r="F27" s="1"/>
      <c r="G27" s="1"/>
      <c r="H27" s="1"/>
      <c r="I27" s="1"/>
      <c r="J27" s="1"/>
      <c r="K27" s="1"/>
      <c r="L27" s="1"/>
      <c r="M27" s="1"/>
      <c r="N27" s="1"/>
      <c r="O27" s="1"/>
      <c r="P27" s="1"/>
      <c r="Q27" s="1"/>
      <c r="R27" s="1"/>
      <c r="S27" s="1"/>
      <c r="T27" s="1"/>
      <c r="U27" s="1"/>
      <c r="V27" s="1"/>
      <c r="W27" s="1"/>
      <c r="X27" s="1"/>
      <c r="Y27" s="1"/>
      <c r="Z27" s="1"/>
    </row>
    <row r="28" spans="1:26" ht="66.75" customHeight="1">
      <c r="A28" s="36" t="str">
        <f t="shared" si="0"/>
        <v>ДніпропетровськаВакцина для профілактики гемофільної інфекції типу b</v>
      </c>
      <c r="B28" s="30" t="s">
        <v>37</v>
      </c>
      <c r="C28" s="30" t="s">
        <v>67</v>
      </c>
      <c r="D28" s="120">
        <f>IFERROR(VLOOKUP(B28,'залишок_на початок'!$A$2:$M$26,4,0),"нема даних")</f>
        <v>20938</v>
      </c>
      <c r="E28" s="1"/>
      <c r="F28" s="1"/>
      <c r="G28" s="1"/>
      <c r="H28" s="1"/>
      <c r="I28" s="1"/>
      <c r="J28" s="1"/>
      <c r="K28" s="1"/>
      <c r="L28" s="1"/>
      <c r="M28" s="1"/>
      <c r="N28" s="1"/>
      <c r="O28" s="1"/>
      <c r="P28" s="1"/>
      <c r="Q28" s="1"/>
      <c r="R28" s="1"/>
      <c r="S28" s="1"/>
      <c r="T28" s="1"/>
      <c r="U28" s="1"/>
      <c r="V28" s="1"/>
      <c r="W28" s="1"/>
      <c r="X28" s="1"/>
      <c r="Y28" s="1"/>
      <c r="Z28" s="1"/>
    </row>
    <row r="29" spans="1:26" ht="66.75" customHeight="1">
      <c r="A29" s="36" t="str">
        <f t="shared" si="0"/>
        <v>ДніпропетровськаВакцина для профілактики гепатиту В для дітей</v>
      </c>
      <c r="B29" s="30" t="s">
        <v>37</v>
      </c>
      <c r="C29" s="30" t="s">
        <v>68</v>
      </c>
      <c r="D29" s="120">
        <f>IFERROR(VLOOKUP(B29,'залишок_на початок'!$A$2:$M$26,5,0),"нема даних")</f>
        <v>8204</v>
      </c>
      <c r="E29" s="1"/>
      <c r="F29" s="1"/>
      <c r="G29" s="1"/>
      <c r="H29" s="1"/>
      <c r="I29" s="1"/>
      <c r="J29" s="1"/>
      <c r="K29" s="1"/>
      <c r="L29" s="1"/>
      <c r="M29" s="1"/>
      <c r="N29" s="1"/>
      <c r="O29" s="1"/>
      <c r="P29" s="1"/>
      <c r="Q29" s="1"/>
      <c r="R29" s="1"/>
      <c r="S29" s="1"/>
      <c r="T29" s="1"/>
      <c r="U29" s="1"/>
      <c r="V29" s="1"/>
      <c r="W29" s="1"/>
      <c r="X29" s="1"/>
      <c r="Y29" s="1"/>
      <c r="Z29" s="1"/>
    </row>
    <row r="30" spans="1:26" ht="66.75" customHeight="1">
      <c r="A30" s="36" t="str">
        <f t="shared" si="0"/>
        <v>ДніпропетровськаВакцина для профілактики кашлюку,дифтерії та правця з цільноклітинним кашлюковим компонентом</v>
      </c>
      <c r="B30" s="30" t="s">
        <v>37</v>
      </c>
      <c r="C30" s="30" t="s">
        <v>69</v>
      </c>
      <c r="D30" s="120">
        <f>IFERROR(VLOOKUP(B30,'залишок_на початок'!$A$2:$M$26,6,0),"нема даних")</f>
        <v>44421</v>
      </c>
      <c r="E30" s="1"/>
      <c r="F30" s="1"/>
      <c r="G30" s="1"/>
      <c r="H30" s="1"/>
      <c r="I30" s="1"/>
      <c r="J30" s="1"/>
      <c r="K30" s="1"/>
      <c r="L30" s="1"/>
      <c r="M30" s="1"/>
      <c r="N30" s="1"/>
      <c r="O30" s="1"/>
      <c r="P30" s="1"/>
      <c r="Q30" s="1"/>
      <c r="R30" s="1"/>
      <c r="S30" s="1"/>
      <c r="T30" s="1"/>
      <c r="U30" s="1"/>
      <c r="V30" s="1"/>
      <c r="W30" s="1"/>
      <c r="X30" s="1"/>
      <c r="Y30" s="1"/>
      <c r="Z30" s="1"/>
    </row>
    <row r="31" spans="1:26" ht="66.75" customHeight="1">
      <c r="A31" s="36" t="str">
        <f t="shared" si="0"/>
        <v>ДніпропетровськаВакцина для профілактики кору, паротиту та краснухи</v>
      </c>
      <c r="B31" s="30" t="s">
        <v>37</v>
      </c>
      <c r="C31" s="30" t="s">
        <v>70</v>
      </c>
      <c r="D31" s="120">
        <f>IFERROR(VLOOKUP(B31,'залишок_на початок'!$A$2:$M$26,7,0),"нема даних")</f>
        <v>66536</v>
      </c>
      <c r="E31" s="1"/>
      <c r="F31" s="1"/>
      <c r="G31" s="1"/>
      <c r="H31" s="1"/>
      <c r="I31" s="1"/>
      <c r="J31" s="1"/>
      <c r="K31" s="1"/>
      <c r="L31" s="1"/>
      <c r="M31" s="1"/>
      <c r="N31" s="1"/>
      <c r="O31" s="1"/>
      <c r="P31" s="1"/>
      <c r="Q31" s="1"/>
      <c r="R31" s="1"/>
      <c r="S31" s="1"/>
      <c r="T31" s="1"/>
      <c r="U31" s="1"/>
      <c r="V31" s="1"/>
      <c r="W31" s="1"/>
      <c r="X31" s="1"/>
      <c r="Y31" s="1"/>
      <c r="Z31" s="1"/>
    </row>
    <row r="32" spans="1:26" ht="66.75" customHeight="1">
      <c r="A32" s="36" t="str">
        <f t="shared" si="0"/>
        <v>ДніпропетровськаВакцина для профілактики поліомієліту (інактивована)</v>
      </c>
      <c r="B32" s="30" t="s">
        <v>37</v>
      </c>
      <c r="C32" s="30" t="s">
        <v>71</v>
      </c>
      <c r="D32" s="120">
        <f>IFERROR(VLOOKUP(B32,'залишок_на початок'!$A$2:$M$26,8,0),"нема даних")</f>
        <v>27085</v>
      </c>
      <c r="E32" s="1"/>
      <c r="F32" s="1"/>
      <c r="G32" s="1"/>
      <c r="H32" s="1"/>
      <c r="I32" s="1"/>
      <c r="J32" s="1"/>
      <c r="K32" s="1"/>
      <c r="L32" s="1"/>
      <c r="M32" s="1"/>
      <c r="N32" s="1"/>
      <c r="O32" s="1"/>
      <c r="P32" s="1"/>
      <c r="Q32" s="1"/>
      <c r="R32" s="1"/>
      <c r="S32" s="1"/>
      <c r="T32" s="1"/>
      <c r="U32" s="1"/>
      <c r="V32" s="1"/>
      <c r="W32" s="1"/>
      <c r="X32" s="1"/>
      <c r="Y32" s="1"/>
      <c r="Z32" s="1"/>
    </row>
    <row r="33" spans="1:26" ht="66.75" customHeight="1">
      <c r="A33" s="36" t="str">
        <f t="shared" si="0"/>
        <v>ДніпропетровськаВакцина для профілактики поліомієліту (оральна)</v>
      </c>
      <c r="B33" s="30" t="s">
        <v>37</v>
      </c>
      <c r="C33" s="30" t="s">
        <v>72</v>
      </c>
      <c r="D33" s="120">
        <f>IFERROR(VLOOKUP(B33,'залишок_на початок'!$A$2:$M$26,9,0),"нема даних")</f>
        <v>38723</v>
      </c>
      <c r="E33" s="1"/>
      <c r="F33" s="1"/>
      <c r="G33" s="1"/>
      <c r="H33" s="1"/>
      <c r="I33" s="1"/>
      <c r="J33" s="1"/>
      <c r="K33" s="1"/>
      <c r="L33" s="1"/>
      <c r="M33" s="1"/>
      <c r="N33" s="1"/>
      <c r="O33" s="1"/>
      <c r="P33" s="1"/>
      <c r="Q33" s="1"/>
      <c r="R33" s="1"/>
      <c r="S33" s="1"/>
      <c r="T33" s="1"/>
      <c r="U33" s="1"/>
      <c r="V33" s="1"/>
      <c r="W33" s="1"/>
      <c r="X33" s="1"/>
      <c r="Y33" s="1"/>
      <c r="Z33" s="1"/>
    </row>
    <row r="34" spans="1:26" ht="66.75" customHeight="1">
      <c r="A34" s="36" t="str">
        <f t="shared" si="0"/>
        <v>ДніпропетровськаВакцина для профілактики сказу</v>
      </c>
      <c r="B34" s="30" t="s">
        <v>37</v>
      </c>
      <c r="C34" s="34" t="s">
        <v>73</v>
      </c>
      <c r="D34" s="120">
        <f>IFERROR(VLOOKUP(B34,'залишок_на початок'!$A$2:$M$26,10,0),"нема даних")</f>
        <v>5563</v>
      </c>
      <c r="E34" s="1"/>
      <c r="F34" s="1"/>
      <c r="G34" s="1"/>
      <c r="H34" s="1"/>
      <c r="I34" s="1"/>
      <c r="J34" s="1"/>
      <c r="K34" s="1"/>
      <c r="L34" s="1"/>
      <c r="M34" s="1"/>
      <c r="N34" s="1"/>
      <c r="O34" s="1"/>
      <c r="P34" s="1"/>
      <c r="Q34" s="1"/>
      <c r="R34" s="1"/>
      <c r="S34" s="1"/>
      <c r="T34" s="1"/>
      <c r="U34" s="1"/>
      <c r="V34" s="1"/>
      <c r="W34" s="1"/>
      <c r="X34" s="1"/>
      <c r="Y34" s="1"/>
      <c r="Z34" s="1"/>
    </row>
    <row r="35" spans="1:26" ht="66.75" customHeight="1">
      <c r="A35" s="36" t="str">
        <f t="shared" si="0"/>
        <v>ДніпропетровськаВакцина для профілактики туберкульозу</v>
      </c>
      <c r="B35" s="30" t="s">
        <v>37</v>
      </c>
      <c r="C35" s="30" t="s">
        <v>74</v>
      </c>
      <c r="D35" s="120">
        <f>IFERROR(VLOOKUP(B35,'залишок_на початок'!$A$2:$M$26,11,0),"нема даних")</f>
        <v>26840</v>
      </c>
      <c r="E35" s="1"/>
      <c r="F35" s="1"/>
      <c r="G35" s="1"/>
      <c r="H35" s="1"/>
      <c r="I35" s="1"/>
      <c r="J35" s="1"/>
      <c r="K35" s="1"/>
      <c r="L35" s="1"/>
      <c r="M35" s="1"/>
      <c r="N35" s="1"/>
      <c r="O35" s="1"/>
      <c r="P35" s="1"/>
      <c r="Q35" s="1"/>
      <c r="R35" s="1"/>
      <c r="S35" s="1"/>
      <c r="T35" s="1"/>
      <c r="U35" s="1"/>
      <c r="V35" s="1"/>
      <c r="W35" s="1"/>
      <c r="X35" s="1"/>
      <c r="Y35" s="1"/>
      <c r="Z35" s="1"/>
    </row>
    <row r="36" spans="1:26" ht="66.75" customHeight="1">
      <c r="A36" s="36" t="str">
        <f t="shared" si="0"/>
        <v>ДніпропетровськаКомбінована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36" s="30" t="s">
        <v>37</v>
      </c>
      <c r="C36" s="30" t="s">
        <v>75</v>
      </c>
      <c r="D36" s="120">
        <f>IFERROR(VLOOKUP(B36,'залишок_на початок'!$A$2:$M$26,12,0),"нема даних")</f>
        <v>17750</v>
      </c>
      <c r="E36" s="1"/>
      <c r="F36" s="1"/>
      <c r="G36" s="1"/>
      <c r="H36" s="1"/>
      <c r="I36" s="1"/>
      <c r="J36" s="1"/>
      <c r="K36" s="1"/>
      <c r="L36" s="1"/>
      <c r="M36" s="1"/>
      <c r="N36" s="1"/>
      <c r="O36" s="1"/>
      <c r="P36" s="1"/>
      <c r="Q36" s="1"/>
      <c r="R36" s="1"/>
      <c r="S36" s="1"/>
      <c r="T36" s="1"/>
      <c r="U36" s="1"/>
      <c r="V36" s="1"/>
      <c r="W36" s="1"/>
      <c r="X36" s="1"/>
      <c r="Y36" s="1"/>
      <c r="Z36" s="1"/>
    </row>
    <row r="37" spans="1:26" ht="66.75" customHeight="1">
      <c r="A37" s="36" t="str">
        <f t="shared" si="0"/>
        <v>ДніпропетровськаВакцина для профілкактики пневмококової інфекції</v>
      </c>
      <c r="B37" s="30" t="s">
        <v>37</v>
      </c>
      <c r="C37" s="30" t="s">
        <v>76</v>
      </c>
      <c r="D37" s="120">
        <f>IFERROR(VLOOKUP(B37,'залишок_на початок'!$A$2:$M$26,13,0),"нема даних")</f>
        <v>0</v>
      </c>
      <c r="E37" s="1"/>
      <c r="F37" s="1"/>
      <c r="G37" s="1"/>
      <c r="H37" s="1"/>
      <c r="I37" s="1"/>
      <c r="J37" s="1"/>
      <c r="K37" s="1"/>
      <c r="L37" s="1"/>
      <c r="M37" s="1"/>
      <c r="N37" s="1"/>
      <c r="O37" s="1"/>
      <c r="P37" s="1"/>
      <c r="Q37" s="1"/>
      <c r="R37" s="1"/>
      <c r="S37" s="1"/>
      <c r="T37" s="1"/>
      <c r="U37" s="1"/>
      <c r="V37" s="1"/>
      <c r="W37" s="1"/>
      <c r="X37" s="1"/>
      <c r="Y37" s="1"/>
      <c r="Z37" s="1"/>
    </row>
    <row r="38" spans="1:26" ht="66.75" customHeight="1">
      <c r="A38" s="36" t="str">
        <f t="shared" si="0"/>
        <v>ДонецькаАнатоксин для профілактики дифтерії та правцю з зменшеним вмістом антигену (АДП-М)</v>
      </c>
      <c r="B38" s="30" t="s">
        <v>79</v>
      </c>
      <c r="C38" s="30" t="s">
        <v>65</v>
      </c>
      <c r="D38" s="120">
        <f>IFERROR(VLOOKUP(B38,'залишок_на початок'!$A$2:$M$26,2,0),"нема даних")</f>
        <v>147383</v>
      </c>
      <c r="E38" s="1"/>
      <c r="F38" s="1"/>
      <c r="G38" s="1"/>
      <c r="H38" s="1"/>
      <c r="I38" s="1"/>
      <c r="J38" s="1"/>
      <c r="K38" s="1"/>
      <c r="L38" s="1"/>
      <c r="M38" s="1"/>
      <c r="N38" s="1"/>
      <c r="O38" s="1"/>
      <c r="P38" s="1"/>
      <c r="Q38" s="1"/>
      <c r="R38" s="1"/>
      <c r="S38" s="1"/>
      <c r="T38" s="1"/>
      <c r="U38" s="1"/>
      <c r="V38" s="1"/>
      <c r="W38" s="1"/>
      <c r="X38" s="1"/>
      <c r="Y38" s="1"/>
      <c r="Z38" s="1"/>
    </row>
    <row r="39" spans="1:26" ht="66.75" customHeight="1">
      <c r="A39" s="36" t="str">
        <f t="shared" si="0"/>
        <v>ДонецькаАнатоксин для профілактики дифтерії та правця (АДП)</v>
      </c>
      <c r="B39" s="30" t="s">
        <v>79</v>
      </c>
      <c r="C39" s="30" t="s">
        <v>66</v>
      </c>
      <c r="D39" s="120">
        <f>IFERROR(VLOOKUP(B39,'залишок_на початок'!$A$2:$M$26,3,0),"нема даних")</f>
        <v>7722</v>
      </c>
      <c r="E39" s="1"/>
      <c r="F39" s="1"/>
      <c r="G39" s="1"/>
      <c r="H39" s="1"/>
      <c r="I39" s="1"/>
      <c r="J39" s="1"/>
      <c r="K39" s="1"/>
      <c r="L39" s="1"/>
      <c r="M39" s="1"/>
      <c r="N39" s="1"/>
      <c r="O39" s="1"/>
      <c r="P39" s="1"/>
      <c r="Q39" s="1"/>
      <c r="R39" s="1"/>
      <c r="S39" s="1"/>
      <c r="T39" s="1"/>
      <c r="U39" s="1"/>
      <c r="V39" s="1"/>
      <c r="W39" s="1"/>
      <c r="X39" s="1"/>
      <c r="Y39" s="1"/>
      <c r="Z39" s="1"/>
    </row>
    <row r="40" spans="1:26" ht="66.75" customHeight="1">
      <c r="A40" s="36" t="str">
        <f t="shared" si="0"/>
        <v>ДонецькаВакцина для профілактики гемофільної інфекції типу b</v>
      </c>
      <c r="B40" s="30" t="s">
        <v>79</v>
      </c>
      <c r="C40" s="30" t="s">
        <v>67</v>
      </c>
      <c r="D40" s="120">
        <f>IFERROR(VLOOKUP(B40,'залишок_на початок'!$A$2:$M$26,4,0),"нема даних")</f>
        <v>3588</v>
      </c>
      <c r="E40" s="1"/>
      <c r="F40" s="1"/>
      <c r="G40" s="1"/>
      <c r="H40" s="1"/>
      <c r="I40" s="1"/>
      <c r="J40" s="1"/>
      <c r="K40" s="1"/>
      <c r="L40" s="1"/>
      <c r="M40" s="1"/>
      <c r="N40" s="1"/>
      <c r="O40" s="1"/>
      <c r="P40" s="1"/>
      <c r="Q40" s="1"/>
      <c r="R40" s="1"/>
      <c r="S40" s="1"/>
      <c r="T40" s="1"/>
      <c r="U40" s="1"/>
      <c r="V40" s="1"/>
      <c r="W40" s="1"/>
      <c r="X40" s="1"/>
      <c r="Y40" s="1"/>
      <c r="Z40" s="1"/>
    </row>
    <row r="41" spans="1:26" ht="66.75" customHeight="1">
      <c r="A41" s="36" t="str">
        <f t="shared" si="0"/>
        <v>ДонецькаВакцина для профілактики гепатиту В для дітей</v>
      </c>
      <c r="B41" s="30" t="s">
        <v>79</v>
      </c>
      <c r="C41" s="30" t="s">
        <v>68</v>
      </c>
      <c r="D41" s="120">
        <f>IFERROR(VLOOKUP(B41,'залишок_на початок'!$A$2:$M$26,5,0),"нема даних")</f>
        <v>5859</v>
      </c>
      <c r="E41" s="1"/>
      <c r="F41" s="1"/>
      <c r="G41" s="1"/>
      <c r="H41" s="1"/>
      <c r="I41" s="1"/>
      <c r="J41" s="1"/>
      <c r="K41" s="1"/>
      <c r="L41" s="1"/>
      <c r="M41" s="1"/>
      <c r="N41" s="1"/>
      <c r="O41" s="1"/>
      <c r="P41" s="1"/>
      <c r="Q41" s="1"/>
      <c r="R41" s="1"/>
      <c r="S41" s="1"/>
      <c r="T41" s="1"/>
      <c r="U41" s="1"/>
      <c r="V41" s="1"/>
      <c r="W41" s="1"/>
      <c r="X41" s="1"/>
      <c r="Y41" s="1"/>
      <c r="Z41" s="1"/>
    </row>
    <row r="42" spans="1:26" ht="66.75" customHeight="1">
      <c r="A42" s="36" t="str">
        <f t="shared" si="0"/>
        <v>ДонецькаВакцина для профілактики кашлюку,дифтерії та правця з цільноклітинним кашлюковим компонентом</v>
      </c>
      <c r="B42" s="30" t="s">
        <v>79</v>
      </c>
      <c r="C42" s="30" t="s">
        <v>69</v>
      </c>
      <c r="D42" s="120">
        <f>IFERROR(VLOOKUP(B42,'залишок_на початок'!$A$2:$M$26,6,0),"нема даних")</f>
        <v>27952</v>
      </c>
      <c r="E42" s="1"/>
      <c r="F42" s="1"/>
      <c r="G42" s="1"/>
      <c r="H42" s="1"/>
      <c r="I42" s="1"/>
      <c r="J42" s="1"/>
      <c r="K42" s="1"/>
      <c r="L42" s="1"/>
      <c r="M42" s="1"/>
      <c r="N42" s="1"/>
      <c r="O42" s="1"/>
      <c r="P42" s="1"/>
      <c r="Q42" s="1"/>
      <c r="R42" s="1"/>
      <c r="S42" s="1"/>
      <c r="T42" s="1"/>
      <c r="U42" s="1"/>
      <c r="V42" s="1"/>
      <c r="W42" s="1"/>
      <c r="X42" s="1"/>
      <c r="Y42" s="1"/>
      <c r="Z42" s="1"/>
    </row>
    <row r="43" spans="1:26" ht="66.75" customHeight="1">
      <c r="A43" s="36" t="str">
        <f t="shared" si="0"/>
        <v>ДонецькаВакцина для профілактики кору, паротиту та краснухи</v>
      </c>
      <c r="B43" s="30" t="s">
        <v>79</v>
      </c>
      <c r="C43" s="30" t="s">
        <v>70</v>
      </c>
      <c r="D43" s="120">
        <f>IFERROR(VLOOKUP(B43,'залишок_на початок'!$A$2:$M$26,7,0),"нема даних")</f>
        <v>42954</v>
      </c>
      <c r="E43" s="1"/>
      <c r="F43" s="1"/>
      <c r="G43" s="1"/>
      <c r="H43" s="1"/>
      <c r="I43" s="1"/>
      <c r="J43" s="1"/>
      <c r="K43" s="1"/>
      <c r="L43" s="1"/>
      <c r="M43" s="1"/>
      <c r="N43" s="1"/>
      <c r="O43" s="1"/>
      <c r="P43" s="1"/>
      <c r="Q43" s="1"/>
      <c r="R43" s="1"/>
      <c r="S43" s="1"/>
      <c r="T43" s="1"/>
      <c r="U43" s="1"/>
      <c r="V43" s="1"/>
      <c r="W43" s="1"/>
      <c r="X43" s="1"/>
      <c r="Y43" s="1"/>
      <c r="Z43" s="1"/>
    </row>
    <row r="44" spans="1:26" ht="66.75" customHeight="1">
      <c r="A44" s="36" t="str">
        <f t="shared" si="0"/>
        <v>ДонецькаВакцина для профілактики поліомієліту (інактивована)</v>
      </c>
      <c r="B44" s="30" t="s">
        <v>79</v>
      </c>
      <c r="C44" s="30" t="s">
        <v>71</v>
      </c>
      <c r="D44" s="120">
        <f>IFERROR(VLOOKUP(B44,'залишок_на початок'!$A$2:$M$26,8,0),"нема даних")</f>
        <v>41724</v>
      </c>
      <c r="E44" s="1"/>
      <c r="F44" s="1"/>
      <c r="G44" s="1"/>
      <c r="H44" s="1"/>
      <c r="I44" s="1"/>
      <c r="J44" s="1"/>
      <c r="K44" s="1"/>
      <c r="L44" s="1"/>
      <c r="M44" s="1"/>
      <c r="N44" s="1"/>
      <c r="O44" s="1"/>
      <c r="P44" s="1"/>
      <c r="Q44" s="1"/>
      <c r="R44" s="1"/>
      <c r="S44" s="1"/>
      <c r="T44" s="1"/>
      <c r="U44" s="1"/>
      <c r="V44" s="1"/>
      <c r="W44" s="1"/>
      <c r="X44" s="1"/>
      <c r="Y44" s="1"/>
      <c r="Z44" s="1"/>
    </row>
    <row r="45" spans="1:26" ht="66.75" customHeight="1">
      <c r="A45" s="36" t="str">
        <f t="shared" si="0"/>
        <v>ДонецькаВакцина для профілактики поліомієліту (оральна)</v>
      </c>
      <c r="B45" s="30" t="s">
        <v>79</v>
      </c>
      <c r="C45" s="34" t="s">
        <v>72</v>
      </c>
      <c r="D45" s="120">
        <f>IFERROR(VLOOKUP(B45,'залишок_на початок'!$A$2:$M$26,9,0),"нема даних")</f>
        <v>11349</v>
      </c>
      <c r="E45" s="1"/>
      <c r="F45" s="1"/>
      <c r="G45" s="1"/>
      <c r="H45" s="1"/>
      <c r="I45" s="1"/>
      <c r="J45" s="1"/>
      <c r="K45" s="1"/>
      <c r="L45" s="1"/>
      <c r="M45" s="1"/>
      <c r="N45" s="1"/>
      <c r="O45" s="1"/>
      <c r="P45" s="1"/>
      <c r="Q45" s="1"/>
      <c r="R45" s="1"/>
      <c r="S45" s="1"/>
      <c r="T45" s="1"/>
      <c r="U45" s="1"/>
      <c r="V45" s="1"/>
      <c r="W45" s="1"/>
      <c r="X45" s="1"/>
      <c r="Y45" s="1"/>
      <c r="Z45" s="1"/>
    </row>
    <row r="46" spans="1:26" ht="66.75" customHeight="1">
      <c r="A46" s="36" t="str">
        <f t="shared" si="0"/>
        <v>ДонецькаВакцина для профілактики сказу</v>
      </c>
      <c r="B46" s="30" t="s">
        <v>79</v>
      </c>
      <c r="C46" s="30" t="s">
        <v>73</v>
      </c>
      <c r="D46" s="120">
        <f>IFERROR(VLOOKUP(B46,'залишок_на початок'!$A$2:$M$26,10,0),"нема даних")</f>
        <v>3392</v>
      </c>
      <c r="E46" s="1"/>
      <c r="F46" s="1"/>
      <c r="G46" s="1"/>
      <c r="H46" s="1"/>
      <c r="I46" s="1"/>
      <c r="J46" s="1"/>
      <c r="K46" s="1"/>
      <c r="L46" s="1"/>
      <c r="M46" s="1"/>
      <c r="N46" s="1"/>
      <c r="O46" s="1"/>
      <c r="P46" s="1"/>
      <c r="Q46" s="1"/>
      <c r="R46" s="1"/>
      <c r="S46" s="1"/>
      <c r="T46" s="1"/>
      <c r="U46" s="1"/>
      <c r="V46" s="1"/>
      <c r="W46" s="1"/>
      <c r="X46" s="1"/>
      <c r="Y46" s="1"/>
      <c r="Z46" s="1"/>
    </row>
    <row r="47" spans="1:26" ht="66.75" customHeight="1">
      <c r="A47" s="36" t="str">
        <f t="shared" si="0"/>
        <v>ДонецькаВакцина для профілактики туберкульозу</v>
      </c>
      <c r="B47" s="30" t="s">
        <v>79</v>
      </c>
      <c r="C47" s="30" t="s">
        <v>74</v>
      </c>
      <c r="D47" s="120">
        <f>IFERROR(VLOOKUP(B47,'залишок_на початок'!$A$2:$M$26,11,0),"нема даних")</f>
        <v>28340</v>
      </c>
      <c r="E47" s="1"/>
      <c r="F47" s="1"/>
      <c r="G47" s="1"/>
      <c r="H47" s="1"/>
      <c r="I47" s="1"/>
      <c r="J47" s="1"/>
      <c r="K47" s="1"/>
      <c r="L47" s="1"/>
      <c r="M47" s="1"/>
      <c r="N47" s="1"/>
      <c r="O47" s="1"/>
      <c r="P47" s="1"/>
      <c r="Q47" s="1"/>
      <c r="R47" s="1"/>
      <c r="S47" s="1"/>
      <c r="T47" s="1"/>
      <c r="U47" s="1"/>
      <c r="V47" s="1"/>
      <c r="W47" s="1"/>
      <c r="X47" s="1"/>
      <c r="Y47" s="1"/>
      <c r="Z47" s="1"/>
    </row>
    <row r="48" spans="1:26" ht="66.75" customHeight="1">
      <c r="A48" s="36" t="str">
        <f t="shared" si="0"/>
        <v>ДонецькаКомбінована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48" s="30" t="s">
        <v>79</v>
      </c>
      <c r="C48" s="30" t="s">
        <v>75</v>
      </c>
      <c r="D48" s="120">
        <f>IFERROR(VLOOKUP(B48,'залишок_на початок'!$A$2:$M$26,12,0),"нема даних")</f>
        <v>4266</v>
      </c>
      <c r="E48" s="1"/>
      <c r="F48" s="1"/>
      <c r="G48" s="1"/>
      <c r="H48" s="1"/>
      <c r="I48" s="1"/>
      <c r="J48" s="1"/>
      <c r="K48" s="1"/>
      <c r="L48" s="1"/>
      <c r="M48" s="1"/>
      <c r="N48" s="1"/>
      <c r="O48" s="1"/>
      <c r="P48" s="1"/>
      <c r="Q48" s="1"/>
      <c r="R48" s="1"/>
      <c r="S48" s="1"/>
      <c r="T48" s="1"/>
      <c r="U48" s="1"/>
      <c r="V48" s="1"/>
      <c r="W48" s="1"/>
      <c r="X48" s="1"/>
      <c r="Y48" s="1"/>
      <c r="Z48" s="1"/>
    </row>
    <row r="49" spans="1:26" ht="66.75" customHeight="1">
      <c r="A49" s="36" t="str">
        <f t="shared" si="0"/>
        <v>ДонецькаВакцина для профілкактики пневмококової інфекції</v>
      </c>
      <c r="B49" s="30" t="s">
        <v>79</v>
      </c>
      <c r="C49" s="30" t="s">
        <v>76</v>
      </c>
      <c r="D49" s="120">
        <f>IFERROR(VLOOKUP(B49,'залишок_на початок'!$A$2:$M$26,13,0),"нема даних")</f>
        <v>0</v>
      </c>
      <c r="E49" s="1"/>
      <c r="F49" s="1"/>
      <c r="G49" s="1"/>
      <c r="H49" s="1"/>
      <c r="I49" s="1"/>
      <c r="J49" s="1"/>
      <c r="K49" s="1"/>
      <c r="L49" s="1"/>
      <c r="M49" s="1"/>
      <c r="N49" s="1"/>
      <c r="O49" s="1"/>
      <c r="P49" s="1"/>
      <c r="Q49" s="1"/>
      <c r="R49" s="1"/>
      <c r="S49" s="1"/>
      <c r="T49" s="1"/>
      <c r="U49" s="1"/>
      <c r="V49" s="1"/>
      <c r="W49" s="1"/>
      <c r="X49" s="1"/>
      <c r="Y49" s="1"/>
      <c r="Z49" s="1"/>
    </row>
    <row r="50" spans="1:26" ht="66.75" customHeight="1">
      <c r="A50" s="36" t="str">
        <f t="shared" si="0"/>
        <v>ЖитомирськаАнатоксин для профілактики дифтерії та правцю з зменшеним вмістом антигену (АДП-М)</v>
      </c>
      <c r="B50" s="30" t="s">
        <v>80</v>
      </c>
      <c r="C50" s="30" t="s">
        <v>65</v>
      </c>
      <c r="D50" s="120">
        <f>IFERROR(VLOOKUP(B50,'залишок_на початок'!$A$2:$M$26,2,0),"нема даних")</f>
        <v>60967</v>
      </c>
      <c r="E50" s="1"/>
      <c r="F50" s="1"/>
      <c r="G50" s="1"/>
      <c r="H50" s="1"/>
      <c r="I50" s="1"/>
      <c r="J50" s="1"/>
      <c r="K50" s="1"/>
      <c r="L50" s="1"/>
      <c r="M50" s="1"/>
      <c r="N50" s="1"/>
      <c r="O50" s="1"/>
      <c r="P50" s="1"/>
      <c r="Q50" s="1"/>
      <c r="R50" s="1"/>
      <c r="S50" s="1"/>
      <c r="T50" s="1"/>
      <c r="U50" s="1"/>
      <c r="V50" s="1"/>
      <c r="W50" s="1"/>
      <c r="X50" s="1"/>
      <c r="Y50" s="1"/>
      <c r="Z50" s="1"/>
    </row>
    <row r="51" spans="1:26" ht="66.75" customHeight="1">
      <c r="A51" s="36" t="str">
        <f t="shared" si="0"/>
        <v>ЖитомирськаАнатоксин для профілактики дифтерії та правця (АДП)</v>
      </c>
      <c r="B51" s="30" t="s">
        <v>80</v>
      </c>
      <c r="C51" s="30" t="s">
        <v>66</v>
      </c>
      <c r="D51" s="120">
        <f>IFERROR(VLOOKUP(B51,'залишок_на початок'!$A$2:$M$26,3,0),"нема даних")</f>
        <v>6201</v>
      </c>
      <c r="E51" s="1"/>
      <c r="F51" s="1"/>
      <c r="G51" s="1"/>
      <c r="H51" s="1"/>
      <c r="I51" s="1"/>
      <c r="J51" s="1"/>
      <c r="K51" s="1"/>
      <c r="L51" s="1"/>
      <c r="M51" s="1"/>
      <c r="N51" s="1"/>
      <c r="O51" s="1"/>
      <c r="P51" s="1"/>
      <c r="Q51" s="1"/>
      <c r="R51" s="1"/>
      <c r="S51" s="1"/>
      <c r="T51" s="1"/>
      <c r="U51" s="1"/>
      <c r="V51" s="1"/>
      <c r="W51" s="1"/>
      <c r="X51" s="1"/>
      <c r="Y51" s="1"/>
      <c r="Z51" s="1"/>
    </row>
    <row r="52" spans="1:26" ht="66.75" customHeight="1">
      <c r="A52" s="36" t="str">
        <f t="shared" si="0"/>
        <v>ЖитомирськаВакцина для профілактики гемофільної інфекції типу b</v>
      </c>
      <c r="B52" s="30" t="s">
        <v>80</v>
      </c>
      <c r="C52" s="30" t="s">
        <v>67</v>
      </c>
      <c r="D52" s="120">
        <f>IFERROR(VLOOKUP(B52,'залишок_на початок'!$A$2:$M$26,4,0),"нема даних")</f>
        <v>8342</v>
      </c>
      <c r="E52" s="1"/>
      <c r="F52" s="1"/>
      <c r="G52" s="1"/>
      <c r="H52" s="1"/>
      <c r="I52" s="1"/>
      <c r="J52" s="1"/>
      <c r="K52" s="1"/>
      <c r="L52" s="1"/>
      <c r="M52" s="1"/>
      <c r="N52" s="1"/>
      <c r="O52" s="1"/>
      <c r="P52" s="1"/>
      <c r="Q52" s="1"/>
      <c r="R52" s="1"/>
      <c r="S52" s="1"/>
      <c r="T52" s="1"/>
      <c r="U52" s="1"/>
      <c r="V52" s="1"/>
      <c r="W52" s="1"/>
      <c r="X52" s="1"/>
      <c r="Y52" s="1"/>
      <c r="Z52" s="1"/>
    </row>
    <row r="53" spans="1:26" ht="66.75" customHeight="1">
      <c r="A53" s="36" t="str">
        <f t="shared" si="0"/>
        <v>ЖитомирськаВакцина для профілактики гепатиту В для дітей</v>
      </c>
      <c r="B53" s="30" t="s">
        <v>80</v>
      </c>
      <c r="C53" s="30" t="s">
        <v>68</v>
      </c>
      <c r="D53" s="120">
        <f>IFERROR(VLOOKUP(B53,'залишок_на початок'!$A$2:$M$26,5,0),"нема даних")</f>
        <v>2941</v>
      </c>
      <c r="E53" s="1"/>
      <c r="F53" s="1"/>
      <c r="G53" s="1"/>
      <c r="H53" s="1"/>
      <c r="I53" s="1"/>
      <c r="J53" s="1"/>
      <c r="K53" s="1"/>
      <c r="L53" s="1"/>
      <c r="M53" s="1"/>
      <c r="N53" s="1"/>
      <c r="O53" s="1"/>
      <c r="P53" s="1"/>
      <c r="Q53" s="1"/>
      <c r="R53" s="1"/>
      <c r="S53" s="1"/>
      <c r="T53" s="1"/>
      <c r="U53" s="1"/>
      <c r="V53" s="1"/>
      <c r="W53" s="1"/>
      <c r="X53" s="1"/>
      <c r="Y53" s="1"/>
      <c r="Z53" s="1"/>
    </row>
    <row r="54" spans="1:26" ht="66.75" customHeight="1">
      <c r="A54" s="36" t="str">
        <f t="shared" si="0"/>
        <v>ЖитомирськаВакцина для профілактики кашлюку,дифтерії та правця з цільноклітинним кашлюковим компонентом</v>
      </c>
      <c r="B54" s="30" t="s">
        <v>80</v>
      </c>
      <c r="C54" s="30" t="s">
        <v>69</v>
      </c>
      <c r="D54" s="120">
        <f>IFERROR(VLOOKUP(B54,'залишок_на початок'!$A$2:$M$26,6,0),"нема даних")</f>
        <v>43278</v>
      </c>
      <c r="E54" s="1"/>
      <c r="F54" s="1"/>
      <c r="G54" s="1"/>
      <c r="H54" s="1"/>
      <c r="I54" s="1"/>
      <c r="J54" s="1"/>
      <c r="K54" s="1"/>
      <c r="L54" s="1"/>
      <c r="M54" s="1"/>
      <c r="N54" s="1"/>
      <c r="O54" s="1"/>
      <c r="P54" s="1"/>
      <c r="Q54" s="1"/>
      <c r="R54" s="1"/>
      <c r="S54" s="1"/>
      <c r="T54" s="1"/>
      <c r="U54" s="1"/>
      <c r="V54" s="1"/>
      <c r="W54" s="1"/>
      <c r="X54" s="1"/>
      <c r="Y54" s="1"/>
      <c r="Z54" s="1"/>
    </row>
    <row r="55" spans="1:26" ht="66.75" customHeight="1">
      <c r="A55" s="36" t="str">
        <f t="shared" si="0"/>
        <v>ЖитомирськаВакцина для профілактики кору, паротиту та краснухи</v>
      </c>
      <c r="B55" s="30" t="s">
        <v>80</v>
      </c>
      <c r="C55" s="30" t="s">
        <v>70</v>
      </c>
      <c r="D55" s="120">
        <f>IFERROR(VLOOKUP(B55,'залишок_на початок'!$A$2:$M$26,7,0),"нема даних")</f>
        <v>35211</v>
      </c>
      <c r="E55" s="1"/>
      <c r="F55" s="1"/>
      <c r="G55" s="1"/>
      <c r="H55" s="1"/>
      <c r="I55" s="1"/>
      <c r="J55" s="1"/>
      <c r="K55" s="1"/>
      <c r="L55" s="1"/>
      <c r="M55" s="1"/>
      <c r="N55" s="1"/>
      <c r="O55" s="1"/>
      <c r="P55" s="1"/>
      <c r="Q55" s="1"/>
      <c r="R55" s="1"/>
      <c r="S55" s="1"/>
      <c r="T55" s="1"/>
      <c r="U55" s="1"/>
      <c r="V55" s="1"/>
      <c r="W55" s="1"/>
      <c r="X55" s="1"/>
      <c r="Y55" s="1"/>
      <c r="Z55" s="1"/>
    </row>
    <row r="56" spans="1:26" ht="66.75" customHeight="1">
      <c r="A56" s="36" t="str">
        <f t="shared" si="0"/>
        <v>ЖитомирськаВакцина для профілактики поліомієліту (інактивована)</v>
      </c>
      <c r="B56" s="30" t="s">
        <v>80</v>
      </c>
      <c r="C56" s="34" t="s">
        <v>71</v>
      </c>
      <c r="D56" s="120">
        <f>IFERROR(VLOOKUP(B56,'залишок_на початок'!$A$2:$M$26,8,0),"нема даних")</f>
        <v>48623</v>
      </c>
      <c r="E56" s="1"/>
      <c r="F56" s="1"/>
      <c r="G56" s="1"/>
      <c r="H56" s="1"/>
      <c r="I56" s="1"/>
      <c r="J56" s="1"/>
      <c r="K56" s="1"/>
      <c r="L56" s="1"/>
      <c r="M56" s="1"/>
      <c r="N56" s="1"/>
      <c r="O56" s="1"/>
      <c r="P56" s="1"/>
      <c r="Q56" s="1"/>
      <c r="R56" s="1"/>
      <c r="S56" s="1"/>
      <c r="T56" s="1"/>
      <c r="U56" s="1"/>
      <c r="V56" s="1"/>
      <c r="W56" s="1"/>
      <c r="X56" s="1"/>
      <c r="Y56" s="1"/>
      <c r="Z56" s="1"/>
    </row>
    <row r="57" spans="1:26" ht="66.75" customHeight="1">
      <c r="A57" s="36" t="str">
        <f t="shared" si="0"/>
        <v>ЖитомирськаВакцина для профілактики поліомієліту (оральна)</v>
      </c>
      <c r="B57" s="30" t="s">
        <v>80</v>
      </c>
      <c r="C57" s="30" t="s">
        <v>72</v>
      </c>
      <c r="D57" s="120">
        <f>IFERROR(VLOOKUP(B57,'залишок_на початок'!$A$2:$M$26,9,0),"нема даних")</f>
        <v>23455</v>
      </c>
      <c r="E57" s="1"/>
      <c r="F57" s="1"/>
      <c r="G57" s="1"/>
      <c r="H57" s="1"/>
      <c r="I57" s="1"/>
      <c r="J57" s="1"/>
      <c r="K57" s="1"/>
      <c r="L57" s="1"/>
      <c r="M57" s="1"/>
      <c r="N57" s="1"/>
      <c r="O57" s="1"/>
      <c r="P57" s="1"/>
      <c r="Q57" s="1"/>
      <c r="R57" s="1"/>
      <c r="S57" s="1"/>
      <c r="T57" s="1"/>
      <c r="U57" s="1"/>
      <c r="V57" s="1"/>
      <c r="W57" s="1"/>
      <c r="X57" s="1"/>
      <c r="Y57" s="1"/>
      <c r="Z57" s="1"/>
    </row>
    <row r="58" spans="1:26" ht="66.75" customHeight="1">
      <c r="A58" s="36" t="str">
        <f t="shared" si="0"/>
        <v>ЖитомирськаВакцина для профілактики сказу</v>
      </c>
      <c r="B58" s="30" t="s">
        <v>80</v>
      </c>
      <c r="C58" s="30" t="s">
        <v>73</v>
      </c>
      <c r="D58" s="120">
        <f>IFERROR(VLOOKUP(B58,'залишок_на початок'!$A$2:$M$26,10,0),"нема даних")</f>
        <v>2318</v>
      </c>
      <c r="E58" s="1"/>
      <c r="F58" s="1"/>
      <c r="G58" s="1"/>
      <c r="H58" s="1"/>
      <c r="I58" s="1"/>
      <c r="J58" s="1"/>
      <c r="K58" s="1"/>
      <c r="L58" s="1"/>
      <c r="M58" s="1"/>
      <c r="N58" s="1"/>
      <c r="O58" s="1"/>
      <c r="P58" s="1"/>
      <c r="Q58" s="1"/>
      <c r="R58" s="1"/>
      <c r="S58" s="1"/>
      <c r="T58" s="1"/>
      <c r="U58" s="1"/>
      <c r="V58" s="1"/>
      <c r="W58" s="1"/>
      <c r="X58" s="1"/>
      <c r="Y58" s="1"/>
      <c r="Z58" s="1"/>
    </row>
    <row r="59" spans="1:26" ht="66.75" customHeight="1">
      <c r="A59" s="36" t="str">
        <f t="shared" si="0"/>
        <v>ЖитомирськаВакцина для профілактики туберкульозу</v>
      </c>
      <c r="B59" s="30" t="s">
        <v>80</v>
      </c>
      <c r="C59" s="30" t="s">
        <v>74</v>
      </c>
      <c r="D59" s="120">
        <f>IFERROR(VLOOKUP(B59,'залишок_на початок'!$A$2:$M$26,11,0),"нема даних")</f>
        <v>17580</v>
      </c>
      <c r="E59" s="1"/>
      <c r="F59" s="1"/>
      <c r="G59" s="1"/>
      <c r="H59" s="1"/>
      <c r="I59" s="1"/>
      <c r="J59" s="1"/>
      <c r="K59" s="1"/>
      <c r="L59" s="1"/>
      <c r="M59" s="1"/>
      <c r="N59" s="1"/>
      <c r="O59" s="1"/>
      <c r="P59" s="1"/>
      <c r="Q59" s="1"/>
      <c r="R59" s="1"/>
      <c r="S59" s="1"/>
      <c r="T59" s="1"/>
      <c r="U59" s="1"/>
      <c r="V59" s="1"/>
      <c r="W59" s="1"/>
      <c r="X59" s="1"/>
      <c r="Y59" s="1"/>
      <c r="Z59" s="1"/>
    </row>
    <row r="60" spans="1:26" ht="66.75" customHeight="1">
      <c r="A60" s="36" t="str">
        <f t="shared" si="0"/>
        <v>ЖитомирськаКомбінована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60" s="30" t="s">
        <v>80</v>
      </c>
      <c r="C60" s="30" t="s">
        <v>75</v>
      </c>
      <c r="D60" s="120">
        <f>IFERROR(VLOOKUP(B60,'залишок_на початок'!$A$2:$M$26,12,0),"нема даних")</f>
        <v>12600</v>
      </c>
      <c r="E60" s="1"/>
      <c r="F60" s="1"/>
      <c r="G60" s="1"/>
      <c r="H60" s="1"/>
      <c r="I60" s="1"/>
      <c r="J60" s="1"/>
      <c r="K60" s="1"/>
      <c r="L60" s="1"/>
      <c r="M60" s="1"/>
      <c r="N60" s="1"/>
      <c r="O60" s="1"/>
      <c r="P60" s="1"/>
      <c r="Q60" s="1"/>
      <c r="R60" s="1"/>
      <c r="S60" s="1"/>
      <c r="T60" s="1"/>
      <c r="U60" s="1"/>
      <c r="V60" s="1"/>
      <c r="W60" s="1"/>
      <c r="X60" s="1"/>
      <c r="Y60" s="1"/>
      <c r="Z60" s="1"/>
    </row>
    <row r="61" spans="1:26" ht="66.75" customHeight="1">
      <c r="A61" s="36" t="str">
        <f t="shared" si="0"/>
        <v>ЖитомирськаВакцина для профілкактики пневмококової інфекції</v>
      </c>
      <c r="B61" s="30" t="s">
        <v>80</v>
      </c>
      <c r="C61" s="30" t="s">
        <v>76</v>
      </c>
      <c r="D61" s="120">
        <f>IFERROR(VLOOKUP(B61,'залишок_на початок'!$A$2:$M$26,13,0),"нема даних")</f>
        <v>0</v>
      </c>
      <c r="E61" s="1"/>
      <c r="F61" s="1"/>
      <c r="G61" s="1"/>
      <c r="H61" s="1"/>
      <c r="I61" s="1"/>
      <c r="J61" s="1"/>
      <c r="K61" s="1"/>
      <c r="L61" s="1"/>
      <c r="M61" s="1"/>
      <c r="N61" s="1"/>
      <c r="O61" s="1"/>
      <c r="P61" s="1"/>
      <c r="Q61" s="1"/>
      <c r="R61" s="1"/>
      <c r="S61" s="1"/>
      <c r="T61" s="1"/>
      <c r="U61" s="1"/>
      <c r="V61" s="1"/>
      <c r="W61" s="1"/>
      <c r="X61" s="1"/>
      <c r="Y61" s="1"/>
      <c r="Z61" s="1"/>
    </row>
    <row r="62" spans="1:26" ht="66.75" customHeight="1">
      <c r="A62" s="36" t="str">
        <f t="shared" si="0"/>
        <v>ЗакарпатськаАнатоксин для профілактики дифтерії та правцю з зменшеним вмістом антигену (АДП-М)</v>
      </c>
      <c r="B62" s="30" t="s">
        <v>81</v>
      </c>
      <c r="C62" s="30" t="s">
        <v>65</v>
      </c>
      <c r="D62" s="120">
        <f>IFERROR(VLOOKUP(B62,'залишок_на початок'!$A$2:$M$26,2,0),"нема даних")</f>
        <v>64643</v>
      </c>
      <c r="E62" s="1"/>
      <c r="F62" s="1"/>
      <c r="G62" s="1"/>
      <c r="H62" s="1"/>
      <c r="I62" s="1"/>
      <c r="J62" s="1"/>
      <c r="K62" s="1"/>
      <c r="L62" s="1"/>
      <c r="M62" s="1"/>
      <c r="N62" s="1"/>
      <c r="O62" s="1"/>
      <c r="P62" s="1"/>
      <c r="Q62" s="1"/>
      <c r="R62" s="1"/>
      <c r="S62" s="1"/>
      <c r="T62" s="1"/>
      <c r="U62" s="1"/>
      <c r="V62" s="1"/>
      <c r="W62" s="1"/>
      <c r="X62" s="1"/>
      <c r="Y62" s="1"/>
      <c r="Z62" s="1"/>
    </row>
    <row r="63" spans="1:26" ht="66.75" customHeight="1">
      <c r="A63" s="36" t="str">
        <f t="shared" si="0"/>
        <v>ЗакарпатськаАнатоксин для профілактики дифтерії та правця (АДП)</v>
      </c>
      <c r="B63" s="30" t="s">
        <v>81</v>
      </c>
      <c r="C63" s="30" t="s">
        <v>66</v>
      </c>
      <c r="D63" s="120">
        <f>IFERROR(VLOOKUP(B63,'залишок_на початок'!$A$2:$M$26,3,0),"нема даних")</f>
        <v>796</v>
      </c>
      <c r="E63" s="1"/>
      <c r="F63" s="1"/>
      <c r="G63" s="1"/>
      <c r="H63" s="1"/>
      <c r="I63" s="1"/>
      <c r="J63" s="1"/>
      <c r="K63" s="1"/>
      <c r="L63" s="1"/>
      <c r="M63" s="1"/>
      <c r="N63" s="1"/>
      <c r="O63" s="1"/>
      <c r="P63" s="1"/>
      <c r="Q63" s="1"/>
      <c r="R63" s="1"/>
      <c r="S63" s="1"/>
      <c r="T63" s="1"/>
      <c r="U63" s="1"/>
      <c r="V63" s="1"/>
      <c r="W63" s="1"/>
      <c r="X63" s="1"/>
      <c r="Y63" s="1"/>
      <c r="Z63" s="1"/>
    </row>
    <row r="64" spans="1:26" ht="66.75" customHeight="1">
      <c r="A64" s="36" t="str">
        <f t="shared" si="0"/>
        <v>ЗакарпатськаВакцина для профілактики гемофільної інфекції типу b</v>
      </c>
      <c r="B64" s="30" t="s">
        <v>81</v>
      </c>
      <c r="C64" s="30" t="s">
        <v>67</v>
      </c>
      <c r="D64" s="120">
        <f>IFERROR(VLOOKUP(B64,'залишок_на початок'!$A$2:$M$26,4,0),"нема даних")</f>
        <v>8450</v>
      </c>
      <c r="E64" s="1"/>
      <c r="F64" s="1"/>
      <c r="G64" s="1"/>
      <c r="H64" s="1"/>
      <c r="I64" s="1"/>
      <c r="J64" s="1"/>
      <c r="K64" s="1"/>
      <c r="L64" s="1"/>
      <c r="M64" s="1"/>
      <c r="N64" s="1"/>
      <c r="O64" s="1"/>
      <c r="P64" s="1"/>
      <c r="Q64" s="1"/>
      <c r="R64" s="1"/>
      <c r="S64" s="1"/>
      <c r="T64" s="1"/>
      <c r="U64" s="1"/>
      <c r="V64" s="1"/>
      <c r="W64" s="1"/>
      <c r="X64" s="1"/>
      <c r="Y64" s="1"/>
      <c r="Z64" s="1"/>
    </row>
    <row r="65" spans="1:26" ht="66.75" customHeight="1">
      <c r="A65" s="36" t="str">
        <f t="shared" si="0"/>
        <v>ЗакарпатськаВакцина для профілактики гепатиту В для дітей</v>
      </c>
      <c r="B65" s="30" t="s">
        <v>81</v>
      </c>
      <c r="C65" s="30" t="s">
        <v>68</v>
      </c>
      <c r="D65" s="120">
        <f>IFERROR(VLOOKUP(B65,'залишок_на початок'!$A$2:$M$26,5,0),"нема даних")</f>
        <v>2723</v>
      </c>
      <c r="E65" s="1"/>
      <c r="F65" s="1"/>
      <c r="G65" s="1"/>
      <c r="H65" s="1"/>
      <c r="I65" s="1"/>
      <c r="J65" s="1"/>
      <c r="K65" s="1"/>
      <c r="L65" s="1"/>
      <c r="M65" s="1"/>
      <c r="N65" s="1"/>
      <c r="O65" s="1"/>
      <c r="P65" s="1"/>
      <c r="Q65" s="1"/>
      <c r="R65" s="1"/>
      <c r="S65" s="1"/>
      <c r="T65" s="1"/>
      <c r="U65" s="1"/>
      <c r="V65" s="1"/>
      <c r="W65" s="1"/>
      <c r="X65" s="1"/>
      <c r="Y65" s="1"/>
      <c r="Z65" s="1"/>
    </row>
    <row r="66" spans="1:26" ht="66.75" customHeight="1">
      <c r="A66" s="36" t="str">
        <f t="shared" si="0"/>
        <v>ЗакарпатськаВакцина для профілактики кашлюку,дифтерії та правця з цільноклітинним кашлюковим компонентом</v>
      </c>
      <c r="B66" s="30" t="s">
        <v>81</v>
      </c>
      <c r="C66" s="30" t="s">
        <v>69</v>
      </c>
      <c r="D66" s="120">
        <f>IFERROR(VLOOKUP(B66,'залишок_на початок'!$A$2:$M$26,6,0),"нема даних")</f>
        <v>26451</v>
      </c>
      <c r="E66" s="1"/>
      <c r="F66" s="1"/>
      <c r="G66" s="1"/>
      <c r="H66" s="1"/>
      <c r="I66" s="1"/>
      <c r="J66" s="1"/>
      <c r="K66" s="1"/>
      <c r="L66" s="1"/>
      <c r="M66" s="1"/>
      <c r="N66" s="1"/>
      <c r="O66" s="1"/>
      <c r="P66" s="1"/>
      <c r="Q66" s="1"/>
      <c r="R66" s="1"/>
      <c r="S66" s="1"/>
      <c r="T66" s="1"/>
      <c r="U66" s="1"/>
      <c r="V66" s="1"/>
      <c r="W66" s="1"/>
      <c r="X66" s="1"/>
      <c r="Y66" s="1"/>
      <c r="Z66" s="1"/>
    </row>
    <row r="67" spans="1:26" ht="66.75" customHeight="1">
      <c r="A67" s="36" t="str">
        <f t="shared" si="0"/>
        <v>ЗакарпатськаВакцина для профілактики кору, паротиту та краснухи</v>
      </c>
      <c r="B67" s="30" t="s">
        <v>81</v>
      </c>
      <c r="C67" s="34" t="s">
        <v>70</v>
      </c>
      <c r="D67" s="120">
        <f>IFERROR(VLOOKUP(B67,'залишок_на початок'!$A$2:$M$26,7,0),"нема даних")</f>
        <v>74772</v>
      </c>
      <c r="E67" s="1"/>
      <c r="F67" s="1"/>
      <c r="G67" s="1"/>
      <c r="H67" s="1"/>
      <c r="I67" s="1"/>
      <c r="J67" s="1"/>
      <c r="K67" s="1"/>
      <c r="L67" s="1"/>
      <c r="M67" s="1"/>
      <c r="N67" s="1"/>
      <c r="O67" s="1"/>
      <c r="P67" s="1"/>
      <c r="Q67" s="1"/>
      <c r="R67" s="1"/>
      <c r="S67" s="1"/>
      <c r="T67" s="1"/>
      <c r="U67" s="1"/>
      <c r="V67" s="1"/>
      <c r="W67" s="1"/>
      <c r="X67" s="1"/>
      <c r="Y67" s="1"/>
      <c r="Z67" s="1"/>
    </row>
    <row r="68" spans="1:26" ht="66.75" customHeight="1">
      <c r="A68" s="36" t="str">
        <f t="shared" si="0"/>
        <v>ЗакарпатськаВакцина для профілактики поліомієліту (інактивована)</v>
      </c>
      <c r="B68" s="30" t="s">
        <v>81</v>
      </c>
      <c r="C68" s="30" t="s">
        <v>71</v>
      </c>
      <c r="D68" s="120">
        <f>IFERROR(VLOOKUP(B68,'залишок_на початок'!$A$2:$M$26,8,0),"нема даних")</f>
        <v>38911</v>
      </c>
      <c r="E68" s="1"/>
      <c r="F68" s="1"/>
      <c r="G68" s="1"/>
      <c r="H68" s="1"/>
      <c r="I68" s="1"/>
      <c r="J68" s="1"/>
      <c r="K68" s="1"/>
      <c r="L68" s="1"/>
      <c r="M68" s="1"/>
      <c r="N68" s="1"/>
      <c r="O68" s="1"/>
      <c r="P68" s="1"/>
      <c r="Q68" s="1"/>
      <c r="R68" s="1"/>
      <c r="S68" s="1"/>
      <c r="T68" s="1"/>
      <c r="U68" s="1"/>
      <c r="V68" s="1"/>
      <c r="W68" s="1"/>
      <c r="X68" s="1"/>
      <c r="Y68" s="1"/>
      <c r="Z68" s="1"/>
    </row>
    <row r="69" spans="1:26" ht="66.75" customHeight="1">
      <c r="A69" s="36" t="str">
        <f t="shared" si="0"/>
        <v>ЗакарпатськаВакцина для профілактики поліомієліту (оральна)</v>
      </c>
      <c r="B69" s="30" t="s">
        <v>81</v>
      </c>
      <c r="C69" s="30" t="s">
        <v>72</v>
      </c>
      <c r="D69" s="120">
        <f>IFERROR(VLOOKUP(B69,'залишок_на початок'!$A$2:$M$26,9,0),"нема даних")</f>
        <v>18210</v>
      </c>
      <c r="E69" s="1"/>
      <c r="F69" s="1"/>
      <c r="G69" s="1"/>
      <c r="H69" s="1"/>
      <c r="I69" s="1"/>
      <c r="J69" s="1"/>
      <c r="K69" s="1"/>
      <c r="L69" s="1"/>
      <c r="M69" s="1"/>
      <c r="N69" s="1"/>
      <c r="O69" s="1"/>
      <c r="P69" s="1"/>
      <c r="Q69" s="1"/>
      <c r="R69" s="1"/>
      <c r="S69" s="1"/>
      <c r="T69" s="1"/>
      <c r="U69" s="1"/>
      <c r="V69" s="1"/>
      <c r="W69" s="1"/>
      <c r="X69" s="1"/>
      <c r="Y69" s="1"/>
      <c r="Z69" s="1"/>
    </row>
    <row r="70" spans="1:26" ht="66.75" customHeight="1">
      <c r="A70" s="36" t="str">
        <f t="shared" si="0"/>
        <v>ЗакарпатськаВакцина для профілактики сказу</v>
      </c>
      <c r="B70" s="30" t="s">
        <v>81</v>
      </c>
      <c r="C70" s="30" t="s">
        <v>73</v>
      </c>
      <c r="D70" s="120">
        <f>IFERROR(VLOOKUP(B70,'залишок_на початок'!$A$2:$M$26,10,0),"нема даних")</f>
        <v>0</v>
      </c>
      <c r="E70" s="1"/>
      <c r="F70" s="1"/>
      <c r="G70" s="1"/>
      <c r="H70" s="1"/>
      <c r="I70" s="1"/>
      <c r="J70" s="1"/>
      <c r="K70" s="1"/>
      <c r="L70" s="1"/>
      <c r="M70" s="1"/>
      <c r="N70" s="1"/>
      <c r="O70" s="1"/>
      <c r="P70" s="1"/>
      <c r="Q70" s="1"/>
      <c r="R70" s="1"/>
      <c r="S70" s="1"/>
      <c r="T70" s="1"/>
      <c r="U70" s="1"/>
      <c r="V70" s="1"/>
      <c r="W70" s="1"/>
      <c r="X70" s="1"/>
      <c r="Y70" s="1"/>
      <c r="Z70" s="1"/>
    </row>
    <row r="71" spans="1:26" ht="66.75" customHeight="1">
      <c r="A71" s="36" t="str">
        <f t="shared" si="0"/>
        <v>ЗакарпатськаВакцина для профілактики туберкульозу</v>
      </c>
      <c r="B71" s="30" t="s">
        <v>81</v>
      </c>
      <c r="C71" s="30" t="s">
        <v>74</v>
      </c>
      <c r="D71" s="120">
        <f>IFERROR(VLOOKUP(B71,'залишок_на початок'!$A$2:$M$26,11,0),"нема даних")</f>
        <v>7900</v>
      </c>
      <c r="E71" s="1"/>
      <c r="F71" s="1"/>
      <c r="G71" s="1"/>
      <c r="H71" s="1"/>
      <c r="I71" s="1"/>
      <c r="J71" s="1"/>
      <c r="K71" s="1"/>
      <c r="L71" s="1"/>
      <c r="M71" s="1"/>
      <c r="N71" s="1"/>
      <c r="O71" s="1"/>
      <c r="P71" s="1"/>
      <c r="Q71" s="1"/>
      <c r="R71" s="1"/>
      <c r="S71" s="1"/>
      <c r="T71" s="1"/>
      <c r="U71" s="1"/>
      <c r="V71" s="1"/>
      <c r="W71" s="1"/>
      <c r="X71" s="1"/>
      <c r="Y71" s="1"/>
      <c r="Z71" s="1"/>
    </row>
    <row r="72" spans="1:26" ht="66.75" customHeight="1">
      <c r="A72" s="36" t="str">
        <f t="shared" si="0"/>
        <v>ЗакарпатськаКомбінована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72" s="30" t="s">
        <v>81</v>
      </c>
      <c r="C72" s="30" t="s">
        <v>75</v>
      </c>
      <c r="D72" s="120">
        <f>IFERROR(VLOOKUP(B72,'залишок_на початок'!$A$2:$M$26,12,0),"нема даних")</f>
        <v>18658</v>
      </c>
      <c r="E72" s="1"/>
      <c r="F72" s="1"/>
      <c r="G72" s="1"/>
      <c r="H72" s="1"/>
      <c r="I72" s="1"/>
      <c r="J72" s="1"/>
      <c r="K72" s="1"/>
      <c r="L72" s="1"/>
      <c r="M72" s="1"/>
      <c r="N72" s="1"/>
      <c r="O72" s="1"/>
      <c r="P72" s="1"/>
      <c r="Q72" s="1"/>
      <c r="R72" s="1"/>
      <c r="S72" s="1"/>
      <c r="T72" s="1"/>
      <c r="U72" s="1"/>
      <c r="V72" s="1"/>
      <c r="W72" s="1"/>
      <c r="X72" s="1"/>
      <c r="Y72" s="1"/>
      <c r="Z72" s="1"/>
    </row>
    <row r="73" spans="1:26" ht="66.75" customHeight="1">
      <c r="A73" s="36" t="str">
        <f t="shared" si="0"/>
        <v>ЗакарпатськаВакцина для профілкактики пневмококової інфекції</v>
      </c>
      <c r="B73" s="30" t="s">
        <v>81</v>
      </c>
      <c r="C73" s="30" t="s">
        <v>76</v>
      </c>
      <c r="D73" s="120">
        <f>IFERROR(VLOOKUP(B73,'залишок_на початок'!$A$2:$M$26,13,0),"нема даних")</f>
        <v>0</v>
      </c>
      <c r="E73" s="1"/>
      <c r="F73" s="1"/>
      <c r="G73" s="1"/>
      <c r="H73" s="1"/>
      <c r="I73" s="1"/>
      <c r="J73" s="1"/>
      <c r="K73" s="1"/>
      <c r="L73" s="1"/>
      <c r="M73" s="1"/>
      <c r="N73" s="1"/>
      <c r="O73" s="1"/>
      <c r="P73" s="1"/>
      <c r="Q73" s="1"/>
      <c r="R73" s="1"/>
      <c r="S73" s="1"/>
      <c r="T73" s="1"/>
      <c r="U73" s="1"/>
      <c r="V73" s="1"/>
      <c r="W73" s="1"/>
      <c r="X73" s="1"/>
      <c r="Y73" s="1"/>
      <c r="Z73" s="1"/>
    </row>
    <row r="74" spans="1:26" ht="66.75" customHeight="1">
      <c r="A74" s="36" t="str">
        <f t="shared" si="0"/>
        <v>ЗапорізькаАнатоксин для профілактики дифтерії та правцю з зменшеним вмістом антигену (АДП-М)</v>
      </c>
      <c r="B74" s="30" t="s">
        <v>82</v>
      </c>
      <c r="C74" s="30" t="s">
        <v>65</v>
      </c>
      <c r="D74" s="120">
        <f>IFERROR(VLOOKUP(B74,'залишок_на початок'!$A$2:$M$26,2,0),"нема даних")</f>
        <v>132901</v>
      </c>
      <c r="E74" s="1"/>
      <c r="F74" s="1"/>
      <c r="G74" s="1"/>
      <c r="H74" s="1"/>
      <c r="I74" s="1"/>
      <c r="J74" s="1"/>
      <c r="K74" s="1"/>
      <c r="L74" s="1"/>
      <c r="M74" s="1"/>
      <c r="N74" s="1"/>
      <c r="O74" s="1"/>
      <c r="P74" s="1"/>
      <c r="Q74" s="1"/>
      <c r="R74" s="1"/>
      <c r="S74" s="1"/>
      <c r="T74" s="1"/>
      <c r="U74" s="1"/>
      <c r="V74" s="1"/>
      <c r="W74" s="1"/>
      <c r="X74" s="1"/>
      <c r="Y74" s="1"/>
      <c r="Z74" s="1"/>
    </row>
    <row r="75" spans="1:26" ht="66.75" customHeight="1">
      <c r="A75" s="36" t="str">
        <f t="shared" si="0"/>
        <v>ЗапорізькаАнатоксин для профілактики дифтерії та правця (АДП)</v>
      </c>
      <c r="B75" s="30" t="s">
        <v>82</v>
      </c>
      <c r="C75" s="30" t="s">
        <v>66</v>
      </c>
      <c r="D75" s="120">
        <f>IFERROR(VLOOKUP(B75,'залишок_на початок'!$A$2:$M$26,3,0),"нема даних")</f>
        <v>7978</v>
      </c>
      <c r="E75" s="1"/>
      <c r="F75" s="1"/>
      <c r="G75" s="1"/>
      <c r="H75" s="1"/>
      <c r="I75" s="1"/>
      <c r="J75" s="1"/>
      <c r="K75" s="1"/>
      <c r="L75" s="1"/>
      <c r="M75" s="1"/>
      <c r="N75" s="1"/>
      <c r="O75" s="1"/>
      <c r="P75" s="1"/>
      <c r="Q75" s="1"/>
      <c r="R75" s="1"/>
      <c r="S75" s="1"/>
      <c r="T75" s="1"/>
      <c r="U75" s="1"/>
      <c r="V75" s="1"/>
      <c r="W75" s="1"/>
      <c r="X75" s="1"/>
      <c r="Y75" s="1"/>
      <c r="Z75" s="1"/>
    </row>
    <row r="76" spans="1:26" ht="66.75" customHeight="1">
      <c r="A76" s="36" t="str">
        <f t="shared" si="0"/>
        <v>ЗапорізькаВакцина для профілактики гемофільної інфекції типу b</v>
      </c>
      <c r="B76" s="30" t="s">
        <v>82</v>
      </c>
      <c r="C76" s="30" t="s">
        <v>67</v>
      </c>
      <c r="D76" s="120">
        <f>IFERROR(VLOOKUP(B76,'залишок_на початок'!$A$2:$M$26,4,0),"нема даних")</f>
        <v>10632</v>
      </c>
      <c r="E76" s="1"/>
      <c r="F76" s="1"/>
      <c r="G76" s="1"/>
      <c r="H76" s="1"/>
      <c r="I76" s="1"/>
      <c r="J76" s="1"/>
      <c r="K76" s="1"/>
      <c r="L76" s="1"/>
      <c r="M76" s="1"/>
      <c r="N76" s="1"/>
      <c r="O76" s="1"/>
      <c r="P76" s="1"/>
      <c r="Q76" s="1"/>
      <c r="R76" s="1"/>
      <c r="S76" s="1"/>
      <c r="T76" s="1"/>
      <c r="U76" s="1"/>
      <c r="V76" s="1"/>
      <c r="W76" s="1"/>
      <c r="X76" s="1"/>
      <c r="Y76" s="1"/>
      <c r="Z76" s="1"/>
    </row>
    <row r="77" spans="1:26" ht="66.75" customHeight="1">
      <c r="A77" s="36" t="str">
        <f t="shared" si="0"/>
        <v>ЗапорізькаВакцина для профілактики гепатиту В для дітей</v>
      </c>
      <c r="B77" s="30" t="s">
        <v>82</v>
      </c>
      <c r="C77" s="30" t="s">
        <v>68</v>
      </c>
      <c r="D77" s="120">
        <f>IFERROR(VLOOKUP(B77,'залишок_на початок'!$A$2:$M$26,5,0),"нема даних")</f>
        <v>4314</v>
      </c>
      <c r="E77" s="1"/>
      <c r="F77" s="1"/>
      <c r="G77" s="1"/>
      <c r="H77" s="1"/>
      <c r="I77" s="1"/>
      <c r="J77" s="1"/>
      <c r="K77" s="1"/>
      <c r="L77" s="1"/>
      <c r="M77" s="1"/>
      <c r="N77" s="1"/>
      <c r="O77" s="1"/>
      <c r="P77" s="1"/>
      <c r="Q77" s="1"/>
      <c r="R77" s="1"/>
      <c r="S77" s="1"/>
      <c r="T77" s="1"/>
      <c r="U77" s="1"/>
      <c r="V77" s="1"/>
      <c r="W77" s="1"/>
      <c r="X77" s="1"/>
      <c r="Y77" s="1"/>
      <c r="Z77" s="1"/>
    </row>
    <row r="78" spans="1:26" ht="66.75" customHeight="1">
      <c r="A78" s="36" t="str">
        <f t="shared" si="0"/>
        <v>ЗапорізькаВакцина для профілактики кашлюку,дифтерії та правця з цільноклітинним кашлюковим компонентом</v>
      </c>
      <c r="B78" s="30" t="s">
        <v>82</v>
      </c>
      <c r="C78" s="34" t="s">
        <v>69</v>
      </c>
      <c r="D78" s="120">
        <f>IFERROR(VLOOKUP(B78,'залишок_на початок'!$A$2:$M$26,6,0),"нема даних")</f>
        <v>48471</v>
      </c>
      <c r="E78" s="1"/>
      <c r="F78" s="1"/>
      <c r="G78" s="1"/>
      <c r="H78" s="1"/>
      <c r="I78" s="1"/>
      <c r="J78" s="1"/>
      <c r="K78" s="1"/>
      <c r="L78" s="1"/>
      <c r="M78" s="1"/>
      <c r="N78" s="1"/>
      <c r="O78" s="1"/>
      <c r="P78" s="1"/>
      <c r="Q78" s="1"/>
      <c r="R78" s="1"/>
      <c r="S78" s="1"/>
      <c r="T78" s="1"/>
      <c r="U78" s="1"/>
      <c r="V78" s="1"/>
      <c r="W78" s="1"/>
      <c r="X78" s="1"/>
      <c r="Y78" s="1"/>
      <c r="Z78" s="1"/>
    </row>
    <row r="79" spans="1:26" ht="66.75" customHeight="1">
      <c r="A79" s="36" t="str">
        <f t="shared" si="0"/>
        <v>ЗапорізькаВакцина для профілактики кору, паротиту та краснухи</v>
      </c>
      <c r="B79" s="30" t="s">
        <v>82</v>
      </c>
      <c r="C79" s="30" t="s">
        <v>70</v>
      </c>
      <c r="D79" s="120">
        <f>IFERROR(VLOOKUP(B79,'залишок_на початок'!$A$2:$M$26,7,0),"нема даних")</f>
        <v>54547</v>
      </c>
      <c r="E79" s="1"/>
      <c r="F79" s="1"/>
      <c r="G79" s="1"/>
      <c r="H79" s="1"/>
      <c r="I79" s="1"/>
      <c r="J79" s="1"/>
      <c r="K79" s="1"/>
      <c r="L79" s="1"/>
      <c r="M79" s="1"/>
      <c r="N79" s="1"/>
      <c r="O79" s="1"/>
      <c r="P79" s="1"/>
      <c r="Q79" s="1"/>
      <c r="R79" s="1"/>
      <c r="S79" s="1"/>
      <c r="T79" s="1"/>
      <c r="U79" s="1"/>
      <c r="V79" s="1"/>
      <c r="W79" s="1"/>
      <c r="X79" s="1"/>
      <c r="Y79" s="1"/>
      <c r="Z79" s="1"/>
    </row>
    <row r="80" spans="1:26" ht="66.75" customHeight="1">
      <c r="A80" s="36" t="str">
        <f t="shared" si="0"/>
        <v>ЗапорізькаВакцина для профілактики поліомієліту (інактивована)</v>
      </c>
      <c r="B80" s="30" t="s">
        <v>82</v>
      </c>
      <c r="C80" s="30" t="s">
        <v>71</v>
      </c>
      <c r="D80" s="120">
        <f>IFERROR(VLOOKUP(B80,'залишок_на початок'!$A$2:$M$26,8,0),"нема даних")</f>
        <v>22900</v>
      </c>
      <c r="E80" s="1"/>
      <c r="F80" s="1"/>
      <c r="G80" s="1"/>
      <c r="H80" s="1"/>
      <c r="I80" s="1"/>
      <c r="J80" s="1"/>
      <c r="K80" s="1"/>
      <c r="L80" s="1"/>
      <c r="M80" s="1"/>
      <c r="N80" s="1"/>
      <c r="O80" s="1"/>
      <c r="P80" s="1"/>
      <c r="Q80" s="1"/>
      <c r="R80" s="1"/>
      <c r="S80" s="1"/>
      <c r="T80" s="1"/>
      <c r="U80" s="1"/>
      <c r="V80" s="1"/>
      <c r="W80" s="1"/>
      <c r="X80" s="1"/>
      <c r="Y80" s="1"/>
      <c r="Z80" s="1"/>
    </row>
    <row r="81" spans="1:26" ht="66.75" customHeight="1">
      <c r="A81" s="36" t="str">
        <f t="shared" si="0"/>
        <v>ЗапорізькаВакцина для профілактики поліомієліту (оральна)</v>
      </c>
      <c r="B81" s="30" t="s">
        <v>82</v>
      </c>
      <c r="C81" s="30" t="s">
        <v>72</v>
      </c>
      <c r="D81" s="120">
        <f>IFERROR(VLOOKUP(B81,'залишок_на початок'!$A$2:$M$26,9,0),"нема даних")</f>
        <v>25752</v>
      </c>
      <c r="E81" s="1"/>
      <c r="F81" s="1"/>
      <c r="G81" s="1"/>
      <c r="H81" s="1"/>
      <c r="I81" s="1"/>
      <c r="J81" s="1"/>
      <c r="K81" s="1"/>
      <c r="L81" s="1"/>
      <c r="M81" s="1"/>
      <c r="N81" s="1"/>
      <c r="O81" s="1"/>
      <c r="P81" s="1"/>
      <c r="Q81" s="1"/>
      <c r="R81" s="1"/>
      <c r="S81" s="1"/>
      <c r="T81" s="1"/>
      <c r="U81" s="1"/>
      <c r="V81" s="1"/>
      <c r="W81" s="1"/>
      <c r="X81" s="1"/>
      <c r="Y81" s="1"/>
      <c r="Z81" s="1"/>
    </row>
    <row r="82" spans="1:26" ht="66.75" customHeight="1">
      <c r="A82" s="36" t="str">
        <f t="shared" si="0"/>
        <v>ЗапорізькаВакцина для профілактики сказу</v>
      </c>
      <c r="B82" s="30" t="s">
        <v>82</v>
      </c>
      <c r="C82" s="30" t="s">
        <v>73</v>
      </c>
      <c r="D82" s="120">
        <f>IFERROR(VLOOKUP(B82,'залишок_на початок'!$A$2:$M$26,10,0),"нема даних")</f>
        <v>3584</v>
      </c>
      <c r="E82" s="1"/>
      <c r="F82" s="1"/>
      <c r="G82" s="1"/>
      <c r="H82" s="1"/>
      <c r="I82" s="1"/>
      <c r="J82" s="1"/>
      <c r="K82" s="1"/>
      <c r="L82" s="1"/>
      <c r="M82" s="1"/>
      <c r="N82" s="1"/>
      <c r="O82" s="1"/>
      <c r="P82" s="1"/>
      <c r="Q82" s="1"/>
      <c r="R82" s="1"/>
      <c r="S82" s="1"/>
      <c r="T82" s="1"/>
      <c r="U82" s="1"/>
      <c r="V82" s="1"/>
      <c r="W82" s="1"/>
      <c r="X82" s="1"/>
      <c r="Y82" s="1"/>
      <c r="Z82" s="1"/>
    </row>
    <row r="83" spans="1:26" ht="66.75" customHeight="1">
      <c r="A83" s="36" t="str">
        <f t="shared" si="0"/>
        <v>ЗапорізькаВакцина для профілактики туберкульозу</v>
      </c>
      <c r="B83" s="30" t="s">
        <v>82</v>
      </c>
      <c r="C83" s="30" t="s">
        <v>74</v>
      </c>
      <c r="D83" s="120">
        <f>IFERROR(VLOOKUP(B83,'залишок_на початок'!$A$2:$M$26,11,0),"нема даних")</f>
        <v>16131</v>
      </c>
      <c r="E83" s="1"/>
      <c r="F83" s="1"/>
      <c r="G83" s="1"/>
      <c r="H83" s="1"/>
      <c r="I83" s="1"/>
      <c r="J83" s="1"/>
      <c r="K83" s="1"/>
      <c r="L83" s="1"/>
      <c r="M83" s="1"/>
      <c r="N83" s="1"/>
      <c r="O83" s="1"/>
      <c r="P83" s="1"/>
      <c r="Q83" s="1"/>
      <c r="R83" s="1"/>
      <c r="S83" s="1"/>
      <c r="T83" s="1"/>
      <c r="U83" s="1"/>
      <c r="V83" s="1"/>
      <c r="W83" s="1"/>
      <c r="X83" s="1"/>
      <c r="Y83" s="1"/>
      <c r="Z83" s="1"/>
    </row>
    <row r="84" spans="1:26" ht="66.75" customHeight="1">
      <c r="A84" s="36" t="str">
        <f t="shared" si="0"/>
        <v>ЗапорізькаКомбінована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84" s="30" t="s">
        <v>82</v>
      </c>
      <c r="C84" s="30" t="s">
        <v>75</v>
      </c>
      <c r="D84" s="120">
        <f>IFERROR(VLOOKUP(B84,'залишок_на початок'!$A$2:$M$26,12,0),"нема даних")</f>
        <v>5842</v>
      </c>
      <c r="E84" s="1"/>
      <c r="F84" s="1"/>
      <c r="G84" s="1"/>
      <c r="H84" s="1"/>
      <c r="I84" s="1"/>
      <c r="J84" s="1"/>
      <c r="K84" s="1"/>
      <c r="L84" s="1"/>
      <c r="M84" s="1"/>
      <c r="N84" s="1"/>
      <c r="O84" s="1"/>
      <c r="P84" s="1"/>
      <c r="Q84" s="1"/>
      <c r="R84" s="1"/>
      <c r="S84" s="1"/>
      <c r="T84" s="1"/>
      <c r="U84" s="1"/>
      <c r="V84" s="1"/>
      <c r="W84" s="1"/>
      <c r="X84" s="1"/>
      <c r="Y84" s="1"/>
      <c r="Z84" s="1"/>
    </row>
    <row r="85" spans="1:26" ht="66.75" customHeight="1">
      <c r="A85" s="36" t="str">
        <f t="shared" si="0"/>
        <v>ЗапорізькаВакцина для профілкактики пневмококової інфекції</v>
      </c>
      <c r="B85" s="30" t="s">
        <v>82</v>
      </c>
      <c r="C85" s="30" t="s">
        <v>76</v>
      </c>
      <c r="D85" s="120">
        <f>IFERROR(VLOOKUP(B85,'залишок_на початок'!$A$2:$M$26,13,0),"нема даних")</f>
        <v>0</v>
      </c>
      <c r="E85" s="1"/>
      <c r="F85" s="1"/>
      <c r="G85" s="1"/>
      <c r="H85" s="1"/>
      <c r="I85" s="1"/>
      <c r="J85" s="1"/>
      <c r="K85" s="1"/>
      <c r="L85" s="1"/>
      <c r="M85" s="1"/>
      <c r="N85" s="1"/>
      <c r="O85" s="1"/>
      <c r="P85" s="1"/>
      <c r="Q85" s="1"/>
      <c r="R85" s="1"/>
      <c r="S85" s="1"/>
      <c r="T85" s="1"/>
      <c r="U85" s="1"/>
      <c r="V85" s="1"/>
      <c r="W85" s="1"/>
      <c r="X85" s="1"/>
      <c r="Y85" s="1"/>
      <c r="Z85" s="1"/>
    </row>
    <row r="86" spans="1:26" ht="66.75" customHeight="1">
      <c r="A86" s="36" t="str">
        <f t="shared" si="0"/>
        <v>Ів.-ФранківськаАнатоксин для профілактики дифтерії та правцю з зменшеним вмістом антигену (АДП-М)</v>
      </c>
      <c r="B86" s="30" t="s">
        <v>83</v>
      </c>
      <c r="C86" s="30" t="s">
        <v>65</v>
      </c>
      <c r="D86" s="120" t="str">
        <f>IFERROR(VLOOKUP(B86,'залишок_на початок'!$A$2:$M$26,2,0),"нема даних")</f>
        <v>нема даних</v>
      </c>
      <c r="E86" s="1"/>
      <c r="F86" s="1"/>
      <c r="G86" s="1"/>
      <c r="H86" s="1"/>
      <c r="I86" s="1"/>
      <c r="J86" s="1"/>
      <c r="K86" s="1"/>
      <c r="L86" s="1"/>
      <c r="M86" s="1"/>
      <c r="N86" s="1"/>
      <c r="O86" s="1"/>
      <c r="P86" s="1"/>
      <c r="Q86" s="1"/>
      <c r="R86" s="1"/>
      <c r="S86" s="1"/>
      <c r="T86" s="1"/>
      <c r="U86" s="1"/>
      <c r="V86" s="1"/>
      <c r="W86" s="1"/>
      <c r="X86" s="1"/>
      <c r="Y86" s="1"/>
      <c r="Z86" s="1"/>
    </row>
    <row r="87" spans="1:26" ht="66.75" customHeight="1">
      <c r="A87" s="36" t="str">
        <f t="shared" si="0"/>
        <v>Ів.-ФранківськаАнатоксин для профілактики дифтерії та правця (АДП)</v>
      </c>
      <c r="B87" s="30" t="s">
        <v>83</v>
      </c>
      <c r="C87" s="30" t="s">
        <v>66</v>
      </c>
      <c r="D87" s="120" t="str">
        <f>IFERROR(VLOOKUP(B87,'залишок_на початок'!$A$2:$M$26,3,0),"нема даних")</f>
        <v>нема даних</v>
      </c>
      <c r="E87" s="1"/>
      <c r="F87" s="1"/>
      <c r="G87" s="1"/>
      <c r="H87" s="1"/>
      <c r="I87" s="1"/>
      <c r="J87" s="1"/>
      <c r="K87" s="1"/>
      <c r="L87" s="1"/>
      <c r="M87" s="1"/>
      <c r="N87" s="1"/>
      <c r="O87" s="1"/>
      <c r="P87" s="1"/>
      <c r="Q87" s="1"/>
      <c r="R87" s="1"/>
      <c r="S87" s="1"/>
      <c r="T87" s="1"/>
      <c r="U87" s="1"/>
      <c r="V87" s="1"/>
      <c r="W87" s="1"/>
      <c r="X87" s="1"/>
      <c r="Y87" s="1"/>
      <c r="Z87" s="1"/>
    </row>
    <row r="88" spans="1:26" ht="66.75" customHeight="1">
      <c r="A88" s="36" t="str">
        <f t="shared" si="0"/>
        <v>Ів.-ФранківськаВакцина для профілактики гемофільної інфекції типу b</v>
      </c>
      <c r="B88" s="30" t="s">
        <v>83</v>
      </c>
      <c r="C88" s="30" t="s">
        <v>67</v>
      </c>
      <c r="D88" s="120" t="str">
        <f>IFERROR(VLOOKUP(B88,'залишок_на початок'!$A$2:$M$26,4,0),"нема даних")</f>
        <v>нема даних</v>
      </c>
      <c r="E88" s="1"/>
      <c r="F88" s="1"/>
      <c r="G88" s="1"/>
      <c r="H88" s="1"/>
      <c r="I88" s="1"/>
      <c r="J88" s="1"/>
      <c r="K88" s="1"/>
      <c r="L88" s="1"/>
      <c r="M88" s="1"/>
      <c r="N88" s="1"/>
      <c r="O88" s="1"/>
      <c r="P88" s="1"/>
      <c r="Q88" s="1"/>
      <c r="R88" s="1"/>
      <c r="S88" s="1"/>
      <c r="T88" s="1"/>
      <c r="U88" s="1"/>
      <c r="V88" s="1"/>
      <c r="W88" s="1"/>
      <c r="X88" s="1"/>
      <c r="Y88" s="1"/>
      <c r="Z88" s="1"/>
    </row>
    <row r="89" spans="1:26" ht="66.75" customHeight="1">
      <c r="A89" s="36" t="str">
        <f t="shared" si="0"/>
        <v>Ів.-ФранківськаВакцина для профілактики гепатиту В для дітей</v>
      </c>
      <c r="B89" s="30" t="s">
        <v>83</v>
      </c>
      <c r="C89" s="34" t="s">
        <v>68</v>
      </c>
      <c r="D89" s="120" t="str">
        <f>IFERROR(VLOOKUP(B89,'залишок_на початок'!$A$2:$M$26,5,0),"нема даних")</f>
        <v>нема даних</v>
      </c>
      <c r="E89" s="1"/>
      <c r="F89" s="1"/>
      <c r="G89" s="1"/>
      <c r="H89" s="1"/>
      <c r="I89" s="1"/>
      <c r="J89" s="1"/>
      <c r="K89" s="1"/>
      <c r="L89" s="1"/>
      <c r="M89" s="1"/>
      <c r="N89" s="1"/>
      <c r="O89" s="1"/>
      <c r="P89" s="1"/>
      <c r="Q89" s="1"/>
      <c r="R89" s="1"/>
      <c r="S89" s="1"/>
      <c r="T89" s="1"/>
      <c r="U89" s="1"/>
      <c r="V89" s="1"/>
      <c r="W89" s="1"/>
      <c r="X89" s="1"/>
      <c r="Y89" s="1"/>
      <c r="Z89" s="1"/>
    </row>
    <row r="90" spans="1:26" ht="66.75" customHeight="1">
      <c r="A90" s="36" t="str">
        <f t="shared" si="0"/>
        <v>Ів.-ФранківськаВакцина для профілактики кашлюку,дифтерії та правця з цільноклітинним кашлюковим компонентом</v>
      </c>
      <c r="B90" s="30" t="s">
        <v>83</v>
      </c>
      <c r="C90" s="30" t="s">
        <v>69</v>
      </c>
      <c r="D90" s="120" t="str">
        <f>IFERROR(VLOOKUP(B90,'залишок_на початок'!$A$2:$M$26,6,0),"нема даних")</f>
        <v>нема даних</v>
      </c>
      <c r="E90" s="1"/>
      <c r="F90" s="1"/>
      <c r="G90" s="1"/>
      <c r="H90" s="1"/>
      <c r="I90" s="1"/>
      <c r="J90" s="1"/>
      <c r="K90" s="1"/>
      <c r="L90" s="1"/>
      <c r="M90" s="1"/>
      <c r="N90" s="1"/>
      <c r="O90" s="1"/>
      <c r="P90" s="1"/>
      <c r="Q90" s="1"/>
      <c r="R90" s="1"/>
      <c r="S90" s="1"/>
      <c r="T90" s="1"/>
      <c r="U90" s="1"/>
      <c r="V90" s="1"/>
      <c r="W90" s="1"/>
      <c r="X90" s="1"/>
      <c r="Y90" s="1"/>
      <c r="Z90" s="1"/>
    </row>
    <row r="91" spans="1:26" ht="66.75" customHeight="1">
      <c r="A91" s="36" t="str">
        <f t="shared" si="0"/>
        <v>Ів.-ФранківськаВакцина для профілактики кору, паротиту та краснухи</v>
      </c>
      <c r="B91" s="30" t="s">
        <v>83</v>
      </c>
      <c r="C91" s="30" t="s">
        <v>70</v>
      </c>
      <c r="D91" s="120" t="str">
        <f>IFERROR(VLOOKUP(B91,'залишок_на початок'!$A$2:$M$26,7,0),"нема даних")</f>
        <v>нема даних</v>
      </c>
      <c r="E91" s="1"/>
      <c r="F91" s="1"/>
      <c r="G91" s="1"/>
      <c r="H91" s="1"/>
      <c r="I91" s="1"/>
      <c r="J91" s="1"/>
      <c r="K91" s="1"/>
      <c r="L91" s="1"/>
      <c r="M91" s="1"/>
      <c r="N91" s="1"/>
      <c r="O91" s="1"/>
      <c r="P91" s="1"/>
      <c r="Q91" s="1"/>
      <c r="R91" s="1"/>
      <c r="S91" s="1"/>
      <c r="T91" s="1"/>
      <c r="U91" s="1"/>
      <c r="V91" s="1"/>
      <c r="W91" s="1"/>
      <c r="X91" s="1"/>
      <c r="Y91" s="1"/>
      <c r="Z91" s="1"/>
    </row>
    <row r="92" spans="1:26" ht="66.75" customHeight="1">
      <c r="A92" s="36" t="str">
        <f t="shared" si="0"/>
        <v>Ів.-ФранківськаВакцина для профілактики поліомієліту (інактивована)</v>
      </c>
      <c r="B92" s="30" t="s">
        <v>83</v>
      </c>
      <c r="C92" s="30" t="s">
        <v>71</v>
      </c>
      <c r="D92" s="120" t="str">
        <f>IFERROR(VLOOKUP(B92,'залишок_на початок'!$A$2:$M$26,8,0),"нема даних")</f>
        <v>нема даних</v>
      </c>
      <c r="E92" s="1"/>
      <c r="F92" s="1"/>
      <c r="G92" s="1"/>
      <c r="H92" s="1"/>
      <c r="I92" s="1"/>
      <c r="J92" s="1"/>
      <c r="K92" s="1"/>
      <c r="L92" s="1"/>
      <c r="M92" s="1"/>
      <c r="N92" s="1"/>
      <c r="O92" s="1"/>
      <c r="P92" s="1"/>
      <c r="Q92" s="1"/>
      <c r="R92" s="1"/>
      <c r="S92" s="1"/>
      <c r="T92" s="1"/>
      <c r="U92" s="1"/>
      <c r="V92" s="1"/>
      <c r="W92" s="1"/>
      <c r="X92" s="1"/>
      <c r="Y92" s="1"/>
      <c r="Z92" s="1"/>
    </row>
    <row r="93" spans="1:26" ht="66.75" customHeight="1">
      <c r="A93" s="36" t="str">
        <f t="shared" si="0"/>
        <v>Ів.-ФранківськаВакцина для профілактики поліомієліту (оральна)</v>
      </c>
      <c r="B93" s="30" t="s">
        <v>83</v>
      </c>
      <c r="C93" s="30" t="s">
        <v>72</v>
      </c>
      <c r="D93" s="120" t="str">
        <f>IFERROR(VLOOKUP(B93,'залишок_на початок'!$A$2:$M$26,9,0),"нема даних")</f>
        <v>нема даних</v>
      </c>
      <c r="E93" s="1"/>
      <c r="F93" s="1"/>
      <c r="G93" s="1"/>
      <c r="H93" s="1"/>
      <c r="I93" s="1"/>
      <c r="J93" s="1"/>
      <c r="K93" s="1"/>
      <c r="L93" s="1"/>
      <c r="M93" s="1"/>
      <c r="N93" s="1"/>
      <c r="O93" s="1"/>
      <c r="P93" s="1"/>
      <c r="Q93" s="1"/>
      <c r="R93" s="1"/>
      <c r="S93" s="1"/>
      <c r="T93" s="1"/>
      <c r="U93" s="1"/>
      <c r="V93" s="1"/>
      <c r="W93" s="1"/>
      <c r="X93" s="1"/>
      <c r="Y93" s="1"/>
      <c r="Z93" s="1"/>
    </row>
    <row r="94" spans="1:26" ht="66.75" customHeight="1">
      <c r="A94" s="36" t="str">
        <f t="shared" si="0"/>
        <v>Ів.-ФранківськаВакцина для профілактики сказу</v>
      </c>
      <c r="B94" s="30" t="s">
        <v>83</v>
      </c>
      <c r="C94" s="30" t="s">
        <v>73</v>
      </c>
      <c r="D94" s="120" t="str">
        <f>IFERROR(VLOOKUP(B94,'залишок_на початок'!$A$2:$M$26,10,0),"нема даних")</f>
        <v>нема даних</v>
      </c>
      <c r="E94" s="1"/>
      <c r="F94" s="1"/>
      <c r="G94" s="1"/>
      <c r="H94" s="1"/>
      <c r="I94" s="1"/>
      <c r="J94" s="1"/>
      <c r="K94" s="1"/>
      <c r="L94" s="1"/>
      <c r="M94" s="1"/>
      <c r="N94" s="1"/>
      <c r="O94" s="1"/>
      <c r="P94" s="1"/>
      <c r="Q94" s="1"/>
      <c r="R94" s="1"/>
      <c r="S94" s="1"/>
      <c r="T94" s="1"/>
      <c r="U94" s="1"/>
      <c r="V94" s="1"/>
      <c r="W94" s="1"/>
      <c r="X94" s="1"/>
      <c r="Y94" s="1"/>
      <c r="Z94" s="1"/>
    </row>
    <row r="95" spans="1:26" ht="66.75" customHeight="1">
      <c r="A95" s="36" t="str">
        <f t="shared" si="0"/>
        <v>Ів.-ФранківськаВакцина для профілактики туберкульозу</v>
      </c>
      <c r="B95" s="30" t="s">
        <v>83</v>
      </c>
      <c r="C95" s="30" t="s">
        <v>74</v>
      </c>
      <c r="D95" s="120" t="str">
        <f>IFERROR(VLOOKUP(B95,'залишок_на початок'!$A$2:$M$26,11,0),"нема даних")</f>
        <v>нема даних</v>
      </c>
      <c r="E95" s="1"/>
      <c r="F95" s="1"/>
      <c r="G95" s="1"/>
      <c r="H95" s="1"/>
      <c r="I95" s="1"/>
      <c r="J95" s="1"/>
      <c r="K95" s="1"/>
      <c r="L95" s="1"/>
      <c r="M95" s="1"/>
      <c r="N95" s="1"/>
      <c r="O95" s="1"/>
      <c r="P95" s="1"/>
      <c r="Q95" s="1"/>
      <c r="R95" s="1"/>
      <c r="S95" s="1"/>
      <c r="T95" s="1"/>
      <c r="U95" s="1"/>
      <c r="V95" s="1"/>
      <c r="W95" s="1"/>
      <c r="X95" s="1"/>
      <c r="Y95" s="1"/>
      <c r="Z95" s="1"/>
    </row>
    <row r="96" spans="1:26" ht="66.75" customHeight="1">
      <c r="A96" s="36" t="str">
        <f t="shared" si="0"/>
        <v>Ів.-ФранківськаКомбінована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96" s="30" t="s">
        <v>83</v>
      </c>
      <c r="C96" s="30" t="s">
        <v>75</v>
      </c>
      <c r="D96" s="120" t="str">
        <f>IFERROR(VLOOKUP(B96,'залишок_на початок'!$A$2:$M$26,12,0),"нема даних")</f>
        <v>нема даних</v>
      </c>
      <c r="E96" s="1"/>
      <c r="F96" s="1"/>
      <c r="G96" s="1"/>
      <c r="H96" s="1"/>
      <c r="I96" s="1"/>
      <c r="J96" s="1"/>
      <c r="K96" s="1"/>
      <c r="L96" s="1"/>
      <c r="M96" s="1"/>
      <c r="N96" s="1"/>
      <c r="O96" s="1"/>
      <c r="P96" s="1"/>
      <c r="Q96" s="1"/>
      <c r="R96" s="1"/>
      <c r="S96" s="1"/>
      <c r="T96" s="1"/>
      <c r="U96" s="1"/>
      <c r="V96" s="1"/>
      <c r="W96" s="1"/>
      <c r="X96" s="1"/>
      <c r="Y96" s="1"/>
      <c r="Z96" s="1"/>
    </row>
    <row r="97" spans="1:26" ht="66.75" customHeight="1">
      <c r="A97" s="36" t="str">
        <f t="shared" si="0"/>
        <v>Ів.-ФранківськаВакцина для профілкактики пневмококової інфекції</v>
      </c>
      <c r="B97" s="30" t="s">
        <v>83</v>
      </c>
      <c r="C97" s="30" t="s">
        <v>76</v>
      </c>
      <c r="D97" s="120" t="str">
        <f>IFERROR(VLOOKUP(B97,'залишок_на початок'!$A$2:$M$26,13,0),"нема даних")</f>
        <v>нема даних</v>
      </c>
      <c r="E97" s="1"/>
      <c r="F97" s="1"/>
      <c r="G97" s="1"/>
      <c r="H97" s="1"/>
      <c r="I97" s="1"/>
      <c r="J97" s="1"/>
      <c r="K97" s="1"/>
      <c r="L97" s="1"/>
      <c r="M97" s="1"/>
      <c r="N97" s="1"/>
      <c r="O97" s="1"/>
      <c r="P97" s="1"/>
      <c r="Q97" s="1"/>
      <c r="R97" s="1"/>
      <c r="S97" s="1"/>
      <c r="T97" s="1"/>
      <c r="U97" s="1"/>
      <c r="V97" s="1"/>
      <c r="W97" s="1"/>
      <c r="X97" s="1"/>
      <c r="Y97" s="1"/>
      <c r="Z97" s="1"/>
    </row>
    <row r="98" spans="1:26" ht="66.75" customHeight="1">
      <c r="A98" s="36" t="str">
        <f t="shared" si="0"/>
        <v>КиївськаАнатоксин для профілактики дифтерії та правцю з зменшеним вмістом антигену (АДП-М)</v>
      </c>
      <c r="B98" s="30" t="s">
        <v>84</v>
      </c>
      <c r="C98" s="30" t="s">
        <v>65</v>
      </c>
      <c r="D98" s="120">
        <f>IFERROR(VLOOKUP(B98,'залишок_на початок'!$A$2:$M$26,2,0),"нема даних")</f>
        <v>104080</v>
      </c>
      <c r="E98" s="1"/>
      <c r="F98" s="1"/>
      <c r="G98" s="1"/>
      <c r="H98" s="1"/>
      <c r="I98" s="1"/>
      <c r="J98" s="1"/>
      <c r="K98" s="1"/>
      <c r="L98" s="1"/>
      <c r="M98" s="1"/>
      <c r="N98" s="1"/>
      <c r="O98" s="1"/>
      <c r="P98" s="1"/>
      <c r="Q98" s="1"/>
      <c r="R98" s="1"/>
      <c r="S98" s="1"/>
      <c r="T98" s="1"/>
      <c r="U98" s="1"/>
      <c r="V98" s="1"/>
      <c r="W98" s="1"/>
      <c r="X98" s="1"/>
      <c r="Y98" s="1"/>
      <c r="Z98" s="1"/>
    </row>
    <row r="99" spans="1:26" ht="66.75" customHeight="1">
      <c r="A99" s="36" t="str">
        <f t="shared" si="0"/>
        <v>КиївськаАнатоксин для профілактики дифтерії та правця (АДП)</v>
      </c>
      <c r="B99" s="30" t="s">
        <v>84</v>
      </c>
      <c r="C99" s="30" t="s">
        <v>66</v>
      </c>
      <c r="D99" s="120">
        <f>IFERROR(VLOOKUP(B99,'залишок_на початок'!$A$2:$M$26,3,0),"нема даних")</f>
        <v>10</v>
      </c>
      <c r="E99" s="1"/>
      <c r="F99" s="1"/>
      <c r="G99" s="1"/>
      <c r="H99" s="1"/>
      <c r="I99" s="1"/>
      <c r="J99" s="1"/>
      <c r="K99" s="1"/>
      <c r="L99" s="1"/>
      <c r="M99" s="1"/>
      <c r="N99" s="1"/>
      <c r="O99" s="1"/>
      <c r="P99" s="1"/>
      <c r="Q99" s="1"/>
      <c r="R99" s="1"/>
      <c r="S99" s="1"/>
      <c r="T99" s="1"/>
      <c r="U99" s="1"/>
      <c r="V99" s="1"/>
      <c r="W99" s="1"/>
      <c r="X99" s="1"/>
      <c r="Y99" s="1"/>
      <c r="Z99" s="1"/>
    </row>
    <row r="100" spans="1:26" ht="66.75" customHeight="1">
      <c r="A100" s="36" t="str">
        <f t="shared" si="0"/>
        <v>КиївськаВакцина для профілактики гемофільної інфекції типу b</v>
      </c>
      <c r="B100" s="30" t="s">
        <v>84</v>
      </c>
      <c r="C100" s="34" t="s">
        <v>67</v>
      </c>
      <c r="D100" s="120">
        <f>IFERROR(VLOOKUP(B100,'залишок_на початок'!$A$2:$M$26,4,0),"нема даних")</f>
        <v>60</v>
      </c>
      <c r="E100" s="1"/>
      <c r="F100" s="1"/>
      <c r="G100" s="1"/>
      <c r="H100" s="1"/>
      <c r="I100" s="1"/>
      <c r="J100" s="1"/>
      <c r="K100" s="1"/>
      <c r="L100" s="1"/>
      <c r="M100" s="1"/>
      <c r="N100" s="1"/>
      <c r="O100" s="1"/>
      <c r="P100" s="1"/>
      <c r="Q100" s="1"/>
      <c r="R100" s="1"/>
      <c r="S100" s="1"/>
      <c r="T100" s="1"/>
      <c r="U100" s="1"/>
      <c r="V100" s="1"/>
      <c r="W100" s="1"/>
      <c r="X100" s="1"/>
      <c r="Y100" s="1"/>
      <c r="Z100" s="1"/>
    </row>
    <row r="101" spans="1:26" ht="66.75" customHeight="1">
      <c r="A101" s="36" t="str">
        <f t="shared" si="0"/>
        <v>КиївськаВакцина для профілактики гепатиту В для дітей</v>
      </c>
      <c r="B101" s="30" t="s">
        <v>84</v>
      </c>
      <c r="C101" s="30" t="s">
        <v>68</v>
      </c>
      <c r="D101" s="120">
        <f>IFERROR(VLOOKUP(B101,'залишок_на початок'!$A$2:$M$26,5,0),"нема даних")</f>
        <v>0</v>
      </c>
      <c r="E101" s="1"/>
      <c r="F101" s="1"/>
      <c r="G101" s="1"/>
      <c r="H101" s="1"/>
      <c r="I101" s="1"/>
      <c r="J101" s="1"/>
      <c r="K101" s="1"/>
      <c r="L101" s="1"/>
      <c r="M101" s="1"/>
      <c r="N101" s="1"/>
      <c r="O101" s="1"/>
      <c r="P101" s="1"/>
      <c r="Q101" s="1"/>
      <c r="R101" s="1"/>
      <c r="S101" s="1"/>
      <c r="T101" s="1"/>
      <c r="U101" s="1"/>
      <c r="V101" s="1"/>
      <c r="W101" s="1"/>
      <c r="X101" s="1"/>
      <c r="Y101" s="1"/>
      <c r="Z101" s="1"/>
    </row>
    <row r="102" spans="1:26" ht="66.75" customHeight="1">
      <c r="A102" s="36" t="str">
        <f t="shared" si="0"/>
        <v>КиївськаВакцина для профілактики кашлюку,дифтерії та правця з цільноклітинним кашлюковим компонентом</v>
      </c>
      <c r="B102" s="30" t="s">
        <v>84</v>
      </c>
      <c r="C102" s="30" t="s">
        <v>69</v>
      </c>
      <c r="D102" s="120">
        <f>IFERROR(VLOOKUP(B102,'залишок_на початок'!$A$2:$M$26,6,0),"нема даних")</f>
        <v>9700</v>
      </c>
      <c r="E102" s="1"/>
      <c r="F102" s="1"/>
      <c r="G102" s="1"/>
      <c r="H102" s="1"/>
      <c r="I102" s="1"/>
      <c r="J102" s="1"/>
      <c r="K102" s="1"/>
      <c r="L102" s="1"/>
      <c r="M102" s="1"/>
      <c r="N102" s="1"/>
      <c r="O102" s="1"/>
      <c r="P102" s="1"/>
      <c r="Q102" s="1"/>
      <c r="R102" s="1"/>
      <c r="S102" s="1"/>
      <c r="T102" s="1"/>
      <c r="U102" s="1"/>
      <c r="V102" s="1"/>
      <c r="W102" s="1"/>
      <c r="X102" s="1"/>
      <c r="Y102" s="1"/>
      <c r="Z102" s="1"/>
    </row>
    <row r="103" spans="1:26" ht="66.75" customHeight="1">
      <c r="A103" s="36" t="str">
        <f t="shared" si="0"/>
        <v>КиївськаВакцина для профілактики кору, паротиту та краснухи</v>
      </c>
      <c r="B103" s="30" t="s">
        <v>84</v>
      </c>
      <c r="C103" s="30" t="s">
        <v>70</v>
      </c>
      <c r="D103" s="120">
        <f>IFERROR(VLOOKUP(B103,'залишок_на початок'!$A$2:$M$26,7,0),"нема даних")</f>
        <v>35110</v>
      </c>
      <c r="E103" s="1"/>
      <c r="F103" s="1"/>
      <c r="G103" s="1"/>
      <c r="H103" s="1"/>
      <c r="I103" s="1"/>
      <c r="J103" s="1"/>
      <c r="K103" s="1"/>
      <c r="L103" s="1"/>
      <c r="M103" s="1"/>
      <c r="N103" s="1"/>
      <c r="O103" s="1"/>
      <c r="P103" s="1"/>
      <c r="Q103" s="1"/>
      <c r="R103" s="1"/>
      <c r="S103" s="1"/>
      <c r="T103" s="1"/>
      <c r="U103" s="1"/>
      <c r="V103" s="1"/>
      <c r="W103" s="1"/>
      <c r="X103" s="1"/>
      <c r="Y103" s="1"/>
      <c r="Z103" s="1"/>
    </row>
    <row r="104" spans="1:26" ht="66.75" customHeight="1">
      <c r="A104" s="36" t="str">
        <f t="shared" si="0"/>
        <v>КиївськаВакцина для профілактики поліомієліту (інактивована)</v>
      </c>
      <c r="B104" s="30" t="s">
        <v>84</v>
      </c>
      <c r="C104" s="30" t="s">
        <v>71</v>
      </c>
      <c r="D104" s="120">
        <f>IFERROR(VLOOKUP(B104,'залишок_на початок'!$A$2:$M$26,8,0),"нема даних")</f>
        <v>14200</v>
      </c>
      <c r="E104" s="1"/>
      <c r="F104" s="1"/>
      <c r="G104" s="1"/>
      <c r="H104" s="1"/>
      <c r="I104" s="1"/>
      <c r="J104" s="1"/>
      <c r="K104" s="1"/>
      <c r="L104" s="1"/>
      <c r="M104" s="1"/>
      <c r="N104" s="1"/>
      <c r="O104" s="1"/>
      <c r="P104" s="1"/>
      <c r="Q104" s="1"/>
      <c r="R104" s="1"/>
      <c r="S104" s="1"/>
      <c r="T104" s="1"/>
      <c r="U104" s="1"/>
      <c r="V104" s="1"/>
      <c r="W104" s="1"/>
      <c r="X104" s="1"/>
      <c r="Y104" s="1"/>
      <c r="Z104" s="1"/>
    </row>
    <row r="105" spans="1:26" ht="66.75" customHeight="1">
      <c r="A105" s="36" t="str">
        <f t="shared" si="0"/>
        <v>КиївськаВакцина для профілактики поліомієліту (оральна)</v>
      </c>
      <c r="B105" s="30" t="s">
        <v>84</v>
      </c>
      <c r="C105" s="30" t="s">
        <v>72</v>
      </c>
      <c r="D105" s="120">
        <f>IFERROR(VLOOKUP(B105,'залишок_на початок'!$A$2:$M$26,9,0),"нема даних")</f>
        <v>33620</v>
      </c>
      <c r="E105" s="1"/>
      <c r="F105" s="1"/>
      <c r="G105" s="1"/>
      <c r="H105" s="1"/>
      <c r="I105" s="1"/>
      <c r="J105" s="1"/>
      <c r="K105" s="1"/>
      <c r="L105" s="1"/>
      <c r="M105" s="1"/>
      <c r="N105" s="1"/>
      <c r="O105" s="1"/>
      <c r="P105" s="1"/>
      <c r="Q105" s="1"/>
      <c r="R105" s="1"/>
      <c r="S105" s="1"/>
      <c r="T105" s="1"/>
      <c r="U105" s="1"/>
      <c r="V105" s="1"/>
      <c r="W105" s="1"/>
      <c r="X105" s="1"/>
      <c r="Y105" s="1"/>
      <c r="Z105" s="1"/>
    </row>
    <row r="106" spans="1:26" ht="66.75" customHeight="1">
      <c r="A106" s="36" t="str">
        <f t="shared" si="0"/>
        <v>КиївськаВакцина для профілактики сказу</v>
      </c>
      <c r="B106" s="30" t="s">
        <v>84</v>
      </c>
      <c r="C106" s="30" t="s">
        <v>73</v>
      </c>
      <c r="D106" s="120">
        <f>IFERROR(VLOOKUP(B106,'залишок_на початок'!$A$2:$M$26,10,0),"нема даних")</f>
        <v>4657</v>
      </c>
      <c r="E106" s="1"/>
      <c r="F106" s="1"/>
      <c r="G106" s="1"/>
      <c r="H106" s="1"/>
      <c r="I106" s="1"/>
      <c r="J106" s="1"/>
      <c r="K106" s="1"/>
      <c r="L106" s="1"/>
      <c r="M106" s="1"/>
      <c r="N106" s="1"/>
      <c r="O106" s="1"/>
      <c r="P106" s="1"/>
      <c r="Q106" s="1"/>
      <c r="R106" s="1"/>
      <c r="S106" s="1"/>
      <c r="T106" s="1"/>
      <c r="U106" s="1"/>
      <c r="V106" s="1"/>
      <c r="W106" s="1"/>
      <c r="X106" s="1"/>
      <c r="Y106" s="1"/>
      <c r="Z106" s="1"/>
    </row>
    <row r="107" spans="1:26" ht="66.75" customHeight="1">
      <c r="A107" s="36" t="str">
        <f t="shared" si="0"/>
        <v>КиївськаВакцина для профілактики туберкульозу</v>
      </c>
      <c r="B107" s="30" t="s">
        <v>84</v>
      </c>
      <c r="C107" s="30" t="s">
        <v>74</v>
      </c>
      <c r="D107" s="120">
        <f>IFERROR(VLOOKUP(B107,'залишок_на початок'!$A$2:$M$26,11,0),"нема даних")</f>
        <v>13550</v>
      </c>
      <c r="E107" s="1"/>
      <c r="F107" s="1"/>
      <c r="G107" s="1"/>
      <c r="H107" s="1"/>
      <c r="I107" s="1"/>
      <c r="J107" s="1"/>
      <c r="K107" s="1"/>
      <c r="L107" s="1"/>
      <c r="M107" s="1"/>
      <c r="N107" s="1"/>
      <c r="O107" s="1"/>
      <c r="P107" s="1"/>
      <c r="Q107" s="1"/>
      <c r="R107" s="1"/>
      <c r="S107" s="1"/>
      <c r="T107" s="1"/>
      <c r="U107" s="1"/>
      <c r="V107" s="1"/>
      <c r="W107" s="1"/>
      <c r="X107" s="1"/>
      <c r="Y107" s="1"/>
      <c r="Z107" s="1"/>
    </row>
    <row r="108" spans="1:26" ht="66.75" customHeight="1">
      <c r="A108" s="36" t="str">
        <f t="shared" si="0"/>
        <v>КиївськаКомбінована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08" s="30" t="s">
        <v>84</v>
      </c>
      <c r="C108" s="30" t="s">
        <v>75</v>
      </c>
      <c r="D108" s="120">
        <f>IFERROR(VLOOKUP(B108,'залишок_на початок'!$A$2:$M$26,12,0),"нема даних")</f>
        <v>5830</v>
      </c>
      <c r="E108" s="1"/>
      <c r="F108" s="1"/>
      <c r="G108" s="1"/>
      <c r="H108" s="1"/>
      <c r="I108" s="1"/>
      <c r="J108" s="1"/>
      <c r="K108" s="1"/>
      <c r="L108" s="1"/>
      <c r="M108" s="1"/>
      <c r="N108" s="1"/>
      <c r="O108" s="1"/>
      <c r="P108" s="1"/>
      <c r="Q108" s="1"/>
      <c r="R108" s="1"/>
      <c r="S108" s="1"/>
      <c r="T108" s="1"/>
      <c r="U108" s="1"/>
      <c r="V108" s="1"/>
      <c r="W108" s="1"/>
      <c r="X108" s="1"/>
      <c r="Y108" s="1"/>
      <c r="Z108" s="1"/>
    </row>
    <row r="109" spans="1:26" ht="66.75" customHeight="1">
      <c r="A109" s="36" t="str">
        <f t="shared" si="0"/>
        <v>КиївськаВакцина для профілкактики пневмококової інфекції</v>
      </c>
      <c r="B109" s="30" t="s">
        <v>84</v>
      </c>
      <c r="C109" s="30" t="s">
        <v>76</v>
      </c>
      <c r="D109" s="120">
        <f>IFERROR(VLOOKUP(B109,'залишок_на початок'!$A$2:$M$26,13,0),"нема даних")</f>
        <v>0</v>
      </c>
      <c r="E109" s="1"/>
      <c r="F109" s="1"/>
      <c r="G109" s="1"/>
      <c r="H109" s="1"/>
      <c r="I109" s="1"/>
      <c r="J109" s="1"/>
      <c r="K109" s="1"/>
      <c r="L109" s="1"/>
      <c r="M109" s="1"/>
      <c r="N109" s="1"/>
      <c r="O109" s="1"/>
      <c r="P109" s="1"/>
      <c r="Q109" s="1"/>
      <c r="R109" s="1"/>
      <c r="S109" s="1"/>
      <c r="T109" s="1"/>
      <c r="U109" s="1"/>
      <c r="V109" s="1"/>
      <c r="W109" s="1"/>
      <c r="X109" s="1"/>
      <c r="Y109" s="1"/>
      <c r="Z109" s="1"/>
    </row>
    <row r="110" spans="1:26" ht="66.75" customHeight="1">
      <c r="A110" s="36" t="str">
        <f t="shared" si="0"/>
        <v>КіровоградськаАнатоксин для профілактики дифтерії та правцю з зменшеним вмістом антигену (АДП-М)</v>
      </c>
      <c r="B110" s="30" t="s">
        <v>85</v>
      </c>
      <c r="C110" s="30" t="s">
        <v>65</v>
      </c>
      <c r="D110" s="120">
        <f>IFERROR(VLOOKUP(B110,'залишок_на початок'!$A$2:$M$26,2,0),"нема даних")</f>
        <v>31169</v>
      </c>
      <c r="E110" s="1"/>
      <c r="F110" s="1"/>
      <c r="G110" s="1"/>
      <c r="H110" s="1"/>
      <c r="I110" s="1"/>
      <c r="J110" s="1"/>
      <c r="K110" s="1"/>
      <c r="L110" s="1"/>
      <c r="M110" s="1"/>
      <c r="N110" s="1"/>
      <c r="O110" s="1"/>
      <c r="P110" s="1"/>
      <c r="Q110" s="1"/>
      <c r="R110" s="1"/>
      <c r="S110" s="1"/>
      <c r="T110" s="1"/>
      <c r="U110" s="1"/>
      <c r="V110" s="1"/>
      <c r="W110" s="1"/>
      <c r="X110" s="1"/>
      <c r="Y110" s="1"/>
      <c r="Z110" s="1"/>
    </row>
    <row r="111" spans="1:26" ht="66.75" customHeight="1">
      <c r="A111" s="36" t="str">
        <f t="shared" si="0"/>
        <v>КіровоградськаАнатоксин для профілактики дифтерії та правця (АДП)</v>
      </c>
      <c r="B111" s="30" t="s">
        <v>85</v>
      </c>
      <c r="C111" s="34" t="s">
        <v>66</v>
      </c>
      <c r="D111" s="120">
        <f>IFERROR(VLOOKUP(B111,'залишок_на початок'!$A$2:$M$26,3,0),"нема даних")</f>
        <v>3593</v>
      </c>
      <c r="E111" s="1"/>
      <c r="F111" s="1"/>
      <c r="G111" s="1"/>
      <c r="H111" s="1"/>
      <c r="I111" s="1"/>
      <c r="J111" s="1"/>
      <c r="K111" s="1"/>
      <c r="L111" s="1"/>
      <c r="M111" s="1"/>
      <c r="N111" s="1"/>
      <c r="O111" s="1"/>
      <c r="P111" s="1"/>
      <c r="Q111" s="1"/>
      <c r="R111" s="1"/>
      <c r="S111" s="1"/>
      <c r="T111" s="1"/>
      <c r="U111" s="1"/>
      <c r="V111" s="1"/>
      <c r="W111" s="1"/>
      <c r="X111" s="1"/>
      <c r="Y111" s="1"/>
      <c r="Z111" s="1"/>
    </row>
    <row r="112" spans="1:26" ht="66.75" customHeight="1">
      <c r="A112" s="36" t="str">
        <f t="shared" si="0"/>
        <v>КіровоградськаВакцина для профілактики гемофільної інфекції типу b</v>
      </c>
      <c r="B112" s="30" t="s">
        <v>85</v>
      </c>
      <c r="C112" s="30" t="s">
        <v>67</v>
      </c>
      <c r="D112" s="120">
        <f>IFERROR(VLOOKUP(B112,'залишок_на початок'!$A$2:$M$26,4,0),"нема даних")</f>
        <v>6224</v>
      </c>
      <c r="E112" s="1"/>
      <c r="F112" s="1"/>
      <c r="G112" s="1"/>
      <c r="H112" s="1"/>
      <c r="I112" s="1"/>
      <c r="J112" s="1"/>
      <c r="K112" s="1"/>
      <c r="L112" s="1"/>
      <c r="M112" s="1"/>
      <c r="N112" s="1"/>
      <c r="O112" s="1"/>
      <c r="P112" s="1"/>
      <c r="Q112" s="1"/>
      <c r="R112" s="1"/>
      <c r="S112" s="1"/>
      <c r="T112" s="1"/>
      <c r="U112" s="1"/>
      <c r="V112" s="1"/>
      <c r="W112" s="1"/>
      <c r="X112" s="1"/>
      <c r="Y112" s="1"/>
      <c r="Z112" s="1"/>
    </row>
    <row r="113" spans="1:26" ht="66.75" customHeight="1">
      <c r="A113" s="36" t="str">
        <f t="shared" si="0"/>
        <v>КіровоградськаВакцина для профілактики гепатиту В для дітей</v>
      </c>
      <c r="B113" s="30" t="s">
        <v>85</v>
      </c>
      <c r="C113" s="30" t="s">
        <v>68</v>
      </c>
      <c r="D113" s="120">
        <f>IFERROR(VLOOKUP(B113,'залишок_на початок'!$A$2:$M$26,5,0),"нема даних")</f>
        <v>1351</v>
      </c>
      <c r="E113" s="1"/>
      <c r="F113" s="1"/>
      <c r="G113" s="1"/>
      <c r="H113" s="1"/>
      <c r="I113" s="1"/>
      <c r="J113" s="1"/>
      <c r="K113" s="1"/>
      <c r="L113" s="1"/>
      <c r="M113" s="1"/>
      <c r="N113" s="1"/>
      <c r="O113" s="1"/>
      <c r="P113" s="1"/>
      <c r="Q113" s="1"/>
      <c r="R113" s="1"/>
      <c r="S113" s="1"/>
      <c r="T113" s="1"/>
      <c r="U113" s="1"/>
      <c r="V113" s="1"/>
      <c r="W113" s="1"/>
      <c r="X113" s="1"/>
      <c r="Y113" s="1"/>
      <c r="Z113" s="1"/>
    </row>
    <row r="114" spans="1:26" ht="66.75" customHeight="1">
      <c r="A114" s="36" t="str">
        <f t="shared" si="0"/>
        <v>КіровоградськаВакцина для профілактики кашлюку,дифтерії та правця з цільноклітинним кашлюковим компонентом</v>
      </c>
      <c r="B114" s="30" t="s">
        <v>85</v>
      </c>
      <c r="C114" s="30" t="s">
        <v>69</v>
      </c>
      <c r="D114" s="120">
        <f>IFERROR(VLOOKUP(B114,'залишок_на початок'!$A$2:$M$26,6,0),"нема даних")</f>
        <v>22517</v>
      </c>
      <c r="E114" s="1"/>
      <c r="F114" s="1"/>
      <c r="G114" s="1"/>
      <c r="H114" s="1"/>
      <c r="I114" s="1"/>
      <c r="J114" s="1"/>
      <c r="K114" s="1"/>
      <c r="L114" s="1"/>
      <c r="M114" s="1"/>
      <c r="N114" s="1"/>
      <c r="O114" s="1"/>
      <c r="P114" s="1"/>
      <c r="Q114" s="1"/>
      <c r="R114" s="1"/>
      <c r="S114" s="1"/>
      <c r="T114" s="1"/>
      <c r="U114" s="1"/>
      <c r="V114" s="1"/>
      <c r="W114" s="1"/>
      <c r="X114" s="1"/>
      <c r="Y114" s="1"/>
      <c r="Z114" s="1"/>
    </row>
    <row r="115" spans="1:26" ht="66.75" customHeight="1">
      <c r="A115" s="36" t="str">
        <f t="shared" si="0"/>
        <v>КіровоградськаВакцина для профілактики кору, паротиту та краснухи</v>
      </c>
      <c r="B115" s="30" t="s">
        <v>85</v>
      </c>
      <c r="C115" s="30" t="s">
        <v>70</v>
      </c>
      <c r="D115" s="120">
        <f>IFERROR(VLOOKUP(B115,'залишок_на початок'!$A$2:$M$26,7,0),"нема даних")</f>
        <v>18160</v>
      </c>
      <c r="E115" s="1"/>
      <c r="F115" s="1"/>
      <c r="G115" s="1"/>
      <c r="H115" s="1"/>
      <c r="I115" s="1"/>
      <c r="J115" s="1"/>
      <c r="K115" s="1"/>
      <c r="L115" s="1"/>
      <c r="M115" s="1"/>
      <c r="N115" s="1"/>
      <c r="O115" s="1"/>
      <c r="P115" s="1"/>
      <c r="Q115" s="1"/>
      <c r="R115" s="1"/>
      <c r="S115" s="1"/>
      <c r="T115" s="1"/>
      <c r="U115" s="1"/>
      <c r="V115" s="1"/>
      <c r="W115" s="1"/>
      <c r="X115" s="1"/>
      <c r="Y115" s="1"/>
      <c r="Z115" s="1"/>
    </row>
    <row r="116" spans="1:26" ht="66.75" customHeight="1">
      <c r="A116" s="36" t="str">
        <f t="shared" si="0"/>
        <v>КіровоградськаВакцина для профілактики поліомієліту (інактивована)</v>
      </c>
      <c r="B116" s="30" t="s">
        <v>85</v>
      </c>
      <c r="C116" s="30" t="s">
        <v>71</v>
      </c>
      <c r="D116" s="120">
        <f>IFERROR(VLOOKUP(B116,'залишок_на початок'!$A$2:$M$26,8,0),"нема даних")</f>
        <v>8228</v>
      </c>
      <c r="E116" s="1"/>
      <c r="F116" s="1"/>
      <c r="G116" s="1"/>
      <c r="H116" s="1"/>
      <c r="I116" s="1"/>
      <c r="J116" s="1"/>
      <c r="K116" s="1"/>
      <c r="L116" s="1"/>
      <c r="M116" s="1"/>
      <c r="N116" s="1"/>
      <c r="O116" s="1"/>
      <c r="P116" s="1"/>
      <c r="Q116" s="1"/>
      <c r="R116" s="1"/>
      <c r="S116" s="1"/>
      <c r="T116" s="1"/>
      <c r="U116" s="1"/>
      <c r="V116" s="1"/>
      <c r="W116" s="1"/>
      <c r="X116" s="1"/>
      <c r="Y116" s="1"/>
      <c r="Z116" s="1"/>
    </row>
    <row r="117" spans="1:26" ht="66.75" customHeight="1">
      <c r="A117" s="36" t="str">
        <f t="shared" si="0"/>
        <v>КіровоградськаВакцина для профілактики поліомієліту (оральна)</v>
      </c>
      <c r="B117" s="30" t="s">
        <v>85</v>
      </c>
      <c r="C117" s="30" t="s">
        <v>72</v>
      </c>
      <c r="D117" s="120">
        <f>IFERROR(VLOOKUP(B117,'залишок_на початок'!$A$2:$M$26,9,0),"нема даних")</f>
        <v>14915</v>
      </c>
      <c r="E117" s="1"/>
      <c r="F117" s="1"/>
      <c r="G117" s="1"/>
      <c r="H117" s="1"/>
      <c r="I117" s="1"/>
      <c r="J117" s="1"/>
      <c r="K117" s="1"/>
      <c r="L117" s="1"/>
      <c r="M117" s="1"/>
      <c r="N117" s="1"/>
      <c r="O117" s="1"/>
      <c r="P117" s="1"/>
      <c r="Q117" s="1"/>
      <c r="R117" s="1"/>
      <c r="S117" s="1"/>
      <c r="T117" s="1"/>
      <c r="U117" s="1"/>
      <c r="V117" s="1"/>
      <c r="W117" s="1"/>
      <c r="X117" s="1"/>
      <c r="Y117" s="1"/>
      <c r="Z117" s="1"/>
    </row>
    <row r="118" spans="1:26" ht="66.75" customHeight="1">
      <c r="A118" s="36" t="str">
        <f t="shared" si="0"/>
        <v>КіровоградськаВакцина для профілактики сказу</v>
      </c>
      <c r="B118" s="30" t="s">
        <v>85</v>
      </c>
      <c r="C118" s="30" t="s">
        <v>73</v>
      </c>
      <c r="D118" s="120">
        <f>IFERROR(VLOOKUP(B118,'залишок_на початок'!$A$2:$M$26,10,0),"нема даних")</f>
        <v>470</v>
      </c>
      <c r="E118" s="1"/>
      <c r="F118" s="1"/>
      <c r="G118" s="1"/>
      <c r="H118" s="1"/>
      <c r="I118" s="1"/>
      <c r="J118" s="1"/>
      <c r="K118" s="1"/>
      <c r="L118" s="1"/>
      <c r="M118" s="1"/>
      <c r="N118" s="1"/>
      <c r="O118" s="1"/>
      <c r="P118" s="1"/>
      <c r="Q118" s="1"/>
      <c r="R118" s="1"/>
      <c r="S118" s="1"/>
      <c r="T118" s="1"/>
      <c r="U118" s="1"/>
      <c r="V118" s="1"/>
      <c r="W118" s="1"/>
      <c r="X118" s="1"/>
      <c r="Y118" s="1"/>
      <c r="Z118" s="1"/>
    </row>
    <row r="119" spans="1:26" ht="66.75" customHeight="1">
      <c r="A119" s="36" t="str">
        <f t="shared" si="0"/>
        <v>КіровоградськаВакцина для профілактики туберкульозу</v>
      </c>
      <c r="B119" s="30" t="s">
        <v>85</v>
      </c>
      <c r="C119" s="30" t="s">
        <v>74</v>
      </c>
      <c r="D119" s="120">
        <f>IFERROR(VLOOKUP(B119,'залишок_на початок'!$A$2:$M$26,11,0),"нема даних")</f>
        <v>18120</v>
      </c>
      <c r="E119" s="1"/>
      <c r="F119" s="1"/>
      <c r="G119" s="1"/>
      <c r="H119" s="1"/>
      <c r="I119" s="1"/>
      <c r="J119" s="1"/>
      <c r="K119" s="1"/>
      <c r="L119" s="1"/>
      <c r="M119" s="1"/>
      <c r="N119" s="1"/>
      <c r="O119" s="1"/>
      <c r="P119" s="1"/>
      <c r="Q119" s="1"/>
      <c r="R119" s="1"/>
      <c r="S119" s="1"/>
      <c r="T119" s="1"/>
      <c r="U119" s="1"/>
      <c r="V119" s="1"/>
      <c r="W119" s="1"/>
      <c r="X119" s="1"/>
      <c r="Y119" s="1"/>
      <c r="Z119" s="1"/>
    </row>
    <row r="120" spans="1:26" ht="66.75" customHeight="1">
      <c r="A120" s="36" t="str">
        <f t="shared" si="0"/>
        <v>КіровоградськаКомбінована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20" s="30" t="s">
        <v>85</v>
      </c>
      <c r="C120" s="30" t="s">
        <v>75</v>
      </c>
      <c r="D120" s="120">
        <f>IFERROR(VLOOKUP(B120,'залишок_на початок'!$A$2:$M$26,12,0),"нема даних")</f>
        <v>3198</v>
      </c>
      <c r="E120" s="1"/>
      <c r="F120" s="1"/>
      <c r="G120" s="1"/>
      <c r="H120" s="1"/>
      <c r="I120" s="1"/>
      <c r="J120" s="1"/>
      <c r="K120" s="1"/>
      <c r="L120" s="1"/>
      <c r="M120" s="1"/>
      <c r="N120" s="1"/>
      <c r="O120" s="1"/>
      <c r="P120" s="1"/>
      <c r="Q120" s="1"/>
      <c r="R120" s="1"/>
      <c r="S120" s="1"/>
      <c r="T120" s="1"/>
      <c r="U120" s="1"/>
      <c r="V120" s="1"/>
      <c r="W120" s="1"/>
      <c r="X120" s="1"/>
      <c r="Y120" s="1"/>
      <c r="Z120" s="1"/>
    </row>
    <row r="121" spans="1:26" ht="66.75" customHeight="1">
      <c r="A121" s="36" t="str">
        <f t="shared" si="0"/>
        <v>КіровоградськаВакцина для профілкактики пневмококової інфекції</v>
      </c>
      <c r="B121" s="30" t="s">
        <v>85</v>
      </c>
      <c r="C121" s="30" t="s">
        <v>76</v>
      </c>
      <c r="D121" s="120">
        <f>IFERROR(VLOOKUP(B121,'залишок_на початок'!$A$2:$M$26,13,0),"нема даних")</f>
        <v>0</v>
      </c>
      <c r="E121" s="1"/>
      <c r="F121" s="1"/>
      <c r="G121" s="1"/>
      <c r="H121" s="1"/>
      <c r="I121" s="1"/>
      <c r="J121" s="1"/>
      <c r="K121" s="1"/>
      <c r="L121" s="1"/>
      <c r="M121" s="1"/>
      <c r="N121" s="1"/>
      <c r="O121" s="1"/>
      <c r="P121" s="1"/>
      <c r="Q121" s="1"/>
      <c r="R121" s="1"/>
      <c r="S121" s="1"/>
      <c r="T121" s="1"/>
      <c r="U121" s="1"/>
      <c r="V121" s="1"/>
      <c r="W121" s="1"/>
      <c r="X121" s="1"/>
      <c r="Y121" s="1"/>
      <c r="Z121" s="1"/>
    </row>
    <row r="122" spans="1:26" ht="66.75" customHeight="1">
      <c r="A122" s="36" t="str">
        <f t="shared" si="0"/>
        <v>ЛуганськаАнатоксин для профілактики дифтерії та правцю з зменшеним вмістом антигену (АДП-М)</v>
      </c>
      <c r="B122" s="30" t="s">
        <v>86</v>
      </c>
      <c r="C122" s="34" t="s">
        <v>65</v>
      </c>
      <c r="D122" s="120">
        <f>IFERROR(VLOOKUP(B122,'залишок_на початок'!$A$2:$M$26,2,0),"нема даних")</f>
        <v>6976</v>
      </c>
      <c r="E122" s="1"/>
      <c r="F122" s="1"/>
      <c r="G122" s="1"/>
      <c r="H122" s="1"/>
      <c r="I122" s="1"/>
      <c r="J122" s="1"/>
      <c r="K122" s="1"/>
      <c r="L122" s="1"/>
      <c r="M122" s="1"/>
      <c r="N122" s="1"/>
      <c r="O122" s="1"/>
      <c r="P122" s="1"/>
      <c r="Q122" s="1"/>
      <c r="R122" s="1"/>
      <c r="S122" s="1"/>
      <c r="T122" s="1"/>
      <c r="U122" s="1"/>
      <c r="V122" s="1"/>
      <c r="W122" s="1"/>
      <c r="X122" s="1"/>
      <c r="Y122" s="1"/>
      <c r="Z122" s="1"/>
    </row>
    <row r="123" spans="1:26" ht="66.75" customHeight="1">
      <c r="A123" s="36" t="str">
        <f t="shared" si="0"/>
        <v>ЛуганськаАнатоксин для профілактики дифтерії та правця (АДП)</v>
      </c>
      <c r="B123" s="30" t="s">
        <v>86</v>
      </c>
      <c r="C123" s="30" t="s">
        <v>66</v>
      </c>
      <c r="D123" s="120">
        <f>IFERROR(VLOOKUP(B123,'залишок_на початок'!$A$2:$M$26,3,0),"нема даних")</f>
        <v>8788</v>
      </c>
      <c r="E123" s="1"/>
      <c r="F123" s="1"/>
      <c r="G123" s="1"/>
      <c r="H123" s="1"/>
      <c r="I123" s="1"/>
      <c r="J123" s="1"/>
      <c r="K123" s="1"/>
      <c r="L123" s="1"/>
      <c r="M123" s="1"/>
      <c r="N123" s="1"/>
      <c r="O123" s="1"/>
      <c r="P123" s="1"/>
      <c r="Q123" s="1"/>
      <c r="R123" s="1"/>
      <c r="S123" s="1"/>
      <c r="T123" s="1"/>
      <c r="U123" s="1"/>
      <c r="V123" s="1"/>
      <c r="W123" s="1"/>
      <c r="X123" s="1"/>
      <c r="Y123" s="1"/>
      <c r="Z123" s="1"/>
    </row>
    <row r="124" spans="1:26" ht="66.75" customHeight="1">
      <c r="A124" s="36" t="str">
        <f t="shared" si="0"/>
        <v>ЛуганськаВакцина для профілактики гемофільної інфекції типу b</v>
      </c>
      <c r="B124" s="30" t="s">
        <v>86</v>
      </c>
      <c r="C124" s="30" t="s">
        <v>67</v>
      </c>
      <c r="D124" s="120">
        <f>IFERROR(VLOOKUP(B124,'залишок_на початок'!$A$2:$M$26,4,0),"нема даних")</f>
        <v>2542</v>
      </c>
      <c r="E124" s="1"/>
      <c r="F124" s="1"/>
      <c r="G124" s="1"/>
      <c r="H124" s="1"/>
      <c r="I124" s="1"/>
      <c r="J124" s="1"/>
      <c r="K124" s="1"/>
      <c r="L124" s="1"/>
      <c r="M124" s="1"/>
      <c r="N124" s="1"/>
      <c r="O124" s="1"/>
      <c r="P124" s="1"/>
      <c r="Q124" s="1"/>
      <c r="R124" s="1"/>
      <c r="S124" s="1"/>
      <c r="T124" s="1"/>
      <c r="U124" s="1"/>
      <c r="V124" s="1"/>
      <c r="W124" s="1"/>
      <c r="X124" s="1"/>
      <c r="Y124" s="1"/>
      <c r="Z124" s="1"/>
    </row>
    <row r="125" spans="1:26" ht="66.75" customHeight="1">
      <c r="A125" s="36" t="str">
        <f t="shared" si="0"/>
        <v>ЛуганськаВакцина для профілактики гепатиту В для дітей</v>
      </c>
      <c r="B125" s="30" t="s">
        <v>86</v>
      </c>
      <c r="C125" s="30" t="s">
        <v>68</v>
      </c>
      <c r="D125" s="120">
        <f>IFERROR(VLOOKUP(B125,'залишок_на початок'!$A$2:$M$26,5,0),"нема даних")</f>
        <v>0</v>
      </c>
      <c r="E125" s="1"/>
      <c r="F125" s="1"/>
      <c r="G125" s="1"/>
      <c r="H125" s="1"/>
      <c r="I125" s="1"/>
      <c r="J125" s="1"/>
      <c r="K125" s="1"/>
      <c r="L125" s="1"/>
      <c r="M125" s="1"/>
      <c r="N125" s="1"/>
      <c r="O125" s="1"/>
      <c r="P125" s="1"/>
      <c r="Q125" s="1"/>
      <c r="R125" s="1"/>
      <c r="S125" s="1"/>
      <c r="T125" s="1"/>
      <c r="U125" s="1"/>
      <c r="V125" s="1"/>
      <c r="W125" s="1"/>
      <c r="X125" s="1"/>
      <c r="Y125" s="1"/>
      <c r="Z125" s="1"/>
    </row>
    <row r="126" spans="1:26" ht="66.75" customHeight="1">
      <c r="A126" s="36" t="str">
        <f t="shared" si="0"/>
        <v>ЛуганськаВакцина для профілактики кашлюку,дифтерії та правця з цільноклітинним кашлюковим компонентом</v>
      </c>
      <c r="B126" s="30" t="s">
        <v>86</v>
      </c>
      <c r="C126" s="30" t="s">
        <v>69</v>
      </c>
      <c r="D126" s="120">
        <f>IFERROR(VLOOKUP(B126,'залишок_на початок'!$A$2:$M$26,6,0),"нема даних")</f>
        <v>5181</v>
      </c>
      <c r="E126" s="1"/>
      <c r="F126" s="1"/>
      <c r="G126" s="1"/>
      <c r="H126" s="1"/>
      <c r="I126" s="1"/>
      <c r="J126" s="1"/>
      <c r="K126" s="1"/>
      <c r="L126" s="1"/>
      <c r="M126" s="1"/>
      <c r="N126" s="1"/>
      <c r="O126" s="1"/>
      <c r="P126" s="1"/>
      <c r="Q126" s="1"/>
      <c r="R126" s="1"/>
      <c r="S126" s="1"/>
      <c r="T126" s="1"/>
      <c r="U126" s="1"/>
      <c r="V126" s="1"/>
      <c r="W126" s="1"/>
      <c r="X126" s="1"/>
      <c r="Y126" s="1"/>
      <c r="Z126" s="1"/>
    </row>
    <row r="127" spans="1:26" ht="66.75" customHeight="1">
      <c r="A127" s="36" t="str">
        <f t="shared" si="0"/>
        <v>ЛуганськаВакцина для профілактики кору, паротиту та краснухи</v>
      </c>
      <c r="B127" s="30" t="s">
        <v>86</v>
      </c>
      <c r="C127" s="30" t="s">
        <v>70</v>
      </c>
      <c r="D127" s="120">
        <f>IFERROR(VLOOKUP(B127,'залишок_на початок'!$A$2:$M$26,7,0),"нема даних")</f>
        <v>2506</v>
      </c>
      <c r="E127" s="1"/>
      <c r="F127" s="1"/>
      <c r="G127" s="1"/>
      <c r="H127" s="1"/>
      <c r="I127" s="1"/>
      <c r="J127" s="1"/>
      <c r="K127" s="1"/>
      <c r="L127" s="1"/>
      <c r="M127" s="1"/>
      <c r="N127" s="1"/>
      <c r="O127" s="1"/>
      <c r="P127" s="1"/>
      <c r="Q127" s="1"/>
      <c r="R127" s="1"/>
      <c r="S127" s="1"/>
      <c r="T127" s="1"/>
      <c r="U127" s="1"/>
      <c r="V127" s="1"/>
      <c r="W127" s="1"/>
      <c r="X127" s="1"/>
      <c r="Y127" s="1"/>
      <c r="Z127" s="1"/>
    </row>
    <row r="128" spans="1:26" ht="66.75" customHeight="1">
      <c r="A128" s="36" t="str">
        <f t="shared" si="0"/>
        <v>ЛуганськаВакцина для профілактики поліомієліту (інактивована)</v>
      </c>
      <c r="B128" s="30" t="s">
        <v>86</v>
      </c>
      <c r="C128" s="30" t="s">
        <v>71</v>
      </c>
      <c r="D128" s="120">
        <f>IFERROR(VLOOKUP(B128,'залишок_на початок'!$A$2:$M$26,8,0),"нема даних")</f>
        <v>2468</v>
      </c>
      <c r="E128" s="1"/>
      <c r="F128" s="1"/>
      <c r="G128" s="1"/>
      <c r="H128" s="1"/>
      <c r="I128" s="1"/>
      <c r="J128" s="1"/>
      <c r="K128" s="1"/>
      <c r="L128" s="1"/>
      <c r="M128" s="1"/>
      <c r="N128" s="1"/>
      <c r="O128" s="1"/>
      <c r="P128" s="1"/>
      <c r="Q128" s="1"/>
      <c r="R128" s="1"/>
      <c r="S128" s="1"/>
      <c r="T128" s="1"/>
      <c r="U128" s="1"/>
      <c r="V128" s="1"/>
      <c r="W128" s="1"/>
      <c r="X128" s="1"/>
      <c r="Y128" s="1"/>
      <c r="Z128" s="1"/>
    </row>
    <row r="129" spans="1:26" ht="66.75" customHeight="1">
      <c r="A129" s="36" t="str">
        <f t="shared" si="0"/>
        <v>ЛуганськаВакцина для профілактики поліомієліту (оральна)</v>
      </c>
      <c r="B129" s="30" t="s">
        <v>86</v>
      </c>
      <c r="C129" s="30" t="s">
        <v>72</v>
      </c>
      <c r="D129" s="120">
        <f>IFERROR(VLOOKUP(B129,'залишок_на початок'!$A$2:$M$26,9,0),"нема даних")</f>
        <v>2004</v>
      </c>
      <c r="E129" s="1"/>
      <c r="F129" s="1"/>
      <c r="G129" s="1"/>
      <c r="H129" s="1"/>
      <c r="I129" s="1"/>
      <c r="J129" s="1"/>
      <c r="K129" s="1"/>
      <c r="L129" s="1"/>
      <c r="M129" s="1"/>
      <c r="N129" s="1"/>
      <c r="O129" s="1"/>
      <c r="P129" s="1"/>
      <c r="Q129" s="1"/>
      <c r="R129" s="1"/>
      <c r="S129" s="1"/>
      <c r="T129" s="1"/>
      <c r="U129" s="1"/>
      <c r="V129" s="1"/>
      <c r="W129" s="1"/>
      <c r="X129" s="1"/>
      <c r="Y129" s="1"/>
      <c r="Z129" s="1"/>
    </row>
    <row r="130" spans="1:26" ht="66.75" customHeight="1">
      <c r="A130" s="36" t="str">
        <f t="shared" si="0"/>
        <v>ЛуганськаВакцина для профілактики сказу</v>
      </c>
      <c r="B130" s="30" t="s">
        <v>86</v>
      </c>
      <c r="C130" s="30" t="s">
        <v>73</v>
      </c>
      <c r="D130" s="120">
        <f>IFERROR(VLOOKUP(B130,'залишок_на початок'!$A$2:$M$26,10,0),"нема даних")</f>
        <v>1131</v>
      </c>
      <c r="E130" s="1"/>
      <c r="F130" s="1"/>
      <c r="G130" s="1"/>
      <c r="H130" s="1"/>
      <c r="I130" s="1"/>
      <c r="J130" s="1"/>
      <c r="K130" s="1"/>
      <c r="L130" s="1"/>
      <c r="M130" s="1"/>
      <c r="N130" s="1"/>
      <c r="O130" s="1"/>
      <c r="P130" s="1"/>
      <c r="Q130" s="1"/>
      <c r="R130" s="1"/>
      <c r="S130" s="1"/>
      <c r="T130" s="1"/>
      <c r="U130" s="1"/>
      <c r="V130" s="1"/>
      <c r="W130" s="1"/>
      <c r="X130" s="1"/>
      <c r="Y130" s="1"/>
      <c r="Z130" s="1"/>
    </row>
    <row r="131" spans="1:26" ht="66.75" customHeight="1">
      <c r="A131" s="36" t="str">
        <f t="shared" si="0"/>
        <v>ЛуганськаВакцина для профілактики туберкульозу</v>
      </c>
      <c r="B131" s="30" t="s">
        <v>86</v>
      </c>
      <c r="C131" s="30" t="s">
        <v>74</v>
      </c>
      <c r="D131" s="120">
        <f>IFERROR(VLOOKUP(B131,'залишок_на початок'!$A$2:$M$26,11,0),"нема даних")</f>
        <v>5580</v>
      </c>
      <c r="E131" s="1"/>
      <c r="F131" s="1"/>
      <c r="G131" s="1"/>
      <c r="H131" s="1"/>
      <c r="I131" s="1"/>
      <c r="J131" s="1"/>
      <c r="K131" s="1"/>
      <c r="L131" s="1"/>
      <c r="M131" s="1"/>
      <c r="N131" s="1"/>
      <c r="O131" s="1"/>
      <c r="P131" s="1"/>
      <c r="Q131" s="1"/>
      <c r="R131" s="1"/>
      <c r="S131" s="1"/>
      <c r="T131" s="1"/>
      <c r="U131" s="1"/>
      <c r="V131" s="1"/>
      <c r="W131" s="1"/>
      <c r="X131" s="1"/>
      <c r="Y131" s="1"/>
      <c r="Z131" s="1"/>
    </row>
    <row r="132" spans="1:26" ht="66.75" customHeight="1">
      <c r="A132" s="36" t="str">
        <f t="shared" si="0"/>
        <v>ЛуганськаКомбінована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32" s="30" t="s">
        <v>86</v>
      </c>
      <c r="C132" s="30" t="s">
        <v>75</v>
      </c>
      <c r="D132" s="120">
        <f>IFERROR(VLOOKUP(B132,'залишок_на початок'!$A$2:$M$26,12,0),"нема даних")</f>
        <v>1036</v>
      </c>
      <c r="E132" s="1"/>
      <c r="F132" s="1"/>
      <c r="G132" s="1"/>
      <c r="H132" s="1"/>
      <c r="I132" s="1"/>
      <c r="J132" s="1"/>
      <c r="K132" s="1"/>
      <c r="L132" s="1"/>
      <c r="M132" s="1"/>
      <c r="N132" s="1"/>
      <c r="O132" s="1"/>
      <c r="P132" s="1"/>
      <c r="Q132" s="1"/>
      <c r="R132" s="1"/>
      <c r="S132" s="1"/>
      <c r="T132" s="1"/>
      <c r="U132" s="1"/>
      <c r="V132" s="1"/>
      <c r="W132" s="1"/>
      <c r="X132" s="1"/>
      <c r="Y132" s="1"/>
      <c r="Z132" s="1"/>
    </row>
    <row r="133" spans="1:26" ht="66.75" customHeight="1">
      <c r="A133" s="36" t="str">
        <f t="shared" si="0"/>
        <v>ЛуганськаВакцина для профілкактики пневмококової інфекції</v>
      </c>
      <c r="B133" s="30" t="s">
        <v>86</v>
      </c>
      <c r="C133" s="34" t="s">
        <v>76</v>
      </c>
      <c r="D133" s="120">
        <f>IFERROR(VLOOKUP(B133,'залишок_на початок'!$A$2:$M$26,13,0),"нема даних")</f>
        <v>0</v>
      </c>
      <c r="E133" s="1"/>
      <c r="F133" s="1"/>
      <c r="G133" s="1"/>
      <c r="H133" s="1"/>
      <c r="I133" s="1"/>
      <c r="J133" s="1"/>
      <c r="K133" s="1"/>
      <c r="L133" s="1"/>
      <c r="M133" s="1"/>
      <c r="N133" s="1"/>
      <c r="O133" s="1"/>
      <c r="P133" s="1"/>
      <c r="Q133" s="1"/>
      <c r="R133" s="1"/>
      <c r="S133" s="1"/>
      <c r="T133" s="1"/>
      <c r="U133" s="1"/>
      <c r="V133" s="1"/>
      <c r="W133" s="1"/>
      <c r="X133" s="1"/>
      <c r="Y133" s="1"/>
      <c r="Z133" s="1"/>
    </row>
    <row r="134" spans="1:26" ht="66.75" customHeight="1">
      <c r="A134" s="36" t="str">
        <f t="shared" si="0"/>
        <v>ЛьвівськаАнатоксин для профілактики дифтерії та правцю з зменшеним вмістом антигену (АДП-М)</v>
      </c>
      <c r="B134" s="30" t="s">
        <v>87</v>
      </c>
      <c r="C134" s="30" t="s">
        <v>65</v>
      </c>
      <c r="D134" s="120">
        <f>IFERROR(VLOOKUP(B134,'залишок_на початок'!$A$2:$M$26,2,0),"нема даних")</f>
        <v>128500</v>
      </c>
      <c r="E134" s="1"/>
      <c r="F134" s="1"/>
      <c r="G134" s="1"/>
      <c r="H134" s="1"/>
      <c r="I134" s="1"/>
      <c r="J134" s="1"/>
      <c r="K134" s="1"/>
      <c r="L134" s="1"/>
      <c r="M134" s="1"/>
      <c r="N134" s="1"/>
      <c r="O134" s="1"/>
      <c r="P134" s="1"/>
      <c r="Q134" s="1"/>
      <c r="R134" s="1"/>
      <c r="S134" s="1"/>
      <c r="T134" s="1"/>
      <c r="U134" s="1"/>
      <c r="V134" s="1"/>
      <c r="W134" s="1"/>
      <c r="X134" s="1"/>
      <c r="Y134" s="1"/>
      <c r="Z134" s="1"/>
    </row>
    <row r="135" spans="1:26" ht="66.75" customHeight="1">
      <c r="A135" s="36" t="str">
        <f t="shared" si="0"/>
        <v>ЛьвівськаАнатоксин для профілактики дифтерії та правця (АДП)</v>
      </c>
      <c r="B135" s="30" t="s">
        <v>87</v>
      </c>
      <c r="C135" s="30" t="s">
        <v>66</v>
      </c>
      <c r="D135" s="120">
        <f>IFERROR(VLOOKUP(B135,'залишок_на початок'!$A$2:$M$26,3,0),"нема даних")</f>
        <v>8488</v>
      </c>
      <c r="E135" s="1"/>
      <c r="F135" s="1"/>
      <c r="G135" s="1"/>
      <c r="H135" s="1"/>
      <c r="I135" s="1"/>
      <c r="J135" s="1"/>
      <c r="K135" s="1"/>
      <c r="L135" s="1"/>
      <c r="M135" s="1"/>
      <c r="N135" s="1"/>
      <c r="O135" s="1"/>
      <c r="P135" s="1"/>
      <c r="Q135" s="1"/>
      <c r="R135" s="1"/>
      <c r="S135" s="1"/>
      <c r="T135" s="1"/>
      <c r="U135" s="1"/>
      <c r="V135" s="1"/>
      <c r="W135" s="1"/>
      <c r="X135" s="1"/>
      <c r="Y135" s="1"/>
      <c r="Z135" s="1"/>
    </row>
    <row r="136" spans="1:26" ht="66.75" customHeight="1">
      <c r="A136" s="36" t="str">
        <f t="shared" si="0"/>
        <v>ЛьвівськаВакцина для профілактики гемофільної інфекції типу b</v>
      </c>
      <c r="B136" s="30" t="s">
        <v>87</v>
      </c>
      <c r="C136" s="30" t="s">
        <v>67</v>
      </c>
      <c r="D136" s="120">
        <f>IFERROR(VLOOKUP(B136,'залишок_на початок'!$A$2:$M$26,4,0),"нема даних")</f>
        <v>14187</v>
      </c>
      <c r="E136" s="1"/>
      <c r="F136" s="1"/>
      <c r="G136" s="1"/>
      <c r="H136" s="1"/>
      <c r="I136" s="1"/>
      <c r="J136" s="1"/>
      <c r="K136" s="1"/>
      <c r="L136" s="1"/>
      <c r="M136" s="1"/>
      <c r="N136" s="1"/>
      <c r="O136" s="1"/>
      <c r="P136" s="1"/>
      <c r="Q136" s="1"/>
      <c r="R136" s="1"/>
      <c r="S136" s="1"/>
      <c r="T136" s="1"/>
      <c r="U136" s="1"/>
      <c r="V136" s="1"/>
      <c r="W136" s="1"/>
      <c r="X136" s="1"/>
      <c r="Y136" s="1"/>
      <c r="Z136" s="1"/>
    </row>
    <row r="137" spans="1:26" ht="66.75" customHeight="1">
      <c r="A137" s="36" t="str">
        <f t="shared" si="0"/>
        <v>ЛьвівськаВакцина для профілактики гепатиту В для дітей</v>
      </c>
      <c r="B137" s="30" t="s">
        <v>87</v>
      </c>
      <c r="C137" s="30" t="s">
        <v>68</v>
      </c>
      <c r="D137" s="120">
        <f>IFERROR(VLOOKUP(B137,'залишок_на початок'!$A$2:$M$26,5,0),"нема даних")</f>
        <v>2489</v>
      </c>
      <c r="E137" s="1"/>
      <c r="F137" s="1"/>
      <c r="G137" s="1"/>
      <c r="H137" s="1"/>
      <c r="I137" s="1"/>
      <c r="J137" s="1"/>
      <c r="K137" s="1"/>
      <c r="L137" s="1"/>
      <c r="M137" s="1"/>
      <c r="N137" s="1"/>
      <c r="O137" s="1"/>
      <c r="P137" s="1"/>
      <c r="Q137" s="1"/>
      <c r="R137" s="1"/>
      <c r="S137" s="1"/>
      <c r="T137" s="1"/>
      <c r="U137" s="1"/>
      <c r="V137" s="1"/>
      <c r="W137" s="1"/>
      <c r="X137" s="1"/>
      <c r="Y137" s="1"/>
      <c r="Z137" s="1"/>
    </row>
    <row r="138" spans="1:26" ht="66.75" customHeight="1">
      <c r="A138" s="36" t="str">
        <f t="shared" si="0"/>
        <v>ЛьвівськаВакцина для профілактики кашлюку,дифтерії та правця з цільноклітинним кашлюковим компонентом</v>
      </c>
      <c r="B138" s="30" t="s">
        <v>87</v>
      </c>
      <c r="C138" s="30" t="s">
        <v>69</v>
      </c>
      <c r="D138" s="120">
        <f>IFERROR(VLOOKUP(B138,'залишок_на початок'!$A$2:$M$26,6,0),"нема даних")</f>
        <v>42792</v>
      </c>
      <c r="E138" s="1"/>
      <c r="F138" s="1"/>
      <c r="G138" s="1"/>
      <c r="H138" s="1"/>
      <c r="I138" s="1"/>
      <c r="J138" s="1"/>
      <c r="K138" s="1"/>
      <c r="L138" s="1"/>
      <c r="M138" s="1"/>
      <c r="N138" s="1"/>
      <c r="O138" s="1"/>
      <c r="P138" s="1"/>
      <c r="Q138" s="1"/>
      <c r="R138" s="1"/>
      <c r="S138" s="1"/>
      <c r="T138" s="1"/>
      <c r="U138" s="1"/>
      <c r="V138" s="1"/>
      <c r="W138" s="1"/>
      <c r="X138" s="1"/>
      <c r="Y138" s="1"/>
      <c r="Z138" s="1"/>
    </row>
    <row r="139" spans="1:26" ht="66.75" customHeight="1">
      <c r="A139" s="36" t="str">
        <f t="shared" si="0"/>
        <v>ЛьвівськаВакцина для профілактики кору, паротиту та краснухи</v>
      </c>
      <c r="B139" s="30" t="s">
        <v>87</v>
      </c>
      <c r="C139" s="30" t="s">
        <v>70</v>
      </c>
      <c r="D139" s="120">
        <f>IFERROR(VLOOKUP(B139,'залишок_на початок'!$A$2:$M$26,7,0),"нема даних")</f>
        <v>40361</v>
      </c>
      <c r="E139" s="1"/>
      <c r="F139" s="1"/>
      <c r="G139" s="1"/>
      <c r="H139" s="1"/>
      <c r="I139" s="1"/>
      <c r="J139" s="1"/>
      <c r="K139" s="1"/>
      <c r="L139" s="1"/>
      <c r="M139" s="1"/>
      <c r="N139" s="1"/>
      <c r="O139" s="1"/>
      <c r="P139" s="1"/>
      <c r="Q139" s="1"/>
      <c r="R139" s="1"/>
      <c r="S139" s="1"/>
      <c r="T139" s="1"/>
      <c r="U139" s="1"/>
      <c r="V139" s="1"/>
      <c r="W139" s="1"/>
      <c r="X139" s="1"/>
      <c r="Y139" s="1"/>
      <c r="Z139" s="1"/>
    </row>
    <row r="140" spans="1:26" ht="66.75" customHeight="1">
      <c r="A140" s="36" t="str">
        <f t="shared" si="0"/>
        <v>ЛьвівськаВакцина для профілактики поліомієліту (інактивована)</v>
      </c>
      <c r="B140" s="30" t="s">
        <v>87</v>
      </c>
      <c r="C140" s="30" t="s">
        <v>71</v>
      </c>
      <c r="D140" s="120">
        <f>IFERROR(VLOOKUP(B140,'залишок_на початок'!$A$2:$M$26,8,0),"нема даних")</f>
        <v>72286</v>
      </c>
      <c r="E140" s="1"/>
      <c r="F140" s="1"/>
      <c r="G140" s="1"/>
      <c r="H140" s="1"/>
      <c r="I140" s="1"/>
      <c r="J140" s="1"/>
      <c r="K140" s="1"/>
      <c r="L140" s="1"/>
      <c r="M140" s="1"/>
      <c r="N140" s="1"/>
      <c r="O140" s="1"/>
      <c r="P140" s="1"/>
      <c r="Q140" s="1"/>
      <c r="R140" s="1"/>
      <c r="S140" s="1"/>
      <c r="T140" s="1"/>
      <c r="U140" s="1"/>
      <c r="V140" s="1"/>
      <c r="W140" s="1"/>
      <c r="X140" s="1"/>
      <c r="Y140" s="1"/>
      <c r="Z140" s="1"/>
    </row>
    <row r="141" spans="1:26" ht="66.75" customHeight="1">
      <c r="A141" s="36" t="str">
        <f t="shared" si="0"/>
        <v>ЛьвівськаВакцина для профілактики поліомієліту (оральна)</v>
      </c>
      <c r="B141" s="30" t="s">
        <v>87</v>
      </c>
      <c r="C141" s="30" t="s">
        <v>72</v>
      </c>
      <c r="D141" s="120">
        <f>IFERROR(VLOOKUP(B141,'залишок_на початок'!$A$2:$M$26,9,0),"нема даних")</f>
        <v>37506</v>
      </c>
      <c r="E141" s="1"/>
      <c r="F141" s="1"/>
      <c r="G141" s="1"/>
      <c r="H141" s="1"/>
      <c r="I141" s="1"/>
      <c r="J141" s="1"/>
      <c r="K141" s="1"/>
      <c r="L141" s="1"/>
      <c r="M141" s="1"/>
      <c r="N141" s="1"/>
      <c r="O141" s="1"/>
      <c r="P141" s="1"/>
      <c r="Q141" s="1"/>
      <c r="R141" s="1"/>
      <c r="S141" s="1"/>
      <c r="T141" s="1"/>
      <c r="U141" s="1"/>
      <c r="V141" s="1"/>
      <c r="W141" s="1"/>
      <c r="X141" s="1"/>
      <c r="Y141" s="1"/>
      <c r="Z141" s="1"/>
    </row>
    <row r="142" spans="1:26" ht="66.75" customHeight="1">
      <c r="A142" s="36" t="str">
        <f t="shared" si="0"/>
        <v>ЛьвівськаВакцина для профілактики сказу</v>
      </c>
      <c r="B142" s="30" t="s">
        <v>87</v>
      </c>
      <c r="C142" s="30" t="s">
        <v>73</v>
      </c>
      <c r="D142" s="120">
        <f>IFERROR(VLOOKUP(B142,'залишок_на початок'!$A$2:$M$26,10,0),"нема даних")</f>
        <v>2899</v>
      </c>
      <c r="E142" s="1"/>
      <c r="F142" s="1"/>
      <c r="G142" s="1"/>
      <c r="H142" s="1"/>
      <c r="I142" s="1"/>
      <c r="J142" s="1"/>
      <c r="K142" s="1"/>
      <c r="L142" s="1"/>
      <c r="M142" s="1"/>
      <c r="N142" s="1"/>
      <c r="O142" s="1"/>
      <c r="P142" s="1"/>
      <c r="Q142" s="1"/>
      <c r="R142" s="1"/>
      <c r="S142" s="1"/>
      <c r="T142" s="1"/>
      <c r="U142" s="1"/>
      <c r="V142" s="1"/>
      <c r="W142" s="1"/>
      <c r="X142" s="1"/>
      <c r="Y142" s="1"/>
      <c r="Z142" s="1"/>
    </row>
    <row r="143" spans="1:26" ht="66.75" customHeight="1">
      <c r="A143" s="36" t="str">
        <f t="shared" si="0"/>
        <v>ЛьвівськаВакцина для профілактики туберкульозу</v>
      </c>
      <c r="B143" s="30" t="s">
        <v>87</v>
      </c>
      <c r="C143" s="30" t="s">
        <v>74</v>
      </c>
      <c r="D143" s="120">
        <f>IFERROR(VLOOKUP(B143,'залишок_на початок'!$A$2:$M$26,11,0),"нема даних")</f>
        <v>32700</v>
      </c>
      <c r="E143" s="1"/>
      <c r="F143" s="1"/>
      <c r="G143" s="1"/>
      <c r="H143" s="1"/>
      <c r="I143" s="1"/>
      <c r="J143" s="1"/>
      <c r="K143" s="1"/>
      <c r="L143" s="1"/>
      <c r="M143" s="1"/>
      <c r="N143" s="1"/>
      <c r="O143" s="1"/>
      <c r="P143" s="1"/>
      <c r="Q143" s="1"/>
      <c r="R143" s="1"/>
      <c r="S143" s="1"/>
      <c r="T143" s="1"/>
      <c r="U143" s="1"/>
      <c r="V143" s="1"/>
      <c r="W143" s="1"/>
      <c r="X143" s="1"/>
      <c r="Y143" s="1"/>
      <c r="Z143" s="1"/>
    </row>
    <row r="144" spans="1:26" ht="66.75" customHeight="1">
      <c r="A144" s="36" t="str">
        <f t="shared" si="0"/>
        <v>ЛьвівськаКомбінована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44" s="30" t="s">
        <v>87</v>
      </c>
      <c r="C144" s="34" t="s">
        <v>75</v>
      </c>
      <c r="D144" s="120">
        <f>IFERROR(VLOOKUP(B144,'залишок_на початок'!$A$2:$M$26,12,0),"нема даних")</f>
        <v>9502</v>
      </c>
      <c r="E144" s="1"/>
      <c r="F144" s="1"/>
      <c r="G144" s="1"/>
      <c r="H144" s="1"/>
      <c r="I144" s="1"/>
      <c r="J144" s="1"/>
      <c r="K144" s="1"/>
      <c r="L144" s="1"/>
      <c r="M144" s="1"/>
      <c r="N144" s="1"/>
      <c r="O144" s="1"/>
      <c r="P144" s="1"/>
      <c r="Q144" s="1"/>
      <c r="R144" s="1"/>
      <c r="S144" s="1"/>
      <c r="T144" s="1"/>
      <c r="U144" s="1"/>
      <c r="V144" s="1"/>
      <c r="W144" s="1"/>
      <c r="X144" s="1"/>
      <c r="Y144" s="1"/>
      <c r="Z144" s="1"/>
    </row>
    <row r="145" spans="1:26" ht="66.75" customHeight="1">
      <c r="A145" s="36" t="str">
        <f t="shared" si="0"/>
        <v>ЛьвівськаВакцина для профілкактики пневмококової інфекції</v>
      </c>
      <c r="B145" s="30" t="s">
        <v>87</v>
      </c>
      <c r="C145" s="30" t="s">
        <v>76</v>
      </c>
      <c r="D145" s="120">
        <f>IFERROR(VLOOKUP(B145,'залишок_на початок'!$A$2:$M$26,13,0),"нема даних")</f>
        <v>0</v>
      </c>
      <c r="E145" s="1"/>
      <c r="F145" s="1"/>
      <c r="G145" s="1"/>
      <c r="H145" s="1"/>
      <c r="I145" s="1"/>
      <c r="J145" s="1"/>
      <c r="K145" s="1"/>
      <c r="L145" s="1"/>
      <c r="M145" s="1"/>
      <c r="N145" s="1"/>
      <c r="O145" s="1"/>
      <c r="P145" s="1"/>
      <c r="Q145" s="1"/>
      <c r="R145" s="1"/>
      <c r="S145" s="1"/>
      <c r="T145" s="1"/>
      <c r="U145" s="1"/>
      <c r="V145" s="1"/>
      <c r="W145" s="1"/>
      <c r="X145" s="1"/>
      <c r="Y145" s="1"/>
      <c r="Z145" s="1"/>
    </row>
    <row r="146" spans="1:26" ht="66.75" customHeight="1">
      <c r="A146" s="36" t="str">
        <f t="shared" si="0"/>
        <v>м.КиївАнатоксин для профілактики дифтерії та правцю з зменшеним вмістом антигену (АДП-М)</v>
      </c>
      <c r="B146" s="30" t="s">
        <v>88</v>
      </c>
      <c r="C146" s="30" t="s">
        <v>65</v>
      </c>
      <c r="D146" s="120" t="str">
        <f>IFERROR(VLOOKUP(B146,'залишок_на початок'!$A$2:$M$26,2,0),"нема даних")</f>
        <v>нема даних</v>
      </c>
      <c r="E146" s="1"/>
      <c r="F146" s="1"/>
      <c r="G146" s="1"/>
      <c r="H146" s="1"/>
      <c r="I146" s="1"/>
      <c r="J146" s="1"/>
      <c r="K146" s="1"/>
      <c r="L146" s="1"/>
      <c r="M146" s="1"/>
      <c r="N146" s="1"/>
      <c r="O146" s="1"/>
      <c r="P146" s="1"/>
      <c r="Q146" s="1"/>
      <c r="R146" s="1"/>
      <c r="S146" s="1"/>
      <c r="T146" s="1"/>
      <c r="U146" s="1"/>
      <c r="V146" s="1"/>
      <c r="W146" s="1"/>
      <c r="X146" s="1"/>
      <c r="Y146" s="1"/>
      <c r="Z146" s="1"/>
    </row>
    <row r="147" spans="1:26" ht="66.75" customHeight="1">
      <c r="A147" s="36" t="str">
        <f t="shared" si="0"/>
        <v>м.КиївАнатоксин для профілактики дифтерії та правця (АДП)</v>
      </c>
      <c r="B147" s="30" t="s">
        <v>88</v>
      </c>
      <c r="C147" s="30" t="s">
        <v>66</v>
      </c>
      <c r="D147" s="120" t="str">
        <f>IFERROR(VLOOKUP(B147,'залишок_на початок'!$A$2:$M$26,3,0),"нема даних")</f>
        <v>нема даних</v>
      </c>
      <c r="E147" s="1"/>
      <c r="F147" s="1"/>
      <c r="G147" s="1"/>
      <c r="H147" s="1"/>
      <c r="I147" s="1"/>
      <c r="J147" s="1"/>
      <c r="K147" s="1"/>
      <c r="L147" s="1"/>
      <c r="M147" s="1"/>
      <c r="N147" s="1"/>
      <c r="O147" s="1"/>
      <c r="P147" s="1"/>
      <c r="Q147" s="1"/>
      <c r="R147" s="1"/>
      <c r="S147" s="1"/>
      <c r="T147" s="1"/>
      <c r="U147" s="1"/>
      <c r="V147" s="1"/>
      <c r="W147" s="1"/>
      <c r="X147" s="1"/>
      <c r="Y147" s="1"/>
      <c r="Z147" s="1"/>
    </row>
    <row r="148" spans="1:26" ht="66.75" customHeight="1">
      <c r="A148" s="36" t="str">
        <f t="shared" si="0"/>
        <v>м.КиївВакцина для профілактики гемофільної інфекції типу b</v>
      </c>
      <c r="B148" s="30" t="s">
        <v>88</v>
      </c>
      <c r="C148" s="30" t="s">
        <v>67</v>
      </c>
      <c r="D148" s="120" t="str">
        <f>IFERROR(VLOOKUP(B148,'залишок_на початок'!$A$2:$M$26,4,0),"нема даних")</f>
        <v>нема даних</v>
      </c>
      <c r="E148" s="1"/>
      <c r="F148" s="1"/>
      <c r="G148" s="1"/>
      <c r="H148" s="1"/>
      <c r="I148" s="1"/>
      <c r="J148" s="1"/>
      <c r="K148" s="1"/>
      <c r="L148" s="1"/>
      <c r="M148" s="1"/>
      <c r="N148" s="1"/>
      <c r="O148" s="1"/>
      <c r="P148" s="1"/>
      <c r="Q148" s="1"/>
      <c r="R148" s="1"/>
      <c r="S148" s="1"/>
      <c r="T148" s="1"/>
      <c r="U148" s="1"/>
      <c r="V148" s="1"/>
      <c r="W148" s="1"/>
      <c r="X148" s="1"/>
      <c r="Y148" s="1"/>
      <c r="Z148" s="1"/>
    </row>
    <row r="149" spans="1:26" ht="66.75" customHeight="1">
      <c r="A149" s="36" t="str">
        <f t="shared" si="0"/>
        <v>м.КиївВакцина для профілактики гепатиту В для дітей</v>
      </c>
      <c r="B149" s="30" t="s">
        <v>88</v>
      </c>
      <c r="C149" s="30" t="s">
        <v>68</v>
      </c>
      <c r="D149" s="120" t="str">
        <f>IFERROR(VLOOKUP(B149,'залишок_на початок'!$A$2:$M$26,5,0),"нема даних")</f>
        <v>нема даних</v>
      </c>
      <c r="E149" s="1"/>
      <c r="F149" s="1"/>
      <c r="G149" s="1"/>
      <c r="H149" s="1"/>
      <c r="I149" s="1"/>
      <c r="J149" s="1"/>
      <c r="K149" s="1"/>
      <c r="L149" s="1"/>
      <c r="M149" s="1"/>
      <c r="N149" s="1"/>
      <c r="O149" s="1"/>
      <c r="P149" s="1"/>
      <c r="Q149" s="1"/>
      <c r="R149" s="1"/>
      <c r="S149" s="1"/>
      <c r="T149" s="1"/>
      <c r="U149" s="1"/>
      <c r="V149" s="1"/>
      <c r="W149" s="1"/>
      <c r="X149" s="1"/>
      <c r="Y149" s="1"/>
      <c r="Z149" s="1"/>
    </row>
    <row r="150" spans="1:26" ht="66.75" customHeight="1">
      <c r="A150" s="36" t="str">
        <f t="shared" si="0"/>
        <v>м.КиївВакцина для профілактики кашлюку,дифтерії та правця з цільноклітинним кашлюковим компонентом</v>
      </c>
      <c r="B150" s="30" t="s">
        <v>88</v>
      </c>
      <c r="C150" s="30" t="s">
        <v>69</v>
      </c>
      <c r="D150" s="120" t="str">
        <f>IFERROR(VLOOKUP(B150,'залишок_на початок'!$A$2:$M$26,6,0),"нема даних")</f>
        <v>нема даних</v>
      </c>
      <c r="E150" s="1"/>
      <c r="F150" s="1"/>
      <c r="G150" s="1"/>
      <c r="H150" s="1"/>
      <c r="I150" s="1"/>
      <c r="J150" s="1"/>
      <c r="K150" s="1"/>
      <c r="L150" s="1"/>
      <c r="M150" s="1"/>
      <c r="N150" s="1"/>
      <c r="O150" s="1"/>
      <c r="P150" s="1"/>
      <c r="Q150" s="1"/>
      <c r="R150" s="1"/>
      <c r="S150" s="1"/>
      <c r="T150" s="1"/>
      <c r="U150" s="1"/>
      <c r="V150" s="1"/>
      <c r="W150" s="1"/>
      <c r="X150" s="1"/>
      <c r="Y150" s="1"/>
      <c r="Z150" s="1"/>
    </row>
    <row r="151" spans="1:26" ht="66.75" customHeight="1">
      <c r="A151" s="36" t="str">
        <f t="shared" si="0"/>
        <v>м.КиївВакцина для профілактики кору, паротиту та краснухи</v>
      </c>
      <c r="B151" s="30" t="s">
        <v>88</v>
      </c>
      <c r="C151" s="30" t="s">
        <v>70</v>
      </c>
      <c r="D151" s="120" t="str">
        <f>IFERROR(VLOOKUP(B151,'залишок_на початок'!$A$2:$M$26,7,0),"нема даних")</f>
        <v>нема даних</v>
      </c>
      <c r="E151" s="1"/>
      <c r="F151" s="1"/>
      <c r="G151" s="1"/>
      <c r="H151" s="1"/>
      <c r="I151" s="1"/>
      <c r="J151" s="1"/>
      <c r="K151" s="1"/>
      <c r="L151" s="1"/>
      <c r="M151" s="1"/>
      <c r="N151" s="1"/>
      <c r="O151" s="1"/>
      <c r="P151" s="1"/>
      <c r="Q151" s="1"/>
      <c r="R151" s="1"/>
      <c r="S151" s="1"/>
      <c r="T151" s="1"/>
      <c r="U151" s="1"/>
      <c r="V151" s="1"/>
      <c r="W151" s="1"/>
      <c r="X151" s="1"/>
      <c r="Y151" s="1"/>
      <c r="Z151" s="1"/>
    </row>
    <row r="152" spans="1:26" ht="66.75" customHeight="1">
      <c r="A152" s="36" t="str">
        <f t="shared" si="0"/>
        <v>м.КиївВакцина для профілактики поліомієліту (інактивована)</v>
      </c>
      <c r="B152" s="30" t="s">
        <v>88</v>
      </c>
      <c r="C152" s="30" t="s">
        <v>71</v>
      </c>
      <c r="D152" s="120" t="str">
        <f>IFERROR(VLOOKUP(B152,'залишок_на початок'!$A$2:$M$26,8,0),"нема даних")</f>
        <v>нема даних</v>
      </c>
      <c r="E152" s="1"/>
      <c r="F152" s="1"/>
      <c r="G152" s="1"/>
      <c r="H152" s="1"/>
      <c r="I152" s="1"/>
      <c r="J152" s="1"/>
      <c r="K152" s="1"/>
      <c r="L152" s="1"/>
      <c r="M152" s="1"/>
      <c r="N152" s="1"/>
      <c r="O152" s="1"/>
      <c r="P152" s="1"/>
      <c r="Q152" s="1"/>
      <c r="R152" s="1"/>
      <c r="S152" s="1"/>
      <c r="T152" s="1"/>
      <c r="U152" s="1"/>
      <c r="V152" s="1"/>
      <c r="W152" s="1"/>
      <c r="X152" s="1"/>
      <c r="Y152" s="1"/>
      <c r="Z152" s="1"/>
    </row>
    <row r="153" spans="1:26" ht="66.75" customHeight="1">
      <c r="A153" s="36" t="str">
        <f t="shared" si="0"/>
        <v>м.КиївВакцина для профілактики поліомієліту (оральна)</v>
      </c>
      <c r="B153" s="30" t="s">
        <v>88</v>
      </c>
      <c r="C153" s="30" t="s">
        <v>72</v>
      </c>
      <c r="D153" s="120" t="str">
        <f>IFERROR(VLOOKUP(B153,'залишок_на початок'!$A$2:$M$26,9,0),"нема даних")</f>
        <v>нема даних</v>
      </c>
      <c r="E153" s="1"/>
      <c r="F153" s="1"/>
      <c r="G153" s="1"/>
      <c r="H153" s="1"/>
      <c r="I153" s="1"/>
      <c r="J153" s="1"/>
      <c r="K153" s="1"/>
      <c r="L153" s="1"/>
      <c r="M153" s="1"/>
      <c r="N153" s="1"/>
      <c r="O153" s="1"/>
      <c r="P153" s="1"/>
      <c r="Q153" s="1"/>
      <c r="R153" s="1"/>
      <c r="S153" s="1"/>
      <c r="T153" s="1"/>
      <c r="U153" s="1"/>
      <c r="V153" s="1"/>
      <c r="W153" s="1"/>
      <c r="X153" s="1"/>
      <c r="Y153" s="1"/>
      <c r="Z153" s="1"/>
    </row>
    <row r="154" spans="1:26" ht="66.75" customHeight="1">
      <c r="A154" s="36" t="str">
        <f t="shared" si="0"/>
        <v>м.КиївВакцина для профілактики сказу</v>
      </c>
      <c r="B154" s="30" t="s">
        <v>88</v>
      </c>
      <c r="C154" s="30" t="s">
        <v>73</v>
      </c>
      <c r="D154" s="120" t="str">
        <f>IFERROR(VLOOKUP(B154,'залишок_на початок'!$A$2:$M$26,10,0),"нема даних")</f>
        <v>нема даних</v>
      </c>
      <c r="E154" s="1"/>
      <c r="F154" s="1"/>
      <c r="G154" s="1"/>
      <c r="H154" s="1"/>
      <c r="I154" s="1"/>
      <c r="J154" s="1"/>
      <c r="K154" s="1"/>
      <c r="L154" s="1"/>
      <c r="M154" s="1"/>
      <c r="N154" s="1"/>
      <c r="O154" s="1"/>
      <c r="P154" s="1"/>
      <c r="Q154" s="1"/>
      <c r="R154" s="1"/>
      <c r="S154" s="1"/>
      <c r="T154" s="1"/>
      <c r="U154" s="1"/>
      <c r="V154" s="1"/>
      <c r="W154" s="1"/>
      <c r="X154" s="1"/>
      <c r="Y154" s="1"/>
      <c r="Z154" s="1"/>
    </row>
    <row r="155" spans="1:26" ht="66.75" customHeight="1">
      <c r="A155" s="36" t="str">
        <f t="shared" si="0"/>
        <v>м.КиївВакцина для профілактики туберкульозу</v>
      </c>
      <c r="B155" s="30" t="s">
        <v>88</v>
      </c>
      <c r="C155" s="34" t="s">
        <v>74</v>
      </c>
      <c r="D155" s="120" t="str">
        <f>IFERROR(VLOOKUP(B155,'залишок_на початок'!$A$2:$M$26,11,0),"нема даних")</f>
        <v>нема даних</v>
      </c>
      <c r="E155" s="1"/>
      <c r="F155" s="1"/>
      <c r="G155" s="1"/>
      <c r="H155" s="1"/>
      <c r="I155" s="1"/>
      <c r="J155" s="1"/>
      <c r="K155" s="1"/>
      <c r="L155" s="1"/>
      <c r="M155" s="1"/>
      <c r="N155" s="1"/>
      <c r="O155" s="1"/>
      <c r="P155" s="1"/>
      <c r="Q155" s="1"/>
      <c r="R155" s="1"/>
      <c r="S155" s="1"/>
      <c r="T155" s="1"/>
      <c r="U155" s="1"/>
      <c r="V155" s="1"/>
      <c r="W155" s="1"/>
      <c r="X155" s="1"/>
      <c r="Y155" s="1"/>
      <c r="Z155" s="1"/>
    </row>
    <row r="156" spans="1:26" ht="66.75" customHeight="1">
      <c r="A156" s="36" t="str">
        <f t="shared" si="0"/>
        <v>м.КиївКомбінована вакцина для профілактики кашлюка з цільноклітинним кашлюковим компонентом, дифтерії, правця, гепатиту В та гемофільної інфекції типу b</v>
      </c>
      <c r="B156" s="30" t="s">
        <v>88</v>
      </c>
      <c r="C156" s="30" t="s">
        <v>75</v>
      </c>
      <c r="D156" s="120" t="str">
        <f>IFERROR(VLOOKUP(B156,'залишок_на початок'!$A$2:$M$26,12,0),"нема даних")</f>
        <v>нема даних</v>
      </c>
      <c r="E156" s="1"/>
      <c r="F156" s="1"/>
      <c r="G156" s="1"/>
      <c r="H156" s="1"/>
      <c r="I156" s="1"/>
      <c r="J156" s="1"/>
      <c r="K156" s="1"/>
      <c r="L156" s="1"/>
      <c r="M156" s="1"/>
      <c r="N156" s="1"/>
      <c r="O156" s="1"/>
      <c r="P156" s="1"/>
      <c r="Q156" s="1"/>
      <c r="R156" s="1"/>
      <c r="S156" s="1"/>
      <c r="T156" s="1"/>
      <c r="U156" s="1"/>
      <c r="V156" s="1"/>
      <c r="W156" s="1"/>
      <c r="X156" s="1"/>
      <c r="Y156" s="1"/>
      <c r="Z156" s="1"/>
    </row>
    <row r="157" spans="1:26" ht="66.75" customHeight="1">
      <c r="A157" s="36" t="str">
        <f t="shared" si="0"/>
        <v>м.КиївВакцина для профілкактики пневмококової інфекції</v>
      </c>
      <c r="B157" s="30" t="s">
        <v>88</v>
      </c>
      <c r="C157" s="30" t="s">
        <v>76</v>
      </c>
      <c r="D157" s="120" t="str">
        <f>IFERROR(VLOOKUP(B157,'залишок_на початок'!$A$2:$M$26,13,0),"нема даних")</f>
        <v>нема даних</v>
      </c>
      <c r="E157" s="1"/>
      <c r="F157" s="1"/>
      <c r="G157" s="1"/>
      <c r="H157" s="1"/>
      <c r="I157" s="1"/>
      <c r="J157" s="1"/>
      <c r="K157" s="1"/>
      <c r="L157" s="1"/>
      <c r="M157" s="1"/>
      <c r="N157" s="1"/>
      <c r="O157" s="1"/>
      <c r="P157" s="1"/>
      <c r="Q157" s="1"/>
      <c r="R157" s="1"/>
      <c r="S157" s="1"/>
      <c r="T157" s="1"/>
      <c r="U157" s="1"/>
      <c r="V157" s="1"/>
      <c r="W157" s="1"/>
      <c r="X157" s="1"/>
      <c r="Y157" s="1"/>
      <c r="Z157" s="1"/>
    </row>
    <row r="158" spans="1:26" ht="66.75" customHeight="1">
      <c r="A158" s="36" t="str">
        <f t="shared" si="0"/>
        <v>МиколаївськаАнатоксин для профілактики дифтерії та правцю з зменшеним вмістом антигену (АДП-М)</v>
      </c>
      <c r="B158" s="30" t="s">
        <v>89</v>
      </c>
      <c r="C158" s="30" t="s">
        <v>65</v>
      </c>
      <c r="D158" s="120">
        <f>IFERROR(VLOOKUP(B158,'залишок_на початок'!$A$2:$M$26,2,0),"нема даних")</f>
        <v>139669</v>
      </c>
      <c r="E158" s="1"/>
      <c r="F158" s="1"/>
      <c r="G158" s="1"/>
      <c r="H158" s="1"/>
      <c r="I158" s="1"/>
      <c r="J158" s="1"/>
      <c r="K158" s="1"/>
      <c r="L158" s="1"/>
      <c r="M158" s="1"/>
      <c r="N158" s="1"/>
      <c r="O158" s="1"/>
      <c r="P158" s="1"/>
      <c r="Q158" s="1"/>
      <c r="R158" s="1"/>
      <c r="S158" s="1"/>
      <c r="T158" s="1"/>
      <c r="U158" s="1"/>
      <c r="V158" s="1"/>
      <c r="W158" s="1"/>
      <c r="X158" s="1"/>
      <c r="Y158" s="1"/>
      <c r="Z158" s="1"/>
    </row>
    <row r="159" spans="1:26" ht="66.75" customHeight="1">
      <c r="A159" s="36" t="str">
        <f t="shared" si="0"/>
        <v>МиколаївськаАнатоксин для профілактики дифтерії та правця (АДП)</v>
      </c>
      <c r="B159" s="30" t="s">
        <v>89</v>
      </c>
      <c r="C159" s="30" t="s">
        <v>66</v>
      </c>
      <c r="D159" s="120">
        <f>IFERROR(VLOOKUP(B159,'залишок_на початок'!$A$2:$M$26,3,0),"нема даних")</f>
        <v>6095</v>
      </c>
      <c r="E159" s="1"/>
      <c r="F159" s="1"/>
      <c r="G159" s="1"/>
      <c r="H159" s="1"/>
      <c r="I159" s="1"/>
      <c r="J159" s="1"/>
      <c r="K159" s="1"/>
      <c r="L159" s="1"/>
      <c r="M159" s="1"/>
      <c r="N159" s="1"/>
      <c r="O159" s="1"/>
      <c r="P159" s="1"/>
      <c r="Q159" s="1"/>
      <c r="R159" s="1"/>
      <c r="S159" s="1"/>
      <c r="T159" s="1"/>
      <c r="U159" s="1"/>
      <c r="V159" s="1"/>
      <c r="W159" s="1"/>
      <c r="X159" s="1"/>
      <c r="Y159" s="1"/>
      <c r="Z159" s="1"/>
    </row>
    <row r="160" spans="1:26" ht="66.75" customHeight="1">
      <c r="A160" s="36" t="str">
        <f t="shared" si="0"/>
        <v>МиколаївськаВакцина для профілактики гемофільної інфекції типу b</v>
      </c>
      <c r="B160" s="30" t="s">
        <v>89</v>
      </c>
      <c r="C160" s="30" t="s">
        <v>67</v>
      </c>
      <c r="D160" s="120">
        <f>IFERROR(VLOOKUP(B160,'залишок_на початок'!$A$2:$M$26,4,0),"нема даних")</f>
        <v>9003</v>
      </c>
      <c r="E160" s="1"/>
      <c r="F160" s="1"/>
      <c r="G160" s="1"/>
      <c r="H160" s="1"/>
      <c r="I160" s="1"/>
      <c r="J160" s="1"/>
      <c r="K160" s="1"/>
      <c r="L160" s="1"/>
      <c r="M160" s="1"/>
      <c r="N160" s="1"/>
      <c r="O160" s="1"/>
      <c r="P160" s="1"/>
      <c r="Q160" s="1"/>
      <c r="R160" s="1"/>
      <c r="S160" s="1"/>
      <c r="T160" s="1"/>
      <c r="U160" s="1"/>
      <c r="V160" s="1"/>
      <c r="W160" s="1"/>
      <c r="X160" s="1"/>
      <c r="Y160" s="1"/>
      <c r="Z160" s="1"/>
    </row>
    <row r="161" spans="1:26" ht="66.75" customHeight="1">
      <c r="A161" s="36" t="str">
        <f t="shared" si="0"/>
        <v>МиколаївськаВакцина для профілактики гепатиту В для дітей</v>
      </c>
      <c r="B161" s="30" t="s">
        <v>89</v>
      </c>
      <c r="C161" s="30" t="s">
        <v>68</v>
      </c>
      <c r="D161" s="120">
        <f>IFERROR(VLOOKUP(B161,'залишок_на початок'!$A$2:$M$26,5,0),"нема даних")</f>
        <v>3164</v>
      </c>
      <c r="E161" s="1"/>
      <c r="F161" s="1"/>
      <c r="G161" s="1"/>
      <c r="H161" s="1"/>
      <c r="I161" s="1"/>
      <c r="J161" s="1"/>
      <c r="K161" s="1"/>
      <c r="L161" s="1"/>
      <c r="M161" s="1"/>
      <c r="N161" s="1"/>
      <c r="O161" s="1"/>
      <c r="P161" s="1"/>
      <c r="Q161" s="1"/>
      <c r="R161" s="1"/>
      <c r="S161" s="1"/>
      <c r="T161" s="1"/>
      <c r="U161" s="1"/>
      <c r="V161" s="1"/>
      <c r="W161" s="1"/>
      <c r="X161" s="1"/>
      <c r="Y161" s="1"/>
      <c r="Z161" s="1"/>
    </row>
    <row r="162" spans="1:26" ht="66.75" customHeight="1">
      <c r="A162" s="36" t="str">
        <f t="shared" si="0"/>
        <v>МиколаївськаВакцина для профілактики кашлюку,дифтерії та правця з цільноклітинним кашлюковим компонентом</v>
      </c>
      <c r="B162" s="30" t="s">
        <v>89</v>
      </c>
      <c r="C162" s="30" t="s">
        <v>69</v>
      </c>
      <c r="D162" s="120">
        <f>IFERROR(VLOOKUP(B162,'залишок_на початок'!$A$2:$M$26,6,0),"нема даних")</f>
        <v>46716</v>
      </c>
      <c r="E162" s="1"/>
      <c r="F162" s="1"/>
      <c r="G162" s="1"/>
      <c r="H162" s="1"/>
      <c r="I162" s="1"/>
      <c r="J162" s="1"/>
      <c r="K162" s="1"/>
      <c r="L162" s="1"/>
      <c r="M162" s="1"/>
      <c r="N162" s="1"/>
      <c r="O162" s="1"/>
      <c r="P162" s="1"/>
      <c r="Q162" s="1"/>
      <c r="R162" s="1"/>
      <c r="S162" s="1"/>
      <c r="T162" s="1"/>
      <c r="U162" s="1"/>
      <c r="V162" s="1"/>
      <c r="W162" s="1"/>
      <c r="X162" s="1"/>
      <c r="Y162" s="1"/>
      <c r="Z162" s="1"/>
    </row>
    <row r="163" spans="1:26" ht="66.75" customHeight="1">
      <c r="A163" s="36" t="str">
        <f t="shared" si="0"/>
        <v>МиколаївськаВакцина для профілактики кору, паротиту та краснухи</v>
      </c>
      <c r="B163" s="30" t="s">
        <v>89</v>
      </c>
      <c r="C163" s="30" t="s">
        <v>70</v>
      </c>
      <c r="D163" s="120">
        <f>IFERROR(VLOOKUP(B163,'залишок_на початок'!$A$2:$M$26,7,0),"нема даних")</f>
        <v>43728</v>
      </c>
      <c r="E163" s="1"/>
      <c r="F163" s="1"/>
      <c r="G163" s="1"/>
      <c r="H163" s="1"/>
      <c r="I163" s="1"/>
      <c r="J163" s="1"/>
      <c r="K163" s="1"/>
      <c r="L163" s="1"/>
      <c r="M163" s="1"/>
      <c r="N163" s="1"/>
      <c r="O163" s="1"/>
      <c r="P163" s="1"/>
      <c r="Q163" s="1"/>
      <c r="R163" s="1"/>
      <c r="S163" s="1"/>
      <c r="T163" s="1"/>
      <c r="U163" s="1"/>
      <c r="V163" s="1"/>
      <c r="W163" s="1"/>
      <c r="X163" s="1"/>
      <c r="Y163" s="1"/>
      <c r="Z163" s="1"/>
    </row>
    <row r="164" spans="1:26" ht="66.75" customHeight="1">
      <c r="A164" s="36" t="str">
        <f t="shared" si="0"/>
        <v>МиколаївськаВакцина для профілактики поліомієліту (інактивована)</v>
      </c>
      <c r="B164" s="30" t="s">
        <v>89</v>
      </c>
      <c r="C164" s="30" t="s">
        <v>71</v>
      </c>
      <c r="D164" s="120">
        <f>IFERROR(VLOOKUP(B164,'залишок_на початок'!$A$2:$M$26,8,0),"нема даних")</f>
        <v>14704</v>
      </c>
      <c r="E164" s="1"/>
      <c r="F164" s="1"/>
      <c r="G164" s="1"/>
      <c r="H164" s="1"/>
      <c r="I164" s="1"/>
      <c r="J164" s="1"/>
      <c r="K164" s="1"/>
      <c r="L164" s="1"/>
      <c r="M164" s="1"/>
      <c r="N164" s="1"/>
      <c r="O164" s="1"/>
      <c r="P164" s="1"/>
      <c r="Q164" s="1"/>
      <c r="R164" s="1"/>
      <c r="S164" s="1"/>
      <c r="T164" s="1"/>
      <c r="U164" s="1"/>
      <c r="V164" s="1"/>
      <c r="W164" s="1"/>
      <c r="X164" s="1"/>
      <c r="Y164" s="1"/>
      <c r="Z164" s="1"/>
    </row>
    <row r="165" spans="1:26" ht="66.75" customHeight="1">
      <c r="A165" s="36" t="str">
        <f t="shared" si="0"/>
        <v>МиколаївськаВакцина для профілактики поліомієліту (оральна)</v>
      </c>
      <c r="B165" s="30" t="s">
        <v>89</v>
      </c>
      <c r="C165" s="30" t="s">
        <v>72</v>
      </c>
      <c r="D165" s="120">
        <f>IFERROR(VLOOKUP(B165,'залишок_на початок'!$A$2:$M$26,9,0),"нема даних")</f>
        <v>5267</v>
      </c>
      <c r="E165" s="1"/>
      <c r="F165" s="1"/>
      <c r="G165" s="1"/>
      <c r="H165" s="1"/>
      <c r="I165" s="1"/>
      <c r="J165" s="1"/>
      <c r="K165" s="1"/>
      <c r="L165" s="1"/>
      <c r="M165" s="1"/>
      <c r="N165" s="1"/>
      <c r="O165" s="1"/>
      <c r="P165" s="1"/>
      <c r="Q165" s="1"/>
      <c r="R165" s="1"/>
      <c r="S165" s="1"/>
      <c r="T165" s="1"/>
      <c r="U165" s="1"/>
      <c r="V165" s="1"/>
      <c r="W165" s="1"/>
      <c r="X165" s="1"/>
      <c r="Y165" s="1"/>
      <c r="Z165" s="1"/>
    </row>
    <row r="166" spans="1:26" ht="66.75" customHeight="1">
      <c r="A166" s="36" t="str">
        <f t="shared" si="0"/>
        <v>МиколаївськаВакцина для профілактики сказу</v>
      </c>
      <c r="B166" s="30" t="s">
        <v>89</v>
      </c>
      <c r="C166" s="34" t="s">
        <v>73</v>
      </c>
      <c r="D166" s="120">
        <f>IFERROR(VLOOKUP(B166,'залишок_на початок'!$A$2:$M$26,10,0),"нема даних")</f>
        <v>2881</v>
      </c>
      <c r="E166" s="1"/>
      <c r="F166" s="1"/>
      <c r="G166" s="1"/>
      <c r="H166" s="1"/>
      <c r="I166" s="1"/>
      <c r="J166" s="1"/>
      <c r="K166" s="1"/>
      <c r="L166" s="1"/>
      <c r="M166" s="1"/>
      <c r="N166" s="1"/>
      <c r="O166" s="1"/>
      <c r="P166" s="1"/>
      <c r="Q166" s="1"/>
      <c r="R166" s="1"/>
      <c r="S166" s="1"/>
      <c r="T166" s="1"/>
      <c r="U166" s="1"/>
      <c r="V166" s="1"/>
      <c r="W166" s="1"/>
      <c r="X166" s="1"/>
      <c r="Y166" s="1"/>
      <c r="Z166" s="1"/>
    </row>
    <row r="167" spans="1:26" ht="66.75" customHeight="1">
      <c r="A167" s="36" t="str">
        <f t="shared" si="0"/>
        <v>МиколаївськаВакцина для профілактики туберкульозу</v>
      </c>
      <c r="B167" s="30" t="s">
        <v>89</v>
      </c>
      <c r="C167" s="30" t="s">
        <v>74</v>
      </c>
      <c r="D167" s="120">
        <f>IFERROR(VLOOKUP(B167,'залишок_на початок'!$A$2:$M$26,11,0),"нема даних")</f>
        <v>22358</v>
      </c>
      <c r="E167" s="1"/>
      <c r="F167" s="1"/>
      <c r="G167" s="1"/>
      <c r="H167" s="1"/>
      <c r="I167" s="1"/>
      <c r="J167" s="1"/>
      <c r="K167" s="1"/>
      <c r="L167" s="1"/>
      <c r="M167" s="1"/>
      <c r="N167" s="1"/>
      <c r="O167" s="1"/>
      <c r="P167" s="1"/>
      <c r="Q167" s="1"/>
      <c r="R167" s="1"/>
      <c r="S167" s="1"/>
      <c r="T167" s="1"/>
      <c r="U167" s="1"/>
      <c r="V167" s="1"/>
      <c r="W167" s="1"/>
      <c r="X167" s="1"/>
      <c r="Y167" s="1"/>
      <c r="Z167" s="1"/>
    </row>
    <row r="168" spans="1:26" ht="66.75" customHeight="1">
      <c r="A168" s="36" t="str">
        <f t="shared" si="0"/>
        <v>МиколаївськаКомбінована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68" s="30" t="s">
        <v>89</v>
      </c>
      <c r="C168" s="30" t="s">
        <v>75</v>
      </c>
      <c r="D168" s="120">
        <f>IFERROR(VLOOKUP(B168,'залишок_на початок'!$A$2:$M$26,12,0),"нема даних")</f>
        <v>9955</v>
      </c>
      <c r="E168" s="1"/>
      <c r="F168" s="1"/>
      <c r="G168" s="1"/>
      <c r="H168" s="1"/>
      <c r="I168" s="1"/>
      <c r="J168" s="1"/>
      <c r="K168" s="1"/>
      <c r="L168" s="1"/>
      <c r="M168" s="1"/>
      <c r="N168" s="1"/>
      <c r="O168" s="1"/>
      <c r="P168" s="1"/>
      <c r="Q168" s="1"/>
      <c r="R168" s="1"/>
      <c r="S168" s="1"/>
      <c r="T168" s="1"/>
      <c r="U168" s="1"/>
      <c r="V168" s="1"/>
      <c r="W168" s="1"/>
      <c r="X168" s="1"/>
      <c r="Y168" s="1"/>
      <c r="Z168" s="1"/>
    </row>
    <row r="169" spans="1:26" ht="66.75" customHeight="1">
      <c r="A169" s="36" t="str">
        <f t="shared" si="0"/>
        <v>МиколаївськаВакцина для профілкактики пневмококової інфекції</v>
      </c>
      <c r="B169" s="30" t="s">
        <v>89</v>
      </c>
      <c r="C169" s="30" t="s">
        <v>76</v>
      </c>
      <c r="D169" s="120">
        <f>IFERROR(VLOOKUP(B169,'залишок_на початок'!$A$2:$M$26,13,0),"нема даних")</f>
        <v>0</v>
      </c>
      <c r="E169" s="1"/>
      <c r="F169" s="1"/>
      <c r="G169" s="1"/>
      <c r="H169" s="1"/>
      <c r="I169" s="1"/>
      <c r="J169" s="1"/>
      <c r="K169" s="1"/>
      <c r="L169" s="1"/>
      <c r="M169" s="1"/>
      <c r="N169" s="1"/>
      <c r="O169" s="1"/>
      <c r="P169" s="1"/>
      <c r="Q169" s="1"/>
      <c r="R169" s="1"/>
      <c r="S169" s="1"/>
      <c r="T169" s="1"/>
      <c r="U169" s="1"/>
      <c r="V169" s="1"/>
      <c r="W169" s="1"/>
      <c r="X169" s="1"/>
      <c r="Y169" s="1"/>
      <c r="Z169" s="1"/>
    </row>
    <row r="170" spans="1:26" ht="66.75" customHeight="1">
      <c r="A170" s="36" t="str">
        <f t="shared" si="0"/>
        <v>ОдеськаАнатоксин для профілактики дифтерії та правцю з зменшеним вмістом антигену (АДП-М)</v>
      </c>
      <c r="B170" s="30" t="s">
        <v>90</v>
      </c>
      <c r="C170" s="30" t="s">
        <v>65</v>
      </c>
      <c r="D170" s="120">
        <f>IFERROR(VLOOKUP(B170,'залишок_на початок'!$A$2:$M$26,2,0),"нема даних")</f>
        <v>178243</v>
      </c>
      <c r="E170" s="1"/>
      <c r="F170" s="1"/>
      <c r="G170" s="1"/>
      <c r="H170" s="1"/>
      <c r="I170" s="1"/>
      <c r="J170" s="1"/>
      <c r="K170" s="1"/>
      <c r="L170" s="1"/>
      <c r="M170" s="1"/>
      <c r="N170" s="1"/>
      <c r="O170" s="1"/>
      <c r="P170" s="1"/>
      <c r="Q170" s="1"/>
      <c r="R170" s="1"/>
      <c r="S170" s="1"/>
      <c r="T170" s="1"/>
      <c r="U170" s="1"/>
      <c r="V170" s="1"/>
      <c r="W170" s="1"/>
      <c r="X170" s="1"/>
      <c r="Y170" s="1"/>
      <c r="Z170" s="1"/>
    </row>
    <row r="171" spans="1:26" ht="66.75" customHeight="1">
      <c r="A171" s="36" t="str">
        <f t="shared" si="0"/>
        <v>ОдеськаАнатоксин для профілактики дифтерії та правця (АДП)</v>
      </c>
      <c r="B171" s="30" t="s">
        <v>90</v>
      </c>
      <c r="C171" s="30" t="s">
        <v>66</v>
      </c>
      <c r="D171" s="120">
        <f>IFERROR(VLOOKUP(B171,'залишок_на початок'!$A$2:$M$26,3,0),"нема даних")</f>
        <v>6669</v>
      </c>
      <c r="E171" s="1"/>
      <c r="F171" s="1"/>
      <c r="G171" s="1"/>
      <c r="H171" s="1"/>
      <c r="I171" s="1"/>
      <c r="J171" s="1"/>
      <c r="K171" s="1"/>
      <c r="L171" s="1"/>
      <c r="M171" s="1"/>
      <c r="N171" s="1"/>
      <c r="O171" s="1"/>
      <c r="P171" s="1"/>
      <c r="Q171" s="1"/>
      <c r="R171" s="1"/>
      <c r="S171" s="1"/>
      <c r="T171" s="1"/>
      <c r="U171" s="1"/>
      <c r="V171" s="1"/>
      <c r="W171" s="1"/>
      <c r="X171" s="1"/>
      <c r="Y171" s="1"/>
      <c r="Z171" s="1"/>
    </row>
    <row r="172" spans="1:26" ht="66.75" customHeight="1">
      <c r="A172" s="36" t="str">
        <f t="shared" si="0"/>
        <v>ОдеськаВакцина для профілактики гемофільної інфекції типу b</v>
      </c>
      <c r="B172" s="30" t="s">
        <v>90</v>
      </c>
      <c r="C172" s="30" t="s">
        <v>67</v>
      </c>
      <c r="D172" s="120">
        <f>IFERROR(VLOOKUP(B172,'залишок_на початок'!$A$2:$M$26,4,0),"нема даних")</f>
        <v>15216</v>
      </c>
      <c r="E172" s="1"/>
      <c r="F172" s="1"/>
      <c r="G172" s="1"/>
      <c r="H172" s="1"/>
      <c r="I172" s="1"/>
      <c r="J172" s="1"/>
      <c r="K172" s="1"/>
      <c r="L172" s="1"/>
      <c r="M172" s="1"/>
      <c r="N172" s="1"/>
      <c r="O172" s="1"/>
      <c r="P172" s="1"/>
      <c r="Q172" s="1"/>
      <c r="R172" s="1"/>
      <c r="S172" s="1"/>
      <c r="T172" s="1"/>
      <c r="U172" s="1"/>
      <c r="V172" s="1"/>
      <c r="W172" s="1"/>
      <c r="X172" s="1"/>
      <c r="Y172" s="1"/>
      <c r="Z172" s="1"/>
    </row>
    <row r="173" spans="1:26" ht="66.75" customHeight="1">
      <c r="A173" s="36" t="str">
        <f t="shared" si="0"/>
        <v>ОдеськаВакцина для профілактики гепатиту В для дітей</v>
      </c>
      <c r="B173" s="30" t="s">
        <v>90</v>
      </c>
      <c r="C173" s="30" t="s">
        <v>68</v>
      </c>
      <c r="D173" s="120">
        <f>IFERROR(VLOOKUP(B173,'залишок_на початок'!$A$2:$M$26,5,0),"нема даних")</f>
        <v>5126</v>
      </c>
      <c r="E173" s="1"/>
      <c r="F173" s="1"/>
      <c r="G173" s="1"/>
      <c r="H173" s="1"/>
      <c r="I173" s="1"/>
      <c r="J173" s="1"/>
      <c r="K173" s="1"/>
      <c r="L173" s="1"/>
      <c r="M173" s="1"/>
      <c r="N173" s="1"/>
      <c r="O173" s="1"/>
      <c r="P173" s="1"/>
      <c r="Q173" s="1"/>
      <c r="R173" s="1"/>
      <c r="S173" s="1"/>
      <c r="T173" s="1"/>
      <c r="U173" s="1"/>
      <c r="V173" s="1"/>
      <c r="W173" s="1"/>
      <c r="X173" s="1"/>
      <c r="Y173" s="1"/>
      <c r="Z173" s="1"/>
    </row>
    <row r="174" spans="1:26" ht="66.75" customHeight="1">
      <c r="A174" s="36" t="str">
        <f t="shared" si="0"/>
        <v>ОдеськаВакцина для профілактики кашлюку,дифтерії та правця з цільноклітинним кашлюковим компонентом</v>
      </c>
      <c r="B174" s="30" t="s">
        <v>90</v>
      </c>
      <c r="C174" s="30" t="s">
        <v>69</v>
      </c>
      <c r="D174" s="120">
        <f>IFERROR(VLOOKUP(B174,'залишок_на початок'!$A$2:$M$26,6,0),"нема даних")</f>
        <v>66112</v>
      </c>
      <c r="E174" s="1"/>
      <c r="F174" s="1"/>
      <c r="G174" s="1"/>
      <c r="H174" s="1"/>
      <c r="I174" s="1"/>
      <c r="J174" s="1"/>
      <c r="K174" s="1"/>
      <c r="L174" s="1"/>
      <c r="M174" s="1"/>
      <c r="N174" s="1"/>
      <c r="O174" s="1"/>
      <c r="P174" s="1"/>
      <c r="Q174" s="1"/>
      <c r="R174" s="1"/>
      <c r="S174" s="1"/>
      <c r="T174" s="1"/>
      <c r="U174" s="1"/>
      <c r="V174" s="1"/>
      <c r="W174" s="1"/>
      <c r="X174" s="1"/>
      <c r="Y174" s="1"/>
      <c r="Z174" s="1"/>
    </row>
    <row r="175" spans="1:26" ht="66.75" customHeight="1">
      <c r="A175" s="36" t="str">
        <f t="shared" si="0"/>
        <v>ОдеськаВакцина для профілактики кору, паротиту та краснухи</v>
      </c>
      <c r="B175" s="30" t="s">
        <v>90</v>
      </c>
      <c r="C175" s="30" t="s">
        <v>70</v>
      </c>
      <c r="D175" s="120">
        <f>IFERROR(VLOOKUP(B175,'залишок_на початок'!$A$2:$M$26,7,0),"нема даних")</f>
        <v>54228</v>
      </c>
      <c r="E175" s="1"/>
      <c r="F175" s="1"/>
      <c r="G175" s="1"/>
      <c r="H175" s="1"/>
      <c r="I175" s="1"/>
      <c r="J175" s="1"/>
      <c r="K175" s="1"/>
      <c r="L175" s="1"/>
      <c r="M175" s="1"/>
      <c r="N175" s="1"/>
      <c r="O175" s="1"/>
      <c r="P175" s="1"/>
      <c r="Q175" s="1"/>
      <c r="R175" s="1"/>
      <c r="S175" s="1"/>
      <c r="T175" s="1"/>
      <c r="U175" s="1"/>
      <c r="V175" s="1"/>
      <c r="W175" s="1"/>
      <c r="X175" s="1"/>
      <c r="Y175" s="1"/>
      <c r="Z175" s="1"/>
    </row>
    <row r="176" spans="1:26" ht="66.75" customHeight="1">
      <c r="A176" s="36" t="str">
        <f t="shared" si="0"/>
        <v>ОдеськаВакцина для профілактики поліомієліту (інактивована)</v>
      </c>
      <c r="B176" s="30" t="s">
        <v>90</v>
      </c>
      <c r="C176" s="30" t="s">
        <v>71</v>
      </c>
      <c r="D176" s="120">
        <f>IFERROR(VLOOKUP(B176,'залишок_на початок'!$A$2:$M$26,8,0),"нема даних")</f>
        <v>74321</v>
      </c>
      <c r="E176" s="1"/>
      <c r="F176" s="1"/>
      <c r="G176" s="1"/>
      <c r="H176" s="1"/>
      <c r="I176" s="1"/>
      <c r="J176" s="1"/>
      <c r="K176" s="1"/>
      <c r="L176" s="1"/>
      <c r="M176" s="1"/>
      <c r="N176" s="1"/>
      <c r="O176" s="1"/>
      <c r="P176" s="1"/>
      <c r="Q176" s="1"/>
      <c r="R176" s="1"/>
      <c r="S176" s="1"/>
      <c r="T176" s="1"/>
      <c r="U176" s="1"/>
      <c r="V176" s="1"/>
      <c r="W176" s="1"/>
      <c r="X176" s="1"/>
      <c r="Y176" s="1"/>
      <c r="Z176" s="1"/>
    </row>
    <row r="177" spans="1:26" ht="66.75" customHeight="1">
      <c r="A177" s="36" t="str">
        <f t="shared" si="0"/>
        <v>ОдеськаВакцина для профілактики поліомієліту (оральна)</v>
      </c>
      <c r="B177" s="30" t="s">
        <v>90</v>
      </c>
      <c r="C177" s="34" t="s">
        <v>72</v>
      </c>
      <c r="D177" s="120">
        <f>IFERROR(VLOOKUP(B177,'залишок_на початок'!$A$2:$M$26,9,0),"нема даних")</f>
        <v>39836</v>
      </c>
      <c r="E177" s="1"/>
      <c r="F177" s="1"/>
      <c r="G177" s="1"/>
      <c r="H177" s="1"/>
      <c r="I177" s="1"/>
      <c r="J177" s="1"/>
      <c r="K177" s="1"/>
      <c r="L177" s="1"/>
      <c r="M177" s="1"/>
      <c r="N177" s="1"/>
      <c r="O177" s="1"/>
      <c r="P177" s="1"/>
      <c r="Q177" s="1"/>
      <c r="R177" s="1"/>
      <c r="S177" s="1"/>
      <c r="T177" s="1"/>
      <c r="U177" s="1"/>
      <c r="V177" s="1"/>
      <c r="W177" s="1"/>
      <c r="X177" s="1"/>
      <c r="Y177" s="1"/>
      <c r="Z177" s="1"/>
    </row>
    <row r="178" spans="1:26" ht="66.75" customHeight="1">
      <c r="A178" s="36" t="str">
        <f t="shared" si="0"/>
        <v>ОдеськаВакцина для профілактики сказу</v>
      </c>
      <c r="B178" s="30" t="s">
        <v>90</v>
      </c>
      <c r="C178" s="30" t="s">
        <v>73</v>
      </c>
      <c r="D178" s="120">
        <f>IFERROR(VLOOKUP(B178,'залишок_на початок'!$A$2:$M$26,10,0),"нема даних")</f>
        <v>1345</v>
      </c>
      <c r="E178" s="1"/>
      <c r="F178" s="1"/>
      <c r="G178" s="1"/>
      <c r="H178" s="1"/>
      <c r="I178" s="1"/>
      <c r="J178" s="1"/>
      <c r="K178" s="1"/>
      <c r="L178" s="1"/>
      <c r="M178" s="1"/>
      <c r="N178" s="1"/>
      <c r="O178" s="1"/>
      <c r="P178" s="1"/>
      <c r="Q178" s="1"/>
      <c r="R178" s="1"/>
      <c r="S178" s="1"/>
      <c r="T178" s="1"/>
      <c r="U178" s="1"/>
      <c r="V178" s="1"/>
      <c r="W178" s="1"/>
      <c r="X178" s="1"/>
      <c r="Y178" s="1"/>
      <c r="Z178" s="1"/>
    </row>
    <row r="179" spans="1:26" ht="66.75" customHeight="1">
      <c r="A179" s="36" t="str">
        <f t="shared" si="0"/>
        <v>ОдеськаВакцина для профілактики туберкульозу</v>
      </c>
      <c r="B179" s="30" t="s">
        <v>90</v>
      </c>
      <c r="C179" s="30" t="s">
        <v>74</v>
      </c>
      <c r="D179" s="120">
        <f>IFERROR(VLOOKUP(B179,'залишок_на початок'!$A$2:$M$26,11,0),"нема даних")</f>
        <v>24280</v>
      </c>
      <c r="E179" s="1"/>
      <c r="F179" s="1"/>
      <c r="G179" s="1"/>
      <c r="H179" s="1"/>
      <c r="I179" s="1"/>
      <c r="J179" s="1"/>
      <c r="K179" s="1"/>
      <c r="L179" s="1"/>
      <c r="M179" s="1"/>
      <c r="N179" s="1"/>
      <c r="O179" s="1"/>
      <c r="P179" s="1"/>
      <c r="Q179" s="1"/>
      <c r="R179" s="1"/>
      <c r="S179" s="1"/>
      <c r="T179" s="1"/>
      <c r="U179" s="1"/>
      <c r="V179" s="1"/>
      <c r="W179" s="1"/>
      <c r="X179" s="1"/>
      <c r="Y179" s="1"/>
      <c r="Z179" s="1"/>
    </row>
    <row r="180" spans="1:26" ht="66.75" customHeight="1">
      <c r="A180" s="36" t="str">
        <f t="shared" si="0"/>
        <v>ОдеськаКомбінована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80" s="30" t="s">
        <v>90</v>
      </c>
      <c r="C180" s="30" t="s">
        <v>75</v>
      </c>
      <c r="D180" s="120">
        <f>IFERROR(VLOOKUP(B180,'залишок_на початок'!$A$2:$M$26,12,0),"нема даних")</f>
        <v>28116</v>
      </c>
      <c r="E180" s="1"/>
      <c r="F180" s="1"/>
      <c r="G180" s="1"/>
      <c r="H180" s="1"/>
      <c r="I180" s="1"/>
      <c r="J180" s="1"/>
      <c r="K180" s="1"/>
      <c r="L180" s="1"/>
      <c r="M180" s="1"/>
      <c r="N180" s="1"/>
      <c r="O180" s="1"/>
      <c r="P180" s="1"/>
      <c r="Q180" s="1"/>
      <c r="R180" s="1"/>
      <c r="S180" s="1"/>
      <c r="T180" s="1"/>
      <c r="U180" s="1"/>
      <c r="V180" s="1"/>
      <c r="W180" s="1"/>
      <c r="X180" s="1"/>
      <c r="Y180" s="1"/>
      <c r="Z180" s="1"/>
    </row>
    <row r="181" spans="1:26" ht="66.75" customHeight="1">
      <c r="A181" s="36" t="str">
        <f t="shared" si="0"/>
        <v>ОдеськаВакцина для профілкактики пневмококової інфекції</v>
      </c>
      <c r="B181" s="30" t="s">
        <v>90</v>
      </c>
      <c r="C181" s="30" t="s">
        <v>76</v>
      </c>
      <c r="D181" s="120">
        <f>IFERROR(VLOOKUP(B181,'залишок_на початок'!$A$2:$M$26,13,0),"нема даних")</f>
        <v>0</v>
      </c>
      <c r="E181" s="1"/>
      <c r="F181" s="1"/>
      <c r="G181" s="1"/>
      <c r="H181" s="1"/>
      <c r="I181" s="1"/>
      <c r="J181" s="1"/>
      <c r="K181" s="1"/>
      <c r="L181" s="1"/>
      <c r="M181" s="1"/>
      <c r="N181" s="1"/>
      <c r="O181" s="1"/>
      <c r="P181" s="1"/>
      <c r="Q181" s="1"/>
      <c r="R181" s="1"/>
      <c r="S181" s="1"/>
      <c r="T181" s="1"/>
      <c r="U181" s="1"/>
      <c r="V181" s="1"/>
      <c r="W181" s="1"/>
      <c r="X181" s="1"/>
      <c r="Y181" s="1"/>
      <c r="Z181" s="1"/>
    </row>
    <row r="182" spans="1:26" ht="66.75" customHeight="1">
      <c r="A182" s="36" t="str">
        <f t="shared" si="0"/>
        <v>ПолтавськаАнатоксин для профілактики дифтерії та правцю з зменшеним вмістом антигену (АДП-М)</v>
      </c>
      <c r="B182" s="30" t="s">
        <v>91</v>
      </c>
      <c r="C182" s="30" t="s">
        <v>65</v>
      </c>
      <c r="D182" s="120">
        <f>IFERROR(VLOOKUP(B182,'залишок_на початок'!$A$2:$M$26,2,0),"нема даних")</f>
        <v>182220</v>
      </c>
      <c r="E182" s="1"/>
      <c r="F182" s="1"/>
      <c r="G182" s="1"/>
      <c r="H182" s="1"/>
      <c r="I182" s="1"/>
      <c r="J182" s="1"/>
      <c r="K182" s="1"/>
      <c r="L182" s="1"/>
      <c r="M182" s="1"/>
      <c r="N182" s="1"/>
      <c r="O182" s="1"/>
      <c r="P182" s="1"/>
      <c r="Q182" s="1"/>
      <c r="R182" s="1"/>
      <c r="S182" s="1"/>
      <c r="T182" s="1"/>
      <c r="U182" s="1"/>
      <c r="V182" s="1"/>
      <c r="W182" s="1"/>
      <c r="X182" s="1"/>
      <c r="Y182" s="1"/>
      <c r="Z182" s="1"/>
    </row>
    <row r="183" spans="1:26" ht="66.75" customHeight="1">
      <c r="A183" s="36" t="str">
        <f t="shared" si="0"/>
        <v>ПолтавськаАнатоксин для профілактики дифтерії та правця (АДП)</v>
      </c>
      <c r="B183" s="30" t="s">
        <v>91</v>
      </c>
      <c r="C183" s="30" t="s">
        <v>66</v>
      </c>
      <c r="D183" s="120">
        <f>IFERROR(VLOOKUP(B183,'залишок_на початок'!$A$2:$M$26,3,0),"нема даних")</f>
        <v>3787</v>
      </c>
      <c r="E183" s="1"/>
      <c r="F183" s="1"/>
      <c r="G183" s="1"/>
      <c r="H183" s="1"/>
      <c r="I183" s="1"/>
      <c r="J183" s="1"/>
      <c r="K183" s="1"/>
      <c r="L183" s="1"/>
      <c r="M183" s="1"/>
      <c r="N183" s="1"/>
      <c r="O183" s="1"/>
      <c r="P183" s="1"/>
      <c r="Q183" s="1"/>
      <c r="R183" s="1"/>
      <c r="S183" s="1"/>
      <c r="T183" s="1"/>
      <c r="U183" s="1"/>
      <c r="V183" s="1"/>
      <c r="W183" s="1"/>
      <c r="X183" s="1"/>
      <c r="Y183" s="1"/>
      <c r="Z183" s="1"/>
    </row>
    <row r="184" spans="1:26" ht="66.75" customHeight="1">
      <c r="A184" s="36" t="str">
        <f t="shared" si="0"/>
        <v>ПолтавськаВакцина для профілактики гемофільної інфекції типу b</v>
      </c>
      <c r="B184" s="30" t="s">
        <v>91</v>
      </c>
      <c r="C184" s="30" t="s">
        <v>67</v>
      </c>
      <c r="D184" s="120">
        <f>IFERROR(VLOOKUP(B184,'залишок_на початок'!$A$2:$M$26,4,0),"нема даних")</f>
        <v>9747</v>
      </c>
      <c r="E184" s="1"/>
      <c r="F184" s="1"/>
      <c r="G184" s="1"/>
      <c r="H184" s="1"/>
      <c r="I184" s="1"/>
      <c r="J184" s="1"/>
      <c r="K184" s="1"/>
      <c r="L184" s="1"/>
      <c r="M184" s="1"/>
      <c r="N184" s="1"/>
      <c r="O184" s="1"/>
      <c r="P184" s="1"/>
      <c r="Q184" s="1"/>
      <c r="R184" s="1"/>
      <c r="S184" s="1"/>
      <c r="T184" s="1"/>
      <c r="U184" s="1"/>
      <c r="V184" s="1"/>
      <c r="W184" s="1"/>
      <c r="X184" s="1"/>
      <c r="Y184" s="1"/>
      <c r="Z184" s="1"/>
    </row>
    <row r="185" spans="1:26" ht="66.75" customHeight="1">
      <c r="A185" s="36" t="str">
        <f t="shared" si="0"/>
        <v>ПолтавськаВакцина для профілактики гепатиту В для дітей</v>
      </c>
      <c r="B185" s="30" t="s">
        <v>91</v>
      </c>
      <c r="C185" s="30" t="s">
        <v>68</v>
      </c>
      <c r="D185" s="120">
        <f>IFERROR(VLOOKUP(B185,'залишок_на початок'!$A$2:$M$26,5,0),"нема даних")</f>
        <v>2667</v>
      </c>
      <c r="E185" s="1"/>
      <c r="F185" s="1"/>
      <c r="G185" s="1"/>
      <c r="H185" s="1"/>
      <c r="I185" s="1"/>
      <c r="J185" s="1"/>
      <c r="K185" s="1"/>
      <c r="L185" s="1"/>
      <c r="M185" s="1"/>
      <c r="N185" s="1"/>
      <c r="O185" s="1"/>
      <c r="P185" s="1"/>
      <c r="Q185" s="1"/>
      <c r="R185" s="1"/>
      <c r="S185" s="1"/>
      <c r="T185" s="1"/>
      <c r="U185" s="1"/>
      <c r="V185" s="1"/>
      <c r="W185" s="1"/>
      <c r="X185" s="1"/>
      <c r="Y185" s="1"/>
      <c r="Z185" s="1"/>
    </row>
    <row r="186" spans="1:26" ht="66.75" customHeight="1">
      <c r="A186" s="36" t="str">
        <f t="shared" si="0"/>
        <v>ПолтавськаВакцина для профілактики кашлюку,дифтерії та правця з цільноклітинним кашлюковим компонентом</v>
      </c>
      <c r="B186" s="30" t="s">
        <v>91</v>
      </c>
      <c r="C186" s="30" t="s">
        <v>69</v>
      </c>
      <c r="D186" s="120">
        <f>IFERROR(VLOOKUP(B186,'залишок_на початок'!$A$2:$M$26,6,0),"нема даних")</f>
        <v>57585</v>
      </c>
      <c r="E186" s="1"/>
      <c r="F186" s="1"/>
      <c r="G186" s="1"/>
      <c r="H186" s="1"/>
      <c r="I186" s="1"/>
      <c r="J186" s="1"/>
      <c r="K186" s="1"/>
      <c r="L186" s="1"/>
      <c r="M186" s="1"/>
      <c r="N186" s="1"/>
      <c r="O186" s="1"/>
      <c r="P186" s="1"/>
      <c r="Q186" s="1"/>
      <c r="R186" s="1"/>
      <c r="S186" s="1"/>
      <c r="T186" s="1"/>
      <c r="U186" s="1"/>
      <c r="V186" s="1"/>
      <c r="W186" s="1"/>
      <c r="X186" s="1"/>
      <c r="Y186" s="1"/>
      <c r="Z186" s="1"/>
    </row>
    <row r="187" spans="1:26" ht="66.75" customHeight="1">
      <c r="A187" s="36" t="str">
        <f t="shared" si="0"/>
        <v>ПолтавськаВакцина для профілактики кору, паротиту та краснухи</v>
      </c>
      <c r="B187" s="30" t="s">
        <v>91</v>
      </c>
      <c r="C187" s="30" t="s">
        <v>70</v>
      </c>
      <c r="D187" s="120">
        <f>IFERROR(VLOOKUP(B187,'залишок_на початок'!$A$2:$M$26,7,0),"нема даних")</f>
        <v>41424</v>
      </c>
      <c r="E187" s="1"/>
      <c r="F187" s="1"/>
      <c r="G187" s="1"/>
      <c r="H187" s="1"/>
      <c r="I187" s="1"/>
      <c r="J187" s="1"/>
      <c r="K187" s="1"/>
      <c r="L187" s="1"/>
      <c r="M187" s="1"/>
      <c r="N187" s="1"/>
      <c r="O187" s="1"/>
      <c r="P187" s="1"/>
      <c r="Q187" s="1"/>
      <c r="R187" s="1"/>
      <c r="S187" s="1"/>
      <c r="T187" s="1"/>
      <c r="U187" s="1"/>
      <c r="V187" s="1"/>
      <c r="W187" s="1"/>
      <c r="X187" s="1"/>
      <c r="Y187" s="1"/>
      <c r="Z187" s="1"/>
    </row>
    <row r="188" spans="1:26" ht="66.75" customHeight="1">
      <c r="A188" s="36" t="str">
        <f t="shared" si="0"/>
        <v>ПолтавськаВакцина для профілактики поліомієліту (інактивована)</v>
      </c>
      <c r="B188" s="30" t="s">
        <v>91</v>
      </c>
      <c r="C188" s="34" t="s">
        <v>71</v>
      </c>
      <c r="D188" s="120">
        <f>IFERROR(VLOOKUP(B188,'залишок_на початок'!$A$2:$M$26,8,0),"нема даних")</f>
        <v>9208</v>
      </c>
      <c r="E188" s="1"/>
      <c r="F188" s="1"/>
      <c r="G188" s="1"/>
      <c r="H188" s="1"/>
      <c r="I188" s="1"/>
      <c r="J188" s="1"/>
      <c r="K188" s="1"/>
      <c r="L188" s="1"/>
      <c r="M188" s="1"/>
      <c r="N188" s="1"/>
      <c r="O188" s="1"/>
      <c r="P188" s="1"/>
      <c r="Q188" s="1"/>
      <c r="R188" s="1"/>
      <c r="S188" s="1"/>
      <c r="T188" s="1"/>
      <c r="U188" s="1"/>
      <c r="V188" s="1"/>
      <c r="W188" s="1"/>
      <c r="X188" s="1"/>
      <c r="Y188" s="1"/>
      <c r="Z188" s="1"/>
    </row>
    <row r="189" spans="1:26" ht="66.75" customHeight="1">
      <c r="A189" s="36" t="str">
        <f t="shared" si="0"/>
        <v>ПолтавськаВакцина для профілактики поліомієліту (оральна)</v>
      </c>
      <c r="B189" s="30" t="s">
        <v>91</v>
      </c>
      <c r="C189" s="30" t="s">
        <v>72</v>
      </c>
      <c r="D189" s="120">
        <f>IFERROR(VLOOKUP(B189,'залишок_на початок'!$A$2:$M$26,9,0),"нема даних")</f>
        <v>20008</v>
      </c>
      <c r="E189" s="1"/>
      <c r="F189" s="1"/>
      <c r="G189" s="1"/>
      <c r="H189" s="1"/>
      <c r="I189" s="1"/>
      <c r="J189" s="1"/>
      <c r="K189" s="1"/>
      <c r="L189" s="1"/>
      <c r="M189" s="1"/>
      <c r="N189" s="1"/>
      <c r="O189" s="1"/>
      <c r="P189" s="1"/>
      <c r="Q189" s="1"/>
      <c r="R189" s="1"/>
      <c r="S189" s="1"/>
      <c r="T189" s="1"/>
      <c r="U189" s="1"/>
      <c r="V189" s="1"/>
      <c r="W189" s="1"/>
      <c r="X189" s="1"/>
      <c r="Y189" s="1"/>
      <c r="Z189" s="1"/>
    </row>
    <row r="190" spans="1:26" ht="66.75" customHeight="1">
      <c r="A190" s="36" t="str">
        <f t="shared" si="0"/>
        <v>ПолтавськаВакцина для профілактики сказу</v>
      </c>
      <c r="B190" s="30" t="s">
        <v>91</v>
      </c>
      <c r="C190" s="30" t="s">
        <v>73</v>
      </c>
      <c r="D190" s="120">
        <f>IFERROR(VLOOKUP(B190,'залишок_на початок'!$A$2:$M$26,10,0),"нема даних")</f>
        <v>2884</v>
      </c>
      <c r="E190" s="1"/>
      <c r="F190" s="1"/>
      <c r="G190" s="1"/>
      <c r="H190" s="1"/>
      <c r="I190" s="1"/>
      <c r="J190" s="1"/>
      <c r="K190" s="1"/>
      <c r="L190" s="1"/>
      <c r="M190" s="1"/>
      <c r="N190" s="1"/>
      <c r="O190" s="1"/>
      <c r="P190" s="1"/>
      <c r="Q190" s="1"/>
      <c r="R190" s="1"/>
      <c r="S190" s="1"/>
      <c r="T190" s="1"/>
      <c r="U190" s="1"/>
      <c r="V190" s="1"/>
      <c r="W190" s="1"/>
      <c r="X190" s="1"/>
      <c r="Y190" s="1"/>
      <c r="Z190" s="1"/>
    </row>
    <row r="191" spans="1:26" ht="66.75" customHeight="1">
      <c r="A191" s="36" t="str">
        <f t="shared" si="0"/>
        <v>ПолтавськаВакцина для профілактики туберкульозу</v>
      </c>
      <c r="B191" s="30" t="s">
        <v>91</v>
      </c>
      <c r="C191" s="30" t="s">
        <v>74</v>
      </c>
      <c r="D191" s="120">
        <f>IFERROR(VLOOKUP(B191,'залишок_на початок'!$A$2:$M$26,11,0),"нема даних")</f>
        <v>58480</v>
      </c>
      <c r="E191" s="1"/>
      <c r="F191" s="1"/>
      <c r="G191" s="1"/>
      <c r="H191" s="1"/>
      <c r="I191" s="1"/>
      <c r="J191" s="1"/>
      <c r="K191" s="1"/>
      <c r="L191" s="1"/>
      <c r="M191" s="1"/>
      <c r="N191" s="1"/>
      <c r="O191" s="1"/>
      <c r="P191" s="1"/>
      <c r="Q191" s="1"/>
      <c r="R191" s="1"/>
      <c r="S191" s="1"/>
      <c r="T191" s="1"/>
      <c r="U191" s="1"/>
      <c r="V191" s="1"/>
      <c r="W191" s="1"/>
      <c r="X191" s="1"/>
      <c r="Y191" s="1"/>
      <c r="Z191" s="1"/>
    </row>
    <row r="192" spans="1:26" ht="66.75" customHeight="1">
      <c r="A192" s="36" t="str">
        <f t="shared" si="0"/>
        <v>ПолтавськаКомбінована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92" s="30" t="s">
        <v>91</v>
      </c>
      <c r="C192" s="30" t="s">
        <v>75</v>
      </c>
      <c r="D192" s="120">
        <f>IFERROR(VLOOKUP(B192,'залишок_на початок'!$A$2:$M$26,12,0),"нема даних")</f>
        <v>10171</v>
      </c>
      <c r="E192" s="1"/>
      <c r="F192" s="1"/>
      <c r="G192" s="1"/>
      <c r="H192" s="1"/>
      <c r="I192" s="1"/>
      <c r="J192" s="1"/>
      <c r="K192" s="1"/>
      <c r="L192" s="1"/>
      <c r="M192" s="1"/>
      <c r="N192" s="1"/>
      <c r="O192" s="1"/>
      <c r="P192" s="1"/>
      <c r="Q192" s="1"/>
      <c r="R192" s="1"/>
      <c r="S192" s="1"/>
      <c r="T192" s="1"/>
      <c r="U192" s="1"/>
      <c r="V192" s="1"/>
      <c r="W192" s="1"/>
      <c r="X192" s="1"/>
      <c r="Y192" s="1"/>
      <c r="Z192" s="1"/>
    </row>
    <row r="193" spans="1:26" ht="66.75" customHeight="1">
      <c r="A193" s="36" t="str">
        <f t="shared" si="0"/>
        <v>ПолтавськаВакцина для профілкактики пневмококової інфекції</v>
      </c>
      <c r="B193" s="30" t="s">
        <v>91</v>
      </c>
      <c r="C193" s="30" t="s">
        <v>76</v>
      </c>
      <c r="D193" s="120">
        <f>IFERROR(VLOOKUP(B193,'залишок_на початок'!$A$2:$M$26,13,0),"нема даних")</f>
        <v>0</v>
      </c>
      <c r="E193" s="1"/>
      <c r="F193" s="1"/>
      <c r="G193" s="1"/>
      <c r="H193" s="1"/>
      <c r="I193" s="1"/>
      <c r="J193" s="1"/>
      <c r="K193" s="1"/>
      <c r="L193" s="1"/>
      <c r="M193" s="1"/>
      <c r="N193" s="1"/>
      <c r="O193" s="1"/>
      <c r="P193" s="1"/>
      <c r="Q193" s="1"/>
      <c r="R193" s="1"/>
      <c r="S193" s="1"/>
      <c r="T193" s="1"/>
      <c r="U193" s="1"/>
      <c r="V193" s="1"/>
      <c r="W193" s="1"/>
      <c r="X193" s="1"/>
      <c r="Y193" s="1"/>
      <c r="Z193" s="1"/>
    </row>
    <row r="194" spans="1:26" ht="66.75" customHeight="1">
      <c r="A194" s="36" t="str">
        <f t="shared" si="0"/>
        <v>РівненськаАнатоксин для профілактики дифтерії та правцю з зменшеним вмістом антигену (АДП-М)</v>
      </c>
      <c r="B194" s="30" t="s">
        <v>92</v>
      </c>
      <c r="C194" s="30" t="s">
        <v>65</v>
      </c>
      <c r="D194" s="120">
        <f>IFERROR(VLOOKUP(B194,'залишок_на початок'!$A$2:$M$26,2,0),"нема даних")</f>
        <v>93227</v>
      </c>
      <c r="E194" s="1"/>
      <c r="F194" s="1"/>
      <c r="G194" s="1"/>
      <c r="H194" s="1"/>
      <c r="I194" s="1"/>
      <c r="J194" s="1"/>
      <c r="K194" s="1"/>
      <c r="L194" s="1"/>
      <c r="M194" s="1"/>
      <c r="N194" s="1"/>
      <c r="O194" s="1"/>
      <c r="P194" s="1"/>
      <c r="Q194" s="1"/>
      <c r="R194" s="1"/>
      <c r="S194" s="1"/>
      <c r="T194" s="1"/>
      <c r="U194" s="1"/>
      <c r="V194" s="1"/>
      <c r="W194" s="1"/>
      <c r="X194" s="1"/>
      <c r="Y194" s="1"/>
      <c r="Z194" s="1"/>
    </row>
    <row r="195" spans="1:26" ht="66.75" customHeight="1">
      <c r="A195" s="36" t="str">
        <f t="shared" si="0"/>
        <v>РівненськаАнатоксин для профілактики дифтерії та правця (АДП)</v>
      </c>
      <c r="B195" s="30" t="s">
        <v>92</v>
      </c>
      <c r="C195" s="30" t="s">
        <v>66</v>
      </c>
      <c r="D195" s="120">
        <f>IFERROR(VLOOKUP(B195,'залишок_на початок'!$A$2:$M$26,3,0),"нема даних")</f>
        <v>2093</v>
      </c>
      <c r="E195" s="1"/>
      <c r="F195" s="1"/>
      <c r="G195" s="1"/>
      <c r="H195" s="1"/>
      <c r="I195" s="1"/>
      <c r="J195" s="1"/>
      <c r="K195" s="1"/>
      <c r="L195" s="1"/>
      <c r="M195" s="1"/>
      <c r="N195" s="1"/>
      <c r="O195" s="1"/>
      <c r="P195" s="1"/>
      <c r="Q195" s="1"/>
      <c r="R195" s="1"/>
      <c r="S195" s="1"/>
      <c r="T195" s="1"/>
      <c r="U195" s="1"/>
      <c r="V195" s="1"/>
      <c r="W195" s="1"/>
      <c r="X195" s="1"/>
      <c r="Y195" s="1"/>
      <c r="Z195" s="1"/>
    </row>
    <row r="196" spans="1:26" ht="66.75" customHeight="1">
      <c r="A196" s="36" t="str">
        <f t="shared" si="0"/>
        <v>РівненськаВакцина для профілактики гемофільної інфекції типу b</v>
      </c>
      <c r="B196" s="30" t="s">
        <v>92</v>
      </c>
      <c r="C196" s="30" t="s">
        <v>67</v>
      </c>
      <c r="D196" s="120">
        <f>IFERROR(VLOOKUP(B196,'залишок_на початок'!$A$2:$M$26,4,0),"нема даних")</f>
        <v>9265</v>
      </c>
      <c r="E196" s="1"/>
      <c r="F196" s="1"/>
      <c r="G196" s="1"/>
      <c r="H196" s="1"/>
      <c r="I196" s="1"/>
      <c r="J196" s="1"/>
      <c r="K196" s="1"/>
      <c r="L196" s="1"/>
      <c r="M196" s="1"/>
      <c r="N196" s="1"/>
      <c r="O196" s="1"/>
      <c r="P196" s="1"/>
      <c r="Q196" s="1"/>
      <c r="R196" s="1"/>
      <c r="S196" s="1"/>
      <c r="T196" s="1"/>
      <c r="U196" s="1"/>
      <c r="V196" s="1"/>
      <c r="W196" s="1"/>
      <c r="X196" s="1"/>
      <c r="Y196" s="1"/>
      <c r="Z196" s="1"/>
    </row>
    <row r="197" spans="1:26" ht="66.75" customHeight="1">
      <c r="A197" s="36" t="str">
        <f t="shared" si="0"/>
        <v>РівненськаВакцина для профілактики гепатиту В для дітей</v>
      </c>
      <c r="B197" s="30" t="s">
        <v>92</v>
      </c>
      <c r="C197" s="30" t="s">
        <v>68</v>
      </c>
      <c r="D197" s="120">
        <f>IFERROR(VLOOKUP(B197,'залишок_на початок'!$A$2:$M$26,5,0),"нема даних")</f>
        <v>1219</v>
      </c>
      <c r="E197" s="1"/>
      <c r="F197" s="1"/>
      <c r="G197" s="1"/>
      <c r="H197" s="1"/>
      <c r="I197" s="1"/>
      <c r="J197" s="1"/>
      <c r="K197" s="1"/>
      <c r="L197" s="1"/>
      <c r="M197" s="1"/>
      <c r="N197" s="1"/>
      <c r="O197" s="1"/>
      <c r="P197" s="1"/>
      <c r="Q197" s="1"/>
      <c r="R197" s="1"/>
      <c r="S197" s="1"/>
      <c r="T197" s="1"/>
      <c r="U197" s="1"/>
      <c r="V197" s="1"/>
      <c r="W197" s="1"/>
      <c r="X197" s="1"/>
      <c r="Y197" s="1"/>
      <c r="Z197" s="1"/>
    </row>
    <row r="198" spans="1:26" ht="66.75" customHeight="1">
      <c r="A198" s="36" t="str">
        <f t="shared" si="0"/>
        <v>РівненськаВакцина для профілактики кашлюку,дифтерії та правця з цільноклітинним кашлюковим компонентом</v>
      </c>
      <c r="B198" s="30" t="s">
        <v>92</v>
      </c>
      <c r="C198" s="30" t="s">
        <v>69</v>
      </c>
      <c r="D198" s="120">
        <f>IFERROR(VLOOKUP(B198,'залишок_на початок'!$A$2:$M$26,6,0),"нема даних")</f>
        <v>11407</v>
      </c>
      <c r="E198" s="1"/>
      <c r="F198" s="1"/>
      <c r="G198" s="1"/>
      <c r="H198" s="1"/>
      <c r="I198" s="1"/>
      <c r="J198" s="1"/>
      <c r="K198" s="1"/>
      <c r="L198" s="1"/>
      <c r="M198" s="1"/>
      <c r="N198" s="1"/>
      <c r="O198" s="1"/>
      <c r="P198" s="1"/>
      <c r="Q198" s="1"/>
      <c r="R198" s="1"/>
      <c r="S198" s="1"/>
      <c r="T198" s="1"/>
      <c r="U198" s="1"/>
      <c r="V198" s="1"/>
      <c r="W198" s="1"/>
      <c r="X198" s="1"/>
      <c r="Y198" s="1"/>
      <c r="Z198" s="1"/>
    </row>
    <row r="199" spans="1:26" ht="66.75" customHeight="1">
      <c r="A199" s="36" t="str">
        <f t="shared" si="0"/>
        <v>РівненськаВакцина для профілактики кору, паротиту та краснухи</v>
      </c>
      <c r="B199" s="30" t="s">
        <v>92</v>
      </c>
      <c r="C199" s="34" t="s">
        <v>70</v>
      </c>
      <c r="D199" s="120">
        <f>IFERROR(VLOOKUP(B199,'залишок_на початок'!$A$2:$M$26,7,0),"нема даних")</f>
        <v>30860</v>
      </c>
      <c r="E199" s="1"/>
      <c r="F199" s="1"/>
      <c r="G199" s="1"/>
      <c r="H199" s="1"/>
      <c r="I199" s="1"/>
      <c r="J199" s="1"/>
      <c r="K199" s="1"/>
      <c r="L199" s="1"/>
      <c r="M199" s="1"/>
      <c r="N199" s="1"/>
      <c r="O199" s="1"/>
      <c r="P199" s="1"/>
      <c r="Q199" s="1"/>
      <c r="R199" s="1"/>
      <c r="S199" s="1"/>
      <c r="T199" s="1"/>
      <c r="U199" s="1"/>
      <c r="V199" s="1"/>
      <c r="W199" s="1"/>
      <c r="X199" s="1"/>
      <c r="Y199" s="1"/>
      <c r="Z199" s="1"/>
    </row>
    <row r="200" spans="1:26" ht="66.75" customHeight="1">
      <c r="A200" s="36" t="str">
        <f t="shared" si="0"/>
        <v>РівненськаВакцина для профілактики поліомієліту (інактивована)</v>
      </c>
      <c r="B200" s="30" t="s">
        <v>92</v>
      </c>
      <c r="C200" s="30" t="s">
        <v>71</v>
      </c>
      <c r="D200" s="120">
        <f>IFERROR(VLOOKUP(B200,'залишок_на початок'!$A$2:$M$26,8,0),"нема даних")</f>
        <v>14364</v>
      </c>
      <c r="E200" s="1"/>
      <c r="F200" s="1"/>
      <c r="G200" s="1"/>
      <c r="H200" s="1"/>
      <c r="I200" s="1"/>
      <c r="J200" s="1"/>
      <c r="K200" s="1"/>
      <c r="L200" s="1"/>
      <c r="M200" s="1"/>
      <c r="N200" s="1"/>
      <c r="O200" s="1"/>
      <c r="P200" s="1"/>
      <c r="Q200" s="1"/>
      <c r="R200" s="1"/>
      <c r="S200" s="1"/>
      <c r="T200" s="1"/>
      <c r="U200" s="1"/>
      <c r="V200" s="1"/>
      <c r="W200" s="1"/>
      <c r="X200" s="1"/>
      <c r="Y200" s="1"/>
      <c r="Z200" s="1"/>
    </row>
    <row r="201" spans="1:26" ht="66.75" customHeight="1">
      <c r="A201" s="36" t="str">
        <f t="shared" si="0"/>
        <v>РівненськаВакцина для профілактики поліомієліту (оральна)</v>
      </c>
      <c r="B201" s="30" t="s">
        <v>92</v>
      </c>
      <c r="C201" s="30" t="s">
        <v>72</v>
      </c>
      <c r="D201" s="120">
        <f>IFERROR(VLOOKUP(B201,'залишок_на початок'!$A$2:$M$26,9,0),"нема даних")</f>
        <v>24975</v>
      </c>
      <c r="E201" s="1"/>
      <c r="F201" s="1"/>
      <c r="G201" s="1"/>
      <c r="H201" s="1"/>
      <c r="I201" s="1"/>
      <c r="J201" s="1"/>
      <c r="K201" s="1"/>
      <c r="L201" s="1"/>
      <c r="M201" s="1"/>
      <c r="N201" s="1"/>
      <c r="O201" s="1"/>
      <c r="P201" s="1"/>
      <c r="Q201" s="1"/>
      <c r="R201" s="1"/>
      <c r="S201" s="1"/>
      <c r="T201" s="1"/>
      <c r="U201" s="1"/>
      <c r="V201" s="1"/>
      <c r="W201" s="1"/>
      <c r="X201" s="1"/>
      <c r="Y201" s="1"/>
      <c r="Z201" s="1"/>
    </row>
    <row r="202" spans="1:26" ht="66.75" customHeight="1">
      <c r="A202" s="36" t="str">
        <f t="shared" si="0"/>
        <v>РівненськаВакцина для профілактики сказу</v>
      </c>
      <c r="B202" s="30" t="s">
        <v>92</v>
      </c>
      <c r="C202" s="30" t="s">
        <v>73</v>
      </c>
      <c r="D202" s="120">
        <f>IFERROR(VLOOKUP(B202,'залишок_на початок'!$A$2:$M$26,10,0),"нема даних")</f>
        <v>1407</v>
      </c>
      <c r="E202" s="1"/>
      <c r="F202" s="1"/>
      <c r="G202" s="1"/>
      <c r="H202" s="1"/>
      <c r="I202" s="1"/>
      <c r="J202" s="1"/>
      <c r="K202" s="1"/>
      <c r="L202" s="1"/>
      <c r="M202" s="1"/>
      <c r="N202" s="1"/>
      <c r="O202" s="1"/>
      <c r="P202" s="1"/>
      <c r="Q202" s="1"/>
      <c r="R202" s="1"/>
      <c r="S202" s="1"/>
      <c r="T202" s="1"/>
      <c r="U202" s="1"/>
      <c r="V202" s="1"/>
      <c r="W202" s="1"/>
      <c r="X202" s="1"/>
      <c r="Y202" s="1"/>
      <c r="Z202" s="1"/>
    </row>
    <row r="203" spans="1:26" ht="66.75" customHeight="1">
      <c r="A203" s="36" t="str">
        <f t="shared" si="0"/>
        <v>РівненськаВакцина для профілактики туберкульозу</v>
      </c>
      <c r="B203" s="30" t="s">
        <v>92</v>
      </c>
      <c r="C203" s="30" t="s">
        <v>74</v>
      </c>
      <c r="D203" s="120">
        <f>IFERROR(VLOOKUP(B203,'залишок_на початок'!$A$2:$M$26,11,0),"нема даних")</f>
        <v>21340</v>
      </c>
      <c r="E203" s="1"/>
      <c r="F203" s="1"/>
      <c r="G203" s="1"/>
      <c r="H203" s="1"/>
      <c r="I203" s="1"/>
      <c r="J203" s="1"/>
      <c r="K203" s="1"/>
      <c r="L203" s="1"/>
      <c r="M203" s="1"/>
      <c r="N203" s="1"/>
      <c r="O203" s="1"/>
      <c r="P203" s="1"/>
      <c r="Q203" s="1"/>
      <c r="R203" s="1"/>
      <c r="S203" s="1"/>
      <c r="T203" s="1"/>
      <c r="U203" s="1"/>
      <c r="V203" s="1"/>
      <c r="W203" s="1"/>
      <c r="X203" s="1"/>
      <c r="Y203" s="1"/>
      <c r="Z203" s="1"/>
    </row>
    <row r="204" spans="1:26" ht="66.75" customHeight="1">
      <c r="A204" s="36" t="str">
        <f t="shared" si="0"/>
        <v>РівненськаКомбінована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04" s="30" t="s">
        <v>92</v>
      </c>
      <c r="C204" s="30" t="s">
        <v>75</v>
      </c>
      <c r="D204" s="120">
        <f>IFERROR(VLOOKUP(B204,'залишок_на початок'!$A$2:$M$26,12,0),"нема даних")</f>
        <v>42611</v>
      </c>
      <c r="E204" s="1"/>
      <c r="F204" s="1"/>
      <c r="G204" s="1"/>
      <c r="H204" s="1"/>
      <c r="I204" s="1"/>
      <c r="J204" s="1"/>
      <c r="K204" s="1"/>
      <c r="L204" s="1"/>
      <c r="M204" s="1"/>
      <c r="N204" s="1"/>
      <c r="O204" s="1"/>
      <c r="P204" s="1"/>
      <c r="Q204" s="1"/>
      <c r="R204" s="1"/>
      <c r="S204" s="1"/>
      <c r="T204" s="1"/>
      <c r="U204" s="1"/>
      <c r="V204" s="1"/>
      <c r="W204" s="1"/>
      <c r="X204" s="1"/>
      <c r="Y204" s="1"/>
      <c r="Z204" s="1"/>
    </row>
    <row r="205" spans="1:26" ht="66.75" customHeight="1">
      <c r="A205" s="36" t="str">
        <f t="shared" si="0"/>
        <v>РівненськаВакцина для профілкактики пневмококової інфекції</v>
      </c>
      <c r="B205" s="30" t="s">
        <v>92</v>
      </c>
      <c r="C205" s="30" t="s">
        <v>76</v>
      </c>
      <c r="D205" s="120">
        <f>IFERROR(VLOOKUP(B205,'залишок_на початок'!$A$2:$M$26,13,0),"нема даних")</f>
        <v>0</v>
      </c>
      <c r="E205" s="1"/>
      <c r="F205" s="1"/>
      <c r="G205" s="1"/>
      <c r="H205" s="1"/>
      <c r="I205" s="1"/>
      <c r="J205" s="1"/>
      <c r="K205" s="1"/>
      <c r="L205" s="1"/>
      <c r="M205" s="1"/>
      <c r="N205" s="1"/>
      <c r="O205" s="1"/>
      <c r="P205" s="1"/>
      <c r="Q205" s="1"/>
      <c r="R205" s="1"/>
      <c r="S205" s="1"/>
      <c r="T205" s="1"/>
      <c r="U205" s="1"/>
      <c r="V205" s="1"/>
      <c r="W205" s="1"/>
      <c r="X205" s="1"/>
      <c r="Y205" s="1"/>
      <c r="Z205" s="1"/>
    </row>
    <row r="206" spans="1:26" ht="66.75" customHeight="1">
      <c r="A206" s="36" t="str">
        <f t="shared" si="0"/>
        <v>СумськаАнатоксин для профілактики дифтерії та правцю з зменшеним вмістом антигену (АДП-М)</v>
      </c>
      <c r="B206" s="30" t="s">
        <v>93</v>
      </c>
      <c r="C206" s="30" t="s">
        <v>65</v>
      </c>
      <c r="D206" s="120">
        <f>IFERROR(VLOOKUP(B206,'залишок_на початок'!$A$2:$M$26,2,0),"нема даних")</f>
        <v>110570</v>
      </c>
      <c r="E206" s="1"/>
      <c r="F206" s="1"/>
      <c r="G206" s="1"/>
      <c r="H206" s="1"/>
      <c r="I206" s="1"/>
      <c r="J206" s="1"/>
      <c r="K206" s="1"/>
      <c r="L206" s="1"/>
      <c r="M206" s="1"/>
      <c r="N206" s="1"/>
      <c r="O206" s="1"/>
      <c r="P206" s="1"/>
      <c r="Q206" s="1"/>
      <c r="R206" s="1"/>
      <c r="S206" s="1"/>
      <c r="T206" s="1"/>
      <c r="U206" s="1"/>
      <c r="V206" s="1"/>
      <c r="W206" s="1"/>
      <c r="X206" s="1"/>
      <c r="Y206" s="1"/>
      <c r="Z206" s="1"/>
    </row>
    <row r="207" spans="1:26" ht="66.75" customHeight="1">
      <c r="A207" s="36" t="str">
        <f t="shared" si="0"/>
        <v>СумськаАнатоксин для профілактики дифтерії та правця (АДП)</v>
      </c>
      <c r="B207" s="30" t="s">
        <v>93</v>
      </c>
      <c r="C207" s="30" t="s">
        <v>66</v>
      </c>
      <c r="D207" s="120">
        <f>IFERROR(VLOOKUP(B207,'залишок_на початок'!$A$2:$M$26,3,0),"нема даних")</f>
        <v>3481</v>
      </c>
      <c r="E207" s="1"/>
      <c r="F207" s="1"/>
      <c r="G207" s="1"/>
      <c r="H207" s="1"/>
      <c r="I207" s="1"/>
      <c r="J207" s="1"/>
      <c r="K207" s="1"/>
      <c r="L207" s="1"/>
      <c r="M207" s="1"/>
      <c r="N207" s="1"/>
      <c r="O207" s="1"/>
      <c r="P207" s="1"/>
      <c r="Q207" s="1"/>
      <c r="R207" s="1"/>
      <c r="S207" s="1"/>
      <c r="T207" s="1"/>
      <c r="U207" s="1"/>
      <c r="V207" s="1"/>
      <c r="W207" s="1"/>
      <c r="X207" s="1"/>
      <c r="Y207" s="1"/>
      <c r="Z207" s="1"/>
    </row>
    <row r="208" spans="1:26" ht="66.75" customHeight="1">
      <c r="A208" s="36" t="str">
        <f t="shared" si="0"/>
        <v>СумськаВакцина для профілактики гемофільної інфекції типу b</v>
      </c>
      <c r="B208" s="30" t="s">
        <v>93</v>
      </c>
      <c r="C208" s="30" t="s">
        <v>67</v>
      </c>
      <c r="D208" s="120">
        <f>IFERROR(VLOOKUP(B208,'залишок_на початок'!$A$2:$M$26,4,0),"нема даних")</f>
        <v>5739</v>
      </c>
      <c r="E208" s="1"/>
      <c r="F208" s="1"/>
      <c r="G208" s="1"/>
      <c r="H208" s="1"/>
      <c r="I208" s="1"/>
      <c r="J208" s="1"/>
      <c r="K208" s="1"/>
      <c r="L208" s="1"/>
      <c r="M208" s="1"/>
      <c r="N208" s="1"/>
      <c r="O208" s="1"/>
      <c r="P208" s="1"/>
      <c r="Q208" s="1"/>
      <c r="R208" s="1"/>
      <c r="S208" s="1"/>
      <c r="T208" s="1"/>
      <c r="U208" s="1"/>
      <c r="V208" s="1"/>
      <c r="W208" s="1"/>
      <c r="X208" s="1"/>
      <c r="Y208" s="1"/>
      <c r="Z208" s="1"/>
    </row>
    <row r="209" spans="1:26" ht="66.75" customHeight="1">
      <c r="A209" s="36" t="str">
        <f t="shared" si="0"/>
        <v>СумськаВакцина для профілактики гепатиту В для дітей</v>
      </c>
      <c r="B209" s="30" t="s">
        <v>93</v>
      </c>
      <c r="C209" s="30" t="s">
        <v>68</v>
      </c>
      <c r="D209" s="120">
        <f>IFERROR(VLOOKUP(B209,'залишок_на початок'!$A$2:$M$26,5,0),"нема даних")</f>
        <v>2253</v>
      </c>
      <c r="E209" s="1"/>
      <c r="F209" s="1"/>
      <c r="G209" s="1"/>
      <c r="H209" s="1"/>
      <c r="I209" s="1"/>
      <c r="J209" s="1"/>
      <c r="K209" s="1"/>
      <c r="L209" s="1"/>
      <c r="M209" s="1"/>
      <c r="N209" s="1"/>
      <c r="O209" s="1"/>
      <c r="P209" s="1"/>
      <c r="Q209" s="1"/>
      <c r="R209" s="1"/>
      <c r="S209" s="1"/>
      <c r="T209" s="1"/>
      <c r="U209" s="1"/>
      <c r="V209" s="1"/>
      <c r="W209" s="1"/>
      <c r="X209" s="1"/>
      <c r="Y209" s="1"/>
      <c r="Z209" s="1"/>
    </row>
    <row r="210" spans="1:26" ht="66.75" customHeight="1">
      <c r="A210" s="36" t="str">
        <f t="shared" si="0"/>
        <v>СумськаВакцина для профілактики кашлюку,дифтерії та правця з цільноклітинним кашлюковим компонентом</v>
      </c>
      <c r="B210" s="30" t="s">
        <v>93</v>
      </c>
      <c r="C210" s="34" t="s">
        <v>69</v>
      </c>
      <c r="D210" s="120">
        <f>IFERROR(VLOOKUP(B210,'залишок_на початок'!$A$2:$M$26,6,0),"нема даних")</f>
        <v>26311</v>
      </c>
      <c r="E210" s="1"/>
      <c r="F210" s="1"/>
      <c r="G210" s="1"/>
      <c r="H210" s="1"/>
      <c r="I210" s="1"/>
      <c r="J210" s="1"/>
      <c r="K210" s="1"/>
      <c r="L210" s="1"/>
      <c r="M210" s="1"/>
      <c r="N210" s="1"/>
      <c r="O210" s="1"/>
      <c r="P210" s="1"/>
      <c r="Q210" s="1"/>
      <c r="R210" s="1"/>
      <c r="S210" s="1"/>
      <c r="T210" s="1"/>
      <c r="U210" s="1"/>
      <c r="V210" s="1"/>
      <c r="W210" s="1"/>
      <c r="X210" s="1"/>
      <c r="Y210" s="1"/>
      <c r="Z210" s="1"/>
    </row>
    <row r="211" spans="1:26" ht="66.75" customHeight="1">
      <c r="A211" s="36" t="str">
        <f t="shared" si="0"/>
        <v>СумськаВакцина для профілактики кору, паротиту та краснухи</v>
      </c>
      <c r="B211" s="30" t="s">
        <v>93</v>
      </c>
      <c r="C211" s="30" t="s">
        <v>70</v>
      </c>
      <c r="D211" s="120">
        <f>IFERROR(VLOOKUP(B211,'залишок_на початок'!$A$2:$M$26,7,0),"нема даних")</f>
        <v>25104</v>
      </c>
      <c r="E211" s="1"/>
      <c r="F211" s="1"/>
      <c r="G211" s="1"/>
      <c r="H211" s="1"/>
      <c r="I211" s="1"/>
      <c r="J211" s="1"/>
      <c r="K211" s="1"/>
      <c r="L211" s="1"/>
      <c r="M211" s="1"/>
      <c r="N211" s="1"/>
      <c r="O211" s="1"/>
      <c r="P211" s="1"/>
      <c r="Q211" s="1"/>
      <c r="R211" s="1"/>
      <c r="S211" s="1"/>
      <c r="T211" s="1"/>
      <c r="U211" s="1"/>
      <c r="V211" s="1"/>
      <c r="W211" s="1"/>
      <c r="X211" s="1"/>
      <c r="Y211" s="1"/>
      <c r="Z211" s="1"/>
    </row>
    <row r="212" spans="1:26" ht="66.75" customHeight="1">
      <c r="A212" s="36" t="str">
        <f t="shared" si="0"/>
        <v>СумськаВакцина для профілактики поліомієліту (інактивована)</v>
      </c>
      <c r="B212" s="30" t="s">
        <v>93</v>
      </c>
      <c r="C212" s="30" t="s">
        <v>71</v>
      </c>
      <c r="D212" s="120">
        <f>IFERROR(VLOOKUP(B212,'залишок_на початок'!$A$2:$M$26,8,0),"нема даних")</f>
        <v>12299</v>
      </c>
      <c r="E212" s="1"/>
      <c r="F212" s="1"/>
      <c r="G212" s="1"/>
      <c r="H212" s="1"/>
      <c r="I212" s="1"/>
      <c r="J212" s="1"/>
      <c r="K212" s="1"/>
      <c r="L212" s="1"/>
      <c r="M212" s="1"/>
      <c r="N212" s="1"/>
      <c r="O212" s="1"/>
      <c r="P212" s="1"/>
      <c r="Q212" s="1"/>
      <c r="R212" s="1"/>
      <c r="S212" s="1"/>
      <c r="T212" s="1"/>
      <c r="U212" s="1"/>
      <c r="V212" s="1"/>
      <c r="W212" s="1"/>
      <c r="X212" s="1"/>
      <c r="Y212" s="1"/>
      <c r="Z212" s="1"/>
    </row>
    <row r="213" spans="1:26" ht="66.75" customHeight="1">
      <c r="A213" s="36" t="str">
        <f t="shared" si="0"/>
        <v>СумськаВакцина для профілактики поліомієліту (оральна)</v>
      </c>
      <c r="B213" s="30" t="s">
        <v>93</v>
      </c>
      <c r="C213" s="30" t="s">
        <v>72</v>
      </c>
      <c r="D213" s="120">
        <f>IFERROR(VLOOKUP(B213,'залишок_на початок'!$A$2:$M$26,9,0),"нема даних")</f>
        <v>14485</v>
      </c>
      <c r="E213" s="1"/>
      <c r="F213" s="1"/>
      <c r="G213" s="1"/>
      <c r="H213" s="1"/>
      <c r="I213" s="1"/>
      <c r="J213" s="1"/>
      <c r="K213" s="1"/>
      <c r="L213" s="1"/>
      <c r="M213" s="1"/>
      <c r="N213" s="1"/>
      <c r="O213" s="1"/>
      <c r="P213" s="1"/>
      <c r="Q213" s="1"/>
      <c r="R213" s="1"/>
      <c r="S213" s="1"/>
      <c r="T213" s="1"/>
      <c r="U213" s="1"/>
      <c r="V213" s="1"/>
      <c r="W213" s="1"/>
      <c r="X213" s="1"/>
      <c r="Y213" s="1"/>
      <c r="Z213" s="1"/>
    </row>
    <row r="214" spans="1:26" ht="66.75" customHeight="1">
      <c r="A214" s="36" t="str">
        <f t="shared" si="0"/>
        <v>СумськаВакцина для профілактики сказу</v>
      </c>
      <c r="B214" s="30" t="s">
        <v>93</v>
      </c>
      <c r="C214" s="30" t="s">
        <v>73</v>
      </c>
      <c r="D214" s="120">
        <f>IFERROR(VLOOKUP(B214,'залишок_на початок'!$A$2:$M$26,10,0),"нема даних")</f>
        <v>1480</v>
      </c>
      <c r="E214" s="1"/>
      <c r="F214" s="1"/>
      <c r="G214" s="1"/>
      <c r="H214" s="1"/>
      <c r="I214" s="1"/>
      <c r="J214" s="1"/>
      <c r="K214" s="1"/>
      <c r="L214" s="1"/>
      <c r="M214" s="1"/>
      <c r="N214" s="1"/>
      <c r="O214" s="1"/>
      <c r="P214" s="1"/>
      <c r="Q214" s="1"/>
      <c r="R214" s="1"/>
      <c r="S214" s="1"/>
      <c r="T214" s="1"/>
      <c r="U214" s="1"/>
      <c r="V214" s="1"/>
      <c r="W214" s="1"/>
      <c r="X214" s="1"/>
      <c r="Y214" s="1"/>
      <c r="Z214" s="1"/>
    </row>
    <row r="215" spans="1:26" ht="66.75" customHeight="1">
      <c r="A215" s="36" t="str">
        <f t="shared" si="0"/>
        <v>СумськаВакцина для профілактики туберкульозу</v>
      </c>
      <c r="B215" s="30" t="s">
        <v>93</v>
      </c>
      <c r="C215" s="30" t="s">
        <v>74</v>
      </c>
      <c r="D215" s="120">
        <f>IFERROR(VLOOKUP(B215,'залишок_на початок'!$A$2:$M$26,11,0),"нема даних")</f>
        <v>17660</v>
      </c>
      <c r="E215" s="1"/>
      <c r="F215" s="1"/>
      <c r="G215" s="1"/>
      <c r="H215" s="1"/>
      <c r="I215" s="1"/>
      <c r="J215" s="1"/>
      <c r="K215" s="1"/>
      <c r="L215" s="1"/>
      <c r="M215" s="1"/>
      <c r="N215" s="1"/>
      <c r="O215" s="1"/>
      <c r="P215" s="1"/>
      <c r="Q215" s="1"/>
      <c r="R215" s="1"/>
      <c r="S215" s="1"/>
      <c r="T215" s="1"/>
      <c r="U215" s="1"/>
      <c r="V215" s="1"/>
      <c r="W215" s="1"/>
      <c r="X215" s="1"/>
      <c r="Y215" s="1"/>
      <c r="Z215" s="1"/>
    </row>
    <row r="216" spans="1:26" ht="66.75" customHeight="1">
      <c r="A216" s="36" t="str">
        <f t="shared" si="0"/>
        <v>СумськаКомбінована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16" s="30" t="s">
        <v>93</v>
      </c>
      <c r="C216" s="30" t="s">
        <v>75</v>
      </c>
      <c r="D216" s="120">
        <f>IFERROR(VLOOKUP(B216,'залишок_на початок'!$A$2:$M$26,12,0),"нема даних")</f>
        <v>6508</v>
      </c>
      <c r="E216" s="1"/>
      <c r="F216" s="1"/>
      <c r="G216" s="1"/>
      <c r="H216" s="1"/>
      <c r="I216" s="1"/>
      <c r="J216" s="1"/>
      <c r="K216" s="1"/>
      <c r="L216" s="1"/>
      <c r="M216" s="1"/>
      <c r="N216" s="1"/>
      <c r="O216" s="1"/>
      <c r="P216" s="1"/>
      <c r="Q216" s="1"/>
      <c r="R216" s="1"/>
      <c r="S216" s="1"/>
      <c r="T216" s="1"/>
      <c r="U216" s="1"/>
      <c r="V216" s="1"/>
      <c r="W216" s="1"/>
      <c r="X216" s="1"/>
      <c r="Y216" s="1"/>
      <c r="Z216" s="1"/>
    </row>
    <row r="217" spans="1:26" ht="66.75" customHeight="1">
      <c r="A217" s="36" t="str">
        <f t="shared" si="0"/>
        <v>СумськаВакцина для профілкактики пневмококової інфекції</v>
      </c>
      <c r="B217" s="30" t="s">
        <v>93</v>
      </c>
      <c r="C217" s="30" t="s">
        <v>76</v>
      </c>
      <c r="D217" s="120">
        <f>IFERROR(VLOOKUP(B217,'залишок_на початок'!$A$2:$M$26,13,0),"нема даних")</f>
        <v>0</v>
      </c>
      <c r="E217" s="1"/>
      <c r="F217" s="1"/>
      <c r="G217" s="1"/>
      <c r="H217" s="1"/>
      <c r="I217" s="1"/>
      <c r="J217" s="1"/>
      <c r="K217" s="1"/>
      <c r="L217" s="1"/>
      <c r="M217" s="1"/>
      <c r="N217" s="1"/>
      <c r="O217" s="1"/>
      <c r="P217" s="1"/>
      <c r="Q217" s="1"/>
      <c r="R217" s="1"/>
      <c r="S217" s="1"/>
      <c r="T217" s="1"/>
      <c r="U217" s="1"/>
      <c r="V217" s="1"/>
      <c r="W217" s="1"/>
      <c r="X217" s="1"/>
      <c r="Y217" s="1"/>
      <c r="Z217" s="1"/>
    </row>
    <row r="218" spans="1:26" ht="66.75" customHeight="1">
      <c r="A218" s="36" t="str">
        <f t="shared" si="0"/>
        <v>ТернопільськаАнатоксин для профілактики дифтерії та правцю з зменшеним вмістом антигену (АДП-М)</v>
      </c>
      <c r="B218" s="30" t="s">
        <v>94</v>
      </c>
      <c r="C218" s="30" t="s">
        <v>65</v>
      </c>
      <c r="D218" s="120">
        <f>IFERROR(VLOOKUP(B218,'залишок_на початок'!$A$2:$M$26,2,0),"нема даних")</f>
        <v>78936</v>
      </c>
      <c r="E218" s="1"/>
      <c r="F218" s="1"/>
      <c r="G218" s="1"/>
      <c r="H218" s="1"/>
      <c r="I218" s="1"/>
      <c r="J218" s="1"/>
      <c r="K218" s="1"/>
      <c r="L218" s="1"/>
      <c r="M218" s="1"/>
      <c r="N218" s="1"/>
      <c r="O218" s="1"/>
      <c r="P218" s="1"/>
      <c r="Q218" s="1"/>
      <c r="R218" s="1"/>
      <c r="S218" s="1"/>
      <c r="T218" s="1"/>
      <c r="U218" s="1"/>
      <c r="V218" s="1"/>
      <c r="W218" s="1"/>
      <c r="X218" s="1"/>
      <c r="Y218" s="1"/>
      <c r="Z218" s="1"/>
    </row>
    <row r="219" spans="1:26" ht="66.75" customHeight="1">
      <c r="A219" s="36" t="str">
        <f t="shared" si="0"/>
        <v>ТернопільськаАнатоксин для профілактики дифтерії та правця (АДП)</v>
      </c>
      <c r="B219" s="30" t="s">
        <v>94</v>
      </c>
      <c r="C219" s="30" t="s">
        <v>66</v>
      </c>
      <c r="D219" s="120">
        <f>IFERROR(VLOOKUP(B219,'залишок_на початок'!$A$2:$M$26,3,0),"нема даних")</f>
        <v>4658</v>
      </c>
      <c r="E219" s="1"/>
      <c r="F219" s="1"/>
      <c r="G219" s="1"/>
      <c r="H219" s="1"/>
      <c r="I219" s="1"/>
      <c r="J219" s="1"/>
      <c r="K219" s="1"/>
      <c r="L219" s="1"/>
      <c r="M219" s="1"/>
      <c r="N219" s="1"/>
      <c r="O219" s="1"/>
      <c r="P219" s="1"/>
      <c r="Q219" s="1"/>
      <c r="R219" s="1"/>
      <c r="S219" s="1"/>
      <c r="T219" s="1"/>
      <c r="U219" s="1"/>
      <c r="V219" s="1"/>
      <c r="W219" s="1"/>
      <c r="X219" s="1"/>
      <c r="Y219" s="1"/>
      <c r="Z219" s="1"/>
    </row>
    <row r="220" spans="1:26" ht="66.75" customHeight="1">
      <c r="A220" s="36" t="str">
        <f t="shared" si="0"/>
        <v>ТернопільськаВакцина для профілактики гемофільної інфекції типу b</v>
      </c>
      <c r="B220" s="30" t="s">
        <v>94</v>
      </c>
      <c r="C220" s="30" t="s">
        <v>67</v>
      </c>
      <c r="D220" s="120">
        <f>IFERROR(VLOOKUP(B220,'залишок_на початок'!$A$2:$M$26,4,0),"нема даних")</f>
        <v>5894</v>
      </c>
      <c r="E220" s="1"/>
      <c r="F220" s="1"/>
      <c r="G220" s="1"/>
      <c r="H220" s="1"/>
      <c r="I220" s="1"/>
      <c r="J220" s="1"/>
      <c r="K220" s="1"/>
      <c r="L220" s="1"/>
      <c r="M220" s="1"/>
      <c r="N220" s="1"/>
      <c r="O220" s="1"/>
      <c r="P220" s="1"/>
      <c r="Q220" s="1"/>
      <c r="R220" s="1"/>
      <c r="S220" s="1"/>
      <c r="T220" s="1"/>
      <c r="U220" s="1"/>
      <c r="V220" s="1"/>
      <c r="W220" s="1"/>
      <c r="X220" s="1"/>
      <c r="Y220" s="1"/>
      <c r="Z220" s="1"/>
    </row>
    <row r="221" spans="1:26" ht="66.75" customHeight="1">
      <c r="A221" s="36" t="str">
        <f t="shared" si="0"/>
        <v>ТернопільськаВакцина для профілактики гепатиту В для дітей</v>
      </c>
      <c r="B221" s="30" t="s">
        <v>94</v>
      </c>
      <c r="C221" s="34" t="s">
        <v>68</v>
      </c>
      <c r="D221" s="120">
        <f>IFERROR(VLOOKUP(B221,'залишок_на початок'!$A$2:$M$26,5,0),"нема даних")</f>
        <v>1413</v>
      </c>
      <c r="E221" s="1"/>
      <c r="F221" s="1"/>
      <c r="G221" s="1"/>
      <c r="H221" s="1"/>
      <c r="I221" s="1"/>
      <c r="J221" s="1"/>
      <c r="K221" s="1"/>
      <c r="L221" s="1"/>
      <c r="M221" s="1"/>
      <c r="N221" s="1"/>
      <c r="O221" s="1"/>
      <c r="P221" s="1"/>
      <c r="Q221" s="1"/>
      <c r="R221" s="1"/>
      <c r="S221" s="1"/>
      <c r="T221" s="1"/>
      <c r="U221" s="1"/>
      <c r="V221" s="1"/>
      <c r="W221" s="1"/>
      <c r="X221" s="1"/>
      <c r="Y221" s="1"/>
      <c r="Z221" s="1"/>
    </row>
    <row r="222" spans="1:26" ht="66.75" customHeight="1">
      <c r="A222" s="36" t="str">
        <f t="shared" si="0"/>
        <v>ТернопільськаВакцина для профілактики кашлюку,дифтерії та правця з цільноклітинним кашлюковим компонентом</v>
      </c>
      <c r="B222" s="30" t="s">
        <v>94</v>
      </c>
      <c r="C222" s="30" t="s">
        <v>69</v>
      </c>
      <c r="D222" s="120">
        <f>IFERROR(VLOOKUP(B222,'залишок_на початок'!$A$2:$M$26,6,0),"нема даних")</f>
        <v>23227</v>
      </c>
      <c r="E222" s="1"/>
      <c r="F222" s="1"/>
      <c r="G222" s="1"/>
      <c r="H222" s="1"/>
      <c r="I222" s="1"/>
      <c r="J222" s="1"/>
      <c r="K222" s="1"/>
      <c r="L222" s="1"/>
      <c r="M222" s="1"/>
      <c r="N222" s="1"/>
      <c r="O222" s="1"/>
      <c r="P222" s="1"/>
      <c r="Q222" s="1"/>
      <c r="R222" s="1"/>
      <c r="S222" s="1"/>
      <c r="T222" s="1"/>
      <c r="U222" s="1"/>
      <c r="V222" s="1"/>
      <c r="W222" s="1"/>
      <c r="X222" s="1"/>
      <c r="Y222" s="1"/>
      <c r="Z222" s="1"/>
    </row>
    <row r="223" spans="1:26" ht="66.75" customHeight="1">
      <c r="A223" s="36" t="str">
        <f t="shared" si="0"/>
        <v>ТернопільськаВакцина для профілактики кору, паротиту та краснухи</v>
      </c>
      <c r="B223" s="30" t="s">
        <v>94</v>
      </c>
      <c r="C223" s="30" t="s">
        <v>70</v>
      </c>
      <c r="D223" s="120">
        <f>IFERROR(VLOOKUP(B223,'залишок_на початок'!$A$2:$M$26,7,0),"нема даних")</f>
        <v>24684</v>
      </c>
      <c r="E223" s="1"/>
      <c r="F223" s="1"/>
      <c r="G223" s="1"/>
      <c r="H223" s="1"/>
      <c r="I223" s="1"/>
      <c r="J223" s="1"/>
      <c r="K223" s="1"/>
      <c r="L223" s="1"/>
      <c r="M223" s="1"/>
      <c r="N223" s="1"/>
      <c r="O223" s="1"/>
      <c r="P223" s="1"/>
      <c r="Q223" s="1"/>
      <c r="R223" s="1"/>
      <c r="S223" s="1"/>
      <c r="T223" s="1"/>
      <c r="U223" s="1"/>
      <c r="V223" s="1"/>
      <c r="W223" s="1"/>
      <c r="X223" s="1"/>
      <c r="Y223" s="1"/>
      <c r="Z223" s="1"/>
    </row>
    <row r="224" spans="1:26" ht="66.75" customHeight="1">
      <c r="A224" s="36" t="str">
        <f t="shared" si="0"/>
        <v>ТернопільськаВакцина для профілактики поліомієліту (інактивована)</v>
      </c>
      <c r="B224" s="30" t="s">
        <v>94</v>
      </c>
      <c r="C224" s="30" t="s">
        <v>71</v>
      </c>
      <c r="D224" s="120">
        <f>IFERROR(VLOOKUP(B224,'залишок_на початок'!$A$2:$M$26,8,0),"нема даних")</f>
        <v>40600</v>
      </c>
      <c r="E224" s="1"/>
      <c r="F224" s="1"/>
      <c r="G224" s="1"/>
      <c r="H224" s="1"/>
      <c r="I224" s="1"/>
      <c r="J224" s="1"/>
      <c r="K224" s="1"/>
      <c r="L224" s="1"/>
      <c r="M224" s="1"/>
      <c r="N224" s="1"/>
      <c r="O224" s="1"/>
      <c r="P224" s="1"/>
      <c r="Q224" s="1"/>
      <c r="R224" s="1"/>
      <c r="S224" s="1"/>
      <c r="T224" s="1"/>
      <c r="U224" s="1"/>
      <c r="V224" s="1"/>
      <c r="W224" s="1"/>
      <c r="X224" s="1"/>
      <c r="Y224" s="1"/>
      <c r="Z224" s="1"/>
    </row>
    <row r="225" spans="1:26" ht="66.75" customHeight="1">
      <c r="A225" s="36" t="str">
        <f t="shared" si="0"/>
        <v>ТернопільськаВакцина для профілактики поліомієліту (оральна)</v>
      </c>
      <c r="B225" s="30" t="s">
        <v>94</v>
      </c>
      <c r="C225" s="30" t="s">
        <v>72</v>
      </c>
      <c r="D225" s="120">
        <f>IFERROR(VLOOKUP(B225,'залишок_на початок'!$A$2:$M$26,9,0),"нема даних")</f>
        <v>3190</v>
      </c>
      <c r="E225" s="1"/>
      <c r="F225" s="1"/>
      <c r="G225" s="1"/>
      <c r="H225" s="1"/>
      <c r="I225" s="1"/>
      <c r="J225" s="1"/>
      <c r="K225" s="1"/>
      <c r="L225" s="1"/>
      <c r="M225" s="1"/>
      <c r="N225" s="1"/>
      <c r="O225" s="1"/>
      <c r="P225" s="1"/>
      <c r="Q225" s="1"/>
      <c r="R225" s="1"/>
      <c r="S225" s="1"/>
      <c r="T225" s="1"/>
      <c r="U225" s="1"/>
      <c r="V225" s="1"/>
      <c r="W225" s="1"/>
      <c r="X225" s="1"/>
      <c r="Y225" s="1"/>
      <c r="Z225" s="1"/>
    </row>
    <row r="226" spans="1:26" ht="66.75" customHeight="1">
      <c r="A226" s="36" t="str">
        <f t="shared" si="0"/>
        <v>ТернопільськаВакцина для профілактики сказу</v>
      </c>
      <c r="B226" s="30" t="s">
        <v>94</v>
      </c>
      <c r="C226" s="30" t="s">
        <v>73</v>
      </c>
      <c r="D226" s="120">
        <f>IFERROR(VLOOKUP(B226,'залишок_на початок'!$A$2:$M$26,10,0),"нема даних")</f>
        <v>1115</v>
      </c>
      <c r="E226" s="1"/>
      <c r="F226" s="1"/>
      <c r="G226" s="1"/>
      <c r="H226" s="1"/>
      <c r="I226" s="1"/>
      <c r="J226" s="1"/>
      <c r="K226" s="1"/>
      <c r="L226" s="1"/>
      <c r="M226" s="1"/>
      <c r="N226" s="1"/>
      <c r="O226" s="1"/>
      <c r="P226" s="1"/>
      <c r="Q226" s="1"/>
      <c r="R226" s="1"/>
      <c r="S226" s="1"/>
      <c r="T226" s="1"/>
      <c r="U226" s="1"/>
      <c r="V226" s="1"/>
      <c r="W226" s="1"/>
      <c r="X226" s="1"/>
      <c r="Y226" s="1"/>
      <c r="Z226" s="1"/>
    </row>
    <row r="227" spans="1:26" ht="66.75" customHeight="1">
      <c r="A227" s="36" t="str">
        <f t="shared" si="0"/>
        <v>ТернопільськаВакцина для профілактики туберкульозу</v>
      </c>
      <c r="B227" s="30" t="s">
        <v>94</v>
      </c>
      <c r="C227" s="30" t="s">
        <v>74</v>
      </c>
      <c r="D227" s="120">
        <f>IFERROR(VLOOKUP(B227,'залишок_на початок'!$A$2:$M$26,11,0),"нема даних")</f>
        <v>28040</v>
      </c>
      <c r="E227" s="1"/>
      <c r="F227" s="1"/>
      <c r="G227" s="1"/>
      <c r="H227" s="1"/>
      <c r="I227" s="1"/>
      <c r="J227" s="1"/>
      <c r="K227" s="1"/>
      <c r="L227" s="1"/>
      <c r="M227" s="1"/>
      <c r="N227" s="1"/>
      <c r="O227" s="1"/>
      <c r="P227" s="1"/>
      <c r="Q227" s="1"/>
      <c r="R227" s="1"/>
      <c r="S227" s="1"/>
      <c r="T227" s="1"/>
      <c r="U227" s="1"/>
      <c r="V227" s="1"/>
      <c r="W227" s="1"/>
      <c r="X227" s="1"/>
      <c r="Y227" s="1"/>
      <c r="Z227" s="1"/>
    </row>
    <row r="228" spans="1:26" ht="66.75" customHeight="1">
      <c r="A228" s="36" t="str">
        <f t="shared" si="0"/>
        <v>ТернопільськаКомбінована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28" s="30" t="s">
        <v>94</v>
      </c>
      <c r="C228" s="30" t="s">
        <v>75</v>
      </c>
      <c r="D228" s="120">
        <f>IFERROR(VLOOKUP(B228,'залишок_на початок'!$A$2:$M$26,12,0),"нема даних")</f>
        <v>8673</v>
      </c>
      <c r="E228" s="1"/>
      <c r="F228" s="1"/>
      <c r="G228" s="1"/>
      <c r="H228" s="1"/>
      <c r="I228" s="1"/>
      <c r="J228" s="1"/>
      <c r="K228" s="1"/>
      <c r="L228" s="1"/>
      <c r="M228" s="1"/>
      <c r="N228" s="1"/>
      <c r="O228" s="1"/>
      <c r="P228" s="1"/>
      <c r="Q228" s="1"/>
      <c r="R228" s="1"/>
      <c r="S228" s="1"/>
      <c r="T228" s="1"/>
      <c r="U228" s="1"/>
      <c r="V228" s="1"/>
      <c r="W228" s="1"/>
      <c r="X228" s="1"/>
      <c r="Y228" s="1"/>
      <c r="Z228" s="1"/>
    </row>
    <row r="229" spans="1:26" ht="66.75" customHeight="1">
      <c r="A229" s="36" t="str">
        <f t="shared" si="0"/>
        <v>ТернопільськаВакцина для профілкактики пневмококової інфекції</v>
      </c>
      <c r="B229" s="30" t="s">
        <v>94</v>
      </c>
      <c r="C229" s="30" t="s">
        <v>76</v>
      </c>
      <c r="D229" s="120">
        <f>IFERROR(VLOOKUP(B229,'залишок_на початок'!$A$2:$M$26,13,0),"нема даних")</f>
        <v>0</v>
      </c>
      <c r="E229" s="1"/>
      <c r="F229" s="1"/>
      <c r="G229" s="1"/>
      <c r="H229" s="1"/>
      <c r="I229" s="1"/>
      <c r="J229" s="1"/>
      <c r="K229" s="1"/>
      <c r="L229" s="1"/>
      <c r="M229" s="1"/>
      <c r="N229" s="1"/>
      <c r="O229" s="1"/>
      <c r="P229" s="1"/>
      <c r="Q229" s="1"/>
      <c r="R229" s="1"/>
      <c r="S229" s="1"/>
      <c r="T229" s="1"/>
      <c r="U229" s="1"/>
      <c r="V229" s="1"/>
      <c r="W229" s="1"/>
      <c r="X229" s="1"/>
      <c r="Y229" s="1"/>
      <c r="Z229" s="1"/>
    </row>
    <row r="230" spans="1:26" ht="66.75" customHeight="1">
      <c r="A230" s="36" t="str">
        <f t="shared" si="0"/>
        <v>ХарківськаАнатоксин для профілактики дифтерії та правцю з зменшеним вмістом антигену (АДП-М)</v>
      </c>
      <c r="B230" s="30" t="s">
        <v>95</v>
      </c>
      <c r="C230" s="30" t="s">
        <v>65</v>
      </c>
      <c r="D230" s="120">
        <f>IFERROR(VLOOKUP(B230,'залишок_на початок'!$A$2:$M$26,2,0),"нема даних")</f>
        <v>174601</v>
      </c>
      <c r="E230" s="1"/>
      <c r="F230" s="1"/>
      <c r="G230" s="1"/>
      <c r="H230" s="1"/>
      <c r="I230" s="1"/>
      <c r="J230" s="1"/>
      <c r="K230" s="1"/>
      <c r="L230" s="1"/>
      <c r="M230" s="1"/>
      <c r="N230" s="1"/>
      <c r="O230" s="1"/>
      <c r="P230" s="1"/>
      <c r="Q230" s="1"/>
      <c r="R230" s="1"/>
      <c r="S230" s="1"/>
      <c r="T230" s="1"/>
      <c r="U230" s="1"/>
      <c r="V230" s="1"/>
      <c r="W230" s="1"/>
      <c r="X230" s="1"/>
      <c r="Y230" s="1"/>
      <c r="Z230" s="1"/>
    </row>
    <row r="231" spans="1:26" ht="66.75" customHeight="1">
      <c r="A231" s="36" t="str">
        <f t="shared" si="0"/>
        <v>ХарківськаАнатоксин для профілактики дифтерії та правця (АДП)</v>
      </c>
      <c r="B231" s="30" t="s">
        <v>95</v>
      </c>
      <c r="C231" s="30" t="s">
        <v>66</v>
      </c>
      <c r="D231" s="120">
        <f>IFERROR(VLOOKUP(B231,'залишок_на початок'!$A$2:$M$26,3,0),"нема даних")</f>
        <v>12319</v>
      </c>
      <c r="E231" s="1"/>
      <c r="F231" s="1"/>
      <c r="G231" s="1"/>
      <c r="H231" s="1"/>
      <c r="I231" s="1"/>
      <c r="J231" s="1"/>
      <c r="K231" s="1"/>
      <c r="L231" s="1"/>
      <c r="M231" s="1"/>
      <c r="N231" s="1"/>
      <c r="O231" s="1"/>
      <c r="P231" s="1"/>
      <c r="Q231" s="1"/>
      <c r="R231" s="1"/>
      <c r="S231" s="1"/>
      <c r="T231" s="1"/>
      <c r="U231" s="1"/>
      <c r="V231" s="1"/>
      <c r="W231" s="1"/>
      <c r="X231" s="1"/>
      <c r="Y231" s="1"/>
      <c r="Z231" s="1"/>
    </row>
    <row r="232" spans="1:26" ht="66.75" customHeight="1">
      <c r="A232" s="36" t="str">
        <f t="shared" si="0"/>
        <v>ХарківськаВакцина для профілактики гемофільної інфекції типу b</v>
      </c>
      <c r="B232" s="30" t="s">
        <v>95</v>
      </c>
      <c r="C232" s="34" t="s">
        <v>67</v>
      </c>
      <c r="D232" s="120">
        <f>IFERROR(VLOOKUP(B232,'залишок_на початок'!$A$2:$M$26,4,0),"нема даних")</f>
        <v>13176</v>
      </c>
      <c r="E232" s="1"/>
      <c r="F232" s="1"/>
      <c r="G232" s="1"/>
      <c r="H232" s="1"/>
      <c r="I232" s="1"/>
      <c r="J232" s="1"/>
      <c r="K232" s="1"/>
      <c r="L232" s="1"/>
      <c r="M232" s="1"/>
      <c r="N232" s="1"/>
      <c r="O232" s="1"/>
      <c r="P232" s="1"/>
      <c r="Q232" s="1"/>
      <c r="R232" s="1"/>
      <c r="S232" s="1"/>
      <c r="T232" s="1"/>
      <c r="U232" s="1"/>
      <c r="V232" s="1"/>
      <c r="W232" s="1"/>
      <c r="X232" s="1"/>
      <c r="Y232" s="1"/>
      <c r="Z232" s="1"/>
    </row>
    <row r="233" spans="1:26" ht="66.75" customHeight="1">
      <c r="A233" s="36" t="str">
        <f t="shared" si="0"/>
        <v>ХарківськаВакцина для профілактики гепатиту В для дітей</v>
      </c>
      <c r="B233" s="30" t="s">
        <v>95</v>
      </c>
      <c r="C233" s="30" t="s">
        <v>68</v>
      </c>
      <c r="D233" s="120">
        <f>IFERROR(VLOOKUP(B233,'залишок_на початок'!$A$2:$M$26,5,0),"нема даних")</f>
        <v>5892</v>
      </c>
      <c r="E233" s="1"/>
      <c r="F233" s="1"/>
      <c r="G233" s="1"/>
      <c r="H233" s="1"/>
      <c r="I233" s="1"/>
      <c r="J233" s="1"/>
      <c r="K233" s="1"/>
      <c r="L233" s="1"/>
      <c r="M233" s="1"/>
      <c r="N233" s="1"/>
      <c r="O233" s="1"/>
      <c r="P233" s="1"/>
      <c r="Q233" s="1"/>
      <c r="R233" s="1"/>
      <c r="S233" s="1"/>
      <c r="T233" s="1"/>
      <c r="U233" s="1"/>
      <c r="V233" s="1"/>
      <c r="W233" s="1"/>
      <c r="X233" s="1"/>
      <c r="Y233" s="1"/>
      <c r="Z233" s="1"/>
    </row>
    <row r="234" spans="1:26" ht="66.75" customHeight="1">
      <c r="A234" s="36" t="str">
        <f t="shared" si="0"/>
        <v>ХарківськаВакцина для профілактики кашлюку,дифтерії та правця з цільноклітинним кашлюковим компонентом</v>
      </c>
      <c r="B234" s="30" t="s">
        <v>95</v>
      </c>
      <c r="C234" s="30" t="s">
        <v>69</v>
      </c>
      <c r="D234" s="120">
        <f>IFERROR(VLOOKUP(B234,'залишок_на початок'!$A$2:$M$26,6,0),"нема даних")</f>
        <v>45127</v>
      </c>
      <c r="E234" s="1"/>
      <c r="F234" s="1"/>
      <c r="G234" s="1"/>
      <c r="H234" s="1"/>
      <c r="I234" s="1"/>
      <c r="J234" s="1"/>
      <c r="K234" s="1"/>
      <c r="L234" s="1"/>
      <c r="M234" s="1"/>
      <c r="N234" s="1"/>
      <c r="O234" s="1"/>
      <c r="P234" s="1"/>
      <c r="Q234" s="1"/>
      <c r="R234" s="1"/>
      <c r="S234" s="1"/>
      <c r="T234" s="1"/>
      <c r="U234" s="1"/>
      <c r="V234" s="1"/>
      <c r="W234" s="1"/>
      <c r="X234" s="1"/>
      <c r="Y234" s="1"/>
      <c r="Z234" s="1"/>
    </row>
    <row r="235" spans="1:26" ht="66.75" customHeight="1">
      <c r="A235" s="36" t="str">
        <f t="shared" si="0"/>
        <v>ХарківськаВакцина для профілактики кору, паротиту та краснухи</v>
      </c>
      <c r="B235" s="30" t="s">
        <v>95</v>
      </c>
      <c r="C235" s="30" t="s">
        <v>70</v>
      </c>
      <c r="D235" s="120">
        <f>IFERROR(VLOOKUP(B235,'залишок_на початок'!$A$2:$M$26,7,0),"нема даних")</f>
        <v>48086</v>
      </c>
      <c r="E235" s="1"/>
      <c r="F235" s="1"/>
      <c r="G235" s="1"/>
      <c r="H235" s="1"/>
      <c r="I235" s="1"/>
      <c r="J235" s="1"/>
      <c r="K235" s="1"/>
      <c r="L235" s="1"/>
      <c r="M235" s="1"/>
      <c r="N235" s="1"/>
      <c r="O235" s="1"/>
      <c r="P235" s="1"/>
      <c r="Q235" s="1"/>
      <c r="R235" s="1"/>
      <c r="S235" s="1"/>
      <c r="T235" s="1"/>
      <c r="U235" s="1"/>
      <c r="V235" s="1"/>
      <c r="W235" s="1"/>
      <c r="X235" s="1"/>
      <c r="Y235" s="1"/>
      <c r="Z235" s="1"/>
    </row>
    <row r="236" spans="1:26" ht="66.75" customHeight="1">
      <c r="A236" s="36" t="str">
        <f t="shared" si="0"/>
        <v>ХарківськаВакцина для профілактики поліомієліту (інактивована)</v>
      </c>
      <c r="B236" s="30" t="s">
        <v>95</v>
      </c>
      <c r="C236" s="30" t="s">
        <v>71</v>
      </c>
      <c r="D236" s="120">
        <f>IFERROR(VLOOKUP(B236,'залишок_на початок'!$A$2:$M$26,8,0),"нема даних")</f>
        <v>13590</v>
      </c>
      <c r="E236" s="1"/>
      <c r="F236" s="1"/>
      <c r="G236" s="1"/>
      <c r="H236" s="1"/>
      <c r="I236" s="1"/>
      <c r="J236" s="1"/>
      <c r="K236" s="1"/>
      <c r="L236" s="1"/>
      <c r="M236" s="1"/>
      <c r="N236" s="1"/>
      <c r="O236" s="1"/>
      <c r="P236" s="1"/>
      <c r="Q236" s="1"/>
      <c r="R236" s="1"/>
      <c r="S236" s="1"/>
      <c r="T236" s="1"/>
      <c r="U236" s="1"/>
      <c r="V236" s="1"/>
      <c r="W236" s="1"/>
      <c r="X236" s="1"/>
      <c r="Y236" s="1"/>
      <c r="Z236" s="1"/>
    </row>
    <row r="237" spans="1:26" ht="66.75" customHeight="1">
      <c r="A237" s="36" t="str">
        <f t="shared" si="0"/>
        <v>ХарківськаВакцина для профілактики поліомієліту (оральна)</v>
      </c>
      <c r="B237" s="30" t="s">
        <v>95</v>
      </c>
      <c r="C237" s="30" t="s">
        <v>72</v>
      </c>
      <c r="D237" s="120">
        <f>IFERROR(VLOOKUP(B237,'залишок_на початок'!$A$2:$M$26,9,0),"нема даних")</f>
        <v>20993</v>
      </c>
      <c r="E237" s="1"/>
      <c r="F237" s="1"/>
      <c r="G237" s="1"/>
      <c r="H237" s="1"/>
      <c r="I237" s="1"/>
      <c r="J237" s="1"/>
      <c r="K237" s="1"/>
      <c r="L237" s="1"/>
      <c r="M237" s="1"/>
      <c r="N237" s="1"/>
      <c r="O237" s="1"/>
      <c r="P237" s="1"/>
      <c r="Q237" s="1"/>
      <c r="R237" s="1"/>
      <c r="S237" s="1"/>
      <c r="T237" s="1"/>
      <c r="U237" s="1"/>
      <c r="V237" s="1"/>
      <c r="W237" s="1"/>
      <c r="X237" s="1"/>
      <c r="Y237" s="1"/>
      <c r="Z237" s="1"/>
    </row>
    <row r="238" spans="1:26" ht="66.75" customHeight="1">
      <c r="A238" s="36" t="str">
        <f t="shared" si="0"/>
        <v>ХарківськаВакцина для профілактики сказу</v>
      </c>
      <c r="B238" s="30" t="s">
        <v>95</v>
      </c>
      <c r="C238" s="30" t="s">
        <v>73</v>
      </c>
      <c r="D238" s="120">
        <f>IFERROR(VLOOKUP(B238,'залишок_на початок'!$A$2:$M$26,10,0),"нема даних")</f>
        <v>2767</v>
      </c>
      <c r="E238" s="1"/>
      <c r="F238" s="1"/>
      <c r="G238" s="1"/>
      <c r="H238" s="1"/>
      <c r="I238" s="1"/>
      <c r="J238" s="1"/>
      <c r="K238" s="1"/>
      <c r="L238" s="1"/>
      <c r="M238" s="1"/>
      <c r="N238" s="1"/>
      <c r="O238" s="1"/>
      <c r="P238" s="1"/>
      <c r="Q238" s="1"/>
      <c r="R238" s="1"/>
      <c r="S238" s="1"/>
      <c r="T238" s="1"/>
      <c r="U238" s="1"/>
      <c r="V238" s="1"/>
      <c r="W238" s="1"/>
      <c r="X238" s="1"/>
      <c r="Y238" s="1"/>
      <c r="Z238" s="1"/>
    </row>
    <row r="239" spans="1:26" ht="66.75" customHeight="1">
      <c r="A239" s="36" t="str">
        <f t="shared" si="0"/>
        <v>ХарківськаВакцина для профілактики туберкульозу</v>
      </c>
      <c r="B239" s="30" t="s">
        <v>95</v>
      </c>
      <c r="C239" s="30" t="s">
        <v>74</v>
      </c>
      <c r="D239" s="120">
        <f>IFERROR(VLOOKUP(B239,'залишок_на початок'!$A$2:$M$26,11,0),"нема даних")</f>
        <v>22720</v>
      </c>
      <c r="E239" s="1"/>
      <c r="F239" s="1"/>
      <c r="G239" s="1"/>
      <c r="H239" s="1"/>
      <c r="I239" s="1"/>
      <c r="J239" s="1"/>
      <c r="K239" s="1"/>
      <c r="L239" s="1"/>
      <c r="M239" s="1"/>
      <c r="N239" s="1"/>
      <c r="O239" s="1"/>
      <c r="P239" s="1"/>
      <c r="Q239" s="1"/>
      <c r="R239" s="1"/>
      <c r="S239" s="1"/>
      <c r="T239" s="1"/>
      <c r="U239" s="1"/>
      <c r="V239" s="1"/>
      <c r="W239" s="1"/>
      <c r="X239" s="1"/>
      <c r="Y239" s="1"/>
      <c r="Z239" s="1"/>
    </row>
    <row r="240" spans="1:26" ht="66.75" customHeight="1">
      <c r="A240" s="36" t="str">
        <f t="shared" si="0"/>
        <v>ХарківськаКомбінована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40" s="30" t="s">
        <v>95</v>
      </c>
      <c r="C240" s="30" t="s">
        <v>75</v>
      </c>
      <c r="D240" s="120">
        <f>IFERROR(VLOOKUP(B240,'залишок_на початок'!$A$2:$M$26,12,0),"нема даних")</f>
        <v>19218</v>
      </c>
      <c r="E240" s="1"/>
      <c r="F240" s="1"/>
      <c r="G240" s="1"/>
      <c r="H240" s="1"/>
      <c r="I240" s="1"/>
      <c r="J240" s="1"/>
      <c r="K240" s="1"/>
      <c r="L240" s="1"/>
      <c r="M240" s="1"/>
      <c r="N240" s="1"/>
      <c r="O240" s="1"/>
      <c r="P240" s="1"/>
      <c r="Q240" s="1"/>
      <c r="R240" s="1"/>
      <c r="S240" s="1"/>
      <c r="T240" s="1"/>
      <c r="U240" s="1"/>
      <c r="V240" s="1"/>
      <c r="W240" s="1"/>
      <c r="X240" s="1"/>
      <c r="Y240" s="1"/>
      <c r="Z240" s="1"/>
    </row>
    <row r="241" spans="1:26" ht="66.75" customHeight="1">
      <c r="A241" s="36" t="str">
        <f t="shared" si="0"/>
        <v>ХарківськаВакцина для профілкактики пневмококової інфекції</v>
      </c>
      <c r="B241" s="30" t="s">
        <v>95</v>
      </c>
      <c r="C241" s="30" t="s">
        <v>76</v>
      </c>
      <c r="D241" s="120">
        <f>IFERROR(VLOOKUP(B241,'залишок_на початок'!$A$2:$M$26,13,0),"нема даних")</f>
        <v>0</v>
      </c>
      <c r="E241" s="1"/>
      <c r="F241" s="1"/>
      <c r="G241" s="1"/>
      <c r="H241" s="1"/>
      <c r="I241" s="1"/>
      <c r="J241" s="1"/>
      <c r="K241" s="1"/>
      <c r="L241" s="1"/>
      <c r="M241" s="1"/>
      <c r="N241" s="1"/>
      <c r="O241" s="1"/>
      <c r="P241" s="1"/>
      <c r="Q241" s="1"/>
      <c r="R241" s="1"/>
      <c r="S241" s="1"/>
      <c r="T241" s="1"/>
      <c r="U241" s="1"/>
      <c r="V241" s="1"/>
      <c r="W241" s="1"/>
      <c r="X241" s="1"/>
      <c r="Y241" s="1"/>
      <c r="Z241" s="1"/>
    </row>
    <row r="242" spans="1:26" ht="66.75" customHeight="1">
      <c r="A242" s="36" t="str">
        <f t="shared" si="0"/>
        <v>ХерсонськаАнатоксин для профілактики дифтерії та правцю з зменшеним вмістом антигену (АДП-М)</v>
      </c>
      <c r="B242" s="30" t="s">
        <v>96</v>
      </c>
      <c r="C242" s="30" t="s">
        <v>65</v>
      </c>
      <c r="D242" s="120">
        <f>IFERROR(VLOOKUP(B242,'залишок_на початок'!$A$2:$M$26,2,0),"нема даних")</f>
        <v>75884</v>
      </c>
      <c r="E242" s="1"/>
      <c r="F242" s="1"/>
      <c r="G242" s="1"/>
      <c r="H242" s="1"/>
      <c r="I242" s="1"/>
      <c r="J242" s="1"/>
      <c r="K242" s="1"/>
      <c r="L242" s="1"/>
      <c r="M242" s="1"/>
      <c r="N242" s="1"/>
      <c r="O242" s="1"/>
      <c r="P242" s="1"/>
      <c r="Q242" s="1"/>
      <c r="R242" s="1"/>
      <c r="S242" s="1"/>
      <c r="T242" s="1"/>
      <c r="U242" s="1"/>
      <c r="V242" s="1"/>
      <c r="W242" s="1"/>
      <c r="X242" s="1"/>
      <c r="Y242" s="1"/>
      <c r="Z242" s="1"/>
    </row>
    <row r="243" spans="1:26" ht="66.75" customHeight="1">
      <c r="A243" s="36" t="str">
        <f t="shared" si="0"/>
        <v>ХерсонськаАнатоксин для профілактики дифтерії та правця (АДП)</v>
      </c>
      <c r="B243" s="30" t="s">
        <v>96</v>
      </c>
      <c r="C243" s="34" t="s">
        <v>66</v>
      </c>
      <c r="D243" s="120">
        <f>IFERROR(VLOOKUP(B243,'залишок_на початок'!$A$2:$M$26,3,0),"нема даних")</f>
        <v>3216</v>
      </c>
      <c r="E243" s="1"/>
      <c r="F243" s="1"/>
      <c r="G243" s="1"/>
      <c r="H243" s="1"/>
      <c r="I243" s="1"/>
      <c r="J243" s="1"/>
      <c r="K243" s="1"/>
      <c r="L243" s="1"/>
      <c r="M243" s="1"/>
      <c r="N243" s="1"/>
      <c r="O243" s="1"/>
      <c r="P243" s="1"/>
      <c r="Q243" s="1"/>
      <c r="R243" s="1"/>
      <c r="S243" s="1"/>
      <c r="T243" s="1"/>
      <c r="U243" s="1"/>
      <c r="V243" s="1"/>
      <c r="W243" s="1"/>
      <c r="X243" s="1"/>
      <c r="Y243" s="1"/>
      <c r="Z243" s="1"/>
    </row>
    <row r="244" spans="1:26" ht="66.75" customHeight="1">
      <c r="A244" s="36" t="str">
        <f t="shared" si="0"/>
        <v>ХерсонськаВакцина для профілактики гемофільної інфекції типу b</v>
      </c>
      <c r="B244" s="30" t="s">
        <v>96</v>
      </c>
      <c r="C244" s="30" t="s">
        <v>67</v>
      </c>
      <c r="D244" s="120">
        <f>IFERROR(VLOOKUP(B244,'залишок_на початок'!$A$2:$M$26,4,0),"нема даних")</f>
        <v>8075</v>
      </c>
      <c r="E244" s="1"/>
      <c r="F244" s="1"/>
      <c r="G244" s="1"/>
      <c r="H244" s="1"/>
      <c r="I244" s="1"/>
      <c r="J244" s="1"/>
      <c r="K244" s="1"/>
      <c r="L244" s="1"/>
      <c r="M244" s="1"/>
      <c r="N244" s="1"/>
      <c r="O244" s="1"/>
      <c r="P244" s="1"/>
      <c r="Q244" s="1"/>
      <c r="R244" s="1"/>
      <c r="S244" s="1"/>
      <c r="T244" s="1"/>
      <c r="U244" s="1"/>
      <c r="V244" s="1"/>
      <c r="W244" s="1"/>
      <c r="X244" s="1"/>
      <c r="Y244" s="1"/>
      <c r="Z244" s="1"/>
    </row>
    <row r="245" spans="1:26" ht="66.75" customHeight="1">
      <c r="A245" s="36" t="str">
        <f t="shared" si="0"/>
        <v>ХерсонськаВакцина для профілактики гепатиту В для дітей</v>
      </c>
      <c r="B245" s="30" t="s">
        <v>96</v>
      </c>
      <c r="C245" s="30" t="s">
        <v>68</v>
      </c>
      <c r="D245" s="120">
        <f>IFERROR(VLOOKUP(B245,'залишок_на початок'!$A$2:$M$26,5,0),"нема даних")</f>
        <v>1575</v>
      </c>
      <c r="E245" s="1"/>
      <c r="F245" s="1"/>
      <c r="G245" s="1"/>
      <c r="H245" s="1"/>
      <c r="I245" s="1"/>
      <c r="J245" s="1"/>
      <c r="K245" s="1"/>
      <c r="L245" s="1"/>
      <c r="M245" s="1"/>
      <c r="N245" s="1"/>
      <c r="O245" s="1"/>
      <c r="P245" s="1"/>
      <c r="Q245" s="1"/>
      <c r="R245" s="1"/>
      <c r="S245" s="1"/>
      <c r="T245" s="1"/>
      <c r="U245" s="1"/>
      <c r="V245" s="1"/>
      <c r="W245" s="1"/>
      <c r="X245" s="1"/>
      <c r="Y245" s="1"/>
      <c r="Z245" s="1"/>
    </row>
    <row r="246" spans="1:26" ht="66.75" customHeight="1">
      <c r="A246" s="36" t="str">
        <f t="shared" si="0"/>
        <v>ХерсонськаВакцина для профілактики кашлюку,дифтерії та правця з цільноклітинним кашлюковим компонентом</v>
      </c>
      <c r="B246" s="30" t="s">
        <v>96</v>
      </c>
      <c r="C246" s="30" t="s">
        <v>69</v>
      </c>
      <c r="D246" s="120">
        <f>IFERROR(VLOOKUP(B246,'залишок_на початок'!$A$2:$M$26,6,0),"нема даних")</f>
        <v>22372</v>
      </c>
      <c r="E246" s="1"/>
      <c r="F246" s="1"/>
      <c r="G246" s="1"/>
      <c r="H246" s="1"/>
      <c r="I246" s="1"/>
      <c r="J246" s="1"/>
      <c r="K246" s="1"/>
      <c r="L246" s="1"/>
      <c r="M246" s="1"/>
      <c r="N246" s="1"/>
      <c r="O246" s="1"/>
      <c r="P246" s="1"/>
      <c r="Q246" s="1"/>
      <c r="R246" s="1"/>
      <c r="S246" s="1"/>
      <c r="T246" s="1"/>
      <c r="U246" s="1"/>
      <c r="V246" s="1"/>
      <c r="W246" s="1"/>
      <c r="X246" s="1"/>
      <c r="Y246" s="1"/>
      <c r="Z246" s="1"/>
    </row>
    <row r="247" spans="1:26" ht="66.75" customHeight="1">
      <c r="A247" s="36" t="str">
        <f t="shared" si="0"/>
        <v>ХерсонськаВакцина для профілактики кору, паротиту та краснухи</v>
      </c>
      <c r="B247" s="30" t="s">
        <v>96</v>
      </c>
      <c r="C247" s="30" t="s">
        <v>70</v>
      </c>
      <c r="D247" s="120">
        <f>IFERROR(VLOOKUP(B247,'залишок_на початок'!$A$2:$M$26,7,0),"нема даних")</f>
        <v>45384</v>
      </c>
      <c r="E247" s="1"/>
      <c r="F247" s="1"/>
      <c r="G247" s="1"/>
      <c r="H247" s="1"/>
      <c r="I247" s="1"/>
      <c r="J247" s="1"/>
      <c r="K247" s="1"/>
      <c r="L247" s="1"/>
      <c r="M247" s="1"/>
      <c r="N247" s="1"/>
      <c r="O247" s="1"/>
      <c r="P247" s="1"/>
      <c r="Q247" s="1"/>
      <c r="R247" s="1"/>
      <c r="S247" s="1"/>
      <c r="T247" s="1"/>
      <c r="U247" s="1"/>
      <c r="V247" s="1"/>
      <c r="W247" s="1"/>
      <c r="X247" s="1"/>
      <c r="Y247" s="1"/>
      <c r="Z247" s="1"/>
    </row>
    <row r="248" spans="1:26" ht="66.75" customHeight="1">
      <c r="A248" s="36" t="str">
        <f t="shared" si="0"/>
        <v>ХерсонськаВакцина для профілактики поліомієліту (інактивована)</v>
      </c>
      <c r="B248" s="30" t="s">
        <v>96</v>
      </c>
      <c r="C248" s="30" t="s">
        <v>71</v>
      </c>
      <c r="D248" s="120">
        <f>IFERROR(VLOOKUP(B248,'залишок_на початок'!$A$2:$M$26,8,0),"нема даних")</f>
        <v>16700</v>
      </c>
      <c r="E248" s="1"/>
      <c r="F248" s="1"/>
      <c r="G248" s="1"/>
      <c r="H248" s="1"/>
      <c r="I248" s="1"/>
      <c r="J248" s="1"/>
      <c r="K248" s="1"/>
      <c r="L248" s="1"/>
      <c r="M248" s="1"/>
      <c r="N248" s="1"/>
      <c r="O248" s="1"/>
      <c r="P248" s="1"/>
      <c r="Q248" s="1"/>
      <c r="R248" s="1"/>
      <c r="S248" s="1"/>
      <c r="T248" s="1"/>
      <c r="U248" s="1"/>
      <c r="V248" s="1"/>
      <c r="W248" s="1"/>
      <c r="X248" s="1"/>
      <c r="Y248" s="1"/>
      <c r="Z248" s="1"/>
    </row>
    <row r="249" spans="1:26" ht="66.75" customHeight="1">
      <c r="A249" s="36" t="str">
        <f t="shared" si="0"/>
        <v>ХерсонськаВакцина для профілактики поліомієліту (оральна)</v>
      </c>
      <c r="B249" s="30" t="s">
        <v>96</v>
      </c>
      <c r="C249" s="30" t="s">
        <v>72</v>
      </c>
      <c r="D249" s="120">
        <f>IFERROR(VLOOKUP(B249,'залишок_на початок'!$A$2:$M$26,9,0),"нема даних")</f>
        <v>14620</v>
      </c>
      <c r="E249" s="1"/>
      <c r="F249" s="1"/>
      <c r="G249" s="1"/>
      <c r="H249" s="1"/>
      <c r="I249" s="1"/>
      <c r="J249" s="1"/>
      <c r="K249" s="1"/>
      <c r="L249" s="1"/>
      <c r="M249" s="1"/>
      <c r="N249" s="1"/>
      <c r="O249" s="1"/>
      <c r="P249" s="1"/>
      <c r="Q249" s="1"/>
      <c r="R249" s="1"/>
      <c r="S249" s="1"/>
      <c r="T249" s="1"/>
      <c r="U249" s="1"/>
      <c r="V249" s="1"/>
      <c r="W249" s="1"/>
      <c r="X249" s="1"/>
      <c r="Y249" s="1"/>
      <c r="Z249" s="1"/>
    </row>
    <row r="250" spans="1:26" ht="66.75" customHeight="1">
      <c r="A250" s="36" t="str">
        <f t="shared" si="0"/>
        <v>ХерсонськаВакцина для профілактики сказу</v>
      </c>
      <c r="B250" s="30" t="s">
        <v>96</v>
      </c>
      <c r="C250" s="30" t="s">
        <v>73</v>
      </c>
      <c r="D250" s="120">
        <f>IFERROR(VLOOKUP(B250,'залишок_на початок'!$A$2:$M$26,10,0),"нема даних")</f>
        <v>1191</v>
      </c>
      <c r="E250" s="1"/>
      <c r="F250" s="1"/>
      <c r="G250" s="1"/>
      <c r="H250" s="1"/>
      <c r="I250" s="1"/>
      <c r="J250" s="1"/>
      <c r="K250" s="1"/>
      <c r="L250" s="1"/>
      <c r="M250" s="1"/>
      <c r="N250" s="1"/>
      <c r="O250" s="1"/>
      <c r="P250" s="1"/>
      <c r="Q250" s="1"/>
      <c r="R250" s="1"/>
      <c r="S250" s="1"/>
      <c r="T250" s="1"/>
      <c r="U250" s="1"/>
      <c r="V250" s="1"/>
      <c r="W250" s="1"/>
      <c r="X250" s="1"/>
      <c r="Y250" s="1"/>
      <c r="Z250" s="1"/>
    </row>
    <row r="251" spans="1:26" ht="66.75" customHeight="1">
      <c r="A251" s="36" t="str">
        <f t="shared" si="0"/>
        <v>ХерсонськаВакцина для профілактики туберкульозу</v>
      </c>
      <c r="B251" s="30" t="s">
        <v>96</v>
      </c>
      <c r="C251" s="30" t="s">
        <v>74</v>
      </c>
      <c r="D251" s="120">
        <f>IFERROR(VLOOKUP(B251,'залишок_на початок'!$A$2:$M$26,11,0),"нема даних")</f>
        <v>14180</v>
      </c>
      <c r="E251" s="1"/>
      <c r="F251" s="1"/>
      <c r="G251" s="1"/>
      <c r="H251" s="1"/>
      <c r="I251" s="1"/>
      <c r="J251" s="1"/>
      <c r="K251" s="1"/>
      <c r="L251" s="1"/>
      <c r="M251" s="1"/>
      <c r="N251" s="1"/>
      <c r="O251" s="1"/>
      <c r="P251" s="1"/>
      <c r="Q251" s="1"/>
      <c r="R251" s="1"/>
      <c r="S251" s="1"/>
      <c r="T251" s="1"/>
      <c r="U251" s="1"/>
      <c r="V251" s="1"/>
      <c r="W251" s="1"/>
      <c r="X251" s="1"/>
      <c r="Y251" s="1"/>
      <c r="Z251" s="1"/>
    </row>
    <row r="252" spans="1:26" ht="66.75" customHeight="1">
      <c r="A252" s="36" t="str">
        <f t="shared" si="0"/>
        <v>ХерсонськаКомбінована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52" s="30" t="s">
        <v>96</v>
      </c>
      <c r="C252" s="30" t="s">
        <v>75</v>
      </c>
      <c r="D252" s="120">
        <f>IFERROR(VLOOKUP(B252,'залишок_на початок'!$A$2:$M$26,12,0),"нема даних")</f>
        <v>9030</v>
      </c>
      <c r="E252" s="1"/>
      <c r="F252" s="1"/>
      <c r="G252" s="1"/>
      <c r="H252" s="1"/>
      <c r="I252" s="1"/>
      <c r="J252" s="1"/>
      <c r="K252" s="1"/>
      <c r="L252" s="1"/>
      <c r="M252" s="1"/>
      <c r="N252" s="1"/>
      <c r="O252" s="1"/>
      <c r="P252" s="1"/>
      <c r="Q252" s="1"/>
      <c r="R252" s="1"/>
      <c r="S252" s="1"/>
      <c r="T252" s="1"/>
      <c r="U252" s="1"/>
      <c r="V252" s="1"/>
      <c r="W252" s="1"/>
      <c r="X252" s="1"/>
      <c r="Y252" s="1"/>
      <c r="Z252" s="1"/>
    </row>
    <row r="253" spans="1:26" ht="66.75" customHeight="1">
      <c r="A253" s="36" t="str">
        <f t="shared" si="0"/>
        <v>ХерсонськаВакцина для профілкактики пневмококової інфекції</v>
      </c>
      <c r="B253" s="30" t="s">
        <v>96</v>
      </c>
      <c r="C253" s="30" t="s">
        <v>76</v>
      </c>
      <c r="D253" s="120">
        <f>IFERROR(VLOOKUP(B253,'залишок_на початок'!$A$2:$M$26,13,0),"нема даних")</f>
        <v>0</v>
      </c>
      <c r="E253" s="1"/>
      <c r="F253" s="1"/>
      <c r="G253" s="1"/>
      <c r="H253" s="1"/>
      <c r="I253" s="1"/>
      <c r="J253" s="1"/>
      <c r="K253" s="1"/>
      <c r="L253" s="1"/>
      <c r="M253" s="1"/>
      <c r="N253" s="1"/>
      <c r="O253" s="1"/>
      <c r="P253" s="1"/>
      <c r="Q253" s="1"/>
      <c r="R253" s="1"/>
      <c r="S253" s="1"/>
      <c r="T253" s="1"/>
      <c r="U253" s="1"/>
      <c r="V253" s="1"/>
      <c r="W253" s="1"/>
      <c r="X253" s="1"/>
      <c r="Y253" s="1"/>
      <c r="Z253" s="1"/>
    </row>
    <row r="254" spans="1:26" ht="66.75" customHeight="1">
      <c r="A254" s="36" t="str">
        <f t="shared" si="0"/>
        <v>ХмельницькаАнатоксин для профілактики дифтерії та правцю з зменшеним вмістом антигену (АДП-М)</v>
      </c>
      <c r="B254" s="30" t="s">
        <v>97</v>
      </c>
      <c r="C254" s="34" t="s">
        <v>65</v>
      </c>
      <c r="D254" s="120">
        <f>IFERROR(VLOOKUP(B254,'залишок_на початок'!$A$2:$M$26,2,0),"нема даних")</f>
        <v>145777</v>
      </c>
      <c r="E254" s="1"/>
      <c r="F254" s="1"/>
      <c r="G254" s="1"/>
      <c r="H254" s="1"/>
      <c r="I254" s="1"/>
      <c r="J254" s="1"/>
      <c r="K254" s="1"/>
      <c r="L254" s="1"/>
      <c r="M254" s="1"/>
      <c r="N254" s="1"/>
      <c r="O254" s="1"/>
      <c r="P254" s="1"/>
      <c r="Q254" s="1"/>
      <c r="R254" s="1"/>
      <c r="S254" s="1"/>
      <c r="T254" s="1"/>
      <c r="U254" s="1"/>
      <c r="V254" s="1"/>
      <c r="W254" s="1"/>
      <c r="X254" s="1"/>
      <c r="Y254" s="1"/>
      <c r="Z254" s="1"/>
    </row>
    <row r="255" spans="1:26" ht="66.75" customHeight="1">
      <c r="A255" s="36" t="str">
        <f t="shared" si="0"/>
        <v>ХмельницькаАнатоксин для профілактики дифтерії та правця (АДП)</v>
      </c>
      <c r="B255" s="30" t="s">
        <v>97</v>
      </c>
      <c r="C255" s="30" t="s">
        <v>66</v>
      </c>
      <c r="D255" s="120">
        <f>IFERROR(VLOOKUP(B255,'залишок_на початок'!$A$2:$M$26,3,0),"нема даних")</f>
        <v>5100</v>
      </c>
      <c r="E255" s="1"/>
      <c r="F255" s="1"/>
      <c r="G255" s="1"/>
      <c r="H255" s="1"/>
      <c r="I255" s="1"/>
      <c r="J255" s="1"/>
      <c r="K255" s="1"/>
      <c r="L255" s="1"/>
      <c r="M255" s="1"/>
      <c r="N255" s="1"/>
      <c r="O255" s="1"/>
      <c r="P255" s="1"/>
      <c r="Q255" s="1"/>
      <c r="R255" s="1"/>
      <c r="S255" s="1"/>
      <c r="T255" s="1"/>
      <c r="U255" s="1"/>
      <c r="V255" s="1"/>
      <c r="W255" s="1"/>
      <c r="X255" s="1"/>
      <c r="Y255" s="1"/>
      <c r="Z255" s="1"/>
    </row>
    <row r="256" spans="1:26" ht="66.75" customHeight="1">
      <c r="A256" s="36" t="str">
        <f t="shared" si="0"/>
        <v>ХмельницькаВакцина для профілактики гемофільної інфекції типу b</v>
      </c>
      <c r="B256" s="30" t="s">
        <v>97</v>
      </c>
      <c r="C256" s="30" t="s">
        <v>67</v>
      </c>
      <c r="D256" s="120">
        <f>IFERROR(VLOOKUP(B256,'залишок_на початок'!$A$2:$M$26,4,0),"нема даних")</f>
        <v>9947</v>
      </c>
      <c r="E256" s="1"/>
      <c r="F256" s="1"/>
      <c r="G256" s="1"/>
      <c r="H256" s="1"/>
      <c r="I256" s="1"/>
      <c r="J256" s="1"/>
      <c r="K256" s="1"/>
      <c r="L256" s="1"/>
      <c r="M256" s="1"/>
      <c r="N256" s="1"/>
      <c r="O256" s="1"/>
      <c r="P256" s="1"/>
      <c r="Q256" s="1"/>
      <c r="R256" s="1"/>
      <c r="S256" s="1"/>
      <c r="T256" s="1"/>
      <c r="U256" s="1"/>
      <c r="V256" s="1"/>
      <c r="W256" s="1"/>
      <c r="X256" s="1"/>
      <c r="Y256" s="1"/>
      <c r="Z256" s="1"/>
    </row>
    <row r="257" spans="1:26" ht="66.75" customHeight="1">
      <c r="A257" s="36" t="str">
        <f t="shared" si="0"/>
        <v>ХмельницькаВакцина для профілактики гепатиту В для дітей</v>
      </c>
      <c r="B257" s="30" t="s">
        <v>97</v>
      </c>
      <c r="C257" s="30" t="s">
        <v>68</v>
      </c>
      <c r="D257" s="120">
        <f>IFERROR(VLOOKUP(B257,'залишок_на початок'!$A$2:$M$26,5,0),"нема даних")</f>
        <v>2548</v>
      </c>
      <c r="E257" s="1"/>
      <c r="F257" s="1"/>
      <c r="G257" s="1"/>
      <c r="H257" s="1"/>
      <c r="I257" s="1"/>
      <c r="J257" s="1"/>
      <c r="K257" s="1"/>
      <c r="L257" s="1"/>
      <c r="M257" s="1"/>
      <c r="N257" s="1"/>
      <c r="O257" s="1"/>
      <c r="P257" s="1"/>
      <c r="Q257" s="1"/>
      <c r="R257" s="1"/>
      <c r="S257" s="1"/>
      <c r="T257" s="1"/>
      <c r="U257" s="1"/>
      <c r="V257" s="1"/>
      <c r="W257" s="1"/>
      <c r="X257" s="1"/>
      <c r="Y257" s="1"/>
      <c r="Z257" s="1"/>
    </row>
    <row r="258" spans="1:26" ht="66.75" customHeight="1">
      <c r="A258" s="36" t="str">
        <f t="shared" si="0"/>
        <v>ХмельницькаВакцина для профілактики кашлюку,дифтерії та правця з цільноклітинним кашлюковим компонентом</v>
      </c>
      <c r="B258" s="30" t="s">
        <v>97</v>
      </c>
      <c r="C258" s="30" t="s">
        <v>69</v>
      </c>
      <c r="D258" s="120">
        <f>IFERROR(VLOOKUP(B258,'залишок_на початок'!$A$2:$M$26,6,0),"нема даних")</f>
        <v>38830</v>
      </c>
      <c r="E258" s="1"/>
      <c r="F258" s="1"/>
      <c r="G258" s="1"/>
      <c r="H258" s="1"/>
      <c r="I258" s="1"/>
      <c r="J258" s="1"/>
      <c r="K258" s="1"/>
      <c r="L258" s="1"/>
      <c r="M258" s="1"/>
      <c r="N258" s="1"/>
      <c r="O258" s="1"/>
      <c r="P258" s="1"/>
      <c r="Q258" s="1"/>
      <c r="R258" s="1"/>
      <c r="S258" s="1"/>
      <c r="T258" s="1"/>
      <c r="U258" s="1"/>
      <c r="V258" s="1"/>
      <c r="W258" s="1"/>
      <c r="X258" s="1"/>
      <c r="Y258" s="1"/>
      <c r="Z258" s="1"/>
    </row>
    <row r="259" spans="1:26" ht="66.75" customHeight="1">
      <c r="A259" s="36" t="str">
        <f t="shared" si="0"/>
        <v>ХмельницькаВакцина для профілактики кору, паротиту та краснухи</v>
      </c>
      <c r="B259" s="30" t="s">
        <v>97</v>
      </c>
      <c r="C259" s="30" t="s">
        <v>70</v>
      </c>
      <c r="D259" s="120">
        <f>IFERROR(VLOOKUP(B259,'залишок_на початок'!$A$2:$M$26,7,0),"нема даних")</f>
        <v>30341</v>
      </c>
      <c r="E259" s="1"/>
      <c r="F259" s="1"/>
      <c r="G259" s="1"/>
      <c r="H259" s="1"/>
      <c r="I259" s="1"/>
      <c r="J259" s="1"/>
      <c r="K259" s="1"/>
      <c r="L259" s="1"/>
      <c r="M259" s="1"/>
      <c r="N259" s="1"/>
      <c r="O259" s="1"/>
      <c r="P259" s="1"/>
      <c r="Q259" s="1"/>
      <c r="R259" s="1"/>
      <c r="S259" s="1"/>
      <c r="T259" s="1"/>
      <c r="U259" s="1"/>
      <c r="V259" s="1"/>
      <c r="W259" s="1"/>
      <c r="X259" s="1"/>
      <c r="Y259" s="1"/>
      <c r="Z259" s="1"/>
    </row>
    <row r="260" spans="1:26" ht="66.75" customHeight="1">
      <c r="A260" s="36" t="str">
        <f t="shared" si="0"/>
        <v>ХмельницькаВакцина для профілактики поліомієліту (інактивована)</v>
      </c>
      <c r="B260" s="30" t="s">
        <v>97</v>
      </c>
      <c r="C260" s="30" t="s">
        <v>71</v>
      </c>
      <c r="D260" s="120">
        <f>IFERROR(VLOOKUP(B260,'залишок_на початок'!$A$2:$M$26,8,0),"нема даних")</f>
        <v>16980</v>
      </c>
      <c r="E260" s="1"/>
      <c r="F260" s="1"/>
      <c r="G260" s="1"/>
      <c r="H260" s="1"/>
      <c r="I260" s="1"/>
      <c r="J260" s="1"/>
      <c r="K260" s="1"/>
      <c r="L260" s="1"/>
      <c r="M260" s="1"/>
      <c r="N260" s="1"/>
      <c r="O260" s="1"/>
      <c r="P260" s="1"/>
      <c r="Q260" s="1"/>
      <c r="R260" s="1"/>
      <c r="S260" s="1"/>
      <c r="T260" s="1"/>
      <c r="U260" s="1"/>
      <c r="V260" s="1"/>
      <c r="W260" s="1"/>
      <c r="X260" s="1"/>
      <c r="Y260" s="1"/>
      <c r="Z260" s="1"/>
    </row>
    <row r="261" spans="1:26" ht="66.75" customHeight="1">
      <c r="A261" s="36" t="str">
        <f t="shared" si="0"/>
        <v>ХмельницькаВакцина для профілактики поліомієліту (оральна)</v>
      </c>
      <c r="B261" s="30" t="s">
        <v>97</v>
      </c>
      <c r="C261" s="30" t="s">
        <v>72</v>
      </c>
      <c r="D261" s="120">
        <f>IFERROR(VLOOKUP(B261,'залишок_на початок'!$A$2:$M$26,9,0),"нема даних")</f>
        <v>23520</v>
      </c>
      <c r="E261" s="1"/>
      <c r="F261" s="1"/>
      <c r="G261" s="1"/>
      <c r="H261" s="1"/>
      <c r="I261" s="1"/>
      <c r="J261" s="1"/>
      <c r="K261" s="1"/>
      <c r="L261" s="1"/>
      <c r="M261" s="1"/>
      <c r="N261" s="1"/>
      <c r="O261" s="1"/>
      <c r="P261" s="1"/>
      <c r="Q261" s="1"/>
      <c r="R261" s="1"/>
      <c r="S261" s="1"/>
      <c r="T261" s="1"/>
      <c r="U261" s="1"/>
      <c r="V261" s="1"/>
      <c r="W261" s="1"/>
      <c r="X261" s="1"/>
      <c r="Y261" s="1"/>
      <c r="Z261" s="1"/>
    </row>
    <row r="262" spans="1:26" ht="66.75" customHeight="1">
      <c r="A262" s="36" t="str">
        <f t="shared" si="0"/>
        <v>ХмельницькаВакцина для профілактики сказу</v>
      </c>
      <c r="B262" s="30" t="s">
        <v>97</v>
      </c>
      <c r="C262" s="30" t="s">
        <v>73</v>
      </c>
      <c r="D262" s="120">
        <f>IFERROR(VLOOKUP(B262,'залишок_на початок'!$A$2:$M$26,10,0),"нема даних")</f>
        <v>2224</v>
      </c>
      <c r="E262" s="1"/>
      <c r="F262" s="1"/>
      <c r="G262" s="1"/>
      <c r="H262" s="1"/>
      <c r="I262" s="1"/>
      <c r="J262" s="1"/>
      <c r="K262" s="1"/>
      <c r="L262" s="1"/>
      <c r="M262" s="1"/>
      <c r="N262" s="1"/>
      <c r="O262" s="1"/>
      <c r="P262" s="1"/>
      <c r="Q262" s="1"/>
      <c r="R262" s="1"/>
      <c r="S262" s="1"/>
      <c r="T262" s="1"/>
      <c r="U262" s="1"/>
      <c r="V262" s="1"/>
      <c r="W262" s="1"/>
      <c r="X262" s="1"/>
      <c r="Y262" s="1"/>
      <c r="Z262" s="1"/>
    </row>
    <row r="263" spans="1:26" ht="66.75" customHeight="1">
      <c r="A263" s="36" t="str">
        <f t="shared" si="0"/>
        <v>ХмельницькаВакцина для профілактики туберкульозу</v>
      </c>
      <c r="B263" s="30" t="s">
        <v>97</v>
      </c>
      <c r="C263" s="30" t="s">
        <v>74</v>
      </c>
      <c r="D263" s="120">
        <f>IFERROR(VLOOKUP(B263,'залишок_на початок'!$A$2:$M$26,11,0),"нема даних")</f>
        <v>28480</v>
      </c>
      <c r="E263" s="1"/>
      <c r="F263" s="1"/>
      <c r="G263" s="1"/>
      <c r="H263" s="1"/>
      <c r="I263" s="1"/>
      <c r="J263" s="1"/>
      <c r="K263" s="1"/>
      <c r="L263" s="1"/>
      <c r="M263" s="1"/>
      <c r="N263" s="1"/>
      <c r="O263" s="1"/>
      <c r="P263" s="1"/>
      <c r="Q263" s="1"/>
      <c r="R263" s="1"/>
      <c r="S263" s="1"/>
      <c r="T263" s="1"/>
      <c r="U263" s="1"/>
      <c r="V263" s="1"/>
      <c r="W263" s="1"/>
      <c r="X263" s="1"/>
      <c r="Y263" s="1"/>
      <c r="Z263" s="1"/>
    </row>
    <row r="264" spans="1:26" ht="66.75" customHeight="1">
      <c r="A264" s="36" t="str">
        <f t="shared" si="0"/>
        <v>ХмельницькаКомбінована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64" s="30" t="s">
        <v>97</v>
      </c>
      <c r="C264" s="30" t="s">
        <v>75</v>
      </c>
      <c r="D264" s="120">
        <f>IFERROR(VLOOKUP(B264,'залишок_на початок'!$A$2:$M$26,12,0),"нема даних")</f>
        <v>13750</v>
      </c>
      <c r="E264" s="1"/>
      <c r="F264" s="1"/>
      <c r="G264" s="1"/>
      <c r="H264" s="1"/>
      <c r="I264" s="1"/>
      <c r="J264" s="1"/>
      <c r="K264" s="1"/>
      <c r="L264" s="1"/>
      <c r="M264" s="1"/>
      <c r="N264" s="1"/>
      <c r="O264" s="1"/>
      <c r="P264" s="1"/>
      <c r="Q264" s="1"/>
      <c r="R264" s="1"/>
      <c r="S264" s="1"/>
      <c r="T264" s="1"/>
      <c r="U264" s="1"/>
      <c r="V264" s="1"/>
      <c r="W264" s="1"/>
      <c r="X264" s="1"/>
      <c r="Y264" s="1"/>
      <c r="Z264" s="1"/>
    </row>
    <row r="265" spans="1:26" ht="66.75" customHeight="1">
      <c r="A265" s="36" t="str">
        <f t="shared" si="0"/>
        <v>ХмельницькаВакцина для профілкактики пневмококової інфекції</v>
      </c>
      <c r="B265" s="30" t="s">
        <v>97</v>
      </c>
      <c r="C265" s="34" t="s">
        <v>76</v>
      </c>
      <c r="D265" s="120">
        <f>IFERROR(VLOOKUP(B265,'залишок_на початок'!$A$2:$M$26,13,0),"нема даних")</f>
        <v>0</v>
      </c>
      <c r="E265" s="1"/>
      <c r="F265" s="1"/>
      <c r="G265" s="1"/>
      <c r="H265" s="1"/>
      <c r="I265" s="1"/>
      <c r="J265" s="1"/>
      <c r="K265" s="1"/>
      <c r="L265" s="1"/>
      <c r="M265" s="1"/>
      <c r="N265" s="1"/>
      <c r="O265" s="1"/>
      <c r="P265" s="1"/>
      <c r="Q265" s="1"/>
      <c r="R265" s="1"/>
      <c r="S265" s="1"/>
      <c r="T265" s="1"/>
      <c r="U265" s="1"/>
      <c r="V265" s="1"/>
      <c r="W265" s="1"/>
      <c r="X265" s="1"/>
      <c r="Y265" s="1"/>
      <c r="Z265" s="1"/>
    </row>
    <row r="266" spans="1:26" ht="66.75" customHeight="1">
      <c r="A266" s="36" t="str">
        <f t="shared" si="0"/>
        <v>ЧеркаськаАнатоксин для профілактики дифтерії та правцю з зменшеним вмістом антигену (АДП-М)</v>
      </c>
      <c r="B266" s="30" t="s">
        <v>98</v>
      </c>
      <c r="C266" s="30" t="s">
        <v>65</v>
      </c>
      <c r="D266" s="120">
        <f>IFERROR(VLOOKUP(B266,'залишок_на початок'!$A$2:$M$26,2,0),"нема даних")</f>
        <v>102886</v>
      </c>
      <c r="E266" s="1"/>
      <c r="F266" s="1"/>
      <c r="G266" s="1"/>
      <c r="H266" s="1"/>
      <c r="I266" s="1"/>
      <c r="J266" s="1"/>
      <c r="K266" s="1"/>
      <c r="L266" s="1"/>
      <c r="M266" s="1"/>
      <c r="N266" s="1"/>
      <c r="O266" s="1"/>
      <c r="P266" s="1"/>
      <c r="Q266" s="1"/>
      <c r="R266" s="1"/>
      <c r="S266" s="1"/>
      <c r="T266" s="1"/>
      <c r="U266" s="1"/>
      <c r="V266" s="1"/>
      <c r="W266" s="1"/>
      <c r="X266" s="1"/>
      <c r="Y266" s="1"/>
      <c r="Z266" s="1"/>
    </row>
    <row r="267" spans="1:26" ht="66.75" customHeight="1">
      <c r="A267" s="36" t="str">
        <f t="shared" si="0"/>
        <v>ЧеркаськаАнатоксин для профілактики дифтерії та правця (АДП)</v>
      </c>
      <c r="B267" s="30" t="s">
        <v>98</v>
      </c>
      <c r="C267" s="30" t="s">
        <v>66</v>
      </c>
      <c r="D267" s="120">
        <f>IFERROR(VLOOKUP(B267,'залишок_на початок'!$A$2:$M$26,3,0),"нема даних")</f>
        <v>2675</v>
      </c>
      <c r="E267" s="1"/>
      <c r="F267" s="1"/>
      <c r="G267" s="1"/>
      <c r="H267" s="1"/>
      <c r="I267" s="1"/>
      <c r="J267" s="1"/>
      <c r="K267" s="1"/>
      <c r="L267" s="1"/>
      <c r="M267" s="1"/>
      <c r="N267" s="1"/>
      <c r="O267" s="1"/>
      <c r="P267" s="1"/>
      <c r="Q267" s="1"/>
      <c r="R267" s="1"/>
      <c r="S267" s="1"/>
      <c r="T267" s="1"/>
      <c r="U267" s="1"/>
      <c r="V267" s="1"/>
      <c r="W267" s="1"/>
      <c r="X267" s="1"/>
      <c r="Y267" s="1"/>
      <c r="Z267" s="1"/>
    </row>
    <row r="268" spans="1:26" ht="66.75" customHeight="1">
      <c r="A268" s="36" t="str">
        <f t="shared" si="0"/>
        <v>ЧеркаськаВакцина для профілактики гемофільної інфекції типу b</v>
      </c>
      <c r="B268" s="30" t="s">
        <v>98</v>
      </c>
      <c r="C268" s="30" t="s">
        <v>67</v>
      </c>
      <c r="D268" s="120">
        <f>IFERROR(VLOOKUP(B268,'залишок_на початок'!$A$2:$M$26,4,0),"нема даних")</f>
        <v>6540</v>
      </c>
      <c r="E268" s="1"/>
      <c r="F268" s="1"/>
      <c r="G268" s="1"/>
      <c r="H268" s="1"/>
      <c r="I268" s="1"/>
      <c r="J268" s="1"/>
      <c r="K268" s="1"/>
      <c r="L268" s="1"/>
      <c r="M268" s="1"/>
      <c r="N268" s="1"/>
      <c r="O268" s="1"/>
      <c r="P268" s="1"/>
      <c r="Q268" s="1"/>
      <c r="R268" s="1"/>
      <c r="S268" s="1"/>
      <c r="T268" s="1"/>
      <c r="U268" s="1"/>
      <c r="V268" s="1"/>
      <c r="W268" s="1"/>
      <c r="X268" s="1"/>
      <c r="Y268" s="1"/>
      <c r="Z268" s="1"/>
    </row>
    <row r="269" spans="1:26" ht="66.75" customHeight="1">
      <c r="A269" s="36" t="str">
        <f t="shared" si="0"/>
        <v>ЧеркаськаВакцина для профілактики гепатиту В для дітей</v>
      </c>
      <c r="B269" s="30" t="s">
        <v>98</v>
      </c>
      <c r="C269" s="30" t="s">
        <v>68</v>
      </c>
      <c r="D269" s="120">
        <f>IFERROR(VLOOKUP(B269,'залишок_на початок'!$A$2:$M$26,5,0),"нема даних")</f>
        <v>2011</v>
      </c>
      <c r="E269" s="1"/>
      <c r="F269" s="1"/>
      <c r="G269" s="1"/>
      <c r="H269" s="1"/>
      <c r="I269" s="1"/>
      <c r="J269" s="1"/>
      <c r="K269" s="1"/>
      <c r="L269" s="1"/>
      <c r="M269" s="1"/>
      <c r="N269" s="1"/>
      <c r="O269" s="1"/>
      <c r="P269" s="1"/>
      <c r="Q269" s="1"/>
      <c r="R269" s="1"/>
      <c r="S269" s="1"/>
      <c r="T269" s="1"/>
      <c r="U269" s="1"/>
      <c r="V269" s="1"/>
      <c r="W269" s="1"/>
      <c r="X269" s="1"/>
      <c r="Y269" s="1"/>
      <c r="Z269" s="1"/>
    </row>
    <row r="270" spans="1:26" ht="66.75" customHeight="1">
      <c r="A270" s="36" t="str">
        <f t="shared" si="0"/>
        <v>ЧеркаськаВакцина для профілактики кашлюку,дифтерії та правця з цільноклітинним кашлюковим компонентом</v>
      </c>
      <c r="B270" s="30" t="s">
        <v>98</v>
      </c>
      <c r="C270" s="30" t="s">
        <v>69</v>
      </c>
      <c r="D270" s="120">
        <f>IFERROR(VLOOKUP(B270,'залишок_на початок'!$A$2:$M$26,6,0),"нема даних")</f>
        <v>31166</v>
      </c>
      <c r="E270" s="1"/>
      <c r="F270" s="1"/>
      <c r="G270" s="1"/>
      <c r="H270" s="1"/>
      <c r="I270" s="1"/>
      <c r="J270" s="1"/>
      <c r="K270" s="1"/>
      <c r="L270" s="1"/>
      <c r="M270" s="1"/>
      <c r="N270" s="1"/>
      <c r="O270" s="1"/>
      <c r="P270" s="1"/>
      <c r="Q270" s="1"/>
      <c r="R270" s="1"/>
      <c r="S270" s="1"/>
      <c r="T270" s="1"/>
      <c r="U270" s="1"/>
      <c r="V270" s="1"/>
      <c r="W270" s="1"/>
      <c r="X270" s="1"/>
      <c r="Y270" s="1"/>
      <c r="Z270" s="1"/>
    </row>
    <row r="271" spans="1:26" ht="66.75" customHeight="1">
      <c r="A271" s="36" t="str">
        <f t="shared" si="0"/>
        <v>ЧеркаськаВакцина для профілактики кору, паротиту та краснухи</v>
      </c>
      <c r="B271" s="30" t="s">
        <v>98</v>
      </c>
      <c r="C271" s="30" t="s">
        <v>70</v>
      </c>
      <c r="D271" s="120">
        <f>IFERROR(VLOOKUP(B271,'залишок_на початок'!$A$2:$M$26,7,0),"нема даних")</f>
        <v>20726</v>
      </c>
      <c r="E271" s="1"/>
      <c r="F271" s="1"/>
      <c r="G271" s="1"/>
      <c r="H271" s="1"/>
      <c r="I271" s="1"/>
      <c r="J271" s="1"/>
      <c r="K271" s="1"/>
      <c r="L271" s="1"/>
      <c r="M271" s="1"/>
      <c r="N271" s="1"/>
      <c r="O271" s="1"/>
      <c r="P271" s="1"/>
      <c r="Q271" s="1"/>
      <c r="R271" s="1"/>
      <c r="S271" s="1"/>
      <c r="T271" s="1"/>
      <c r="U271" s="1"/>
      <c r="V271" s="1"/>
      <c r="W271" s="1"/>
      <c r="X271" s="1"/>
      <c r="Y271" s="1"/>
      <c r="Z271" s="1"/>
    </row>
    <row r="272" spans="1:26" ht="66.75" customHeight="1">
      <c r="A272" s="36" t="str">
        <f t="shared" si="0"/>
        <v>ЧеркаськаВакцина для профілактики поліомієліту (інактивована)</v>
      </c>
      <c r="B272" s="30" t="s">
        <v>98</v>
      </c>
      <c r="C272" s="30" t="s">
        <v>71</v>
      </c>
      <c r="D272" s="120">
        <f>IFERROR(VLOOKUP(B272,'залишок_на початок'!$A$2:$M$26,8,0),"нема даних")</f>
        <v>9327</v>
      </c>
      <c r="E272" s="1"/>
      <c r="F272" s="1"/>
      <c r="G272" s="1"/>
      <c r="H272" s="1"/>
      <c r="I272" s="1"/>
      <c r="J272" s="1"/>
      <c r="K272" s="1"/>
      <c r="L272" s="1"/>
      <c r="M272" s="1"/>
      <c r="N272" s="1"/>
      <c r="O272" s="1"/>
      <c r="P272" s="1"/>
      <c r="Q272" s="1"/>
      <c r="R272" s="1"/>
      <c r="S272" s="1"/>
      <c r="T272" s="1"/>
      <c r="U272" s="1"/>
      <c r="V272" s="1"/>
      <c r="W272" s="1"/>
      <c r="X272" s="1"/>
      <c r="Y272" s="1"/>
      <c r="Z272" s="1"/>
    </row>
    <row r="273" spans="1:26" ht="66.75" customHeight="1">
      <c r="A273" s="36" t="str">
        <f t="shared" si="0"/>
        <v>ЧеркаськаВакцина для профілактики поліомієліту (оральна)</v>
      </c>
      <c r="B273" s="30" t="s">
        <v>98</v>
      </c>
      <c r="C273" s="30" t="s">
        <v>72</v>
      </c>
      <c r="D273" s="120">
        <f>IFERROR(VLOOKUP(B273,'залишок_на початок'!$A$2:$M$26,9,0),"нема даних")</f>
        <v>19478</v>
      </c>
      <c r="E273" s="1"/>
      <c r="F273" s="1"/>
      <c r="G273" s="1"/>
      <c r="H273" s="1"/>
      <c r="I273" s="1"/>
      <c r="J273" s="1"/>
      <c r="K273" s="1"/>
      <c r="L273" s="1"/>
      <c r="M273" s="1"/>
      <c r="N273" s="1"/>
      <c r="O273" s="1"/>
      <c r="P273" s="1"/>
      <c r="Q273" s="1"/>
      <c r="R273" s="1"/>
      <c r="S273" s="1"/>
      <c r="T273" s="1"/>
      <c r="U273" s="1"/>
      <c r="V273" s="1"/>
      <c r="W273" s="1"/>
      <c r="X273" s="1"/>
      <c r="Y273" s="1"/>
      <c r="Z273" s="1"/>
    </row>
    <row r="274" spans="1:26" ht="66.75" customHeight="1">
      <c r="A274" s="36" t="str">
        <f t="shared" si="0"/>
        <v>ЧеркаськаВакцина для профілактики сказу</v>
      </c>
      <c r="B274" s="30" t="s">
        <v>98</v>
      </c>
      <c r="C274" s="30" t="s">
        <v>73</v>
      </c>
      <c r="D274" s="120">
        <f>IFERROR(VLOOKUP(B274,'залишок_на початок'!$A$2:$M$26,10,0),"нема даних")</f>
        <v>2404</v>
      </c>
      <c r="E274" s="1"/>
      <c r="F274" s="1"/>
      <c r="G274" s="1"/>
      <c r="H274" s="1"/>
      <c r="I274" s="1"/>
      <c r="J274" s="1"/>
      <c r="K274" s="1"/>
      <c r="L274" s="1"/>
      <c r="M274" s="1"/>
      <c r="N274" s="1"/>
      <c r="O274" s="1"/>
      <c r="P274" s="1"/>
      <c r="Q274" s="1"/>
      <c r="R274" s="1"/>
      <c r="S274" s="1"/>
      <c r="T274" s="1"/>
      <c r="U274" s="1"/>
      <c r="V274" s="1"/>
      <c r="W274" s="1"/>
      <c r="X274" s="1"/>
      <c r="Y274" s="1"/>
      <c r="Z274" s="1"/>
    </row>
    <row r="275" spans="1:26" ht="66.75" customHeight="1">
      <c r="A275" s="36" t="str">
        <f t="shared" si="0"/>
        <v>ЧеркаськаВакцина для профілактики туберкульозу</v>
      </c>
      <c r="B275" s="30" t="s">
        <v>98</v>
      </c>
      <c r="C275" s="30" t="s">
        <v>74</v>
      </c>
      <c r="D275" s="120">
        <f>IFERROR(VLOOKUP(B275,'залишок_на початок'!$A$2:$M$26,11,0),"нема даних")</f>
        <v>20500</v>
      </c>
      <c r="E275" s="1"/>
      <c r="F275" s="1"/>
      <c r="G275" s="1"/>
      <c r="H275" s="1"/>
      <c r="I275" s="1"/>
      <c r="J275" s="1"/>
      <c r="K275" s="1"/>
      <c r="L275" s="1"/>
      <c r="M275" s="1"/>
      <c r="N275" s="1"/>
      <c r="O275" s="1"/>
      <c r="P275" s="1"/>
      <c r="Q275" s="1"/>
      <c r="R275" s="1"/>
      <c r="S275" s="1"/>
      <c r="T275" s="1"/>
      <c r="U275" s="1"/>
      <c r="V275" s="1"/>
      <c r="W275" s="1"/>
      <c r="X275" s="1"/>
      <c r="Y275" s="1"/>
      <c r="Z275" s="1"/>
    </row>
    <row r="276" spans="1:26" ht="66.75" customHeight="1">
      <c r="A276" s="36" t="str">
        <f t="shared" si="0"/>
        <v>ЧеркаськаКомбінована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76" s="30" t="s">
        <v>98</v>
      </c>
      <c r="C276" s="34" t="s">
        <v>75</v>
      </c>
      <c r="D276" s="120">
        <f>IFERROR(VLOOKUP(B276,'залишок_на початок'!$A$2:$M$26,12,0),"нема даних")</f>
        <v>4375</v>
      </c>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36" t="str">
        <f t="shared" si="0"/>
        <v>ЧеркаськаВакцина для профілкактики пневмококової інфекції</v>
      </c>
      <c r="B277" s="30" t="s">
        <v>98</v>
      </c>
      <c r="C277" s="34" t="s">
        <v>76</v>
      </c>
      <c r="D277" s="120">
        <f>IFERROR(VLOOKUP(B277,'залишок_на початок'!$A$2:$M$26,13,0),"нема даних")</f>
        <v>0</v>
      </c>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36" t="str">
        <f t="shared" si="0"/>
        <v>ЧернівецькаАнатоксин для профілактики дифтерії та правцю з зменшеним вмістом антигену (АДП-М)</v>
      </c>
      <c r="B278" s="30" t="s">
        <v>99</v>
      </c>
      <c r="C278" s="34" t="s">
        <v>65</v>
      </c>
      <c r="D278" s="120">
        <f>IFERROR(VLOOKUP(B278,'залишок_на початок'!$A$2:$M$26,2,0),"нема даних")</f>
        <v>45683</v>
      </c>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36" t="str">
        <f t="shared" si="0"/>
        <v>ЧернівецькаАнатоксин для профілактики дифтерії та правця (АДП)</v>
      </c>
      <c r="B279" s="30" t="s">
        <v>99</v>
      </c>
      <c r="C279" s="34" t="s">
        <v>66</v>
      </c>
      <c r="D279" s="120">
        <f>IFERROR(VLOOKUP(B279,'залишок_на початок'!$A$2:$M$26,3,0),"нема даних")</f>
        <v>6642</v>
      </c>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36" t="str">
        <f t="shared" si="0"/>
        <v>ЧернівецькаВакцина для профілактики гемофільної інфекції типу b</v>
      </c>
      <c r="B280" s="30" t="s">
        <v>99</v>
      </c>
      <c r="C280" s="34" t="s">
        <v>67</v>
      </c>
      <c r="D280" s="120">
        <f>IFERROR(VLOOKUP(B280,'залишок_на початок'!$A$2:$M$26,4,0),"нема даних")</f>
        <v>5168</v>
      </c>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36" t="str">
        <f t="shared" si="0"/>
        <v>ЧернівецькаВакцина для профілактики гепатиту В для дітей</v>
      </c>
      <c r="B281" s="30" t="s">
        <v>99</v>
      </c>
      <c r="C281" s="34" t="s">
        <v>68</v>
      </c>
      <c r="D281" s="120">
        <f>IFERROR(VLOOKUP(B281,'залишок_на початок'!$A$2:$M$26,5,0),"нема даних")</f>
        <v>2380</v>
      </c>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36" t="str">
        <f t="shared" si="0"/>
        <v>ЧернівецькаВакцина для профілактики кашлюку,дифтерії та правця з цільноклітинним кашлюковим компонентом</v>
      </c>
      <c r="B282" s="30" t="s">
        <v>99</v>
      </c>
      <c r="C282" s="34" t="s">
        <v>69</v>
      </c>
      <c r="D282" s="120">
        <f>IFERROR(VLOOKUP(B282,'залишок_на початок'!$A$2:$M$26,6,0),"нема даних")</f>
        <v>27307</v>
      </c>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36" t="str">
        <f t="shared" si="0"/>
        <v>ЧернівецькаВакцина для профілактики кору, паротиту та краснухи</v>
      </c>
      <c r="B283" s="30" t="s">
        <v>99</v>
      </c>
      <c r="C283" s="34" t="s">
        <v>70</v>
      </c>
      <c r="D283" s="120">
        <f>IFERROR(VLOOKUP(B283,'залишок_на початок'!$A$2:$M$26,7,0),"нема даних")</f>
        <v>18640</v>
      </c>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36" t="str">
        <f t="shared" si="0"/>
        <v>ЧернівецькаВакцина для профілактики поліомієліту (інактивована)</v>
      </c>
      <c r="B284" s="30" t="s">
        <v>99</v>
      </c>
      <c r="C284" s="34" t="s">
        <v>71</v>
      </c>
      <c r="D284" s="120">
        <f>IFERROR(VLOOKUP(B284,'залишок_на початок'!$A$2:$M$26,8,0),"нема даних")</f>
        <v>31980</v>
      </c>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36" t="str">
        <f t="shared" si="0"/>
        <v>ЧернівецькаВакцина для профілактики поліомієліту (оральна)</v>
      </c>
      <c r="B285" s="30" t="s">
        <v>99</v>
      </c>
      <c r="C285" s="34" t="s">
        <v>72</v>
      </c>
      <c r="D285" s="120">
        <f>IFERROR(VLOOKUP(B285,'залишок_на початок'!$A$2:$M$26,9,0),"нема даних")</f>
        <v>13548</v>
      </c>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36" t="str">
        <f t="shared" si="0"/>
        <v>ЧернівецькаВакцина для профілактики сказу</v>
      </c>
      <c r="B286" s="30" t="s">
        <v>99</v>
      </c>
      <c r="C286" s="34" t="s">
        <v>73</v>
      </c>
      <c r="D286" s="120">
        <f>IFERROR(VLOOKUP(B286,'залишок_на початок'!$A$2:$M$26,10,0),"нема даних")</f>
        <v>766</v>
      </c>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36" t="str">
        <f t="shared" si="0"/>
        <v>ЧернівецькаВакцина для профілактики туберкульозу</v>
      </c>
      <c r="B287" s="30" t="s">
        <v>99</v>
      </c>
      <c r="C287" s="34" t="s">
        <v>74</v>
      </c>
      <c r="D287" s="120">
        <f>IFERROR(VLOOKUP(B287,'залишок_на початок'!$A$2:$M$26,11,0),"нема даних")</f>
        <v>10740</v>
      </c>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36" t="str">
        <f t="shared" si="0"/>
        <v>ЧернівецькаКомбінована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88" s="30" t="s">
        <v>99</v>
      </c>
      <c r="C288" s="34" t="s">
        <v>75</v>
      </c>
      <c r="D288" s="120">
        <f>IFERROR(VLOOKUP(B288,'залишок_на початок'!$A$2:$M$26,12,0),"нема даних")</f>
        <v>8473</v>
      </c>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36" t="str">
        <f t="shared" si="0"/>
        <v>ЧернівецькаВакцина для профілкактики пневмококової інфекції</v>
      </c>
      <c r="B289" s="30" t="s">
        <v>99</v>
      </c>
      <c r="C289" s="34" t="s">
        <v>76</v>
      </c>
      <c r="D289" s="120">
        <f>IFERROR(VLOOKUP(B289,'залишок_на початок'!$A$2:$M$26,13,0),"нема даних")</f>
        <v>0</v>
      </c>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36" t="str">
        <f t="shared" si="0"/>
        <v>ЧернігівськаАнатоксин для профілактики дифтерії та правцю з зменшеним вмістом антигену (АДП-М)</v>
      </c>
      <c r="B290" s="30" t="s">
        <v>100</v>
      </c>
      <c r="C290" s="34" t="s">
        <v>65</v>
      </c>
      <c r="D290" s="120">
        <f>IFERROR(VLOOKUP(B290,'залишок_на початок'!$A$2:$M$26,2,0),"нема даних")</f>
        <v>27459</v>
      </c>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36" t="str">
        <f t="shared" si="0"/>
        <v>ЧернігівськаАнатоксин для профілактики дифтерії та правця (АДП)</v>
      </c>
      <c r="B291" s="30" t="s">
        <v>100</v>
      </c>
      <c r="C291" s="34" t="s">
        <v>66</v>
      </c>
      <c r="D291" s="120">
        <f>IFERROR(VLOOKUP(B291,'залишок_на початок'!$A$2:$M$26,3,0),"нема даних")</f>
        <v>5225</v>
      </c>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36" t="str">
        <f t="shared" si="0"/>
        <v>ЧернігівськаВакцина для профілактики гемофільної інфекції типу b</v>
      </c>
      <c r="B292" s="30" t="s">
        <v>100</v>
      </c>
      <c r="C292" s="34" t="s">
        <v>67</v>
      </c>
      <c r="D292" s="120">
        <f>IFERROR(VLOOKUP(B292,'залишок_на початок'!$A$2:$M$26,4,0),"нема даних")</f>
        <v>2655</v>
      </c>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36" t="str">
        <f t="shared" si="0"/>
        <v>ЧернігівськаВакцина для профілактики гепатиту В для дітей</v>
      </c>
      <c r="B293" s="30" t="s">
        <v>100</v>
      </c>
      <c r="C293" s="34" t="s">
        <v>68</v>
      </c>
      <c r="D293" s="120">
        <f>IFERROR(VLOOKUP(B293,'залишок_на початок'!$A$2:$M$26,5,0),"нема даних")</f>
        <v>715</v>
      </c>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36" t="str">
        <f t="shared" si="0"/>
        <v>ЧернігівськаВакцина для профілактики кашлюку,дифтерії та правця з цільноклітинним кашлюковим компонентом</v>
      </c>
      <c r="B294" s="30" t="s">
        <v>100</v>
      </c>
      <c r="C294" s="34" t="s">
        <v>69</v>
      </c>
      <c r="D294" s="120">
        <f>IFERROR(VLOOKUP(B294,'залишок_на початок'!$A$2:$M$26,6,0),"нема даних")</f>
        <v>8575</v>
      </c>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36" t="str">
        <f t="shared" si="0"/>
        <v>ЧернігівськаВакцина для профілактики кору, паротиту та краснухи</v>
      </c>
      <c r="B295" s="30" t="s">
        <v>100</v>
      </c>
      <c r="C295" s="34" t="s">
        <v>70</v>
      </c>
      <c r="D295" s="120">
        <f>IFERROR(VLOOKUP(B295,'залишок_на початок'!$A$2:$M$26,7,0),"нема даних")</f>
        <v>33076</v>
      </c>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36" t="str">
        <f t="shared" si="0"/>
        <v>ЧернігівськаВакцина для профілактики поліомієліту (інактивована)</v>
      </c>
      <c r="B296" s="30" t="s">
        <v>100</v>
      </c>
      <c r="C296" s="34" t="s">
        <v>71</v>
      </c>
      <c r="D296" s="120">
        <f>IFERROR(VLOOKUP(B296,'залишок_на початок'!$A$2:$M$26,8,0),"нема даних")</f>
        <v>10777</v>
      </c>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36" t="str">
        <f t="shared" si="0"/>
        <v>ЧернігівськаВакцина для профілактики поліомієліту (оральна)</v>
      </c>
      <c r="B297" s="30" t="s">
        <v>100</v>
      </c>
      <c r="C297" s="34" t="s">
        <v>72</v>
      </c>
      <c r="D297" s="120">
        <f>IFERROR(VLOOKUP(B297,'залишок_на початок'!$A$2:$M$26,9,0),"нема даних")</f>
        <v>5424</v>
      </c>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36" t="str">
        <f t="shared" si="0"/>
        <v>ЧернігівськаВакцина для профілактики сказу</v>
      </c>
      <c r="B298" s="30" t="s">
        <v>100</v>
      </c>
      <c r="C298" s="34" t="s">
        <v>73</v>
      </c>
      <c r="D298" s="120">
        <f>IFERROR(VLOOKUP(B298,'залишок_на початок'!$A$2:$M$26,10,0),"нема даних")</f>
        <v>122</v>
      </c>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36" t="str">
        <f t="shared" si="0"/>
        <v>ЧернігівськаВакцина для профілактики туберкульозу</v>
      </c>
      <c r="B299" s="30" t="s">
        <v>100</v>
      </c>
      <c r="C299" s="34" t="s">
        <v>74</v>
      </c>
      <c r="D299" s="120">
        <f>IFERROR(VLOOKUP(B299,'залишок_на початок'!$A$2:$M$26,11,0),"нема даних")</f>
        <v>5200</v>
      </c>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36" t="str">
        <f t="shared" si="0"/>
        <v>ЧернігівськаКомбінована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300" s="30" t="s">
        <v>100</v>
      </c>
      <c r="C300" s="34" t="s">
        <v>75</v>
      </c>
      <c r="D300" s="120">
        <f>IFERROR(VLOOKUP(B300,'залишок_на початок'!$A$2:$M$26,12,0),"нема даних")</f>
        <v>3776</v>
      </c>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36" t="str">
        <f t="shared" si="0"/>
        <v>ЧернігівськаВакцина для профілкактики пневмококової інфекції</v>
      </c>
      <c r="B301" s="30" t="s">
        <v>100</v>
      </c>
      <c r="C301" s="34" t="s">
        <v>76</v>
      </c>
      <c r="D301" s="120">
        <f>IFERROR(VLOOKUP(B301,'залишок_на початок'!$A$2:$M$26,13,0),"нема даних")</f>
        <v>0</v>
      </c>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autoFilter ref="B1:D276"/>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sheetPr codeName="Лист6"/>
  <dimension ref="A1:Z2100"/>
  <sheetViews>
    <sheetView workbookViewId="0">
      <pane ySplit="1" topLeftCell="A22" activePane="bottomLeft" state="frozen"/>
      <selection pane="bottomLeft" activeCell="K2100" sqref="K2100"/>
    </sheetView>
  </sheetViews>
  <sheetFormatPr defaultColWidth="12.625" defaultRowHeight="15" customHeight="1"/>
  <cols>
    <col min="1" max="11" width="18.875" customWidth="1"/>
    <col min="12" max="12" width="17.875" customWidth="1"/>
    <col min="13" max="26" width="7.625" customWidth="1"/>
  </cols>
  <sheetData>
    <row r="1" spans="1:26" ht="92.25" customHeight="1">
      <c r="A1" s="37" t="s">
        <v>65</v>
      </c>
      <c r="B1" s="37" t="s">
        <v>66</v>
      </c>
      <c r="C1" s="37" t="s">
        <v>67</v>
      </c>
      <c r="D1" s="37" t="s">
        <v>68</v>
      </c>
      <c r="E1" s="37" t="s">
        <v>69</v>
      </c>
      <c r="F1" s="37" t="s">
        <v>70</v>
      </c>
      <c r="G1" s="37" t="s">
        <v>71</v>
      </c>
      <c r="H1" s="37" t="s">
        <v>72</v>
      </c>
      <c r="I1" s="37" t="s">
        <v>73</v>
      </c>
      <c r="J1" s="37" t="s">
        <v>74</v>
      </c>
      <c r="K1" s="37" t="s">
        <v>75</v>
      </c>
      <c r="L1" s="37" t="s">
        <v>76</v>
      </c>
      <c r="M1" s="1"/>
      <c r="N1" s="1"/>
      <c r="O1" s="1"/>
      <c r="P1" s="1"/>
      <c r="Q1" s="1"/>
      <c r="R1" s="1"/>
      <c r="S1" s="1"/>
      <c r="T1" s="1"/>
      <c r="U1" s="1"/>
      <c r="V1" s="1"/>
      <c r="W1" s="1"/>
      <c r="X1" s="1"/>
      <c r="Y1" s="1"/>
      <c r="Z1" s="1"/>
    </row>
    <row r="2" spans="1:26" ht="14.25" customHeight="1">
      <c r="A2" s="38">
        <f>IF('Залишки в регіоні'!$B2=Лист2!$A$1,'Залишки в регіоні'!$L2,0)</f>
        <v>0</v>
      </c>
      <c r="B2" s="38">
        <f>IF('Залишки в регіоні'!$B2=Лист2!$B$1,'Залишки в регіоні'!$L2,0)</f>
        <v>0</v>
      </c>
      <c r="C2" s="38">
        <f>IF('Залишки в регіоні'!$B2=Лист2!$C$1,'Залишки в регіоні'!$L2,0)</f>
        <v>0</v>
      </c>
      <c r="D2" s="38">
        <f>IF('Залишки в регіоні'!$B2=Лист2!$D$1,'Залишки в регіоні'!$L2,0)</f>
        <v>0</v>
      </c>
      <c r="E2" s="38">
        <f>IF('Залишки в регіоні'!$B2=Лист2!$E$1,'Залишки в регіоні'!$L2,0)</f>
        <v>0</v>
      </c>
      <c r="F2" s="38">
        <f>IF('Залишки в регіоні'!$B2=Лист2!$F$1,'Залишки в регіоні'!$L2,0)</f>
        <v>0</v>
      </c>
      <c r="G2" s="38">
        <f>IF('Залишки в регіоні'!$B2=Лист2!$G$1,'Залишки в регіоні'!$L2,0)</f>
        <v>0</v>
      </c>
      <c r="H2" s="38">
        <f>IF('Залишки в регіоні'!$B2=Лист2!$H$1,'Залишки в регіоні'!$L2,0)</f>
        <v>0</v>
      </c>
      <c r="I2" s="38">
        <f>IF('Залишки в регіоні'!$B2=Лист2!$I$1,'Залишки в регіоні'!$L2,0)</f>
        <v>0</v>
      </c>
      <c r="J2" s="38">
        <f>IF('Залишки в регіоні'!$B2=Лист2!$J$1,'Залишки в регіоні'!$L2,0)</f>
        <v>40</v>
      </c>
      <c r="K2" s="38">
        <f>IF('Залишки в регіоні'!$B2=Лист2!$K$1,'Залишки в регіоні'!$L2,0)</f>
        <v>0</v>
      </c>
      <c r="L2" s="38">
        <f>IF('Залишки в регіоні'!$B2=Лист2!$L$1,'Залишки в регіоні'!$L2,0)</f>
        <v>0</v>
      </c>
      <c r="M2" s="1"/>
      <c r="N2" s="1"/>
      <c r="O2" s="1"/>
      <c r="P2" s="1"/>
      <c r="Q2" s="1"/>
      <c r="R2" s="1"/>
      <c r="S2" s="1"/>
      <c r="T2" s="1"/>
      <c r="U2" s="1"/>
      <c r="V2" s="1"/>
      <c r="W2" s="1"/>
      <c r="X2" s="1"/>
      <c r="Y2" s="1"/>
      <c r="Z2" s="1"/>
    </row>
    <row r="3" spans="1:26" ht="14.25" customHeight="1">
      <c r="A3" s="38">
        <f>IF('Залишки в регіоні'!$B3=Лист2!$A$1,'Залишки в регіоні'!$L3,0)</f>
        <v>0</v>
      </c>
      <c r="B3" s="38">
        <f>IF('Залишки в регіоні'!$B3=Лист2!$B$1,'Залишки в регіоні'!$L3,0)</f>
        <v>0</v>
      </c>
      <c r="C3" s="38">
        <f>IF('Залишки в регіоні'!$B3=Лист2!$C$1,'Залишки в регіоні'!$L3,0)</f>
        <v>0</v>
      </c>
      <c r="D3" s="38">
        <f>IF('Залишки в регіоні'!$B3=Лист2!$D$1,'Залишки в регіоні'!$L3,0)</f>
        <v>0</v>
      </c>
      <c r="E3" s="38">
        <f>IF('Залишки в регіоні'!$B3=Лист2!$E$1,'Залишки в регіоні'!$L3,0)</f>
        <v>150</v>
      </c>
      <c r="F3" s="38">
        <f>IF('Залишки в регіоні'!$B3=Лист2!$F$1,'Залишки в регіоні'!$L3,0)</f>
        <v>0</v>
      </c>
      <c r="G3" s="38">
        <f>IF('Залишки в регіоні'!$B3=Лист2!$G$1,'Залишки в регіоні'!$L3,0)</f>
        <v>0</v>
      </c>
      <c r="H3" s="38">
        <f>IF('Залишки в регіоні'!$B3=Лист2!$H$1,'Залишки в регіоні'!$L3,0)</f>
        <v>0</v>
      </c>
      <c r="I3" s="38">
        <f>IF('Залишки в регіоні'!$B3=Лист2!$I$1,'Залишки в регіоні'!$L3,0)</f>
        <v>0</v>
      </c>
      <c r="J3" s="38">
        <f>IF('Залишки в регіоні'!$B3=Лист2!$J$1,'Залишки в регіоні'!$L3,0)</f>
        <v>0</v>
      </c>
      <c r="K3" s="38">
        <f>IF('Залишки в регіоні'!$B3=Лист2!$K$1,'Залишки в регіоні'!$L3,0)</f>
        <v>0</v>
      </c>
      <c r="L3" s="38">
        <f>IF('Залишки в регіоні'!$B3=Лист2!$L$1,'Залишки в регіоні'!$L3,0)</f>
        <v>0</v>
      </c>
      <c r="M3" s="1"/>
      <c r="N3" s="1"/>
      <c r="O3" s="1"/>
      <c r="P3" s="1"/>
      <c r="Q3" s="1"/>
      <c r="R3" s="1"/>
      <c r="S3" s="1"/>
      <c r="T3" s="1"/>
      <c r="U3" s="1"/>
      <c r="V3" s="1"/>
      <c r="W3" s="1"/>
      <c r="X3" s="1"/>
      <c r="Y3" s="1"/>
      <c r="Z3" s="1"/>
    </row>
    <row r="4" spans="1:26" ht="14.25" customHeight="1">
      <c r="A4" s="38" t="e">
        <f>IF('Залишки в регіоні'!#REF!=Лист2!$A$1,'Залишки в регіоні'!#REF!,0)</f>
        <v>#REF!</v>
      </c>
      <c r="B4" s="38" t="e">
        <f>IF('Залишки в регіоні'!#REF!=Лист2!$B$1,'Залишки в регіоні'!#REF!,0)</f>
        <v>#REF!</v>
      </c>
      <c r="C4" s="38" t="e">
        <f>IF('Залишки в регіоні'!#REF!=Лист2!$C$1,'Залишки в регіоні'!#REF!,0)</f>
        <v>#REF!</v>
      </c>
      <c r="D4" s="38" t="e">
        <f>IF('Залишки в регіоні'!#REF!=Лист2!$D$1,'Залишки в регіоні'!#REF!,0)</f>
        <v>#REF!</v>
      </c>
      <c r="E4" s="38" t="e">
        <f>IF('Залишки в регіоні'!#REF!=Лист2!$E$1,'Залишки в регіоні'!#REF!,0)</f>
        <v>#REF!</v>
      </c>
      <c r="F4" s="38" t="e">
        <f>IF('Залишки в регіоні'!#REF!=Лист2!$F$1,'Залишки в регіоні'!#REF!,0)</f>
        <v>#REF!</v>
      </c>
      <c r="G4" s="38" t="e">
        <f>IF('Залишки в регіоні'!#REF!=Лист2!$G$1,'Залишки в регіоні'!#REF!,0)</f>
        <v>#REF!</v>
      </c>
      <c r="H4" s="38" t="e">
        <f>IF('Залишки в регіоні'!#REF!=Лист2!$H$1,'Залишки в регіоні'!#REF!,0)</f>
        <v>#REF!</v>
      </c>
      <c r="I4" s="38" t="e">
        <f>IF('Залишки в регіоні'!#REF!=Лист2!$I$1,'Залишки в регіоні'!#REF!,0)</f>
        <v>#REF!</v>
      </c>
      <c r="J4" s="38" t="e">
        <f>IF('Залишки в регіоні'!#REF!=Лист2!$J$1,'Залишки в регіоні'!#REF!,0)</f>
        <v>#REF!</v>
      </c>
      <c r="K4" s="38" t="e">
        <f>IF('Залишки в регіоні'!#REF!=Лист2!$K$1,'Залишки в регіоні'!#REF!,0)</f>
        <v>#REF!</v>
      </c>
      <c r="L4" s="38" t="e">
        <f>IF('Залишки в регіоні'!#REF!=Лист2!$L$1,'Залишки в регіоні'!#REF!,0)</f>
        <v>#REF!</v>
      </c>
      <c r="M4" s="1"/>
      <c r="N4" s="1"/>
      <c r="O4" s="1"/>
      <c r="P4" s="1"/>
      <c r="Q4" s="1"/>
      <c r="R4" s="1"/>
      <c r="S4" s="1"/>
      <c r="T4" s="1"/>
      <c r="U4" s="1"/>
      <c r="V4" s="1"/>
      <c r="W4" s="1"/>
      <c r="X4" s="1"/>
      <c r="Y4" s="1"/>
      <c r="Z4" s="1"/>
    </row>
    <row r="5" spans="1:26" ht="14.25" customHeight="1">
      <c r="A5" s="38">
        <f>IF('Залишки в регіоні'!$B4=Лист2!$A$1,'Залишки в регіоні'!$L4,0)</f>
        <v>0</v>
      </c>
      <c r="B5" s="38">
        <f>IF('Залишки в регіоні'!$B4=Лист2!$B$1,'Залишки в регіоні'!$L4,0)</f>
        <v>0</v>
      </c>
      <c r="C5" s="38">
        <f>IF('Залишки в регіоні'!$B4=Лист2!$C$1,'Залишки в регіоні'!$L4,0)</f>
        <v>0</v>
      </c>
      <c r="D5" s="38">
        <f>IF('Залишки в регіоні'!$B4=Лист2!$D$1,'Залишки в регіоні'!$L4,0)</f>
        <v>0</v>
      </c>
      <c r="E5" s="38">
        <f>IF('Залишки в регіоні'!$B4=Лист2!$E$1,'Залишки в регіоні'!$L4,0)</f>
        <v>0</v>
      </c>
      <c r="F5" s="38">
        <f>IF('Залишки в регіоні'!$B4=Лист2!$F$1,'Залишки в регіоні'!$L4,0)</f>
        <v>0</v>
      </c>
      <c r="G5" s="38">
        <f>IF('Залишки в регіоні'!$B4=Лист2!$G$1,'Залишки в регіоні'!$L4,0)</f>
        <v>0</v>
      </c>
      <c r="H5" s="38">
        <f>IF('Залишки в регіоні'!$B4=Лист2!$H$1,'Залишки в регіоні'!$L4,0)</f>
        <v>470</v>
      </c>
      <c r="I5" s="38">
        <f>IF('Залишки в регіоні'!$B4=Лист2!$I$1,'Залишки в регіоні'!$L4,0)</f>
        <v>0</v>
      </c>
      <c r="J5" s="38">
        <f>IF('Залишки в регіоні'!$B4=Лист2!$J$1,'Залишки в регіоні'!$L4,0)</f>
        <v>0</v>
      </c>
      <c r="K5" s="38">
        <f>IF('Залишки в регіоні'!$B4=Лист2!$K$1,'Залишки в регіоні'!$L4,0)</f>
        <v>0</v>
      </c>
      <c r="L5" s="38">
        <f>IF('Залишки в регіоні'!$B4=Лист2!$L$1,'Залишки в регіоні'!$L4,0)</f>
        <v>0</v>
      </c>
      <c r="M5" s="1"/>
      <c r="N5" s="1"/>
      <c r="O5" s="1"/>
      <c r="P5" s="1"/>
      <c r="Q5" s="1"/>
      <c r="R5" s="1"/>
      <c r="S5" s="1"/>
      <c r="T5" s="1"/>
      <c r="U5" s="1"/>
      <c r="V5" s="1"/>
      <c r="W5" s="1"/>
      <c r="X5" s="1"/>
      <c r="Y5" s="1"/>
      <c r="Z5" s="1"/>
    </row>
    <row r="6" spans="1:26" ht="14.25" customHeight="1">
      <c r="A6" s="38">
        <f>IF('Залишки в регіоні'!$B5=Лист2!$A$1,'Залишки в регіоні'!$L5,0)</f>
        <v>0</v>
      </c>
      <c r="B6" s="38">
        <f>IF('Залишки в регіоні'!$B5=Лист2!$B$1,'Залишки в регіоні'!$L5,0)</f>
        <v>0</v>
      </c>
      <c r="C6" s="38">
        <f>IF('Залишки в регіоні'!$B5=Лист2!$C$1,'Залишки в регіоні'!$L5,0)</f>
        <v>3</v>
      </c>
      <c r="D6" s="38">
        <f>IF('Залишки в регіоні'!$B5=Лист2!$D$1,'Залишки в регіоні'!$L5,0)</f>
        <v>0</v>
      </c>
      <c r="E6" s="38">
        <f>IF('Залишки в регіоні'!$B5=Лист2!$E$1,'Залишки в регіоні'!$L5,0)</f>
        <v>0</v>
      </c>
      <c r="F6" s="38">
        <f>IF('Залишки в регіоні'!$B5=Лист2!$F$1,'Залишки в регіоні'!$L5,0)</f>
        <v>0</v>
      </c>
      <c r="G6" s="38">
        <f>IF('Залишки в регіоні'!$B5=Лист2!$G$1,'Залишки в регіоні'!$L5,0)</f>
        <v>0</v>
      </c>
      <c r="H6" s="38">
        <f>IF('Залишки в регіоні'!$B5=Лист2!$H$1,'Залишки в регіоні'!$L5,0)</f>
        <v>0</v>
      </c>
      <c r="I6" s="38">
        <f>IF('Залишки в регіоні'!$B5=Лист2!$I$1,'Залишки в регіоні'!$L5,0)</f>
        <v>0</v>
      </c>
      <c r="J6" s="38">
        <f>IF('Залишки в регіоні'!$B5=Лист2!$J$1,'Залишки в регіоні'!$L5,0)</f>
        <v>0</v>
      </c>
      <c r="K6" s="38">
        <f>IF('Залишки в регіоні'!$B5=Лист2!$K$1,'Залишки в регіоні'!$L5,0)</f>
        <v>0</v>
      </c>
      <c r="L6" s="38">
        <f>IF('Залишки в регіоні'!$B5=Лист2!$L$1,'Залишки в регіоні'!$L5,0)</f>
        <v>0</v>
      </c>
      <c r="M6" s="1"/>
      <c r="N6" s="1"/>
      <c r="O6" s="1"/>
      <c r="P6" s="1"/>
      <c r="Q6" s="1"/>
      <c r="R6" s="1"/>
      <c r="S6" s="1"/>
      <c r="T6" s="1"/>
      <c r="U6" s="1"/>
      <c r="V6" s="1"/>
      <c r="W6" s="1"/>
      <c r="X6" s="1"/>
      <c r="Y6" s="1"/>
      <c r="Z6" s="1"/>
    </row>
    <row r="7" spans="1:26" ht="14.25" customHeight="1">
      <c r="A7" s="38">
        <f>IF('Залишки в регіоні'!$B6=Лист2!$A$1,'Залишки в регіоні'!$L6,0)</f>
        <v>0</v>
      </c>
      <c r="B7" s="38">
        <f>IF('Залишки в регіоні'!$B6=Лист2!$B$1,'Залишки в регіоні'!$L6,0)</f>
        <v>109</v>
      </c>
      <c r="C7" s="38">
        <f>IF('Залишки в регіоні'!$B6=Лист2!$C$1,'Залишки в регіоні'!$L6,0)</f>
        <v>0</v>
      </c>
      <c r="D7" s="38">
        <f>IF('Залишки в регіоні'!$B6=Лист2!$D$1,'Залишки в регіоні'!$L6,0)</f>
        <v>0</v>
      </c>
      <c r="E7" s="38">
        <f>IF('Залишки в регіоні'!$B6=Лист2!$E$1,'Залишки в регіоні'!$L6,0)</f>
        <v>0</v>
      </c>
      <c r="F7" s="38">
        <f>IF('Залишки в регіоні'!$B6=Лист2!$F$1,'Залишки в регіоні'!$L6,0)</f>
        <v>0</v>
      </c>
      <c r="G7" s="38">
        <f>IF('Залишки в регіоні'!$B6=Лист2!$G$1,'Залишки в регіоні'!$L6,0)</f>
        <v>0</v>
      </c>
      <c r="H7" s="38">
        <f>IF('Залишки в регіоні'!$B6=Лист2!$H$1,'Залишки в регіоні'!$L6,0)</f>
        <v>0</v>
      </c>
      <c r="I7" s="38">
        <f>IF('Залишки в регіоні'!$B6=Лист2!$I$1,'Залишки в регіоні'!$L6,0)</f>
        <v>0</v>
      </c>
      <c r="J7" s="38">
        <f>IF('Залишки в регіоні'!$B6=Лист2!$J$1,'Залишки в регіоні'!$L6,0)</f>
        <v>0</v>
      </c>
      <c r="K7" s="38">
        <f>IF('Залишки в регіоні'!$B6=Лист2!$K$1,'Залишки в регіоні'!$L6,0)</f>
        <v>0</v>
      </c>
      <c r="L7" s="38">
        <f>IF('Залишки в регіоні'!$B6=Лист2!$L$1,'Залишки в регіоні'!$L6,0)</f>
        <v>0</v>
      </c>
      <c r="M7" s="1"/>
      <c r="N7" s="1"/>
      <c r="O7" s="1"/>
      <c r="P7" s="1"/>
      <c r="Q7" s="1"/>
      <c r="R7" s="1"/>
      <c r="S7" s="1"/>
      <c r="T7" s="1"/>
      <c r="U7" s="1"/>
      <c r="V7" s="1"/>
      <c r="W7" s="1"/>
      <c r="X7" s="1"/>
      <c r="Y7" s="1"/>
      <c r="Z7" s="1"/>
    </row>
    <row r="8" spans="1:26" ht="14.25" customHeight="1">
      <c r="A8" s="38">
        <f>IF('Залишки в регіоні'!$B7=Лист2!$A$1,'Залишки в регіоні'!$L7,0)</f>
        <v>1199</v>
      </c>
      <c r="B8" s="38">
        <f>IF('Залишки в регіоні'!$B7=Лист2!$B$1,'Залишки в регіоні'!$L7,0)</f>
        <v>0</v>
      </c>
      <c r="C8" s="38">
        <f>IF('Залишки в регіоні'!$B7=Лист2!$C$1,'Залишки в регіоні'!$L7,0)</f>
        <v>0</v>
      </c>
      <c r="D8" s="38">
        <f>IF('Залишки в регіоні'!$B7=Лист2!$D$1,'Залишки в регіоні'!$L7,0)</f>
        <v>0</v>
      </c>
      <c r="E8" s="38">
        <f>IF('Залишки в регіоні'!$B7=Лист2!$E$1,'Залишки в регіоні'!$L7,0)</f>
        <v>0</v>
      </c>
      <c r="F8" s="38">
        <f>IF('Залишки в регіоні'!$B7=Лист2!$F$1,'Залишки в регіоні'!$L7,0)</f>
        <v>0</v>
      </c>
      <c r="G8" s="38">
        <f>IF('Залишки в регіоні'!$B7=Лист2!$G$1,'Залишки в регіоні'!$L7,0)</f>
        <v>0</v>
      </c>
      <c r="H8" s="38">
        <f>IF('Залишки в регіоні'!$B7=Лист2!$H$1,'Залишки в регіоні'!$L7,0)</f>
        <v>0</v>
      </c>
      <c r="I8" s="38">
        <f>IF('Залишки в регіоні'!$B7=Лист2!$I$1,'Залишки в регіоні'!$L7,0)</f>
        <v>0</v>
      </c>
      <c r="J8" s="38">
        <f>IF('Залишки в регіоні'!$B7=Лист2!$J$1,'Залишки в регіоні'!$L7,0)</f>
        <v>0</v>
      </c>
      <c r="K8" s="38">
        <f>IF('Залишки в регіоні'!$B7=Лист2!$K$1,'Залишки в регіоні'!$L7,0)</f>
        <v>0</v>
      </c>
      <c r="L8" s="38">
        <f>IF('Залишки в регіоні'!$B7=Лист2!$L$1,'Залишки в регіоні'!$L7,0)</f>
        <v>0</v>
      </c>
      <c r="M8" s="1"/>
      <c r="N8" s="1"/>
      <c r="O8" s="1"/>
      <c r="P8" s="1"/>
      <c r="Q8" s="1"/>
      <c r="R8" s="1"/>
      <c r="S8" s="1"/>
      <c r="T8" s="1"/>
      <c r="U8" s="1"/>
      <c r="V8" s="1"/>
      <c r="W8" s="1"/>
      <c r="X8" s="1"/>
      <c r="Y8" s="1"/>
      <c r="Z8" s="1"/>
    </row>
    <row r="9" spans="1:26" ht="14.25" customHeight="1">
      <c r="A9" s="38">
        <f>IF('Залишки в регіоні'!$B8=Лист2!$A$1,'Залишки в регіоні'!$L8,0)</f>
        <v>0</v>
      </c>
      <c r="B9" s="38">
        <f>IF('Залишки в регіоні'!$B8=Лист2!$B$1,'Залишки в регіоні'!$L8,0)</f>
        <v>0</v>
      </c>
      <c r="C9" s="38">
        <f>IF('Залишки в регіоні'!$B8=Лист2!$C$1,'Залишки в регіоні'!$L8,0)</f>
        <v>0</v>
      </c>
      <c r="D9" s="38">
        <f>IF('Залишки в регіоні'!$B8=Лист2!$D$1,'Залишки в регіоні'!$L8,0)</f>
        <v>0</v>
      </c>
      <c r="E9" s="38">
        <f>IF('Залишки в регіоні'!$B8=Лист2!$E$1,'Залишки в регіоні'!$L8,0)</f>
        <v>0</v>
      </c>
      <c r="F9" s="38">
        <f>IF('Залишки в регіоні'!$B8=Лист2!$F$1,'Залишки в регіоні'!$L8,0)</f>
        <v>402</v>
      </c>
      <c r="G9" s="38">
        <f>IF('Залишки в регіоні'!$B8=Лист2!$G$1,'Залишки в регіоні'!$L8,0)</f>
        <v>0</v>
      </c>
      <c r="H9" s="38">
        <f>IF('Залишки в регіоні'!$B8=Лист2!$H$1,'Залишки в регіоні'!$L8,0)</f>
        <v>0</v>
      </c>
      <c r="I9" s="38">
        <f>IF('Залишки в регіоні'!$B8=Лист2!$I$1,'Залишки в регіоні'!$L8,0)</f>
        <v>0</v>
      </c>
      <c r="J9" s="38">
        <f>IF('Залишки в регіоні'!$B8=Лист2!$J$1,'Залишки в регіоні'!$L8,0)</f>
        <v>0</v>
      </c>
      <c r="K9" s="38">
        <f>IF('Залишки в регіоні'!$B8=Лист2!$K$1,'Залишки в регіоні'!$L8,0)</f>
        <v>0</v>
      </c>
      <c r="L9" s="38">
        <f>IF('Залишки в регіоні'!$B8=Лист2!$L$1,'Залишки в регіоні'!$L8,0)</f>
        <v>0</v>
      </c>
      <c r="M9" s="1"/>
      <c r="N9" s="1"/>
      <c r="O9" s="1"/>
      <c r="P9" s="1"/>
      <c r="Q9" s="1"/>
      <c r="R9" s="1"/>
      <c r="S9" s="1"/>
      <c r="T9" s="1"/>
      <c r="U9" s="1"/>
      <c r="V9" s="1"/>
      <c r="W9" s="1"/>
      <c r="X9" s="1"/>
      <c r="Y9" s="1"/>
      <c r="Z9" s="1"/>
    </row>
    <row r="10" spans="1:26" ht="14.25" customHeight="1">
      <c r="A10" s="38">
        <f>IF('Залишки в регіоні'!$B9=Лист2!$A$1,'Залишки в регіоні'!$L9,0)</f>
        <v>0</v>
      </c>
      <c r="B10" s="38">
        <f>IF('Залишки в регіоні'!$B9=Лист2!$B$1,'Залишки в регіоні'!$L9,0)</f>
        <v>0</v>
      </c>
      <c r="C10" s="38">
        <f>IF('Залишки в регіоні'!$B9=Лист2!$C$1,'Залишки в регіоні'!$L9,0)</f>
        <v>0</v>
      </c>
      <c r="D10" s="38">
        <f>IF('Залишки в регіоні'!$B9=Лист2!$D$1,'Залишки в регіоні'!$L9,0)</f>
        <v>0</v>
      </c>
      <c r="E10" s="38">
        <f>IF('Залишки в регіоні'!$B9=Лист2!$E$1,'Залишки в регіоні'!$L9,0)</f>
        <v>12</v>
      </c>
      <c r="F10" s="38">
        <f>IF('Залишки в регіоні'!$B9=Лист2!$F$1,'Залишки в регіоні'!$L9,0)</f>
        <v>0</v>
      </c>
      <c r="G10" s="38">
        <f>IF('Залишки в регіоні'!$B9=Лист2!$G$1,'Залишки в регіоні'!$L9,0)</f>
        <v>0</v>
      </c>
      <c r="H10" s="38">
        <f>IF('Залишки в регіоні'!$B9=Лист2!$H$1,'Залишки в регіоні'!$L9,0)</f>
        <v>0</v>
      </c>
      <c r="I10" s="38">
        <f>IF('Залишки в регіоні'!$B9=Лист2!$I$1,'Залишки в регіоні'!$L9,0)</f>
        <v>0</v>
      </c>
      <c r="J10" s="38">
        <f>IF('Залишки в регіоні'!$B9=Лист2!$J$1,'Залишки в регіоні'!$L9,0)</f>
        <v>0</v>
      </c>
      <c r="K10" s="38">
        <f>IF('Залишки в регіоні'!$B9=Лист2!$K$1,'Залишки в регіоні'!$L9,0)</f>
        <v>0</v>
      </c>
      <c r="L10" s="38">
        <f>IF('Залишки в регіоні'!$B9=Лист2!$L$1,'Залишки в регіоні'!$L9,0)</f>
        <v>0</v>
      </c>
      <c r="M10" s="1"/>
      <c r="N10" s="1"/>
      <c r="O10" s="1"/>
      <c r="P10" s="1"/>
      <c r="Q10" s="1"/>
      <c r="R10" s="1"/>
      <c r="S10" s="1"/>
      <c r="T10" s="1"/>
      <c r="U10" s="1"/>
      <c r="V10" s="1"/>
      <c r="W10" s="1"/>
      <c r="X10" s="1"/>
      <c r="Y10" s="1"/>
      <c r="Z10" s="1"/>
    </row>
    <row r="11" spans="1:26" ht="14.25" customHeight="1">
      <c r="A11" s="38">
        <f>IF('Залишки в регіоні'!$B10=Лист2!$A$1,'Залишки в регіоні'!$L10,0)</f>
        <v>10</v>
      </c>
      <c r="B11" s="38">
        <f>IF('Залишки в регіоні'!$B10=Лист2!$B$1,'Залишки в регіоні'!$L10,0)</f>
        <v>0</v>
      </c>
      <c r="C11" s="38">
        <f>IF('Залишки в регіоні'!$B10=Лист2!$C$1,'Залишки в регіоні'!$L10,0)</f>
        <v>0</v>
      </c>
      <c r="D11" s="38">
        <f>IF('Залишки в регіоні'!$B10=Лист2!$D$1,'Залишки в регіоні'!$L10,0)</f>
        <v>0</v>
      </c>
      <c r="E11" s="38">
        <f>IF('Залишки в регіоні'!$B10=Лист2!$E$1,'Залишки в регіоні'!$L10,0)</f>
        <v>0</v>
      </c>
      <c r="F11" s="38">
        <f>IF('Залишки в регіоні'!$B10=Лист2!$F$1,'Залишки в регіоні'!$L10,0)</f>
        <v>0</v>
      </c>
      <c r="G11" s="38">
        <f>IF('Залишки в регіоні'!$B10=Лист2!$G$1,'Залишки в регіоні'!$L10,0)</f>
        <v>0</v>
      </c>
      <c r="H11" s="38">
        <f>IF('Залишки в регіоні'!$B10=Лист2!$H$1,'Залишки в регіоні'!$L10,0)</f>
        <v>0</v>
      </c>
      <c r="I11" s="38">
        <f>IF('Залишки в регіоні'!$B10=Лист2!$I$1,'Залишки в регіоні'!$L10,0)</f>
        <v>0</v>
      </c>
      <c r="J11" s="38">
        <f>IF('Залишки в регіоні'!$B10=Лист2!$J$1,'Залишки в регіоні'!$L10,0)</f>
        <v>0</v>
      </c>
      <c r="K11" s="38">
        <f>IF('Залишки в регіоні'!$B10=Лист2!$K$1,'Залишки в регіоні'!$L10,0)</f>
        <v>0</v>
      </c>
      <c r="L11" s="38">
        <f>IF('Залишки в регіоні'!$B10=Лист2!$L$1,'Залишки в регіоні'!$L10,0)</f>
        <v>0</v>
      </c>
      <c r="M11" s="1"/>
      <c r="N11" s="1"/>
      <c r="O11" s="1"/>
      <c r="P11" s="1"/>
      <c r="Q11" s="1"/>
      <c r="R11" s="1"/>
      <c r="S11" s="1"/>
      <c r="T11" s="1"/>
      <c r="U11" s="1"/>
      <c r="V11" s="1"/>
      <c r="W11" s="1"/>
      <c r="X11" s="1"/>
      <c r="Y11" s="1"/>
      <c r="Z11" s="1"/>
    </row>
    <row r="12" spans="1:26" ht="14.25" customHeight="1">
      <c r="A12" s="38">
        <f>IF('Залишки в регіоні'!$B11=Лист2!$A$1,'Залишки в регіоні'!$L11,0)</f>
        <v>0</v>
      </c>
      <c r="B12" s="38">
        <f>IF('Залишки в регіоні'!$B11=Лист2!$B$1,'Залишки в регіоні'!$L11,0)</f>
        <v>0</v>
      </c>
      <c r="C12" s="38">
        <f>IF('Залишки в регіоні'!$B11=Лист2!$C$1,'Залишки в регіоні'!$L11,0)</f>
        <v>0</v>
      </c>
      <c r="D12" s="38">
        <f>IF('Залишки в регіоні'!$B11=Лист2!$D$1,'Залишки в регіоні'!$L11,0)</f>
        <v>3</v>
      </c>
      <c r="E12" s="38">
        <f>IF('Залишки в регіоні'!$B11=Лист2!$E$1,'Залишки в регіоні'!$L11,0)</f>
        <v>0</v>
      </c>
      <c r="F12" s="38">
        <f>IF('Залишки в регіоні'!$B11=Лист2!$F$1,'Залишки в регіоні'!$L11,0)</f>
        <v>0</v>
      </c>
      <c r="G12" s="38">
        <f>IF('Залишки в регіоні'!$B11=Лист2!$G$1,'Залишки в регіоні'!$L11,0)</f>
        <v>0</v>
      </c>
      <c r="H12" s="38">
        <f>IF('Залишки в регіоні'!$B11=Лист2!$H$1,'Залишки в регіоні'!$L11,0)</f>
        <v>0</v>
      </c>
      <c r="I12" s="38">
        <f>IF('Залишки в регіоні'!$B11=Лист2!$I$1,'Залишки в регіоні'!$L11,0)</f>
        <v>0</v>
      </c>
      <c r="J12" s="38">
        <f>IF('Залишки в регіоні'!$B11=Лист2!$J$1,'Залишки в регіоні'!$L11,0)</f>
        <v>0</v>
      </c>
      <c r="K12" s="38">
        <f>IF('Залишки в регіоні'!$B11=Лист2!$K$1,'Залишки в регіоні'!$L11,0)</f>
        <v>0</v>
      </c>
      <c r="L12" s="38">
        <f>IF('Залишки в регіоні'!$B11=Лист2!$L$1,'Залишки в регіоні'!$L11,0)</f>
        <v>0</v>
      </c>
      <c r="M12" s="1"/>
      <c r="N12" s="1"/>
      <c r="O12" s="1"/>
      <c r="P12" s="1"/>
      <c r="Q12" s="1"/>
      <c r="R12" s="1"/>
      <c r="S12" s="1"/>
      <c r="T12" s="1"/>
      <c r="U12" s="1"/>
      <c r="V12" s="1"/>
      <c r="W12" s="1"/>
      <c r="X12" s="1"/>
      <c r="Y12" s="1"/>
      <c r="Z12" s="1"/>
    </row>
    <row r="13" spans="1:26" ht="14.25" customHeight="1">
      <c r="A13" s="38">
        <f>IF('Залишки в регіоні'!$B12=Лист2!$A$1,'Залишки в регіоні'!$L12,0)</f>
        <v>0</v>
      </c>
      <c r="B13" s="38">
        <f>IF('Залишки в регіоні'!$B12=Лист2!$B$1,'Залишки в регіоні'!$L12,0)</f>
        <v>0</v>
      </c>
      <c r="C13" s="38">
        <f>IF('Залишки в регіоні'!$B12=Лист2!$C$1,'Залишки в регіоні'!$L12,0)</f>
        <v>0</v>
      </c>
      <c r="D13" s="38">
        <f>IF('Залишки в регіоні'!$B12=Лист2!$D$1,'Залишки в регіоні'!$L12,0)</f>
        <v>10</v>
      </c>
      <c r="E13" s="38">
        <f>IF('Залишки в регіоні'!$B12=Лист2!$E$1,'Залишки в регіоні'!$L12,0)</f>
        <v>0</v>
      </c>
      <c r="F13" s="38">
        <f>IF('Залишки в регіоні'!$B12=Лист2!$F$1,'Залишки в регіоні'!$L12,0)</f>
        <v>0</v>
      </c>
      <c r="G13" s="38">
        <f>IF('Залишки в регіоні'!$B12=Лист2!$G$1,'Залишки в регіоні'!$L12,0)</f>
        <v>0</v>
      </c>
      <c r="H13" s="38">
        <f>IF('Залишки в регіоні'!$B12=Лист2!$H$1,'Залишки в регіоні'!$L12,0)</f>
        <v>0</v>
      </c>
      <c r="I13" s="38">
        <f>IF('Залишки в регіоні'!$B12=Лист2!$I$1,'Залишки в регіоні'!$L12,0)</f>
        <v>0</v>
      </c>
      <c r="J13" s="38">
        <f>IF('Залишки в регіоні'!$B12=Лист2!$J$1,'Залишки в регіоні'!$L12,0)</f>
        <v>0</v>
      </c>
      <c r="K13" s="38">
        <f>IF('Залишки в регіоні'!$B12=Лист2!$K$1,'Залишки в регіоні'!$L12,0)</f>
        <v>0</v>
      </c>
      <c r="L13" s="38">
        <f>IF('Залишки в регіоні'!$B12=Лист2!$L$1,'Залишки в регіоні'!$L12,0)</f>
        <v>0</v>
      </c>
      <c r="M13" s="1"/>
      <c r="N13" s="1"/>
      <c r="O13" s="1"/>
      <c r="P13" s="1"/>
      <c r="Q13" s="1"/>
      <c r="R13" s="1"/>
      <c r="S13" s="1"/>
      <c r="T13" s="1"/>
      <c r="U13" s="1"/>
      <c r="V13" s="1"/>
      <c r="W13" s="1"/>
      <c r="X13" s="1"/>
      <c r="Y13" s="1"/>
      <c r="Z13" s="1"/>
    </row>
    <row r="14" spans="1:26" ht="14.25" customHeight="1">
      <c r="A14" s="38">
        <f>IF('Залишки в регіоні'!$B13=Лист2!$A$1,'Залишки в регіоні'!$L13,0)</f>
        <v>0</v>
      </c>
      <c r="B14" s="38">
        <f>IF('Залишки в регіоні'!$B13=Лист2!$B$1,'Залишки в регіоні'!$L13,0)</f>
        <v>0</v>
      </c>
      <c r="C14" s="38">
        <f>IF('Залишки в регіоні'!$B13=Лист2!$C$1,'Залишки в регіоні'!$L13,0)</f>
        <v>0</v>
      </c>
      <c r="D14" s="38">
        <f>IF('Залишки в регіоні'!$B13=Лист2!$D$1,'Залишки в регіоні'!$L13,0)</f>
        <v>0</v>
      </c>
      <c r="E14" s="38">
        <f>IF('Залишки в регіоні'!$B13=Лист2!$E$1,'Залишки в регіоні'!$L13,0)</f>
        <v>0</v>
      </c>
      <c r="F14" s="38">
        <f>IF('Залишки в регіоні'!$B13=Лист2!$F$1,'Залишки в регіоні'!$L13,0)</f>
        <v>0</v>
      </c>
      <c r="G14" s="38">
        <f>IF('Залишки в регіоні'!$B13=Лист2!$G$1,'Залишки в регіоні'!$L13,0)</f>
        <v>0</v>
      </c>
      <c r="H14" s="38">
        <f>IF('Залишки в регіоні'!$B13=Лист2!$H$1,'Залишки в регіоні'!$L13,0)</f>
        <v>0</v>
      </c>
      <c r="I14" s="38">
        <f>IF('Залишки в регіоні'!$B13=Лист2!$I$1,'Залишки в регіоні'!$L13,0)</f>
        <v>0</v>
      </c>
      <c r="J14" s="38">
        <f>IF('Залишки в регіоні'!$B13=Лист2!$J$1,'Залишки в регіоні'!$L13,0)</f>
        <v>0</v>
      </c>
      <c r="K14" s="38">
        <f>IF('Залишки в регіоні'!$B13=Лист2!$K$1,'Залишки в регіоні'!$L13,0)</f>
        <v>0</v>
      </c>
      <c r="L14" s="38">
        <f>IF('Залишки в регіоні'!$B13=Лист2!$L$1,'Залишки в регіоні'!$L13,0)</f>
        <v>0</v>
      </c>
      <c r="M14" s="1"/>
      <c r="N14" s="1"/>
      <c r="O14" s="1"/>
      <c r="P14" s="1"/>
      <c r="Q14" s="1"/>
      <c r="R14" s="1"/>
      <c r="S14" s="1"/>
      <c r="T14" s="1"/>
      <c r="U14" s="1"/>
      <c r="V14" s="1"/>
      <c r="W14" s="1"/>
      <c r="X14" s="1"/>
      <c r="Y14" s="1"/>
      <c r="Z14" s="1"/>
    </row>
    <row r="15" spans="1:26" ht="14.25" customHeight="1">
      <c r="A15" s="38">
        <f>IF('Залишки в регіоні'!$B14=Лист2!$A$1,'Залишки в регіоні'!$L14,0)</f>
        <v>0</v>
      </c>
      <c r="B15" s="38">
        <f>IF('Залишки в регіоні'!$B14=Лист2!$B$1,'Залишки в регіоні'!$L14,0)</f>
        <v>0</v>
      </c>
      <c r="C15" s="38">
        <f>IF('Залишки в регіоні'!$B14=Лист2!$C$1,'Залишки в регіоні'!$L14,0)</f>
        <v>0</v>
      </c>
      <c r="D15" s="38">
        <f>IF('Залишки в регіоні'!$B14=Лист2!$D$1,'Залишки в регіоні'!$L14,0)</f>
        <v>0</v>
      </c>
      <c r="E15" s="38">
        <f>IF('Залишки в регіоні'!$B14=Лист2!$E$1,'Залишки в регіоні'!$L14,0)</f>
        <v>0</v>
      </c>
      <c r="F15" s="38">
        <f>IF('Залишки в регіоні'!$B14=Лист2!$F$1,'Залишки в регіоні'!$L14,0)</f>
        <v>0</v>
      </c>
      <c r="G15" s="38">
        <f>IF('Залишки в регіоні'!$B14=Лист2!$G$1,'Залишки в регіоні'!$L14,0)</f>
        <v>0</v>
      </c>
      <c r="H15" s="38">
        <f>IF('Залишки в регіоні'!$B14=Лист2!$H$1,'Залишки в регіоні'!$L14,0)</f>
        <v>0</v>
      </c>
      <c r="I15" s="38">
        <f>IF('Залишки в регіоні'!$B14=Лист2!$I$1,'Залишки в регіоні'!$L14,0)</f>
        <v>0</v>
      </c>
      <c r="J15" s="38">
        <f>IF('Залишки в регіоні'!$B14=Лист2!$J$1,'Залишки в регіоні'!$L14,0)</f>
        <v>0</v>
      </c>
      <c r="K15" s="38">
        <f>IF('Залишки в регіоні'!$B14=Лист2!$K$1,'Залишки в регіоні'!$L14,0)</f>
        <v>0</v>
      </c>
      <c r="L15" s="38">
        <f>IF('Залишки в регіоні'!$B14=Лист2!$L$1,'Залишки в регіоні'!$L14,0)</f>
        <v>0</v>
      </c>
      <c r="M15" s="1"/>
      <c r="N15" s="1"/>
      <c r="O15" s="1"/>
      <c r="P15" s="1"/>
      <c r="Q15" s="1"/>
      <c r="R15" s="1"/>
      <c r="S15" s="1"/>
      <c r="T15" s="1"/>
      <c r="U15" s="1"/>
      <c r="V15" s="1"/>
      <c r="W15" s="1"/>
      <c r="X15" s="1"/>
      <c r="Y15" s="1"/>
      <c r="Z15" s="1"/>
    </row>
    <row r="16" spans="1:26" ht="14.25" customHeight="1">
      <c r="A16" s="38">
        <f>IF('Залишки в регіоні'!$B15=Лист2!$A$1,'Залишки в регіоні'!$L15,0)</f>
        <v>0</v>
      </c>
      <c r="B16" s="38">
        <f>IF('Залишки в регіоні'!$B15=Лист2!$B$1,'Залишки в регіоні'!$L15,0)</f>
        <v>0</v>
      </c>
      <c r="C16" s="38">
        <f>IF('Залишки в регіоні'!$B15=Лист2!$C$1,'Залишки в регіоні'!$L15,0)</f>
        <v>0</v>
      </c>
      <c r="D16" s="38">
        <f>IF('Залишки в регіоні'!$B15=Лист2!$D$1,'Залишки в регіоні'!$L15,0)</f>
        <v>0</v>
      </c>
      <c r="E16" s="38">
        <f>IF('Залишки в регіоні'!$B15=Лист2!$E$1,'Залишки в регіоні'!$L15,0)</f>
        <v>0</v>
      </c>
      <c r="F16" s="38">
        <f>IF('Залишки в регіоні'!$B15=Лист2!$F$1,'Залишки в регіоні'!$L15,0)</f>
        <v>0</v>
      </c>
      <c r="G16" s="38">
        <f>IF('Залишки в регіоні'!$B15=Лист2!$G$1,'Залишки в регіоні'!$L15,0)</f>
        <v>0</v>
      </c>
      <c r="H16" s="38">
        <f>IF('Залишки в регіоні'!$B15=Лист2!$H$1,'Залишки в регіоні'!$L15,0)</f>
        <v>0</v>
      </c>
      <c r="I16" s="38">
        <f>IF('Залишки в регіоні'!$B15=Лист2!$I$1,'Залишки в регіоні'!$L15,0)</f>
        <v>0</v>
      </c>
      <c r="J16" s="38">
        <f>IF('Залишки в регіоні'!$B15=Лист2!$J$1,'Залишки в регіоні'!$L15,0)</f>
        <v>0</v>
      </c>
      <c r="K16" s="38">
        <f>IF('Залишки в регіоні'!$B15=Лист2!$K$1,'Залишки в регіоні'!$L15,0)</f>
        <v>0</v>
      </c>
      <c r="L16" s="38">
        <f>IF('Залишки в регіоні'!$B15=Лист2!$L$1,'Залишки в регіоні'!$L15,0)</f>
        <v>0</v>
      </c>
      <c r="M16" s="1"/>
      <c r="N16" s="1"/>
      <c r="O16" s="1"/>
      <c r="P16" s="1"/>
      <c r="Q16" s="1"/>
      <c r="R16" s="1"/>
      <c r="S16" s="1"/>
      <c r="T16" s="1"/>
      <c r="U16" s="1"/>
      <c r="V16" s="1"/>
      <c r="W16" s="1"/>
      <c r="X16" s="1"/>
      <c r="Y16" s="1"/>
      <c r="Z16" s="1"/>
    </row>
    <row r="17" spans="1:26" ht="14.25" customHeight="1">
      <c r="A17" s="38">
        <f>IF('Залишки в регіоні'!$B16=Лист2!$A$1,'Залишки в регіоні'!$L16,0)</f>
        <v>0</v>
      </c>
      <c r="B17" s="38">
        <f>IF('Залишки в регіоні'!$B16=Лист2!$B$1,'Залишки в регіоні'!$L16,0)</f>
        <v>0</v>
      </c>
      <c r="C17" s="38">
        <f>IF('Залишки в регіоні'!$B16=Лист2!$C$1,'Залишки в регіоні'!$L16,0)</f>
        <v>0</v>
      </c>
      <c r="D17" s="38">
        <f>IF('Залишки в регіоні'!$B16=Лист2!$D$1,'Залишки в регіоні'!$L16,0)</f>
        <v>0</v>
      </c>
      <c r="E17" s="38">
        <f>IF('Залишки в регіоні'!$B16=Лист2!$E$1,'Залишки в регіоні'!$L16,0)</f>
        <v>0</v>
      </c>
      <c r="F17" s="38">
        <f>IF('Залишки в регіоні'!$B16=Лист2!$F$1,'Залишки в регіоні'!$L16,0)</f>
        <v>0</v>
      </c>
      <c r="G17" s="38">
        <f>IF('Залишки в регіоні'!$B16=Лист2!$G$1,'Залишки в регіоні'!$L16,0)</f>
        <v>0</v>
      </c>
      <c r="H17" s="38">
        <f>IF('Залишки в регіоні'!$B16=Лист2!$H$1,'Залишки в регіоні'!$L16,0)</f>
        <v>0</v>
      </c>
      <c r="I17" s="38">
        <f>IF('Залишки в регіоні'!$B16=Лист2!$I$1,'Залишки в регіоні'!$L16,0)</f>
        <v>0</v>
      </c>
      <c r="J17" s="38">
        <f>IF('Залишки в регіоні'!$B16=Лист2!$J$1,'Залишки в регіоні'!$L16,0)</f>
        <v>0</v>
      </c>
      <c r="K17" s="38">
        <f>IF('Залишки в регіоні'!$B16=Лист2!$K$1,'Залишки в регіоні'!$L16,0)</f>
        <v>0</v>
      </c>
      <c r="L17" s="38">
        <f>IF('Залишки в регіоні'!$B16=Лист2!$L$1,'Залишки в регіоні'!$L16,0)</f>
        <v>0</v>
      </c>
      <c r="M17" s="1"/>
      <c r="N17" s="1"/>
      <c r="O17" s="1"/>
      <c r="P17" s="1"/>
      <c r="Q17" s="1"/>
      <c r="R17" s="1"/>
      <c r="S17" s="1"/>
      <c r="T17" s="1"/>
      <c r="U17" s="1"/>
      <c r="V17" s="1"/>
      <c r="W17" s="1"/>
      <c r="X17" s="1"/>
      <c r="Y17" s="1"/>
      <c r="Z17" s="1"/>
    </row>
    <row r="18" spans="1:26" ht="14.25" customHeight="1">
      <c r="A18" s="38">
        <f>IF('Залишки в регіоні'!$B17=Лист2!$A$1,'Залишки в регіоні'!$L17,0)</f>
        <v>0</v>
      </c>
      <c r="B18" s="38">
        <f>IF('Залишки в регіоні'!$B17=Лист2!$B$1,'Залишки в регіоні'!$L17,0)</f>
        <v>0</v>
      </c>
      <c r="C18" s="38">
        <f>IF('Залишки в регіоні'!$B17=Лист2!$C$1,'Залишки в регіоні'!$L17,0)</f>
        <v>0</v>
      </c>
      <c r="D18" s="38">
        <f>IF('Залишки в регіоні'!$B17=Лист2!$D$1,'Залишки в регіоні'!$L17,0)</f>
        <v>0</v>
      </c>
      <c r="E18" s="38">
        <f>IF('Залишки в регіоні'!$B17=Лист2!$E$1,'Залишки в регіоні'!$L17,0)</f>
        <v>0</v>
      </c>
      <c r="F18" s="38">
        <f>IF('Залишки в регіоні'!$B17=Лист2!$F$1,'Залишки в регіоні'!$L17,0)</f>
        <v>0</v>
      </c>
      <c r="G18" s="38">
        <f>IF('Залишки в регіоні'!$B17=Лист2!$G$1,'Залишки в регіоні'!$L17,0)</f>
        <v>0</v>
      </c>
      <c r="H18" s="38">
        <f>IF('Залишки в регіоні'!$B17=Лист2!$H$1,'Залишки в регіоні'!$L17,0)</f>
        <v>0</v>
      </c>
      <c r="I18" s="38">
        <f>IF('Залишки в регіоні'!$B17=Лист2!$I$1,'Залишки в регіоні'!$L17,0)</f>
        <v>0</v>
      </c>
      <c r="J18" s="38">
        <f>IF('Залишки в регіоні'!$B17=Лист2!$J$1,'Залишки в регіоні'!$L17,0)</f>
        <v>0</v>
      </c>
      <c r="K18" s="38">
        <f>IF('Залишки в регіоні'!$B17=Лист2!$K$1,'Залишки в регіоні'!$L17,0)</f>
        <v>0</v>
      </c>
      <c r="L18" s="38">
        <f>IF('Залишки в регіоні'!$B17=Лист2!$L$1,'Залишки в регіоні'!$L17,0)</f>
        <v>0</v>
      </c>
      <c r="M18" s="1"/>
      <c r="N18" s="1"/>
      <c r="O18" s="1"/>
      <c r="P18" s="1"/>
      <c r="Q18" s="1"/>
      <c r="R18" s="1"/>
      <c r="S18" s="1"/>
      <c r="T18" s="1"/>
      <c r="U18" s="1"/>
      <c r="V18" s="1"/>
      <c r="W18" s="1"/>
      <c r="X18" s="1"/>
      <c r="Y18" s="1"/>
      <c r="Z18" s="1"/>
    </row>
    <row r="19" spans="1:26" ht="14.25" customHeight="1">
      <c r="A19" s="38">
        <f>IF('Залишки в регіоні'!$B18=Лист2!$A$1,'Залишки в регіоні'!$L18,0)</f>
        <v>0</v>
      </c>
      <c r="B19" s="38">
        <f>IF('Залишки в регіоні'!$B18=Лист2!$B$1,'Залишки в регіоні'!$L18,0)</f>
        <v>0</v>
      </c>
      <c r="C19" s="38">
        <f>IF('Залишки в регіоні'!$B18=Лист2!$C$1,'Залишки в регіоні'!$L18,0)</f>
        <v>0</v>
      </c>
      <c r="D19" s="38">
        <f>IF('Залишки в регіоні'!$B18=Лист2!$D$1,'Залишки в регіоні'!$L18,0)</f>
        <v>0</v>
      </c>
      <c r="E19" s="38">
        <f>IF('Залишки в регіоні'!$B18=Лист2!$E$1,'Залишки в регіоні'!$L18,0)</f>
        <v>0</v>
      </c>
      <c r="F19" s="38">
        <f>IF('Залишки в регіоні'!$B18=Лист2!$F$1,'Залишки в регіоні'!$L18,0)</f>
        <v>0</v>
      </c>
      <c r="G19" s="38">
        <f>IF('Залишки в регіоні'!$B18=Лист2!$G$1,'Залишки в регіоні'!$L18,0)</f>
        <v>0</v>
      </c>
      <c r="H19" s="38">
        <f>IF('Залишки в регіоні'!$B18=Лист2!$H$1,'Залишки в регіоні'!$L18,0)</f>
        <v>0</v>
      </c>
      <c r="I19" s="38">
        <f>IF('Залишки в регіоні'!$B18=Лист2!$I$1,'Залишки в регіоні'!$L18,0)</f>
        <v>0</v>
      </c>
      <c r="J19" s="38">
        <f>IF('Залишки в регіоні'!$B18=Лист2!$J$1,'Залишки в регіоні'!$L18,0)</f>
        <v>0</v>
      </c>
      <c r="K19" s="38">
        <f>IF('Залишки в регіоні'!$B18=Лист2!$K$1,'Залишки в регіоні'!$L18,0)</f>
        <v>0</v>
      </c>
      <c r="L19" s="38">
        <f>IF('Залишки в регіоні'!$B18=Лист2!$L$1,'Залишки в регіоні'!$L18,0)</f>
        <v>0</v>
      </c>
      <c r="M19" s="1"/>
      <c r="N19" s="1"/>
      <c r="O19" s="1"/>
      <c r="P19" s="1"/>
      <c r="Q19" s="1"/>
      <c r="R19" s="1"/>
      <c r="S19" s="1"/>
      <c r="T19" s="1"/>
      <c r="U19" s="1"/>
      <c r="V19" s="1"/>
      <c r="W19" s="1"/>
      <c r="X19" s="1"/>
      <c r="Y19" s="1"/>
      <c r="Z19" s="1"/>
    </row>
    <row r="20" spans="1:26" ht="14.25" customHeight="1">
      <c r="A20" s="38">
        <f>IF('Залишки в регіоні'!$B19=Лист2!$A$1,'Залишки в регіоні'!$L19,0)</f>
        <v>0</v>
      </c>
      <c r="B20" s="38">
        <f>IF('Залишки в регіоні'!$B19=Лист2!$B$1,'Залишки в регіоні'!$L19,0)</f>
        <v>0</v>
      </c>
      <c r="C20" s="38">
        <f>IF('Залишки в регіоні'!$B19=Лист2!$C$1,'Залишки в регіоні'!$L19,0)</f>
        <v>0</v>
      </c>
      <c r="D20" s="38">
        <f>IF('Залишки в регіоні'!$B19=Лист2!$D$1,'Залишки в регіоні'!$L19,0)</f>
        <v>0</v>
      </c>
      <c r="E20" s="38">
        <f>IF('Залишки в регіоні'!$B19=Лист2!$E$1,'Залишки в регіоні'!$L19,0)</f>
        <v>0</v>
      </c>
      <c r="F20" s="38">
        <f>IF('Залишки в регіоні'!$B19=Лист2!$F$1,'Залишки в регіоні'!$L19,0)</f>
        <v>0</v>
      </c>
      <c r="G20" s="38">
        <f>IF('Залишки в регіоні'!$B19=Лист2!$G$1,'Залишки в регіоні'!$L19,0)</f>
        <v>0</v>
      </c>
      <c r="H20" s="38">
        <f>IF('Залишки в регіоні'!$B19=Лист2!$H$1,'Залишки в регіоні'!$L19,0)</f>
        <v>0</v>
      </c>
      <c r="I20" s="38">
        <f>IF('Залишки в регіоні'!$B19=Лист2!$I$1,'Залишки в регіоні'!$L19,0)</f>
        <v>0</v>
      </c>
      <c r="J20" s="38">
        <f>IF('Залишки в регіоні'!$B19=Лист2!$J$1,'Залишки в регіоні'!$L19,0)</f>
        <v>0</v>
      </c>
      <c r="K20" s="38">
        <f>IF('Залишки в регіоні'!$B19=Лист2!$K$1,'Залишки в регіоні'!$L19,0)</f>
        <v>0</v>
      </c>
      <c r="L20" s="38">
        <f>IF('Залишки в регіоні'!$B19=Лист2!$L$1,'Залишки в регіоні'!$L19,0)</f>
        <v>0</v>
      </c>
      <c r="M20" s="1"/>
      <c r="N20" s="1"/>
      <c r="O20" s="1"/>
      <c r="P20" s="1"/>
      <c r="Q20" s="1"/>
      <c r="R20" s="1"/>
      <c r="S20" s="1"/>
      <c r="T20" s="1"/>
      <c r="U20" s="1"/>
      <c r="V20" s="1"/>
      <c r="W20" s="1"/>
      <c r="X20" s="1"/>
      <c r="Y20" s="1"/>
      <c r="Z20" s="1"/>
    </row>
    <row r="21" spans="1:26" ht="14.25" customHeight="1">
      <c r="A21" s="38">
        <f>IF('Залишки в регіоні'!$B20=Лист2!$A$1,'Залишки в регіоні'!$L20,0)</f>
        <v>0</v>
      </c>
      <c r="B21" s="38">
        <f>IF('Залишки в регіоні'!$B20=Лист2!$B$1,'Залишки в регіоні'!$L20,0)</f>
        <v>0</v>
      </c>
      <c r="C21" s="38">
        <f>IF('Залишки в регіоні'!$B20=Лист2!$C$1,'Залишки в регіоні'!$L20,0)</f>
        <v>0</v>
      </c>
      <c r="D21" s="38">
        <f>IF('Залишки в регіоні'!$B20=Лист2!$D$1,'Залишки в регіоні'!$L20,0)</f>
        <v>0</v>
      </c>
      <c r="E21" s="38">
        <f>IF('Залишки в регіоні'!$B20=Лист2!$E$1,'Залишки в регіоні'!$L20,0)</f>
        <v>0</v>
      </c>
      <c r="F21" s="38">
        <f>IF('Залишки в регіоні'!$B20=Лист2!$F$1,'Залишки в регіоні'!$L20,0)</f>
        <v>0</v>
      </c>
      <c r="G21" s="38">
        <f>IF('Залишки в регіоні'!$B20=Лист2!$G$1,'Залишки в регіоні'!$L20,0)</f>
        <v>0</v>
      </c>
      <c r="H21" s="38">
        <f>IF('Залишки в регіоні'!$B20=Лист2!$H$1,'Залишки в регіоні'!$L20,0)</f>
        <v>0</v>
      </c>
      <c r="I21" s="38">
        <f>IF('Залишки в регіоні'!$B20=Лист2!$I$1,'Залишки в регіоні'!$L20,0)</f>
        <v>0</v>
      </c>
      <c r="J21" s="38">
        <f>IF('Залишки в регіоні'!$B20=Лист2!$J$1,'Залишки в регіоні'!$L20,0)</f>
        <v>0</v>
      </c>
      <c r="K21" s="38">
        <f>IF('Залишки в регіоні'!$B20=Лист2!$K$1,'Залишки в регіоні'!$L20,0)</f>
        <v>0</v>
      </c>
      <c r="L21" s="38">
        <f>IF('Залишки в регіоні'!$B20=Лист2!$L$1,'Залишки в регіоні'!$L20,0)</f>
        <v>0</v>
      </c>
      <c r="M21" s="1"/>
      <c r="N21" s="1"/>
      <c r="O21" s="1"/>
      <c r="P21" s="1"/>
      <c r="Q21" s="1"/>
      <c r="R21" s="1"/>
      <c r="S21" s="1"/>
      <c r="T21" s="1"/>
      <c r="U21" s="1"/>
      <c r="V21" s="1"/>
      <c r="W21" s="1"/>
      <c r="X21" s="1"/>
      <c r="Y21" s="1"/>
      <c r="Z21" s="1"/>
    </row>
    <row r="22" spans="1:26" ht="14.25" customHeight="1">
      <c r="A22" s="38">
        <f>IF('Залишки в регіоні'!$B21=Лист2!$A$1,'Залишки в регіоні'!$L21,0)</f>
        <v>0</v>
      </c>
      <c r="B22" s="38">
        <f>IF('Залишки в регіоні'!$B21=Лист2!$B$1,'Залишки в регіоні'!$L21,0)</f>
        <v>0</v>
      </c>
      <c r="C22" s="38">
        <f>IF('Залишки в регіоні'!$B21=Лист2!$C$1,'Залишки в регіоні'!$L21,0)</f>
        <v>0</v>
      </c>
      <c r="D22" s="38">
        <f>IF('Залишки в регіоні'!$B21=Лист2!$D$1,'Залишки в регіоні'!$L21,0)</f>
        <v>0</v>
      </c>
      <c r="E22" s="38">
        <f>IF('Залишки в регіоні'!$B21=Лист2!$E$1,'Залишки в регіоні'!$L21,0)</f>
        <v>0</v>
      </c>
      <c r="F22" s="38">
        <f>IF('Залишки в регіоні'!$B21=Лист2!$F$1,'Залишки в регіоні'!$L21,0)</f>
        <v>0</v>
      </c>
      <c r="G22" s="38">
        <f>IF('Залишки в регіоні'!$B21=Лист2!$G$1,'Залишки в регіоні'!$L21,0)</f>
        <v>0</v>
      </c>
      <c r="H22" s="38">
        <f>IF('Залишки в регіоні'!$B21=Лист2!$H$1,'Залишки в регіоні'!$L21,0)</f>
        <v>0</v>
      </c>
      <c r="I22" s="38">
        <f>IF('Залишки в регіоні'!$B21=Лист2!$I$1,'Залишки в регіоні'!$L21,0)</f>
        <v>0</v>
      </c>
      <c r="J22" s="38">
        <f>IF('Залишки в регіоні'!$B21=Лист2!$J$1,'Залишки в регіоні'!$L21,0)</f>
        <v>0</v>
      </c>
      <c r="K22" s="38">
        <f>IF('Залишки в регіоні'!$B21=Лист2!$K$1,'Залишки в регіоні'!$L21,0)</f>
        <v>0</v>
      </c>
      <c r="L22" s="38">
        <f>IF('Залишки в регіоні'!$B21=Лист2!$L$1,'Залишки в регіоні'!$L21,0)</f>
        <v>0</v>
      </c>
      <c r="M22" s="1"/>
      <c r="N22" s="1"/>
      <c r="O22" s="1"/>
      <c r="P22" s="1"/>
      <c r="Q22" s="1"/>
      <c r="R22" s="1"/>
      <c r="S22" s="1"/>
      <c r="T22" s="1"/>
      <c r="U22" s="1"/>
      <c r="V22" s="1"/>
      <c r="W22" s="1"/>
      <c r="X22" s="1"/>
      <c r="Y22" s="1"/>
      <c r="Z22" s="1"/>
    </row>
    <row r="23" spans="1:26" ht="14.25" customHeight="1">
      <c r="A23" s="38">
        <f>IF('Залишки в регіоні'!$B22=Лист2!$A$1,'Залишки в регіоні'!$L22,0)</f>
        <v>0</v>
      </c>
      <c r="B23" s="38">
        <f>IF('Залишки в регіоні'!$B22=Лист2!$B$1,'Залишки в регіоні'!$L22,0)</f>
        <v>0</v>
      </c>
      <c r="C23" s="38">
        <f>IF('Залишки в регіоні'!$B22=Лист2!$C$1,'Залишки в регіоні'!$L22,0)</f>
        <v>0</v>
      </c>
      <c r="D23" s="38">
        <f>IF('Залишки в регіоні'!$B22=Лист2!$D$1,'Залишки в регіоні'!$L22,0)</f>
        <v>0</v>
      </c>
      <c r="E23" s="38">
        <f>IF('Залишки в регіоні'!$B22=Лист2!$E$1,'Залишки в регіоні'!$L22,0)</f>
        <v>0</v>
      </c>
      <c r="F23" s="38">
        <f>IF('Залишки в регіоні'!$B22=Лист2!$F$1,'Залишки в регіоні'!$L22,0)</f>
        <v>0</v>
      </c>
      <c r="G23" s="38">
        <f>IF('Залишки в регіоні'!$B22=Лист2!$G$1,'Залишки в регіоні'!$L22,0)</f>
        <v>0</v>
      </c>
      <c r="H23" s="38">
        <f>IF('Залишки в регіоні'!$B22=Лист2!$H$1,'Залишки в регіоні'!$L22,0)</f>
        <v>0</v>
      </c>
      <c r="I23" s="38">
        <f>IF('Залишки в регіоні'!$B22=Лист2!$I$1,'Залишки в регіоні'!$L22,0)</f>
        <v>0</v>
      </c>
      <c r="J23" s="38">
        <f>IF('Залишки в регіоні'!$B22=Лист2!$J$1,'Залишки в регіоні'!$L22,0)</f>
        <v>0</v>
      </c>
      <c r="K23" s="38">
        <f>IF('Залишки в регіоні'!$B22=Лист2!$K$1,'Залишки в регіоні'!$L22,0)</f>
        <v>0</v>
      </c>
      <c r="L23" s="38">
        <f>IF('Залишки в регіоні'!$B22=Лист2!$L$1,'Залишки в регіоні'!$L22,0)</f>
        <v>0</v>
      </c>
      <c r="M23" s="1"/>
      <c r="N23" s="1"/>
      <c r="O23" s="1"/>
      <c r="P23" s="1"/>
      <c r="Q23" s="1"/>
      <c r="R23" s="1"/>
      <c r="S23" s="1"/>
      <c r="T23" s="1"/>
      <c r="U23" s="1"/>
      <c r="V23" s="1"/>
      <c r="W23" s="1"/>
      <c r="X23" s="1"/>
      <c r="Y23" s="1"/>
      <c r="Z23" s="1"/>
    </row>
    <row r="24" spans="1:26" ht="14.25" customHeight="1">
      <c r="A24" s="38">
        <f>IF('Залишки в регіоні'!$B23=Лист2!$A$1,'Залишки в регіоні'!$L23,0)</f>
        <v>0</v>
      </c>
      <c r="B24" s="38">
        <f>IF('Залишки в регіоні'!$B23=Лист2!$B$1,'Залишки в регіоні'!$L23,0)</f>
        <v>0</v>
      </c>
      <c r="C24" s="38">
        <f>IF('Залишки в регіоні'!$B23=Лист2!$C$1,'Залишки в регіоні'!$L23,0)</f>
        <v>0</v>
      </c>
      <c r="D24" s="38">
        <f>IF('Залишки в регіоні'!$B23=Лист2!$D$1,'Залишки в регіоні'!$L23,0)</f>
        <v>0</v>
      </c>
      <c r="E24" s="38">
        <f>IF('Залишки в регіоні'!$B23=Лист2!$E$1,'Залишки в регіоні'!$L23,0)</f>
        <v>0</v>
      </c>
      <c r="F24" s="38">
        <f>IF('Залишки в регіоні'!$B23=Лист2!$F$1,'Залишки в регіоні'!$L23,0)</f>
        <v>0</v>
      </c>
      <c r="G24" s="38">
        <f>IF('Залишки в регіоні'!$B23=Лист2!$G$1,'Залишки в регіоні'!$L23,0)</f>
        <v>0</v>
      </c>
      <c r="H24" s="38">
        <f>IF('Залишки в регіоні'!$B23=Лист2!$H$1,'Залишки в регіоні'!$L23,0)</f>
        <v>0</v>
      </c>
      <c r="I24" s="38">
        <f>IF('Залишки в регіоні'!$B23=Лист2!$I$1,'Залишки в регіоні'!$L23,0)</f>
        <v>0</v>
      </c>
      <c r="J24" s="38">
        <f>IF('Залишки в регіоні'!$B23=Лист2!$J$1,'Залишки в регіоні'!$L23,0)</f>
        <v>0</v>
      </c>
      <c r="K24" s="38">
        <f>IF('Залишки в регіоні'!$B23=Лист2!$K$1,'Залишки в регіоні'!$L23,0)</f>
        <v>0</v>
      </c>
      <c r="L24" s="38">
        <f>IF('Залишки в регіоні'!$B23=Лист2!$L$1,'Залишки в регіоні'!$L23,0)</f>
        <v>0</v>
      </c>
      <c r="M24" s="1"/>
      <c r="N24" s="1"/>
      <c r="O24" s="1"/>
      <c r="P24" s="1"/>
      <c r="Q24" s="1"/>
      <c r="R24" s="1"/>
      <c r="S24" s="1"/>
      <c r="T24" s="1"/>
      <c r="U24" s="1"/>
      <c r="V24" s="1"/>
      <c r="W24" s="1"/>
      <c r="X24" s="1"/>
      <c r="Y24" s="1"/>
      <c r="Z24" s="1"/>
    </row>
    <row r="25" spans="1:26" ht="14.25" customHeight="1">
      <c r="A25" s="38">
        <f>IF('Залишки в регіоні'!$B24=Лист2!$A$1,'Залишки в регіоні'!$L24,0)</f>
        <v>0</v>
      </c>
      <c r="B25" s="38">
        <f>IF('Залишки в регіоні'!$B24=Лист2!$B$1,'Залишки в регіоні'!$L24,0)</f>
        <v>0</v>
      </c>
      <c r="C25" s="38">
        <f>IF('Залишки в регіоні'!$B24=Лист2!$C$1,'Залишки в регіоні'!$L24,0)</f>
        <v>0</v>
      </c>
      <c r="D25" s="38">
        <f>IF('Залишки в регіоні'!$B24=Лист2!$D$1,'Залишки в регіоні'!$L24,0)</f>
        <v>0</v>
      </c>
      <c r="E25" s="38">
        <f>IF('Залишки в регіоні'!$B24=Лист2!$E$1,'Залишки в регіоні'!$L24,0)</f>
        <v>0</v>
      </c>
      <c r="F25" s="38">
        <f>IF('Залишки в регіоні'!$B24=Лист2!$F$1,'Залишки в регіоні'!$L24,0)</f>
        <v>0</v>
      </c>
      <c r="G25" s="38">
        <f>IF('Залишки в регіоні'!$B24=Лист2!$G$1,'Залишки в регіоні'!$L24,0)</f>
        <v>0</v>
      </c>
      <c r="H25" s="38">
        <f>IF('Залишки в регіоні'!$B24=Лист2!$H$1,'Залишки в регіоні'!$L24,0)</f>
        <v>0</v>
      </c>
      <c r="I25" s="38">
        <f>IF('Залишки в регіоні'!$B24=Лист2!$I$1,'Залишки в регіоні'!$L24,0)</f>
        <v>0</v>
      </c>
      <c r="J25" s="38">
        <f>IF('Залишки в регіоні'!$B24=Лист2!$J$1,'Залишки в регіоні'!$L24,0)</f>
        <v>0</v>
      </c>
      <c r="K25" s="38">
        <f>IF('Залишки в регіоні'!$B24=Лист2!$K$1,'Залишки в регіоні'!$L24,0)</f>
        <v>0</v>
      </c>
      <c r="L25" s="38">
        <f>IF('Залишки в регіоні'!$B24=Лист2!$L$1,'Залишки в регіоні'!$L24,0)</f>
        <v>0</v>
      </c>
      <c r="M25" s="1"/>
      <c r="N25" s="1"/>
      <c r="O25" s="1"/>
      <c r="P25" s="1"/>
      <c r="Q25" s="1"/>
      <c r="R25" s="1"/>
      <c r="S25" s="1"/>
      <c r="T25" s="1"/>
      <c r="U25" s="1"/>
      <c r="V25" s="1"/>
      <c r="W25" s="1"/>
      <c r="X25" s="1"/>
      <c r="Y25" s="1"/>
      <c r="Z25" s="1"/>
    </row>
    <row r="26" spans="1:26" ht="14.25" customHeight="1">
      <c r="A26" s="38">
        <f>IF('Залишки в регіоні'!$B25=Лист2!$A$1,'Залишки в регіоні'!$L25,0)</f>
        <v>0</v>
      </c>
      <c r="B26" s="38">
        <f>IF('Залишки в регіоні'!$B25=Лист2!$B$1,'Залишки в регіоні'!$L25,0)</f>
        <v>0</v>
      </c>
      <c r="C26" s="38">
        <f>IF('Залишки в регіоні'!$B25=Лист2!$C$1,'Залишки в регіоні'!$L25,0)</f>
        <v>0</v>
      </c>
      <c r="D26" s="38">
        <f>IF('Залишки в регіоні'!$B25=Лист2!$D$1,'Залишки в регіоні'!$L25,0)</f>
        <v>0</v>
      </c>
      <c r="E26" s="38">
        <f>IF('Залишки в регіоні'!$B25=Лист2!$E$1,'Залишки в регіоні'!$L25,0)</f>
        <v>0</v>
      </c>
      <c r="F26" s="38">
        <f>IF('Залишки в регіоні'!$B25=Лист2!$F$1,'Залишки в регіоні'!$L25,0)</f>
        <v>0</v>
      </c>
      <c r="G26" s="38">
        <f>IF('Залишки в регіоні'!$B25=Лист2!$G$1,'Залишки в регіоні'!$L25,0)</f>
        <v>0</v>
      </c>
      <c r="H26" s="38">
        <f>IF('Залишки в регіоні'!$B25=Лист2!$H$1,'Залишки в регіоні'!$L25,0)</f>
        <v>0</v>
      </c>
      <c r="I26" s="38">
        <f>IF('Залишки в регіоні'!$B25=Лист2!$I$1,'Залишки в регіоні'!$L25,0)</f>
        <v>0</v>
      </c>
      <c r="J26" s="38">
        <f>IF('Залишки в регіоні'!$B25=Лист2!$J$1,'Залишки в регіоні'!$L25,0)</f>
        <v>0</v>
      </c>
      <c r="K26" s="38">
        <f>IF('Залишки в регіоні'!$B25=Лист2!$K$1,'Залишки в регіоні'!$L25,0)</f>
        <v>0</v>
      </c>
      <c r="L26" s="38">
        <f>IF('Залишки в регіоні'!$B25=Лист2!$L$1,'Залишки в регіоні'!$L25,0)</f>
        <v>0</v>
      </c>
      <c r="M26" s="1"/>
      <c r="N26" s="1"/>
      <c r="O26" s="1"/>
      <c r="P26" s="1"/>
      <c r="Q26" s="1"/>
      <c r="R26" s="1"/>
      <c r="S26" s="1"/>
      <c r="T26" s="1"/>
      <c r="U26" s="1"/>
      <c r="V26" s="1"/>
      <c r="W26" s="1"/>
      <c r="X26" s="1"/>
      <c r="Y26" s="1"/>
      <c r="Z26" s="1"/>
    </row>
    <row r="27" spans="1:26" ht="14.25" customHeight="1">
      <c r="A27" s="38">
        <f>IF('Залишки в регіоні'!$B26=Лист2!$A$1,'Залишки в регіоні'!$L26,0)</f>
        <v>0</v>
      </c>
      <c r="B27" s="38">
        <f>IF('Залишки в регіоні'!$B26=Лист2!$B$1,'Залишки в регіоні'!$L26,0)</f>
        <v>0</v>
      </c>
      <c r="C27" s="38">
        <f>IF('Залишки в регіоні'!$B26=Лист2!$C$1,'Залишки в регіоні'!$L26,0)</f>
        <v>0</v>
      </c>
      <c r="D27" s="38">
        <f>IF('Залишки в регіоні'!$B26=Лист2!$D$1,'Залишки в регіоні'!$L26,0)</f>
        <v>0</v>
      </c>
      <c r="E27" s="38">
        <f>IF('Залишки в регіоні'!$B26=Лист2!$E$1,'Залишки в регіоні'!$L26,0)</f>
        <v>0</v>
      </c>
      <c r="F27" s="38">
        <f>IF('Залишки в регіоні'!$B26=Лист2!$F$1,'Залишки в регіоні'!$L26,0)</f>
        <v>0</v>
      </c>
      <c r="G27" s="38">
        <f>IF('Залишки в регіоні'!$B26=Лист2!$G$1,'Залишки в регіоні'!$L26,0)</f>
        <v>0</v>
      </c>
      <c r="H27" s="38">
        <f>IF('Залишки в регіоні'!$B26=Лист2!$H$1,'Залишки в регіоні'!$L26,0)</f>
        <v>0</v>
      </c>
      <c r="I27" s="38">
        <f>IF('Залишки в регіоні'!$B26=Лист2!$I$1,'Залишки в регіоні'!$L26,0)</f>
        <v>0</v>
      </c>
      <c r="J27" s="38">
        <f>IF('Залишки в регіоні'!$B26=Лист2!$J$1,'Залишки в регіоні'!$L26,0)</f>
        <v>0</v>
      </c>
      <c r="K27" s="38">
        <f>IF('Залишки в регіоні'!$B26=Лист2!$K$1,'Залишки в регіоні'!$L26,0)</f>
        <v>0</v>
      </c>
      <c r="L27" s="38">
        <f>IF('Залишки в регіоні'!$B26=Лист2!$L$1,'Залишки в регіоні'!$L26,0)</f>
        <v>0</v>
      </c>
      <c r="M27" s="1"/>
      <c r="N27" s="1"/>
      <c r="O27" s="1"/>
      <c r="P27" s="1"/>
      <c r="Q27" s="1"/>
      <c r="R27" s="1"/>
      <c r="S27" s="1"/>
      <c r="T27" s="1"/>
      <c r="U27" s="1"/>
      <c r="V27" s="1"/>
      <c r="W27" s="1"/>
      <c r="X27" s="1"/>
      <c r="Y27" s="1"/>
      <c r="Z27" s="1"/>
    </row>
    <row r="28" spans="1:26" ht="14.25" customHeight="1">
      <c r="A28" s="38">
        <f>IF('Залишки в регіоні'!$B27=Лист2!$A$1,'Залишки в регіоні'!$L27,0)</f>
        <v>0</v>
      </c>
      <c r="B28" s="38">
        <f>IF('Залишки в регіоні'!$B27=Лист2!$B$1,'Залишки в регіоні'!$L27,0)</f>
        <v>0</v>
      </c>
      <c r="C28" s="38">
        <f>IF('Залишки в регіоні'!$B27=Лист2!$C$1,'Залишки в регіоні'!$L27,0)</f>
        <v>0</v>
      </c>
      <c r="D28" s="38">
        <f>IF('Залишки в регіоні'!$B27=Лист2!$D$1,'Залишки в регіоні'!$L27,0)</f>
        <v>0</v>
      </c>
      <c r="E28" s="38">
        <f>IF('Залишки в регіоні'!$B27=Лист2!$E$1,'Залишки в регіоні'!$L27,0)</f>
        <v>0</v>
      </c>
      <c r="F28" s="38">
        <f>IF('Залишки в регіоні'!$B27=Лист2!$F$1,'Залишки в регіоні'!$L27,0)</f>
        <v>0</v>
      </c>
      <c r="G28" s="38">
        <f>IF('Залишки в регіоні'!$B27=Лист2!$G$1,'Залишки в регіоні'!$L27,0)</f>
        <v>0</v>
      </c>
      <c r="H28" s="38">
        <f>IF('Залишки в регіоні'!$B27=Лист2!$H$1,'Залишки в регіоні'!$L27,0)</f>
        <v>0</v>
      </c>
      <c r="I28" s="38">
        <f>IF('Залишки в регіоні'!$B27=Лист2!$I$1,'Залишки в регіоні'!$L27,0)</f>
        <v>0</v>
      </c>
      <c r="J28" s="38">
        <f>IF('Залишки в регіоні'!$B27=Лист2!$J$1,'Залишки в регіоні'!$L27,0)</f>
        <v>0</v>
      </c>
      <c r="K28" s="38">
        <f>IF('Залишки в регіоні'!$B27=Лист2!$K$1,'Залишки в регіоні'!$L27,0)</f>
        <v>0</v>
      </c>
      <c r="L28" s="38">
        <f>IF('Залишки в регіоні'!$B27=Лист2!$L$1,'Залишки в регіоні'!$L27,0)</f>
        <v>0</v>
      </c>
      <c r="M28" s="1"/>
      <c r="N28" s="1"/>
      <c r="O28" s="1"/>
      <c r="P28" s="1"/>
      <c r="Q28" s="1"/>
      <c r="R28" s="1"/>
      <c r="S28" s="1"/>
      <c r="T28" s="1"/>
      <c r="U28" s="1"/>
      <c r="V28" s="1"/>
      <c r="W28" s="1"/>
      <c r="X28" s="1"/>
      <c r="Y28" s="1"/>
      <c r="Z28" s="1"/>
    </row>
    <row r="29" spans="1:26" ht="14.25" customHeight="1">
      <c r="A29" s="38">
        <f>IF('Залишки в регіоні'!$B28=Лист2!$A$1,'Залишки в регіоні'!$L28,0)</f>
        <v>0</v>
      </c>
      <c r="B29" s="38">
        <f>IF('Залишки в регіоні'!$B28=Лист2!$B$1,'Залишки в регіоні'!$L28,0)</f>
        <v>0</v>
      </c>
      <c r="C29" s="38">
        <f>IF('Залишки в регіоні'!$B28=Лист2!$C$1,'Залишки в регіоні'!$L28,0)</f>
        <v>0</v>
      </c>
      <c r="D29" s="38">
        <f>IF('Залишки в регіоні'!$B28=Лист2!$D$1,'Залишки в регіоні'!$L28,0)</f>
        <v>0</v>
      </c>
      <c r="E29" s="38">
        <f>IF('Залишки в регіоні'!$B28=Лист2!$E$1,'Залишки в регіоні'!$L28,0)</f>
        <v>0</v>
      </c>
      <c r="F29" s="38">
        <f>IF('Залишки в регіоні'!$B28=Лист2!$F$1,'Залишки в регіоні'!$L28,0)</f>
        <v>0</v>
      </c>
      <c r="G29" s="38">
        <f>IF('Залишки в регіоні'!$B28=Лист2!$G$1,'Залишки в регіоні'!$L28,0)</f>
        <v>0</v>
      </c>
      <c r="H29" s="38">
        <f>IF('Залишки в регіоні'!$B28=Лист2!$H$1,'Залишки в регіоні'!$L28,0)</f>
        <v>0</v>
      </c>
      <c r="I29" s="38">
        <f>IF('Залишки в регіоні'!$B28=Лист2!$I$1,'Залишки в регіоні'!$L28,0)</f>
        <v>0</v>
      </c>
      <c r="J29" s="38">
        <f>IF('Залишки в регіоні'!$B28=Лист2!$J$1,'Залишки в регіоні'!$L28,0)</f>
        <v>0</v>
      </c>
      <c r="K29" s="38">
        <f>IF('Залишки в регіоні'!$B28=Лист2!$K$1,'Залишки в регіоні'!$L28,0)</f>
        <v>0</v>
      </c>
      <c r="L29" s="38">
        <f>IF('Залишки в регіоні'!$B28=Лист2!$L$1,'Залишки в регіоні'!$L28,0)</f>
        <v>0</v>
      </c>
      <c r="M29" s="1"/>
      <c r="N29" s="1"/>
      <c r="O29" s="1"/>
      <c r="P29" s="1"/>
      <c r="Q29" s="1"/>
      <c r="R29" s="1"/>
      <c r="S29" s="1"/>
      <c r="T29" s="1"/>
      <c r="U29" s="1"/>
      <c r="V29" s="1"/>
      <c r="W29" s="1"/>
      <c r="X29" s="1"/>
      <c r="Y29" s="1"/>
      <c r="Z29" s="1"/>
    </row>
    <row r="30" spans="1:26" ht="14.25" customHeight="1">
      <c r="A30" s="38">
        <f>IF('Залишки в регіоні'!$B29=Лист2!$A$1,'Залишки в регіоні'!$L29,0)</f>
        <v>0</v>
      </c>
      <c r="B30" s="38">
        <f>IF('Залишки в регіоні'!$B29=Лист2!$B$1,'Залишки в регіоні'!$L29,0)</f>
        <v>0</v>
      </c>
      <c r="C30" s="38">
        <f>IF('Залишки в регіоні'!$B29=Лист2!$C$1,'Залишки в регіоні'!$L29,0)</f>
        <v>0</v>
      </c>
      <c r="D30" s="38">
        <f>IF('Залишки в регіоні'!$B29=Лист2!$D$1,'Залишки в регіоні'!$L29,0)</f>
        <v>0</v>
      </c>
      <c r="E30" s="38">
        <f>IF('Залишки в регіоні'!$B29=Лист2!$E$1,'Залишки в регіоні'!$L29,0)</f>
        <v>0</v>
      </c>
      <c r="F30" s="38">
        <f>IF('Залишки в регіоні'!$B29=Лист2!$F$1,'Залишки в регіоні'!$L29,0)</f>
        <v>0</v>
      </c>
      <c r="G30" s="38">
        <f>IF('Залишки в регіоні'!$B29=Лист2!$G$1,'Залишки в регіоні'!$L29,0)</f>
        <v>0</v>
      </c>
      <c r="H30" s="38">
        <f>IF('Залишки в регіоні'!$B29=Лист2!$H$1,'Залишки в регіоні'!$L29,0)</f>
        <v>0</v>
      </c>
      <c r="I30" s="38">
        <f>IF('Залишки в регіоні'!$B29=Лист2!$I$1,'Залишки в регіоні'!$L29,0)</f>
        <v>0</v>
      </c>
      <c r="J30" s="38">
        <f>IF('Залишки в регіоні'!$B29=Лист2!$J$1,'Залишки в регіоні'!$L29,0)</f>
        <v>0</v>
      </c>
      <c r="K30" s="38">
        <f>IF('Залишки в регіоні'!$B29=Лист2!$K$1,'Залишки в регіоні'!$L29,0)</f>
        <v>0</v>
      </c>
      <c r="L30" s="38">
        <f>IF('Залишки в регіоні'!$B29=Лист2!$L$1,'Залишки в регіоні'!$L29,0)</f>
        <v>0</v>
      </c>
      <c r="M30" s="1"/>
      <c r="N30" s="1"/>
      <c r="O30" s="1"/>
      <c r="P30" s="1"/>
      <c r="Q30" s="1"/>
      <c r="R30" s="1"/>
      <c r="S30" s="1"/>
      <c r="T30" s="1"/>
      <c r="U30" s="1"/>
      <c r="V30" s="1"/>
      <c r="W30" s="1"/>
      <c r="X30" s="1"/>
      <c r="Y30" s="1"/>
      <c r="Z30" s="1"/>
    </row>
    <row r="31" spans="1:26" ht="14.25" customHeight="1">
      <c r="A31" s="38">
        <f>IF('Залишки в регіоні'!$B30=Лист2!$A$1,'Залишки в регіоні'!$L30,0)</f>
        <v>0</v>
      </c>
      <c r="B31" s="38">
        <f>IF('Залишки в регіоні'!$B30=Лист2!$B$1,'Залишки в регіоні'!$L30,0)</f>
        <v>0</v>
      </c>
      <c r="C31" s="38">
        <f>IF('Залишки в регіоні'!$B30=Лист2!$C$1,'Залишки в регіоні'!$L30,0)</f>
        <v>0</v>
      </c>
      <c r="D31" s="38">
        <f>IF('Залишки в регіоні'!$B30=Лист2!$D$1,'Залишки в регіоні'!$L30,0)</f>
        <v>0</v>
      </c>
      <c r="E31" s="38">
        <f>IF('Залишки в регіоні'!$B30=Лист2!$E$1,'Залишки в регіоні'!$L30,0)</f>
        <v>0</v>
      </c>
      <c r="F31" s="38">
        <f>IF('Залишки в регіоні'!$B30=Лист2!$F$1,'Залишки в регіоні'!$L30,0)</f>
        <v>0</v>
      </c>
      <c r="G31" s="38">
        <f>IF('Залишки в регіоні'!$B30=Лист2!$G$1,'Залишки в регіоні'!$L30,0)</f>
        <v>0</v>
      </c>
      <c r="H31" s="38">
        <f>IF('Залишки в регіоні'!$B30=Лист2!$H$1,'Залишки в регіоні'!$L30,0)</f>
        <v>0</v>
      </c>
      <c r="I31" s="38">
        <f>IF('Залишки в регіоні'!$B30=Лист2!$I$1,'Залишки в регіоні'!$L30,0)</f>
        <v>0</v>
      </c>
      <c r="J31" s="38">
        <f>IF('Залишки в регіоні'!$B30=Лист2!$J$1,'Залишки в регіоні'!$L30,0)</f>
        <v>0</v>
      </c>
      <c r="K31" s="38">
        <f>IF('Залишки в регіоні'!$B30=Лист2!$K$1,'Залишки в регіоні'!$L30,0)</f>
        <v>0</v>
      </c>
      <c r="L31" s="38">
        <f>IF('Залишки в регіоні'!$B30=Лист2!$L$1,'Залишки в регіоні'!$L30,0)</f>
        <v>0</v>
      </c>
      <c r="M31" s="1"/>
      <c r="N31" s="1"/>
      <c r="O31" s="1"/>
      <c r="P31" s="1"/>
      <c r="Q31" s="1"/>
      <c r="R31" s="1"/>
      <c r="S31" s="1"/>
      <c r="T31" s="1"/>
      <c r="U31" s="1"/>
      <c r="V31" s="1"/>
      <c r="W31" s="1"/>
      <c r="X31" s="1"/>
      <c r="Y31" s="1"/>
      <c r="Z31" s="1"/>
    </row>
    <row r="32" spans="1:26" ht="14.25" customHeight="1">
      <c r="A32" s="38">
        <f>IF('Залишки в регіоні'!$B31=Лист2!$A$1,'Залишки в регіоні'!$L31,0)</f>
        <v>0</v>
      </c>
      <c r="B32" s="38">
        <f>IF('Залишки в регіоні'!$B31=Лист2!$B$1,'Залишки в регіоні'!$L31,0)</f>
        <v>0</v>
      </c>
      <c r="C32" s="38">
        <f>IF('Залишки в регіоні'!$B31=Лист2!$C$1,'Залишки в регіоні'!$L31,0)</f>
        <v>0</v>
      </c>
      <c r="D32" s="38">
        <f>IF('Залишки в регіоні'!$B31=Лист2!$D$1,'Залишки в регіоні'!$L31,0)</f>
        <v>0</v>
      </c>
      <c r="E32" s="38">
        <f>IF('Залишки в регіоні'!$B31=Лист2!$E$1,'Залишки в регіоні'!$L31,0)</f>
        <v>0</v>
      </c>
      <c r="F32" s="38">
        <f>IF('Залишки в регіоні'!$B31=Лист2!$F$1,'Залишки в регіоні'!$L31,0)</f>
        <v>0</v>
      </c>
      <c r="G32" s="38">
        <f>IF('Залишки в регіоні'!$B31=Лист2!$G$1,'Залишки в регіоні'!$L31,0)</f>
        <v>0</v>
      </c>
      <c r="H32" s="38">
        <f>IF('Залишки в регіоні'!$B31=Лист2!$H$1,'Залишки в регіоні'!$L31,0)</f>
        <v>0</v>
      </c>
      <c r="I32" s="38">
        <f>IF('Залишки в регіоні'!$B31=Лист2!$I$1,'Залишки в регіоні'!$L31,0)</f>
        <v>0</v>
      </c>
      <c r="J32" s="38">
        <f>IF('Залишки в регіоні'!$B31=Лист2!$J$1,'Залишки в регіоні'!$L31,0)</f>
        <v>0</v>
      </c>
      <c r="K32" s="38">
        <f>IF('Залишки в регіоні'!$B31=Лист2!$K$1,'Залишки в регіоні'!$L31,0)</f>
        <v>0</v>
      </c>
      <c r="L32" s="38">
        <f>IF('Залишки в регіоні'!$B31=Лист2!$L$1,'Залишки в регіоні'!$L31,0)</f>
        <v>0</v>
      </c>
      <c r="M32" s="1"/>
      <c r="N32" s="1"/>
      <c r="O32" s="1"/>
      <c r="P32" s="1"/>
      <c r="Q32" s="1"/>
      <c r="R32" s="1"/>
      <c r="S32" s="1"/>
      <c r="T32" s="1"/>
      <c r="U32" s="1"/>
      <c r="V32" s="1"/>
      <c r="W32" s="1"/>
      <c r="X32" s="1"/>
      <c r="Y32" s="1"/>
      <c r="Z32" s="1"/>
    </row>
    <row r="33" spans="1:26" ht="14.25" customHeight="1">
      <c r="A33" s="38">
        <f>IF('Залишки в регіоні'!$B32=Лист2!$A$1,'Залишки в регіоні'!$L32,0)</f>
        <v>0</v>
      </c>
      <c r="B33" s="38">
        <f>IF('Залишки в регіоні'!$B32=Лист2!$B$1,'Залишки в регіоні'!$L32,0)</f>
        <v>0</v>
      </c>
      <c r="C33" s="38">
        <f>IF('Залишки в регіоні'!$B32=Лист2!$C$1,'Залишки в регіоні'!$L32,0)</f>
        <v>0</v>
      </c>
      <c r="D33" s="38">
        <f>IF('Залишки в регіоні'!$B32=Лист2!$D$1,'Залишки в регіоні'!$L32,0)</f>
        <v>0</v>
      </c>
      <c r="E33" s="38">
        <f>IF('Залишки в регіоні'!$B32=Лист2!$E$1,'Залишки в регіоні'!$L32,0)</f>
        <v>0</v>
      </c>
      <c r="F33" s="38">
        <f>IF('Залишки в регіоні'!$B32=Лист2!$F$1,'Залишки в регіоні'!$L32,0)</f>
        <v>0</v>
      </c>
      <c r="G33" s="38">
        <f>IF('Залишки в регіоні'!$B32=Лист2!$G$1,'Залишки в регіоні'!$L32,0)</f>
        <v>0</v>
      </c>
      <c r="H33" s="38">
        <f>IF('Залишки в регіоні'!$B32=Лист2!$H$1,'Залишки в регіоні'!$L32,0)</f>
        <v>0</v>
      </c>
      <c r="I33" s="38">
        <f>IF('Залишки в регіоні'!$B32=Лист2!$I$1,'Залишки в регіоні'!$L32,0)</f>
        <v>0</v>
      </c>
      <c r="J33" s="38">
        <f>IF('Залишки в регіоні'!$B32=Лист2!$J$1,'Залишки в регіоні'!$L32,0)</f>
        <v>0</v>
      </c>
      <c r="K33" s="38">
        <f>IF('Залишки в регіоні'!$B32=Лист2!$K$1,'Залишки в регіоні'!$L32,0)</f>
        <v>0</v>
      </c>
      <c r="L33" s="38">
        <f>IF('Залишки в регіоні'!$B32=Лист2!$L$1,'Залишки в регіоні'!$L32,0)</f>
        <v>0</v>
      </c>
      <c r="M33" s="1"/>
      <c r="N33" s="1"/>
      <c r="O33" s="1"/>
      <c r="P33" s="1"/>
      <c r="Q33" s="1"/>
      <c r="R33" s="1"/>
      <c r="S33" s="1"/>
      <c r="T33" s="1"/>
      <c r="U33" s="1"/>
      <c r="V33" s="1"/>
      <c r="W33" s="1"/>
      <c r="X33" s="1"/>
      <c r="Y33" s="1"/>
      <c r="Z33" s="1"/>
    </row>
    <row r="34" spans="1:26" ht="14.25" customHeight="1">
      <c r="A34" s="38">
        <f>IF('Залишки в регіоні'!$B33=Лист2!$A$1,'Залишки в регіоні'!$L33,0)</f>
        <v>0</v>
      </c>
      <c r="B34" s="38">
        <f>IF('Залишки в регіоні'!$B33=Лист2!$B$1,'Залишки в регіоні'!$L33,0)</f>
        <v>0</v>
      </c>
      <c r="C34" s="38">
        <f>IF('Залишки в регіоні'!$B33=Лист2!$C$1,'Залишки в регіоні'!$L33,0)</f>
        <v>0</v>
      </c>
      <c r="D34" s="38">
        <f>IF('Залишки в регіоні'!$B33=Лист2!$D$1,'Залишки в регіоні'!$L33,0)</f>
        <v>0</v>
      </c>
      <c r="E34" s="38">
        <f>IF('Залишки в регіоні'!$B33=Лист2!$E$1,'Залишки в регіоні'!$L33,0)</f>
        <v>0</v>
      </c>
      <c r="F34" s="38">
        <f>IF('Залишки в регіоні'!$B33=Лист2!$F$1,'Залишки в регіоні'!$L33,0)</f>
        <v>0</v>
      </c>
      <c r="G34" s="38">
        <f>IF('Залишки в регіоні'!$B33=Лист2!$G$1,'Залишки в регіоні'!$L33,0)</f>
        <v>0</v>
      </c>
      <c r="H34" s="38">
        <f>IF('Залишки в регіоні'!$B33=Лист2!$H$1,'Залишки в регіоні'!$L33,0)</f>
        <v>0</v>
      </c>
      <c r="I34" s="38">
        <f>IF('Залишки в регіоні'!$B33=Лист2!$I$1,'Залишки в регіоні'!$L33,0)</f>
        <v>0</v>
      </c>
      <c r="J34" s="38">
        <f>IF('Залишки в регіоні'!$B33=Лист2!$J$1,'Залишки в регіоні'!$L33,0)</f>
        <v>0</v>
      </c>
      <c r="K34" s="38">
        <f>IF('Залишки в регіоні'!$B33=Лист2!$K$1,'Залишки в регіоні'!$L33,0)</f>
        <v>0</v>
      </c>
      <c r="L34" s="38">
        <f>IF('Залишки в регіоні'!$B33=Лист2!$L$1,'Залишки в регіоні'!$L33,0)</f>
        <v>0</v>
      </c>
      <c r="M34" s="1"/>
      <c r="N34" s="1"/>
      <c r="O34" s="1"/>
      <c r="P34" s="1"/>
      <c r="Q34" s="1"/>
      <c r="R34" s="1"/>
      <c r="S34" s="1"/>
      <c r="T34" s="1"/>
      <c r="U34" s="1"/>
      <c r="V34" s="1"/>
      <c r="W34" s="1"/>
      <c r="X34" s="1"/>
      <c r="Y34" s="1"/>
      <c r="Z34" s="1"/>
    </row>
    <row r="35" spans="1:26" ht="14.25" customHeight="1">
      <c r="A35" s="38">
        <f>IF('Залишки в регіоні'!$B34=Лист2!$A$1,'Залишки в регіоні'!$L34,0)</f>
        <v>0</v>
      </c>
      <c r="B35" s="38">
        <f>IF('Залишки в регіоні'!$B34=Лист2!$B$1,'Залишки в регіоні'!$L34,0)</f>
        <v>0</v>
      </c>
      <c r="C35" s="38">
        <f>IF('Залишки в регіоні'!$B34=Лист2!$C$1,'Залишки в регіоні'!$L34,0)</f>
        <v>0</v>
      </c>
      <c r="D35" s="38">
        <f>IF('Залишки в регіоні'!$B34=Лист2!$D$1,'Залишки в регіоні'!$L34,0)</f>
        <v>0</v>
      </c>
      <c r="E35" s="38">
        <f>IF('Залишки в регіоні'!$B34=Лист2!$E$1,'Залишки в регіоні'!$L34,0)</f>
        <v>0</v>
      </c>
      <c r="F35" s="38">
        <f>IF('Залишки в регіоні'!$B34=Лист2!$F$1,'Залишки в регіоні'!$L34,0)</f>
        <v>0</v>
      </c>
      <c r="G35" s="38">
        <f>IF('Залишки в регіоні'!$B34=Лист2!$G$1,'Залишки в регіоні'!$L34,0)</f>
        <v>0</v>
      </c>
      <c r="H35" s="38">
        <f>IF('Залишки в регіоні'!$B34=Лист2!$H$1,'Залишки в регіоні'!$L34,0)</f>
        <v>0</v>
      </c>
      <c r="I35" s="38">
        <f>IF('Залишки в регіоні'!$B34=Лист2!$I$1,'Залишки в регіоні'!$L34,0)</f>
        <v>0</v>
      </c>
      <c r="J35" s="38">
        <f>IF('Залишки в регіоні'!$B34=Лист2!$J$1,'Залишки в регіоні'!$L34,0)</f>
        <v>0</v>
      </c>
      <c r="K35" s="38">
        <f>IF('Залишки в регіоні'!$B34=Лист2!$K$1,'Залишки в регіоні'!$L34,0)</f>
        <v>0</v>
      </c>
      <c r="L35" s="38">
        <f>IF('Залишки в регіоні'!$B34=Лист2!$L$1,'Залишки в регіоні'!$L34,0)</f>
        <v>0</v>
      </c>
      <c r="M35" s="1"/>
      <c r="N35" s="1"/>
      <c r="O35" s="1"/>
      <c r="P35" s="1"/>
      <c r="Q35" s="1"/>
      <c r="R35" s="1"/>
      <c r="S35" s="1"/>
      <c r="T35" s="1"/>
      <c r="U35" s="1"/>
      <c r="V35" s="1"/>
      <c r="W35" s="1"/>
      <c r="X35" s="1"/>
      <c r="Y35" s="1"/>
      <c r="Z35" s="1"/>
    </row>
    <row r="36" spans="1:26" ht="14.25" customHeight="1">
      <c r="A36" s="38">
        <f>IF('Залишки в регіоні'!$B35=Лист2!$A$1,'Залишки в регіоні'!$L35,0)</f>
        <v>0</v>
      </c>
      <c r="B36" s="38">
        <f>IF('Залишки в регіоні'!$B35=Лист2!$B$1,'Залишки в регіоні'!$L35,0)</f>
        <v>0</v>
      </c>
      <c r="C36" s="38">
        <f>IF('Залишки в регіоні'!$B35=Лист2!$C$1,'Залишки в регіоні'!$L35,0)</f>
        <v>0</v>
      </c>
      <c r="D36" s="38">
        <f>IF('Залишки в регіоні'!$B35=Лист2!$D$1,'Залишки в регіоні'!$L35,0)</f>
        <v>0</v>
      </c>
      <c r="E36" s="38">
        <f>IF('Залишки в регіоні'!$B35=Лист2!$E$1,'Залишки в регіоні'!$L35,0)</f>
        <v>0</v>
      </c>
      <c r="F36" s="38">
        <f>IF('Залишки в регіоні'!$B35=Лист2!$F$1,'Залишки в регіоні'!$L35,0)</f>
        <v>0</v>
      </c>
      <c r="G36" s="38">
        <f>IF('Залишки в регіоні'!$B35=Лист2!$G$1,'Залишки в регіоні'!$L35,0)</f>
        <v>0</v>
      </c>
      <c r="H36" s="38">
        <f>IF('Залишки в регіоні'!$B35=Лист2!$H$1,'Залишки в регіоні'!$L35,0)</f>
        <v>0</v>
      </c>
      <c r="I36" s="38">
        <f>IF('Залишки в регіоні'!$B35=Лист2!$I$1,'Залишки в регіоні'!$L35,0)</f>
        <v>0</v>
      </c>
      <c r="J36" s="38">
        <f>IF('Залишки в регіоні'!$B35=Лист2!$J$1,'Залишки в регіоні'!$L35,0)</f>
        <v>0</v>
      </c>
      <c r="K36" s="38">
        <f>IF('Залишки в регіоні'!$B35=Лист2!$K$1,'Залишки в регіоні'!$L35,0)</f>
        <v>0</v>
      </c>
      <c r="L36" s="38">
        <f>IF('Залишки в регіоні'!$B35=Лист2!$L$1,'Залишки в регіоні'!$L35,0)</f>
        <v>0</v>
      </c>
      <c r="M36" s="1"/>
      <c r="N36" s="1"/>
      <c r="O36" s="1"/>
      <c r="P36" s="1"/>
      <c r="Q36" s="1"/>
      <c r="R36" s="1"/>
      <c r="S36" s="1"/>
      <c r="T36" s="1"/>
      <c r="U36" s="1"/>
      <c r="V36" s="1"/>
      <c r="W36" s="1"/>
      <c r="X36" s="1"/>
      <c r="Y36" s="1"/>
      <c r="Z36" s="1"/>
    </row>
    <row r="37" spans="1:26" ht="14.25" customHeight="1">
      <c r="A37" s="38">
        <f>IF('Залишки в регіоні'!$B36=Лист2!$A$1,'Залишки в регіоні'!$L36,0)</f>
        <v>0</v>
      </c>
      <c r="B37" s="38">
        <f>IF('Залишки в регіоні'!$B36=Лист2!$B$1,'Залишки в регіоні'!$L36,0)</f>
        <v>0</v>
      </c>
      <c r="C37" s="38">
        <f>IF('Залишки в регіоні'!$B36=Лист2!$C$1,'Залишки в регіоні'!$L36,0)</f>
        <v>0</v>
      </c>
      <c r="D37" s="38">
        <f>IF('Залишки в регіоні'!$B36=Лист2!$D$1,'Залишки в регіоні'!$L36,0)</f>
        <v>0</v>
      </c>
      <c r="E37" s="38">
        <f>IF('Залишки в регіоні'!$B36=Лист2!$E$1,'Залишки в регіоні'!$L36,0)</f>
        <v>0</v>
      </c>
      <c r="F37" s="38">
        <f>IF('Залишки в регіоні'!$B36=Лист2!$F$1,'Залишки в регіоні'!$L36,0)</f>
        <v>0</v>
      </c>
      <c r="G37" s="38">
        <f>IF('Залишки в регіоні'!$B36=Лист2!$G$1,'Залишки в регіоні'!$L36,0)</f>
        <v>0</v>
      </c>
      <c r="H37" s="38">
        <f>IF('Залишки в регіоні'!$B36=Лист2!$H$1,'Залишки в регіоні'!$L36,0)</f>
        <v>0</v>
      </c>
      <c r="I37" s="38">
        <f>IF('Залишки в регіоні'!$B36=Лист2!$I$1,'Залишки в регіоні'!$L36,0)</f>
        <v>0</v>
      </c>
      <c r="J37" s="38">
        <f>IF('Залишки в регіоні'!$B36=Лист2!$J$1,'Залишки в регіоні'!$L36,0)</f>
        <v>0</v>
      </c>
      <c r="K37" s="38">
        <f>IF('Залишки в регіоні'!$B36=Лист2!$K$1,'Залишки в регіоні'!$L36,0)</f>
        <v>0</v>
      </c>
      <c r="L37" s="38">
        <f>IF('Залишки в регіоні'!$B36=Лист2!$L$1,'Залишки в регіоні'!$L36,0)</f>
        <v>0</v>
      </c>
      <c r="M37" s="1"/>
      <c r="N37" s="1"/>
      <c r="O37" s="1"/>
      <c r="P37" s="1"/>
      <c r="Q37" s="1"/>
      <c r="R37" s="1"/>
      <c r="S37" s="1"/>
      <c r="T37" s="1"/>
      <c r="U37" s="1"/>
      <c r="V37" s="1"/>
      <c r="W37" s="1"/>
      <c r="X37" s="1"/>
      <c r="Y37" s="1"/>
      <c r="Z37" s="1"/>
    </row>
    <row r="38" spans="1:26" ht="14.25" customHeight="1">
      <c r="A38" s="38">
        <f>IF('Залишки в регіоні'!$B37=Лист2!$A$1,'Залишки в регіоні'!$L37,0)</f>
        <v>0</v>
      </c>
      <c r="B38" s="38">
        <f>IF('Залишки в регіоні'!$B37=Лист2!$B$1,'Залишки в регіоні'!$L37,0)</f>
        <v>0</v>
      </c>
      <c r="C38" s="38">
        <f>IF('Залишки в регіоні'!$B37=Лист2!$C$1,'Залишки в регіоні'!$L37,0)</f>
        <v>0</v>
      </c>
      <c r="D38" s="38">
        <f>IF('Залишки в регіоні'!$B37=Лист2!$D$1,'Залишки в регіоні'!$L37,0)</f>
        <v>0</v>
      </c>
      <c r="E38" s="38">
        <f>IF('Залишки в регіоні'!$B37=Лист2!$E$1,'Залишки в регіоні'!$L37,0)</f>
        <v>0</v>
      </c>
      <c r="F38" s="38">
        <f>IF('Залишки в регіоні'!$B37=Лист2!$F$1,'Залишки в регіоні'!$L37,0)</f>
        <v>0</v>
      </c>
      <c r="G38" s="38">
        <f>IF('Залишки в регіоні'!$B37=Лист2!$G$1,'Залишки в регіоні'!$L37,0)</f>
        <v>0</v>
      </c>
      <c r="H38" s="38">
        <f>IF('Залишки в регіоні'!$B37=Лист2!$H$1,'Залишки в регіоні'!$L37,0)</f>
        <v>0</v>
      </c>
      <c r="I38" s="38">
        <f>IF('Залишки в регіоні'!$B37=Лист2!$I$1,'Залишки в регіоні'!$L37,0)</f>
        <v>0</v>
      </c>
      <c r="J38" s="38">
        <f>IF('Залишки в регіоні'!$B37=Лист2!$J$1,'Залишки в регіоні'!$L37,0)</f>
        <v>0</v>
      </c>
      <c r="K38" s="38">
        <f>IF('Залишки в регіоні'!$B37=Лист2!$K$1,'Залишки в регіоні'!$L37,0)</f>
        <v>0</v>
      </c>
      <c r="L38" s="38">
        <f>IF('Залишки в регіоні'!$B37=Лист2!$L$1,'Залишки в регіоні'!$L37,0)</f>
        <v>0</v>
      </c>
      <c r="M38" s="1"/>
      <c r="N38" s="1"/>
      <c r="O38" s="1"/>
      <c r="P38" s="1"/>
      <c r="Q38" s="1"/>
      <c r="R38" s="1"/>
      <c r="S38" s="1"/>
      <c r="T38" s="1"/>
      <c r="U38" s="1"/>
      <c r="V38" s="1"/>
      <c r="W38" s="1"/>
      <c r="X38" s="1"/>
      <c r="Y38" s="1"/>
      <c r="Z38" s="1"/>
    </row>
    <row r="39" spans="1:26" ht="14.25" customHeight="1">
      <c r="A39" s="38">
        <f>IF('Залишки в регіоні'!$B38=Лист2!$A$1,'Залишки в регіоні'!$L38,0)</f>
        <v>0</v>
      </c>
      <c r="B39" s="38">
        <f>IF('Залишки в регіоні'!$B38=Лист2!$B$1,'Залишки в регіоні'!$L38,0)</f>
        <v>0</v>
      </c>
      <c r="C39" s="38">
        <f>IF('Залишки в регіоні'!$B38=Лист2!$C$1,'Залишки в регіоні'!$L38,0)</f>
        <v>0</v>
      </c>
      <c r="D39" s="38">
        <f>IF('Залишки в регіоні'!$B38=Лист2!$D$1,'Залишки в регіоні'!$L38,0)</f>
        <v>0</v>
      </c>
      <c r="E39" s="38">
        <f>IF('Залишки в регіоні'!$B38=Лист2!$E$1,'Залишки в регіоні'!$L38,0)</f>
        <v>0</v>
      </c>
      <c r="F39" s="38">
        <f>IF('Залишки в регіоні'!$B38=Лист2!$F$1,'Залишки в регіоні'!$L38,0)</f>
        <v>0</v>
      </c>
      <c r="G39" s="38">
        <f>IF('Залишки в регіоні'!$B38=Лист2!$G$1,'Залишки в регіоні'!$L38,0)</f>
        <v>0</v>
      </c>
      <c r="H39" s="38">
        <f>IF('Залишки в регіоні'!$B38=Лист2!$H$1,'Залишки в регіоні'!$L38,0)</f>
        <v>0</v>
      </c>
      <c r="I39" s="38">
        <f>IF('Залишки в регіоні'!$B38=Лист2!$I$1,'Залишки в регіоні'!$L38,0)</f>
        <v>0</v>
      </c>
      <c r="J39" s="38">
        <f>IF('Залишки в регіоні'!$B38=Лист2!$J$1,'Залишки в регіоні'!$L38,0)</f>
        <v>0</v>
      </c>
      <c r="K39" s="38">
        <f>IF('Залишки в регіоні'!$B38=Лист2!$K$1,'Залишки в регіоні'!$L38,0)</f>
        <v>0</v>
      </c>
      <c r="L39" s="38">
        <f>IF('Залишки в регіоні'!$B38=Лист2!$L$1,'Залишки в регіоні'!$L38,0)</f>
        <v>0</v>
      </c>
      <c r="M39" s="1"/>
      <c r="N39" s="1"/>
      <c r="O39" s="1"/>
      <c r="P39" s="1"/>
      <c r="Q39" s="1"/>
      <c r="R39" s="1"/>
      <c r="S39" s="1"/>
      <c r="T39" s="1"/>
      <c r="U39" s="1"/>
      <c r="V39" s="1"/>
      <c r="W39" s="1"/>
      <c r="X39" s="1"/>
      <c r="Y39" s="1"/>
      <c r="Z39" s="1"/>
    </row>
    <row r="40" spans="1:26" ht="14.25" customHeight="1">
      <c r="A40" s="38">
        <f>IF('Залишки в регіоні'!$B39=Лист2!$A$1,'Залишки в регіоні'!$L39,0)</f>
        <v>0</v>
      </c>
      <c r="B40" s="38">
        <f>IF('Залишки в регіоні'!$B39=Лист2!$B$1,'Залишки в регіоні'!$L39,0)</f>
        <v>0</v>
      </c>
      <c r="C40" s="38">
        <f>IF('Залишки в регіоні'!$B39=Лист2!$C$1,'Залишки в регіоні'!$L39,0)</f>
        <v>0</v>
      </c>
      <c r="D40" s="38">
        <f>IF('Залишки в регіоні'!$B39=Лист2!$D$1,'Залишки в регіоні'!$L39,0)</f>
        <v>0</v>
      </c>
      <c r="E40" s="38">
        <f>IF('Залишки в регіоні'!$B39=Лист2!$E$1,'Залишки в регіоні'!$L39,0)</f>
        <v>0</v>
      </c>
      <c r="F40" s="38">
        <f>IF('Залишки в регіоні'!$B39=Лист2!$F$1,'Залишки в регіоні'!$L39,0)</f>
        <v>0</v>
      </c>
      <c r="G40" s="38">
        <f>IF('Залишки в регіоні'!$B39=Лист2!$G$1,'Залишки в регіоні'!$L39,0)</f>
        <v>0</v>
      </c>
      <c r="H40" s="38">
        <f>IF('Залишки в регіоні'!$B39=Лист2!$H$1,'Залишки в регіоні'!$L39,0)</f>
        <v>0</v>
      </c>
      <c r="I40" s="38">
        <f>IF('Залишки в регіоні'!$B39=Лист2!$I$1,'Залишки в регіоні'!$L39,0)</f>
        <v>0</v>
      </c>
      <c r="J40" s="38">
        <f>IF('Залишки в регіоні'!$B39=Лист2!$J$1,'Залишки в регіоні'!$L39,0)</f>
        <v>0</v>
      </c>
      <c r="K40" s="38">
        <f>IF('Залишки в регіоні'!$B39=Лист2!$K$1,'Залишки в регіоні'!$L39,0)</f>
        <v>0</v>
      </c>
      <c r="L40" s="38">
        <f>IF('Залишки в регіоні'!$B39=Лист2!$L$1,'Залишки в регіоні'!$L39,0)</f>
        <v>0</v>
      </c>
      <c r="M40" s="1"/>
      <c r="N40" s="1"/>
      <c r="O40" s="1"/>
      <c r="P40" s="1"/>
      <c r="Q40" s="1"/>
      <c r="R40" s="1"/>
      <c r="S40" s="1"/>
      <c r="T40" s="1"/>
      <c r="U40" s="1"/>
      <c r="V40" s="1"/>
      <c r="W40" s="1"/>
      <c r="X40" s="1"/>
      <c r="Y40" s="1"/>
      <c r="Z40" s="1"/>
    </row>
    <row r="41" spans="1:26" ht="14.25" customHeight="1">
      <c r="A41" s="38">
        <f>IF('Залишки в регіоні'!$B40=Лист2!$A$1,'Залишки в регіоні'!$L40,0)</f>
        <v>0</v>
      </c>
      <c r="B41" s="38">
        <f>IF('Залишки в регіоні'!$B40=Лист2!$B$1,'Залишки в регіоні'!$L40,0)</f>
        <v>0</v>
      </c>
      <c r="C41" s="38">
        <f>IF('Залишки в регіоні'!$B40=Лист2!$C$1,'Залишки в регіоні'!$L40,0)</f>
        <v>0</v>
      </c>
      <c r="D41" s="38">
        <f>IF('Залишки в регіоні'!$B40=Лист2!$D$1,'Залишки в регіоні'!$L40,0)</f>
        <v>0</v>
      </c>
      <c r="E41" s="38">
        <f>IF('Залишки в регіоні'!$B40=Лист2!$E$1,'Залишки в регіоні'!$L40,0)</f>
        <v>0</v>
      </c>
      <c r="F41" s="38">
        <f>IF('Залишки в регіоні'!$B40=Лист2!$F$1,'Залишки в регіоні'!$L40,0)</f>
        <v>0</v>
      </c>
      <c r="G41" s="38">
        <f>IF('Залишки в регіоні'!$B40=Лист2!$G$1,'Залишки в регіоні'!$L40,0)</f>
        <v>0</v>
      </c>
      <c r="H41" s="38">
        <f>IF('Залишки в регіоні'!$B40=Лист2!$H$1,'Залишки в регіоні'!$L40,0)</f>
        <v>0</v>
      </c>
      <c r="I41" s="38">
        <f>IF('Залишки в регіоні'!$B40=Лист2!$I$1,'Залишки в регіоні'!$L40,0)</f>
        <v>0</v>
      </c>
      <c r="J41" s="38">
        <f>IF('Залишки в регіоні'!$B40=Лист2!$J$1,'Залишки в регіоні'!$L40,0)</f>
        <v>0</v>
      </c>
      <c r="K41" s="38">
        <f>IF('Залишки в регіоні'!$B40=Лист2!$K$1,'Залишки в регіоні'!$L40,0)</f>
        <v>0</v>
      </c>
      <c r="L41" s="38">
        <f>IF('Залишки в регіоні'!$B40=Лист2!$L$1,'Залишки в регіоні'!$L40,0)</f>
        <v>0</v>
      </c>
      <c r="M41" s="1"/>
      <c r="N41" s="1"/>
      <c r="O41" s="1"/>
      <c r="P41" s="1"/>
      <c r="Q41" s="1"/>
      <c r="R41" s="1"/>
      <c r="S41" s="1"/>
      <c r="T41" s="1"/>
      <c r="U41" s="1"/>
      <c r="V41" s="1"/>
      <c r="W41" s="1"/>
      <c r="X41" s="1"/>
      <c r="Y41" s="1"/>
      <c r="Z41" s="1"/>
    </row>
    <row r="42" spans="1:26" ht="14.25" customHeight="1">
      <c r="A42" s="38">
        <f>IF('Залишки в регіоні'!$B41=Лист2!$A$1,'Залишки в регіоні'!$L41,0)</f>
        <v>0</v>
      </c>
      <c r="B42" s="38">
        <f>IF('Залишки в регіоні'!$B41=Лист2!$B$1,'Залишки в регіоні'!$L41,0)</f>
        <v>0</v>
      </c>
      <c r="C42" s="38">
        <f>IF('Залишки в регіоні'!$B41=Лист2!$C$1,'Залишки в регіоні'!$L41,0)</f>
        <v>0</v>
      </c>
      <c r="D42" s="38">
        <f>IF('Залишки в регіоні'!$B41=Лист2!$D$1,'Залишки в регіоні'!$L41,0)</f>
        <v>0</v>
      </c>
      <c r="E42" s="38">
        <f>IF('Залишки в регіоні'!$B41=Лист2!$E$1,'Залишки в регіоні'!$L41,0)</f>
        <v>0</v>
      </c>
      <c r="F42" s="38">
        <f>IF('Залишки в регіоні'!$B41=Лист2!$F$1,'Залишки в регіоні'!$L41,0)</f>
        <v>0</v>
      </c>
      <c r="G42" s="38">
        <f>IF('Залишки в регіоні'!$B41=Лист2!$G$1,'Залишки в регіоні'!$L41,0)</f>
        <v>0</v>
      </c>
      <c r="H42" s="38">
        <f>IF('Залишки в регіоні'!$B41=Лист2!$H$1,'Залишки в регіоні'!$L41,0)</f>
        <v>0</v>
      </c>
      <c r="I42" s="38">
        <f>IF('Залишки в регіоні'!$B41=Лист2!$I$1,'Залишки в регіоні'!$L41,0)</f>
        <v>0</v>
      </c>
      <c r="J42" s="38">
        <f>IF('Залишки в регіоні'!$B41=Лист2!$J$1,'Залишки в регіоні'!$L41,0)</f>
        <v>0</v>
      </c>
      <c r="K42" s="38">
        <f>IF('Залишки в регіоні'!$B41=Лист2!$K$1,'Залишки в регіоні'!$L41,0)</f>
        <v>0</v>
      </c>
      <c r="L42" s="38">
        <f>IF('Залишки в регіоні'!$B41=Лист2!$L$1,'Залишки в регіоні'!$L41,0)</f>
        <v>0</v>
      </c>
      <c r="M42" s="1"/>
      <c r="N42" s="1"/>
      <c r="O42" s="1"/>
      <c r="P42" s="1"/>
      <c r="Q42" s="1"/>
      <c r="R42" s="1"/>
      <c r="S42" s="1"/>
      <c r="T42" s="1"/>
      <c r="U42" s="1"/>
      <c r="V42" s="1"/>
      <c r="W42" s="1"/>
      <c r="X42" s="1"/>
      <c r="Y42" s="1"/>
      <c r="Z42" s="1"/>
    </row>
    <row r="43" spans="1:26" ht="14.25" customHeight="1">
      <c r="A43" s="38">
        <f>IF('Залишки в регіоні'!$B42=Лист2!$A$1,'Залишки в регіоні'!$L42,0)</f>
        <v>0</v>
      </c>
      <c r="B43" s="38">
        <f>IF('Залишки в регіоні'!$B42=Лист2!$B$1,'Залишки в регіоні'!$L42,0)</f>
        <v>0</v>
      </c>
      <c r="C43" s="38">
        <f>IF('Залишки в регіоні'!$B42=Лист2!$C$1,'Залишки в регіоні'!$L42,0)</f>
        <v>0</v>
      </c>
      <c r="D43" s="38">
        <f>IF('Залишки в регіоні'!$B42=Лист2!$D$1,'Залишки в регіоні'!$L42,0)</f>
        <v>0</v>
      </c>
      <c r="E43" s="38">
        <f>IF('Залишки в регіоні'!$B42=Лист2!$E$1,'Залишки в регіоні'!$L42,0)</f>
        <v>0</v>
      </c>
      <c r="F43" s="38">
        <f>IF('Залишки в регіоні'!$B42=Лист2!$F$1,'Залишки в регіоні'!$L42,0)</f>
        <v>0</v>
      </c>
      <c r="G43" s="38">
        <f>IF('Залишки в регіоні'!$B42=Лист2!$G$1,'Залишки в регіоні'!$L42,0)</f>
        <v>0</v>
      </c>
      <c r="H43" s="38">
        <f>IF('Залишки в регіоні'!$B42=Лист2!$H$1,'Залишки в регіоні'!$L42,0)</f>
        <v>0</v>
      </c>
      <c r="I43" s="38">
        <f>IF('Залишки в регіоні'!$B42=Лист2!$I$1,'Залишки в регіоні'!$L42,0)</f>
        <v>0</v>
      </c>
      <c r="J43" s="38">
        <f>IF('Залишки в регіоні'!$B42=Лист2!$J$1,'Залишки в регіоні'!$L42,0)</f>
        <v>0</v>
      </c>
      <c r="K43" s="38">
        <f>IF('Залишки в регіоні'!$B42=Лист2!$K$1,'Залишки в регіоні'!$L42,0)</f>
        <v>0</v>
      </c>
      <c r="L43" s="38">
        <f>IF('Залишки в регіоні'!$B42=Лист2!$L$1,'Залишки в регіоні'!$L42,0)</f>
        <v>0</v>
      </c>
      <c r="M43" s="1"/>
      <c r="N43" s="1"/>
      <c r="O43" s="1"/>
      <c r="P43" s="1"/>
      <c r="Q43" s="1"/>
      <c r="R43" s="1"/>
      <c r="S43" s="1"/>
      <c r="T43" s="1"/>
      <c r="U43" s="1"/>
      <c r="V43" s="1"/>
      <c r="W43" s="1"/>
      <c r="X43" s="1"/>
      <c r="Y43" s="1"/>
      <c r="Z43" s="1"/>
    </row>
    <row r="44" spans="1:26" ht="14.25" customHeight="1">
      <c r="A44" s="38">
        <f>IF('Залишки в регіоні'!$B43=Лист2!$A$1,'Залишки в регіоні'!$L43,0)</f>
        <v>0</v>
      </c>
      <c r="B44" s="38">
        <f>IF('Залишки в регіоні'!$B43=Лист2!$B$1,'Залишки в регіоні'!$L43,0)</f>
        <v>0</v>
      </c>
      <c r="C44" s="38">
        <f>IF('Залишки в регіоні'!$B43=Лист2!$C$1,'Залишки в регіоні'!$L43,0)</f>
        <v>0</v>
      </c>
      <c r="D44" s="38">
        <f>IF('Залишки в регіоні'!$B43=Лист2!$D$1,'Залишки в регіоні'!$L43,0)</f>
        <v>0</v>
      </c>
      <c r="E44" s="38">
        <f>IF('Залишки в регіоні'!$B43=Лист2!$E$1,'Залишки в регіоні'!$L43,0)</f>
        <v>0</v>
      </c>
      <c r="F44" s="38">
        <f>IF('Залишки в регіоні'!$B43=Лист2!$F$1,'Залишки в регіоні'!$L43,0)</f>
        <v>0</v>
      </c>
      <c r="G44" s="38">
        <f>IF('Залишки в регіоні'!$B43=Лист2!$G$1,'Залишки в регіоні'!$L43,0)</f>
        <v>0</v>
      </c>
      <c r="H44" s="38">
        <f>IF('Залишки в регіоні'!$B43=Лист2!$H$1,'Залишки в регіоні'!$L43,0)</f>
        <v>0</v>
      </c>
      <c r="I44" s="38">
        <f>IF('Залишки в регіоні'!$B43=Лист2!$I$1,'Залишки в регіоні'!$L43,0)</f>
        <v>0</v>
      </c>
      <c r="J44" s="38">
        <f>IF('Залишки в регіоні'!$B43=Лист2!$J$1,'Залишки в регіоні'!$L43,0)</f>
        <v>0</v>
      </c>
      <c r="K44" s="38">
        <f>IF('Залишки в регіоні'!$B43=Лист2!$K$1,'Залишки в регіоні'!$L43,0)</f>
        <v>0</v>
      </c>
      <c r="L44" s="38">
        <f>IF('Залишки в регіоні'!$B43=Лист2!$L$1,'Залишки в регіоні'!$L43,0)</f>
        <v>0</v>
      </c>
      <c r="M44" s="1"/>
      <c r="N44" s="1"/>
      <c r="O44" s="1"/>
      <c r="P44" s="1"/>
      <c r="Q44" s="1"/>
      <c r="R44" s="1"/>
      <c r="S44" s="1"/>
      <c r="T44" s="1"/>
      <c r="U44" s="1"/>
      <c r="V44" s="1"/>
      <c r="W44" s="1"/>
      <c r="X44" s="1"/>
      <c r="Y44" s="1"/>
      <c r="Z44" s="1"/>
    </row>
    <row r="45" spans="1:26" ht="14.25" customHeight="1">
      <c r="A45" s="38">
        <f>IF('Залишки в регіоні'!$B44=Лист2!$A$1,'Залишки в регіоні'!$L44,0)</f>
        <v>0</v>
      </c>
      <c r="B45" s="38">
        <f>IF('Залишки в регіоні'!$B44=Лист2!$B$1,'Залишки в регіоні'!$L44,0)</f>
        <v>0</v>
      </c>
      <c r="C45" s="38">
        <f>IF('Залишки в регіоні'!$B44=Лист2!$C$1,'Залишки в регіоні'!$L44,0)</f>
        <v>0</v>
      </c>
      <c r="D45" s="38">
        <f>IF('Залишки в регіоні'!$B44=Лист2!$D$1,'Залишки в регіоні'!$L44,0)</f>
        <v>0</v>
      </c>
      <c r="E45" s="38">
        <f>IF('Залишки в регіоні'!$B44=Лист2!$E$1,'Залишки в регіоні'!$L44,0)</f>
        <v>0</v>
      </c>
      <c r="F45" s="38">
        <f>IF('Залишки в регіоні'!$B44=Лист2!$F$1,'Залишки в регіоні'!$L44,0)</f>
        <v>0</v>
      </c>
      <c r="G45" s="38">
        <f>IF('Залишки в регіоні'!$B44=Лист2!$G$1,'Залишки в регіоні'!$L44,0)</f>
        <v>0</v>
      </c>
      <c r="H45" s="38">
        <f>IF('Залишки в регіоні'!$B44=Лист2!$H$1,'Залишки в регіоні'!$L44,0)</f>
        <v>0</v>
      </c>
      <c r="I45" s="38">
        <f>IF('Залишки в регіоні'!$B44=Лист2!$I$1,'Залишки в регіоні'!$L44,0)</f>
        <v>0</v>
      </c>
      <c r="J45" s="38">
        <f>IF('Залишки в регіоні'!$B44=Лист2!$J$1,'Залишки в регіоні'!$L44,0)</f>
        <v>0</v>
      </c>
      <c r="K45" s="38">
        <f>IF('Залишки в регіоні'!$B44=Лист2!$K$1,'Залишки в регіоні'!$L44,0)</f>
        <v>0</v>
      </c>
      <c r="L45" s="38">
        <f>IF('Залишки в регіоні'!$B44=Лист2!$L$1,'Залишки в регіоні'!$L44,0)</f>
        <v>0</v>
      </c>
      <c r="M45" s="1"/>
      <c r="N45" s="1"/>
      <c r="O45" s="1"/>
      <c r="P45" s="1"/>
      <c r="Q45" s="1"/>
      <c r="R45" s="1"/>
      <c r="S45" s="1"/>
      <c r="T45" s="1"/>
      <c r="U45" s="1"/>
      <c r="V45" s="1"/>
      <c r="W45" s="1"/>
      <c r="X45" s="1"/>
      <c r="Y45" s="1"/>
      <c r="Z45" s="1"/>
    </row>
    <row r="46" spans="1:26" ht="14.25" customHeight="1">
      <c r="A46" s="38">
        <f>IF('Залишки в регіоні'!$B45=Лист2!$A$1,'Залишки в регіоні'!$L45,0)</f>
        <v>0</v>
      </c>
      <c r="B46" s="38">
        <f>IF('Залишки в регіоні'!$B45=Лист2!$B$1,'Залишки в регіоні'!$L45,0)</f>
        <v>0</v>
      </c>
      <c r="C46" s="38">
        <f>IF('Залишки в регіоні'!$B45=Лист2!$C$1,'Залишки в регіоні'!$L45,0)</f>
        <v>0</v>
      </c>
      <c r="D46" s="38">
        <f>IF('Залишки в регіоні'!$B45=Лист2!$D$1,'Залишки в регіоні'!$L45,0)</f>
        <v>0</v>
      </c>
      <c r="E46" s="38">
        <f>IF('Залишки в регіоні'!$B45=Лист2!$E$1,'Залишки в регіоні'!$L45,0)</f>
        <v>0</v>
      </c>
      <c r="F46" s="38">
        <f>IF('Залишки в регіоні'!$B45=Лист2!$F$1,'Залишки в регіоні'!$L45,0)</f>
        <v>0</v>
      </c>
      <c r="G46" s="38">
        <f>IF('Залишки в регіоні'!$B45=Лист2!$G$1,'Залишки в регіоні'!$L45,0)</f>
        <v>0</v>
      </c>
      <c r="H46" s="38">
        <f>IF('Залишки в регіоні'!$B45=Лист2!$H$1,'Залишки в регіоні'!$L45,0)</f>
        <v>0</v>
      </c>
      <c r="I46" s="38">
        <f>IF('Залишки в регіоні'!$B45=Лист2!$I$1,'Залишки в регіоні'!$L45,0)</f>
        <v>0</v>
      </c>
      <c r="J46" s="38">
        <f>IF('Залишки в регіоні'!$B45=Лист2!$J$1,'Залишки в регіоні'!$L45,0)</f>
        <v>0</v>
      </c>
      <c r="K46" s="38">
        <f>IF('Залишки в регіоні'!$B45=Лист2!$K$1,'Залишки в регіоні'!$L45,0)</f>
        <v>0</v>
      </c>
      <c r="L46" s="38">
        <f>IF('Залишки в регіоні'!$B45=Лист2!$L$1,'Залишки в регіоні'!$L45,0)</f>
        <v>0</v>
      </c>
      <c r="M46" s="1"/>
      <c r="N46" s="1"/>
      <c r="O46" s="1"/>
      <c r="P46" s="1"/>
      <c r="Q46" s="1"/>
      <c r="R46" s="1"/>
      <c r="S46" s="1"/>
      <c r="T46" s="1"/>
      <c r="U46" s="1"/>
      <c r="V46" s="1"/>
      <c r="W46" s="1"/>
      <c r="X46" s="1"/>
      <c r="Y46" s="1"/>
      <c r="Z46" s="1"/>
    </row>
    <row r="47" spans="1:26" ht="14.25" customHeight="1">
      <c r="A47" s="38">
        <f>IF('Залишки в регіоні'!$B46=Лист2!$A$1,'Залишки в регіоні'!$L46,0)</f>
        <v>0</v>
      </c>
      <c r="B47" s="38">
        <f>IF('Залишки в регіоні'!$B46=Лист2!$B$1,'Залишки в регіоні'!$L46,0)</f>
        <v>0</v>
      </c>
      <c r="C47" s="38">
        <f>IF('Залишки в регіоні'!$B46=Лист2!$C$1,'Залишки в регіоні'!$L46,0)</f>
        <v>0</v>
      </c>
      <c r="D47" s="38">
        <f>IF('Залишки в регіоні'!$B46=Лист2!$D$1,'Залишки в регіоні'!$L46,0)</f>
        <v>0</v>
      </c>
      <c r="E47" s="38">
        <f>IF('Залишки в регіоні'!$B46=Лист2!$E$1,'Залишки в регіоні'!$L46,0)</f>
        <v>0</v>
      </c>
      <c r="F47" s="38">
        <f>IF('Залишки в регіоні'!$B46=Лист2!$F$1,'Залишки в регіоні'!$L46,0)</f>
        <v>0</v>
      </c>
      <c r="G47" s="38">
        <f>IF('Залишки в регіоні'!$B46=Лист2!$G$1,'Залишки в регіоні'!$L46,0)</f>
        <v>0</v>
      </c>
      <c r="H47" s="38">
        <f>IF('Залишки в регіоні'!$B46=Лист2!$H$1,'Залишки в регіоні'!$L46,0)</f>
        <v>0</v>
      </c>
      <c r="I47" s="38">
        <f>IF('Залишки в регіоні'!$B46=Лист2!$I$1,'Залишки в регіоні'!$L46,0)</f>
        <v>0</v>
      </c>
      <c r="J47" s="38">
        <f>IF('Залишки в регіоні'!$B46=Лист2!$J$1,'Залишки в регіоні'!$L46,0)</f>
        <v>0</v>
      </c>
      <c r="K47" s="38">
        <f>IF('Залишки в регіоні'!$B46=Лист2!$K$1,'Залишки в регіоні'!$L46,0)</f>
        <v>0</v>
      </c>
      <c r="L47" s="38">
        <f>IF('Залишки в регіоні'!$B46=Лист2!$L$1,'Залишки в регіоні'!$L46,0)</f>
        <v>0</v>
      </c>
      <c r="M47" s="1"/>
      <c r="N47" s="1"/>
      <c r="O47" s="1"/>
      <c r="P47" s="1"/>
      <c r="Q47" s="1"/>
      <c r="R47" s="1"/>
      <c r="S47" s="1"/>
      <c r="T47" s="1"/>
      <c r="U47" s="1"/>
      <c r="V47" s="1"/>
      <c r="W47" s="1"/>
      <c r="X47" s="1"/>
      <c r="Y47" s="1"/>
      <c r="Z47" s="1"/>
    </row>
    <row r="48" spans="1:26" ht="14.25" customHeight="1">
      <c r="A48" s="38">
        <f>IF('Залишки в регіоні'!$B47=Лист2!$A$1,'Залишки в регіоні'!$L47,0)</f>
        <v>0</v>
      </c>
      <c r="B48" s="38">
        <f>IF('Залишки в регіоні'!$B47=Лист2!$B$1,'Залишки в регіоні'!$L47,0)</f>
        <v>0</v>
      </c>
      <c r="C48" s="38">
        <f>IF('Залишки в регіоні'!$B47=Лист2!$C$1,'Залишки в регіоні'!$L47,0)</f>
        <v>0</v>
      </c>
      <c r="D48" s="38">
        <f>IF('Залишки в регіоні'!$B47=Лист2!$D$1,'Залишки в регіоні'!$L47,0)</f>
        <v>0</v>
      </c>
      <c r="E48" s="38">
        <f>IF('Залишки в регіоні'!$B47=Лист2!$E$1,'Залишки в регіоні'!$L47,0)</f>
        <v>0</v>
      </c>
      <c r="F48" s="38">
        <f>IF('Залишки в регіоні'!$B47=Лист2!$F$1,'Залишки в регіоні'!$L47,0)</f>
        <v>0</v>
      </c>
      <c r="G48" s="38">
        <f>IF('Залишки в регіоні'!$B47=Лист2!$G$1,'Залишки в регіоні'!$L47,0)</f>
        <v>0</v>
      </c>
      <c r="H48" s="38">
        <f>IF('Залишки в регіоні'!$B47=Лист2!$H$1,'Залишки в регіоні'!$L47,0)</f>
        <v>0</v>
      </c>
      <c r="I48" s="38">
        <f>IF('Залишки в регіоні'!$B47=Лист2!$I$1,'Залишки в регіоні'!$L47,0)</f>
        <v>0</v>
      </c>
      <c r="J48" s="38">
        <f>IF('Залишки в регіоні'!$B47=Лист2!$J$1,'Залишки в регіоні'!$L47,0)</f>
        <v>0</v>
      </c>
      <c r="K48" s="38">
        <f>IF('Залишки в регіоні'!$B47=Лист2!$K$1,'Залишки в регіоні'!$L47,0)</f>
        <v>0</v>
      </c>
      <c r="L48" s="38">
        <f>IF('Залишки в регіоні'!$B47=Лист2!$L$1,'Залишки в регіоні'!$L47,0)</f>
        <v>0</v>
      </c>
      <c r="M48" s="1"/>
      <c r="N48" s="1"/>
      <c r="O48" s="1"/>
      <c r="P48" s="1"/>
      <c r="Q48" s="1"/>
      <c r="R48" s="1"/>
      <c r="S48" s="1"/>
      <c r="T48" s="1"/>
      <c r="U48" s="1"/>
      <c r="V48" s="1"/>
      <c r="W48" s="1"/>
      <c r="X48" s="1"/>
      <c r="Y48" s="1"/>
      <c r="Z48" s="1"/>
    </row>
    <row r="49" spans="1:26" ht="14.25" customHeight="1">
      <c r="A49" s="38">
        <f>IF('Залишки в регіоні'!$B48=Лист2!$A$1,'Залишки в регіоні'!$L48,0)</f>
        <v>0</v>
      </c>
      <c r="B49" s="38">
        <f>IF('Залишки в регіоні'!$B48=Лист2!$B$1,'Залишки в регіоні'!$L48,0)</f>
        <v>0</v>
      </c>
      <c r="C49" s="38">
        <f>IF('Залишки в регіоні'!$B48=Лист2!$C$1,'Залишки в регіоні'!$L48,0)</f>
        <v>0</v>
      </c>
      <c r="D49" s="38">
        <f>IF('Залишки в регіоні'!$B48=Лист2!$D$1,'Залишки в регіоні'!$L48,0)</f>
        <v>0</v>
      </c>
      <c r="E49" s="38">
        <f>IF('Залишки в регіоні'!$B48=Лист2!$E$1,'Залишки в регіоні'!$L48,0)</f>
        <v>0</v>
      </c>
      <c r="F49" s="38">
        <f>IF('Залишки в регіоні'!$B48=Лист2!$F$1,'Залишки в регіоні'!$L48,0)</f>
        <v>0</v>
      </c>
      <c r="G49" s="38">
        <f>IF('Залишки в регіоні'!$B48=Лист2!$G$1,'Залишки в регіоні'!$L48,0)</f>
        <v>0</v>
      </c>
      <c r="H49" s="38">
        <f>IF('Залишки в регіоні'!$B48=Лист2!$H$1,'Залишки в регіоні'!$L48,0)</f>
        <v>0</v>
      </c>
      <c r="I49" s="38">
        <f>IF('Залишки в регіоні'!$B48=Лист2!$I$1,'Залишки в регіоні'!$L48,0)</f>
        <v>0</v>
      </c>
      <c r="J49" s="38">
        <f>IF('Залишки в регіоні'!$B48=Лист2!$J$1,'Залишки в регіоні'!$L48,0)</f>
        <v>0</v>
      </c>
      <c r="K49" s="38">
        <f>IF('Залишки в регіоні'!$B48=Лист2!$K$1,'Залишки в регіоні'!$L48,0)</f>
        <v>0</v>
      </c>
      <c r="L49" s="38">
        <f>IF('Залишки в регіоні'!$B48=Лист2!$L$1,'Залишки в регіоні'!$L48,0)</f>
        <v>0</v>
      </c>
      <c r="M49" s="1"/>
      <c r="N49" s="1"/>
      <c r="O49" s="1"/>
      <c r="P49" s="1"/>
      <c r="Q49" s="1"/>
      <c r="R49" s="1"/>
      <c r="S49" s="1"/>
      <c r="T49" s="1"/>
      <c r="U49" s="1"/>
      <c r="V49" s="1"/>
      <c r="W49" s="1"/>
      <c r="X49" s="1"/>
      <c r="Y49" s="1"/>
      <c r="Z49" s="1"/>
    </row>
    <row r="50" spans="1:26" ht="14.25" customHeight="1">
      <c r="A50" s="38">
        <f>IF('Залишки в регіоні'!$B49=Лист2!$A$1,'Залишки в регіоні'!$L49,0)</f>
        <v>0</v>
      </c>
      <c r="B50" s="38">
        <f>IF('Залишки в регіоні'!$B49=Лист2!$B$1,'Залишки в регіоні'!$L49,0)</f>
        <v>0</v>
      </c>
      <c r="C50" s="38">
        <f>IF('Залишки в регіоні'!$B49=Лист2!$C$1,'Залишки в регіоні'!$L49,0)</f>
        <v>0</v>
      </c>
      <c r="D50" s="38">
        <f>IF('Залишки в регіоні'!$B49=Лист2!$D$1,'Залишки в регіоні'!$L49,0)</f>
        <v>0</v>
      </c>
      <c r="E50" s="38">
        <f>IF('Залишки в регіоні'!$B49=Лист2!$E$1,'Залишки в регіоні'!$L49,0)</f>
        <v>0</v>
      </c>
      <c r="F50" s="38">
        <f>IF('Залишки в регіоні'!$B49=Лист2!$F$1,'Залишки в регіоні'!$L49,0)</f>
        <v>0</v>
      </c>
      <c r="G50" s="38">
        <f>IF('Залишки в регіоні'!$B49=Лист2!$G$1,'Залишки в регіоні'!$L49,0)</f>
        <v>0</v>
      </c>
      <c r="H50" s="38">
        <f>IF('Залишки в регіоні'!$B49=Лист2!$H$1,'Залишки в регіоні'!$L49,0)</f>
        <v>0</v>
      </c>
      <c r="I50" s="38">
        <f>IF('Залишки в регіоні'!$B49=Лист2!$I$1,'Залишки в регіоні'!$L49,0)</f>
        <v>0</v>
      </c>
      <c r="J50" s="38">
        <f>IF('Залишки в регіоні'!$B49=Лист2!$J$1,'Залишки в регіоні'!$L49,0)</f>
        <v>0</v>
      </c>
      <c r="K50" s="38">
        <f>IF('Залишки в регіоні'!$B49=Лист2!$K$1,'Залишки в регіоні'!$L49,0)</f>
        <v>0</v>
      </c>
      <c r="L50" s="38">
        <f>IF('Залишки в регіоні'!$B49=Лист2!$L$1,'Залишки в регіоні'!$L49,0)</f>
        <v>0</v>
      </c>
      <c r="M50" s="1"/>
      <c r="N50" s="1"/>
      <c r="O50" s="1"/>
      <c r="P50" s="1"/>
      <c r="Q50" s="1"/>
      <c r="R50" s="1"/>
      <c r="S50" s="1"/>
      <c r="T50" s="1"/>
      <c r="U50" s="1"/>
      <c r="V50" s="1"/>
      <c r="W50" s="1"/>
      <c r="X50" s="1"/>
      <c r="Y50" s="1"/>
      <c r="Z50" s="1"/>
    </row>
    <row r="51" spans="1:26" ht="14.25" customHeight="1">
      <c r="A51" s="38">
        <f>IF('Залишки в регіоні'!$B50=Лист2!$A$1,'Залишки в регіоні'!$L50,0)</f>
        <v>0</v>
      </c>
      <c r="B51" s="38">
        <f>IF('Залишки в регіоні'!$B50=Лист2!$B$1,'Залишки в регіоні'!$L50,0)</f>
        <v>0</v>
      </c>
      <c r="C51" s="38">
        <f>IF('Залишки в регіоні'!$B50=Лист2!$C$1,'Залишки в регіоні'!$L50,0)</f>
        <v>0</v>
      </c>
      <c r="D51" s="38">
        <f>IF('Залишки в регіоні'!$B50=Лист2!$D$1,'Залишки в регіоні'!$L50,0)</f>
        <v>0</v>
      </c>
      <c r="E51" s="38">
        <f>IF('Залишки в регіоні'!$B50=Лист2!$E$1,'Залишки в регіоні'!$L50,0)</f>
        <v>0</v>
      </c>
      <c r="F51" s="38">
        <f>IF('Залишки в регіоні'!$B50=Лист2!$F$1,'Залишки в регіоні'!$L50,0)</f>
        <v>0</v>
      </c>
      <c r="G51" s="38">
        <f>IF('Залишки в регіоні'!$B50=Лист2!$G$1,'Залишки в регіоні'!$L50,0)</f>
        <v>0</v>
      </c>
      <c r="H51" s="38">
        <f>IF('Залишки в регіоні'!$B50=Лист2!$H$1,'Залишки в регіоні'!$L50,0)</f>
        <v>0</v>
      </c>
      <c r="I51" s="38">
        <f>IF('Залишки в регіоні'!$B50=Лист2!$I$1,'Залишки в регіоні'!$L50,0)</f>
        <v>0</v>
      </c>
      <c r="J51" s="38">
        <f>IF('Залишки в регіоні'!$B50=Лист2!$J$1,'Залишки в регіоні'!$L50,0)</f>
        <v>0</v>
      </c>
      <c r="K51" s="38">
        <f>IF('Залишки в регіоні'!$B50=Лист2!$K$1,'Залишки в регіоні'!$L50,0)</f>
        <v>0</v>
      </c>
      <c r="L51" s="38">
        <f>IF('Залишки в регіоні'!$B50=Лист2!$L$1,'Залишки в регіоні'!$L50,0)</f>
        <v>0</v>
      </c>
      <c r="M51" s="1"/>
      <c r="N51" s="1"/>
      <c r="O51" s="1"/>
      <c r="P51" s="1"/>
      <c r="Q51" s="1"/>
      <c r="R51" s="1"/>
      <c r="S51" s="1"/>
      <c r="T51" s="1"/>
      <c r="U51" s="1"/>
      <c r="V51" s="1"/>
      <c r="W51" s="1"/>
      <c r="X51" s="1"/>
      <c r="Y51" s="1"/>
      <c r="Z51" s="1"/>
    </row>
    <row r="52" spans="1:26" ht="14.25" customHeight="1">
      <c r="A52" s="38">
        <f>IF('Залишки в регіоні'!$B51=Лист2!$A$1,'Залишки в регіоні'!$L51,0)</f>
        <v>0</v>
      </c>
      <c r="B52" s="38">
        <f>IF('Залишки в регіоні'!$B51=Лист2!$B$1,'Залишки в регіоні'!$L51,0)</f>
        <v>0</v>
      </c>
      <c r="C52" s="38">
        <f>IF('Залишки в регіоні'!$B51=Лист2!$C$1,'Залишки в регіоні'!$L51,0)</f>
        <v>0</v>
      </c>
      <c r="D52" s="38">
        <f>IF('Залишки в регіоні'!$B51=Лист2!$D$1,'Залишки в регіоні'!$L51,0)</f>
        <v>0</v>
      </c>
      <c r="E52" s="38">
        <f>IF('Залишки в регіоні'!$B51=Лист2!$E$1,'Залишки в регіоні'!$L51,0)</f>
        <v>0</v>
      </c>
      <c r="F52" s="38">
        <f>IF('Залишки в регіоні'!$B51=Лист2!$F$1,'Залишки в регіоні'!$L51,0)</f>
        <v>0</v>
      </c>
      <c r="G52" s="38">
        <f>IF('Залишки в регіоні'!$B51=Лист2!$G$1,'Залишки в регіоні'!$L51,0)</f>
        <v>0</v>
      </c>
      <c r="H52" s="38">
        <f>IF('Залишки в регіоні'!$B51=Лист2!$H$1,'Залишки в регіоні'!$L51,0)</f>
        <v>0</v>
      </c>
      <c r="I52" s="38">
        <f>IF('Залишки в регіоні'!$B51=Лист2!$I$1,'Залишки в регіоні'!$L51,0)</f>
        <v>0</v>
      </c>
      <c r="J52" s="38">
        <f>IF('Залишки в регіоні'!$B51=Лист2!$J$1,'Залишки в регіоні'!$L51,0)</f>
        <v>0</v>
      </c>
      <c r="K52" s="38">
        <f>IF('Залишки в регіоні'!$B51=Лист2!$K$1,'Залишки в регіоні'!$L51,0)</f>
        <v>0</v>
      </c>
      <c r="L52" s="38">
        <f>IF('Залишки в регіоні'!$B51=Лист2!$L$1,'Залишки в регіоні'!$L51,0)</f>
        <v>0</v>
      </c>
      <c r="M52" s="1"/>
      <c r="N52" s="1"/>
      <c r="O52" s="1"/>
      <c r="P52" s="1"/>
      <c r="Q52" s="1"/>
      <c r="R52" s="1"/>
      <c r="S52" s="1"/>
      <c r="T52" s="1"/>
      <c r="U52" s="1"/>
      <c r="V52" s="1"/>
      <c r="W52" s="1"/>
      <c r="X52" s="1"/>
      <c r="Y52" s="1"/>
      <c r="Z52" s="1"/>
    </row>
    <row r="53" spans="1:26" ht="14.25" customHeight="1">
      <c r="A53" s="38">
        <f>IF('Залишки в регіоні'!$B52=Лист2!$A$1,'Залишки в регіоні'!$L52,0)</f>
        <v>0</v>
      </c>
      <c r="B53" s="38">
        <f>IF('Залишки в регіоні'!$B52=Лист2!$B$1,'Залишки в регіоні'!$L52,0)</f>
        <v>0</v>
      </c>
      <c r="C53" s="38">
        <f>IF('Залишки в регіоні'!$B52=Лист2!$C$1,'Залишки в регіоні'!$L52,0)</f>
        <v>0</v>
      </c>
      <c r="D53" s="38">
        <f>IF('Залишки в регіоні'!$B52=Лист2!$D$1,'Залишки в регіоні'!$L52,0)</f>
        <v>0</v>
      </c>
      <c r="E53" s="38">
        <f>IF('Залишки в регіоні'!$B52=Лист2!$E$1,'Залишки в регіоні'!$L52,0)</f>
        <v>0</v>
      </c>
      <c r="F53" s="38">
        <f>IF('Залишки в регіоні'!$B52=Лист2!$F$1,'Залишки в регіоні'!$L52,0)</f>
        <v>0</v>
      </c>
      <c r="G53" s="38">
        <f>IF('Залишки в регіоні'!$B52=Лист2!$G$1,'Залишки в регіоні'!$L52,0)</f>
        <v>0</v>
      </c>
      <c r="H53" s="38">
        <f>IF('Залишки в регіоні'!$B52=Лист2!$H$1,'Залишки в регіоні'!$L52,0)</f>
        <v>0</v>
      </c>
      <c r="I53" s="38">
        <f>IF('Залишки в регіоні'!$B52=Лист2!$I$1,'Залишки в регіоні'!$L52,0)</f>
        <v>0</v>
      </c>
      <c r="J53" s="38">
        <f>IF('Залишки в регіоні'!$B52=Лист2!$J$1,'Залишки в регіоні'!$L52,0)</f>
        <v>0</v>
      </c>
      <c r="K53" s="38">
        <f>IF('Залишки в регіоні'!$B52=Лист2!$K$1,'Залишки в регіоні'!$L52,0)</f>
        <v>0</v>
      </c>
      <c r="L53" s="38">
        <f>IF('Залишки в регіоні'!$B52=Лист2!$L$1,'Залишки в регіоні'!$L52,0)</f>
        <v>0</v>
      </c>
      <c r="M53" s="1"/>
      <c r="N53" s="1"/>
      <c r="O53" s="1"/>
      <c r="P53" s="1"/>
      <c r="Q53" s="1"/>
      <c r="R53" s="1"/>
      <c r="S53" s="1"/>
      <c r="T53" s="1"/>
      <c r="U53" s="1"/>
      <c r="V53" s="1"/>
      <c r="W53" s="1"/>
      <c r="X53" s="1"/>
      <c r="Y53" s="1"/>
      <c r="Z53" s="1"/>
    </row>
    <row r="54" spans="1:26" ht="14.25" customHeight="1">
      <c r="A54" s="38">
        <f>IF('Залишки в регіоні'!$B53=Лист2!$A$1,'Залишки в регіоні'!$L53,0)</f>
        <v>0</v>
      </c>
      <c r="B54" s="38">
        <f>IF('Залишки в регіоні'!$B53=Лист2!$B$1,'Залишки в регіоні'!$L53,0)</f>
        <v>0</v>
      </c>
      <c r="C54" s="38">
        <f>IF('Залишки в регіоні'!$B53=Лист2!$C$1,'Залишки в регіоні'!$L53,0)</f>
        <v>0</v>
      </c>
      <c r="D54" s="38">
        <f>IF('Залишки в регіоні'!$B53=Лист2!$D$1,'Залишки в регіоні'!$L53,0)</f>
        <v>0</v>
      </c>
      <c r="E54" s="38">
        <f>IF('Залишки в регіоні'!$B53=Лист2!$E$1,'Залишки в регіоні'!$L53,0)</f>
        <v>0</v>
      </c>
      <c r="F54" s="38">
        <f>IF('Залишки в регіоні'!$B53=Лист2!$F$1,'Залишки в регіоні'!$L53,0)</f>
        <v>0</v>
      </c>
      <c r="G54" s="38">
        <f>IF('Залишки в регіоні'!$B53=Лист2!$G$1,'Залишки в регіоні'!$L53,0)</f>
        <v>0</v>
      </c>
      <c r="H54" s="38">
        <f>IF('Залишки в регіоні'!$B53=Лист2!$H$1,'Залишки в регіоні'!$L53,0)</f>
        <v>0</v>
      </c>
      <c r="I54" s="38">
        <f>IF('Залишки в регіоні'!$B53=Лист2!$I$1,'Залишки в регіоні'!$L53,0)</f>
        <v>0</v>
      </c>
      <c r="J54" s="38">
        <f>IF('Залишки в регіоні'!$B53=Лист2!$J$1,'Залишки в регіоні'!$L53,0)</f>
        <v>0</v>
      </c>
      <c r="K54" s="38">
        <f>IF('Залишки в регіоні'!$B53=Лист2!$K$1,'Залишки в регіоні'!$L53,0)</f>
        <v>0</v>
      </c>
      <c r="L54" s="38">
        <f>IF('Залишки в регіоні'!$B53=Лист2!$L$1,'Залишки в регіоні'!$L53,0)</f>
        <v>0</v>
      </c>
      <c r="M54" s="1"/>
      <c r="N54" s="1"/>
      <c r="O54" s="1"/>
      <c r="P54" s="1"/>
      <c r="Q54" s="1"/>
      <c r="R54" s="1"/>
      <c r="S54" s="1"/>
      <c r="T54" s="1"/>
      <c r="U54" s="1"/>
      <c r="V54" s="1"/>
      <c r="W54" s="1"/>
      <c r="X54" s="1"/>
      <c r="Y54" s="1"/>
      <c r="Z54" s="1"/>
    </row>
    <row r="55" spans="1:26" ht="14.25" customHeight="1">
      <c r="A55" s="38">
        <f>IF('Залишки в регіоні'!$B54=Лист2!$A$1,'Залишки в регіоні'!$L54,0)</f>
        <v>0</v>
      </c>
      <c r="B55" s="38">
        <f>IF('Залишки в регіоні'!$B54=Лист2!$B$1,'Залишки в регіоні'!$L54,0)</f>
        <v>0</v>
      </c>
      <c r="C55" s="38">
        <f>IF('Залишки в регіоні'!$B54=Лист2!$C$1,'Залишки в регіоні'!$L54,0)</f>
        <v>0</v>
      </c>
      <c r="D55" s="38">
        <f>IF('Залишки в регіоні'!$B54=Лист2!$D$1,'Залишки в регіоні'!$L54,0)</f>
        <v>0</v>
      </c>
      <c r="E55" s="38">
        <f>IF('Залишки в регіоні'!$B54=Лист2!$E$1,'Залишки в регіоні'!$L54,0)</f>
        <v>0</v>
      </c>
      <c r="F55" s="38">
        <f>IF('Залишки в регіоні'!$B54=Лист2!$F$1,'Залишки в регіоні'!$L54,0)</f>
        <v>0</v>
      </c>
      <c r="G55" s="38">
        <f>IF('Залишки в регіоні'!$B54=Лист2!$G$1,'Залишки в регіоні'!$L54,0)</f>
        <v>0</v>
      </c>
      <c r="H55" s="38">
        <f>IF('Залишки в регіоні'!$B54=Лист2!$H$1,'Залишки в регіоні'!$L54,0)</f>
        <v>0</v>
      </c>
      <c r="I55" s="38">
        <f>IF('Залишки в регіоні'!$B54=Лист2!$I$1,'Залишки в регіоні'!$L54,0)</f>
        <v>0</v>
      </c>
      <c r="J55" s="38">
        <f>IF('Залишки в регіоні'!$B54=Лист2!$J$1,'Залишки в регіоні'!$L54,0)</f>
        <v>0</v>
      </c>
      <c r="K55" s="38">
        <f>IF('Залишки в регіоні'!$B54=Лист2!$K$1,'Залишки в регіоні'!$L54,0)</f>
        <v>0</v>
      </c>
      <c r="L55" s="38">
        <f>IF('Залишки в регіоні'!$B54=Лист2!$L$1,'Залишки в регіоні'!$L54,0)</f>
        <v>0</v>
      </c>
      <c r="M55" s="1"/>
      <c r="N55" s="1"/>
      <c r="O55" s="1"/>
      <c r="P55" s="1"/>
      <c r="Q55" s="1"/>
      <c r="R55" s="1"/>
      <c r="S55" s="1"/>
      <c r="T55" s="1"/>
      <c r="U55" s="1"/>
      <c r="V55" s="1"/>
      <c r="W55" s="1"/>
      <c r="X55" s="1"/>
      <c r="Y55" s="1"/>
      <c r="Z55" s="1"/>
    </row>
    <row r="56" spans="1:26" ht="14.25" customHeight="1">
      <c r="A56" s="38">
        <f>IF('Залишки в регіоні'!$B55=Лист2!$A$1,'Залишки в регіоні'!$L55,0)</f>
        <v>0</v>
      </c>
      <c r="B56" s="38">
        <f>IF('Залишки в регіоні'!$B55=Лист2!$B$1,'Залишки в регіоні'!$L55,0)</f>
        <v>0</v>
      </c>
      <c r="C56" s="38">
        <f>IF('Залишки в регіоні'!$B55=Лист2!$C$1,'Залишки в регіоні'!$L55,0)</f>
        <v>0</v>
      </c>
      <c r="D56" s="38">
        <f>IF('Залишки в регіоні'!$B55=Лист2!$D$1,'Залишки в регіоні'!$L55,0)</f>
        <v>0</v>
      </c>
      <c r="E56" s="38">
        <f>IF('Залишки в регіоні'!$B55=Лист2!$E$1,'Залишки в регіоні'!$L55,0)</f>
        <v>0</v>
      </c>
      <c r="F56" s="38">
        <f>IF('Залишки в регіоні'!$B55=Лист2!$F$1,'Залишки в регіоні'!$L55,0)</f>
        <v>0</v>
      </c>
      <c r="G56" s="38">
        <f>IF('Залишки в регіоні'!$B55=Лист2!$G$1,'Залишки в регіоні'!$L55,0)</f>
        <v>0</v>
      </c>
      <c r="H56" s="38">
        <f>IF('Залишки в регіоні'!$B55=Лист2!$H$1,'Залишки в регіоні'!$L55,0)</f>
        <v>0</v>
      </c>
      <c r="I56" s="38">
        <f>IF('Залишки в регіоні'!$B55=Лист2!$I$1,'Залишки в регіоні'!$L55,0)</f>
        <v>0</v>
      </c>
      <c r="J56" s="38">
        <f>IF('Залишки в регіоні'!$B55=Лист2!$J$1,'Залишки в регіоні'!$L55,0)</f>
        <v>0</v>
      </c>
      <c r="K56" s="38">
        <f>IF('Залишки в регіоні'!$B55=Лист2!$K$1,'Залишки в регіоні'!$L55,0)</f>
        <v>0</v>
      </c>
      <c r="L56" s="38">
        <f>IF('Залишки в регіоні'!$B55=Лист2!$L$1,'Залишки в регіоні'!$L55,0)</f>
        <v>0</v>
      </c>
      <c r="M56" s="1"/>
      <c r="N56" s="1"/>
      <c r="O56" s="1"/>
      <c r="P56" s="1"/>
      <c r="Q56" s="1"/>
      <c r="R56" s="1"/>
      <c r="S56" s="1"/>
      <c r="T56" s="1"/>
      <c r="U56" s="1"/>
      <c r="V56" s="1"/>
      <c r="W56" s="1"/>
      <c r="X56" s="1"/>
      <c r="Y56" s="1"/>
      <c r="Z56" s="1"/>
    </row>
    <row r="57" spans="1:26" ht="14.25" customHeight="1">
      <c r="A57" s="38">
        <f>IF('Залишки в регіоні'!$B56=Лист2!$A$1,'Залишки в регіоні'!$L56,0)</f>
        <v>0</v>
      </c>
      <c r="B57" s="38">
        <f>IF('Залишки в регіоні'!$B56=Лист2!$B$1,'Залишки в регіоні'!$L56,0)</f>
        <v>0</v>
      </c>
      <c r="C57" s="38">
        <f>IF('Залишки в регіоні'!$B56=Лист2!$C$1,'Залишки в регіоні'!$L56,0)</f>
        <v>0</v>
      </c>
      <c r="D57" s="38">
        <f>IF('Залишки в регіоні'!$B56=Лист2!$D$1,'Залишки в регіоні'!$L56,0)</f>
        <v>0</v>
      </c>
      <c r="E57" s="38">
        <f>IF('Залишки в регіоні'!$B56=Лист2!$E$1,'Залишки в регіоні'!$L56,0)</f>
        <v>0</v>
      </c>
      <c r="F57" s="38">
        <f>IF('Залишки в регіоні'!$B56=Лист2!$F$1,'Залишки в регіоні'!$L56,0)</f>
        <v>0</v>
      </c>
      <c r="G57" s="38">
        <f>IF('Залишки в регіоні'!$B56=Лист2!$G$1,'Залишки в регіоні'!$L56,0)</f>
        <v>0</v>
      </c>
      <c r="H57" s="38">
        <f>IF('Залишки в регіоні'!$B56=Лист2!$H$1,'Залишки в регіоні'!$L56,0)</f>
        <v>0</v>
      </c>
      <c r="I57" s="38">
        <f>IF('Залишки в регіоні'!$B56=Лист2!$I$1,'Залишки в регіоні'!$L56,0)</f>
        <v>0</v>
      </c>
      <c r="J57" s="38">
        <f>IF('Залишки в регіоні'!$B56=Лист2!$J$1,'Залишки в регіоні'!$L56,0)</f>
        <v>0</v>
      </c>
      <c r="K57" s="38">
        <f>IF('Залишки в регіоні'!$B56=Лист2!$K$1,'Залишки в регіоні'!$L56,0)</f>
        <v>0</v>
      </c>
      <c r="L57" s="38">
        <f>IF('Залишки в регіоні'!$B56=Лист2!$L$1,'Залишки в регіоні'!$L56,0)</f>
        <v>0</v>
      </c>
      <c r="M57" s="1"/>
      <c r="N57" s="1"/>
      <c r="O57" s="1"/>
      <c r="P57" s="1"/>
      <c r="Q57" s="1"/>
      <c r="R57" s="1"/>
      <c r="S57" s="1"/>
      <c r="T57" s="1"/>
      <c r="U57" s="1"/>
      <c r="V57" s="1"/>
      <c r="W57" s="1"/>
      <c r="X57" s="1"/>
      <c r="Y57" s="1"/>
      <c r="Z57" s="1"/>
    </row>
    <row r="58" spans="1:26" ht="14.25" customHeight="1">
      <c r="A58" s="38">
        <f>IF('Залишки в регіоні'!$B57=Лист2!$A$1,'Залишки в регіоні'!$L57,0)</f>
        <v>0</v>
      </c>
      <c r="B58" s="38">
        <f>IF('Залишки в регіоні'!$B57=Лист2!$B$1,'Залишки в регіоні'!$L57,0)</f>
        <v>0</v>
      </c>
      <c r="C58" s="38">
        <f>IF('Залишки в регіоні'!$B57=Лист2!$C$1,'Залишки в регіоні'!$L57,0)</f>
        <v>0</v>
      </c>
      <c r="D58" s="38">
        <f>IF('Залишки в регіоні'!$B57=Лист2!$D$1,'Залишки в регіоні'!$L57,0)</f>
        <v>0</v>
      </c>
      <c r="E58" s="38">
        <f>IF('Залишки в регіоні'!$B57=Лист2!$E$1,'Залишки в регіоні'!$L57,0)</f>
        <v>0</v>
      </c>
      <c r="F58" s="38">
        <f>IF('Залишки в регіоні'!$B57=Лист2!$F$1,'Залишки в регіоні'!$L57,0)</f>
        <v>0</v>
      </c>
      <c r="G58" s="38">
        <f>IF('Залишки в регіоні'!$B57=Лист2!$G$1,'Залишки в регіоні'!$L57,0)</f>
        <v>0</v>
      </c>
      <c r="H58" s="38">
        <f>IF('Залишки в регіоні'!$B57=Лист2!$H$1,'Залишки в регіоні'!$L57,0)</f>
        <v>0</v>
      </c>
      <c r="I58" s="38">
        <f>IF('Залишки в регіоні'!$B57=Лист2!$I$1,'Залишки в регіоні'!$L57,0)</f>
        <v>0</v>
      </c>
      <c r="J58" s="38">
        <f>IF('Залишки в регіоні'!$B57=Лист2!$J$1,'Залишки в регіоні'!$L57,0)</f>
        <v>0</v>
      </c>
      <c r="K58" s="38">
        <f>IF('Залишки в регіоні'!$B57=Лист2!$K$1,'Залишки в регіоні'!$L57,0)</f>
        <v>0</v>
      </c>
      <c r="L58" s="38">
        <f>IF('Залишки в регіоні'!$B57=Лист2!$L$1,'Залишки в регіоні'!$L57,0)</f>
        <v>0</v>
      </c>
      <c r="M58" s="1"/>
      <c r="N58" s="1"/>
      <c r="O58" s="1"/>
      <c r="P58" s="1"/>
      <c r="Q58" s="1"/>
      <c r="R58" s="1"/>
      <c r="S58" s="1"/>
      <c r="T58" s="1"/>
      <c r="U58" s="1"/>
      <c r="V58" s="1"/>
      <c r="W58" s="1"/>
      <c r="X58" s="1"/>
      <c r="Y58" s="1"/>
      <c r="Z58" s="1"/>
    </row>
    <row r="59" spans="1:26" ht="14.25" customHeight="1">
      <c r="A59" s="38">
        <f>IF('Залишки в регіоні'!$B58=Лист2!$A$1,'Залишки в регіоні'!$L58,0)</f>
        <v>0</v>
      </c>
      <c r="B59" s="38">
        <f>IF('Залишки в регіоні'!$B58=Лист2!$B$1,'Залишки в регіоні'!$L58,0)</f>
        <v>0</v>
      </c>
      <c r="C59" s="38">
        <f>IF('Залишки в регіоні'!$B58=Лист2!$C$1,'Залишки в регіоні'!$L58,0)</f>
        <v>0</v>
      </c>
      <c r="D59" s="38">
        <f>IF('Залишки в регіоні'!$B58=Лист2!$D$1,'Залишки в регіоні'!$L58,0)</f>
        <v>0</v>
      </c>
      <c r="E59" s="38">
        <f>IF('Залишки в регіоні'!$B58=Лист2!$E$1,'Залишки в регіоні'!$L58,0)</f>
        <v>0</v>
      </c>
      <c r="F59" s="38">
        <f>IF('Залишки в регіоні'!$B58=Лист2!$F$1,'Залишки в регіоні'!$L58,0)</f>
        <v>0</v>
      </c>
      <c r="G59" s="38">
        <f>IF('Залишки в регіоні'!$B58=Лист2!$G$1,'Залишки в регіоні'!$L58,0)</f>
        <v>0</v>
      </c>
      <c r="H59" s="38">
        <f>IF('Залишки в регіоні'!$B58=Лист2!$H$1,'Залишки в регіоні'!$L58,0)</f>
        <v>0</v>
      </c>
      <c r="I59" s="38">
        <f>IF('Залишки в регіоні'!$B58=Лист2!$I$1,'Залишки в регіоні'!$L58,0)</f>
        <v>0</v>
      </c>
      <c r="J59" s="38">
        <f>IF('Залишки в регіоні'!$B58=Лист2!$J$1,'Залишки в регіоні'!$L58,0)</f>
        <v>0</v>
      </c>
      <c r="K59" s="38">
        <f>IF('Залишки в регіоні'!$B58=Лист2!$K$1,'Залишки в регіоні'!$L58,0)</f>
        <v>0</v>
      </c>
      <c r="L59" s="38">
        <f>IF('Залишки в регіоні'!$B58=Лист2!$L$1,'Залишки в регіоні'!$L58,0)</f>
        <v>0</v>
      </c>
      <c r="M59" s="1"/>
      <c r="N59" s="1"/>
      <c r="O59" s="1"/>
      <c r="P59" s="1"/>
      <c r="Q59" s="1"/>
      <c r="R59" s="1"/>
      <c r="S59" s="1"/>
      <c r="T59" s="1"/>
      <c r="U59" s="1"/>
      <c r="V59" s="1"/>
      <c r="W59" s="1"/>
      <c r="X59" s="1"/>
      <c r="Y59" s="1"/>
      <c r="Z59" s="1"/>
    </row>
    <row r="60" spans="1:26" ht="14.25" customHeight="1">
      <c r="A60" s="38">
        <f>IF('Залишки в регіоні'!$B59=Лист2!$A$1,'Залишки в регіоні'!$L59,0)</f>
        <v>0</v>
      </c>
      <c r="B60" s="38">
        <f>IF('Залишки в регіоні'!$B59=Лист2!$B$1,'Залишки в регіоні'!$L59,0)</f>
        <v>0</v>
      </c>
      <c r="C60" s="38">
        <f>IF('Залишки в регіоні'!$B59=Лист2!$C$1,'Залишки в регіоні'!$L59,0)</f>
        <v>0</v>
      </c>
      <c r="D60" s="38">
        <f>IF('Залишки в регіоні'!$B59=Лист2!$D$1,'Залишки в регіоні'!$L59,0)</f>
        <v>0</v>
      </c>
      <c r="E60" s="38">
        <f>IF('Залишки в регіоні'!$B59=Лист2!$E$1,'Залишки в регіоні'!$L59,0)</f>
        <v>0</v>
      </c>
      <c r="F60" s="38">
        <f>IF('Залишки в регіоні'!$B59=Лист2!$F$1,'Залишки в регіоні'!$L59,0)</f>
        <v>0</v>
      </c>
      <c r="G60" s="38">
        <f>IF('Залишки в регіоні'!$B59=Лист2!$G$1,'Залишки в регіоні'!$L59,0)</f>
        <v>0</v>
      </c>
      <c r="H60" s="38">
        <f>IF('Залишки в регіоні'!$B59=Лист2!$H$1,'Залишки в регіоні'!$L59,0)</f>
        <v>0</v>
      </c>
      <c r="I60" s="38">
        <f>IF('Залишки в регіоні'!$B59=Лист2!$I$1,'Залишки в регіоні'!$L59,0)</f>
        <v>0</v>
      </c>
      <c r="J60" s="38">
        <f>IF('Залишки в регіоні'!$B59=Лист2!$J$1,'Залишки в регіоні'!$L59,0)</f>
        <v>0</v>
      </c>
      <c r="K60" s="38">
        <f>IF('Залишки в регіоні'!$B59=Лист2!$K$1,'Залишки в регіоні'!$L59,0)</f>
        <v>0</v>
      </c>
      <c r="L60" s="38">
        <f>IF('Залишки в регіоні'!$B59=Лист2!$L$1,'Залишки в регіоні'!$L59,0)</f>
        <v>0</v>
      </c>
      <c r="M60" s="1"/>
      <c r="N60" s="1"/>
      <c r="O60" s="1"/>
      <c r="P60" s="1"/>
      <c r="Q60" s="1"/>
      <c r="R60" s="1"/>
      <c r="S60" s="1"/>
      <c r="T60" s="1"/>
      <c r="U60" s="1"/>
      <c r="V60" s="1"/>
      <c r="W60" s="1"/>
      <c r="X60" s="1"/>
      <c r="Y60" s="1"/>
      <c r="Z60" s="1"/>
    </row>
    <row r="61" spans="1:26" ht="14.25" customHeight="1">
      <c r="A61" s="38">
        <f>IF('Залишки в регіоні'!$B60=Лист2!$A$1,'Залишки в регіоні'!$L60,0)</f>
        <v>0</v>
      </c>
      <c r="B61" s="38">
        <f>IF('Залишки в регіоні'!$B60=Лист2!$B$1,'Залишки в регіоні'!$L60,0)</f>
        <v>0</v>
      </c>
      <c r="C61" s="38">
        <f>IF('Залишки в регіоні'!$B60=Лист2!$C$1,'Залишки в регіоні'!$L60,0)</f>
        <v>0</v>
      </c>
      <c r="D61" s="38">
        <f>IF('Залишки в регіоні'!$B60=Лист2!$D$1,'Залишки в регіоні'!$L60,0)</f>
        <v>0</v>
      </c>
      <c r="E61" s="38">
        <f>IF('Залишки в регіоні'!$B60=Лист2!$E$1,'Залишки в регіоні'!$L60,0)</f>
        <v>0</v>
      </c>
      <c r="F61" s="38">
        <f>IF('Залишки в регіоні'!$B60=Лист2!$F$1,'Залишки в регіоні'!$L60,0)</f>
        <v>0</v>
      </c>
      <c r="G61" s="38">
        <f>IF('Залишки в регіоні'!$B60=Лист2!$G$1,'Залишки в регіоні'!$L60,0)</f>
        <v>0</v>
      </c>
      <c r="H61" s="38">
        <f>IF('Залишки в регіоні'!$B60=Лист2!$H$1,'Залишки в регіоні'!$L60,0)</f>
        <v>0</v>
      </c>
      <c r="I61" s="38">
        <f>IF('Залишки в регіоні'!$B60=Лист2!$I$1,'Залишки в регіоні'!$L60,0)</f>
        <v>0</v>
      </c>
      <c r="J61" s="38">
        <f>IF('Залишки в регіоні'!$B60=Лист2!$J$1,'Залишки в регіоні'!$L60,0)</f>
        <v>0</v>
      </c>
      <c r="K61" s="38">
        <f>IF('Залишки в регіоні'!$B60=Лист2!$K$1,'Залишки в регіоні'!$L60,0)</f>
        <v>0</v>
      </c>
      <c r="L61" s="38">
        <f>IF('Залишки в регіоні'!$B60=Лист2!$L$1,'Залишки в регіоні'!$L60,0)</f>
        <v>0</v>
      </c>
      <c r="M61" s="1"/>
      <c r="N61" s="1"/>
      <c r="O61" s="1"/>
      <c r="P61" s="1"/>
      <c r="Q61" s="1"/>
      <c r="R61" s="1"/>
      <c r="S61" s="1"/>
      <c r="T61" s="1"/>
      <c r="U61" s="1"/>
      <c r="V61" s="1"/>
      <c r="W61" s="1"/>
      <c r="X61" s="1"/>
      <c r="Y61" s="1"/>
      <c r="Z61" s="1"/>
    </row>
    <row r="62" spans="1:26" ht="14.25" customHeight="1">
      <c r="A62" s="38">
        <f>IF('Залишки в регіоні'!$B61=Лист2!$A$1,'Залишки в регіоні'!$L61,0)</f>
        <v>0</v>
      </c>
      <c r="B62" s="38">
        <f>IF('Залишки в регіоні'!$B61=Лист2!$B$1,'Залишки в регіоні'!$L61,0)</f>
        <v>0</v>
      </c>
      <c r="C62" s="38">
        <f>IF('Залишки в регіоні'!$B61=Лист2!$C$1,'Залишки в регіоні'!$L61,0)</f>
        <v>0</v>
      </c>
      <c r="D62" s="38">
        <f>IF('Залишки в регіоні'!$B61=Лист2!$D$1,'Залишки в регіоні'!$L61,0)</f>
        <v>0</v>
      </c>
      <c r="E62" s="38">
        <f>IF('Залишки в регіоні'!$B61=Лист2!$E$1,'Залишки в регіоні'!$L61,0)</f>
        <v>0</v>
      </c>
      <c r="F62" s="38">
        <f>IF('Залишки в регіоні'!$B61=Лист2!$F$1,'Залишки в регіоні'!$L61,0)</f>
        <v>0</v>
      </c>
      <c r="G62" s="38">
        <f>IF('Залишки в регіоні'!$B61=Лист2!$G$1,'Залишки в регіоні'!$L61,0)</f>
        <v>0</v>
      </c>
      <c r="H62" s="38">
        <f>IF('Залишки в регіоні'!$B61=Лист2!$H$1,'Залишки в регіоні'!$L61,0)</f>
        <v>0</v>
      </c>
      <c r="I62" s="38">
        <f>IF('Залишки в регіоні'!$B61=Лист2!$I$1,'Залишки в регіоні'!$L61,0)</f>
        <v>0</v>
      </c>
      <c r="J62" s="38">
        <f>IF('Залишки в регіоні'!$B61=Лист2!$J$1,'Залишки в регіоні'!$L61,0)</f>
        <v>0</v>
      </c>
      <c r="K62" s="38">
        <f>IF('Залишки в регіоні'!$B61=Лист2!$K$1,'Залишки в регіоні'!$L61,0)</f>
        <v>0</v>
      </c>
      <c r="L62" s="38">
        <f>IF('Залишки в регіоні'!$B61=Лист2!$L$1,'Залишки в регіоні'!$L61,0)</f>
        <v>0</v>
      </c>
      <c r="M62" s="1"/>
      <c r="N62" s="1"/>
      <c r="O62" s="1"/>
      <c r="P62" s="1"/>
      <c r="Q62" s="1"/>
      <c r="R62" s="1"/>
      <c r="S62" s="1"/>
      <c r="T62" s="1"/>
      <c r="U62" s="1"/>
      <c r="V62" s="1"/>
      <c r="W62" s="1"/>
      <c r="X62" s="1"/>
      <c r="Y62" s="1"/>
      <c r="Z62" s="1"/>
    </row>
    <row r="63" spans="1:26" ht="14.25" customHeight="1">
      <c r="A63" s="38">
        <f>IF('Залишки в регіоні'!$B62=Лист2!$A$1,'Залишки в регіоні'!$L62,0)</f>
        <v>0</v>
      </c>
      <c r="B63" s="38">
        <f>IF('Залишки в регіоні'!$B62=Лист2!$B$1,'Залишки в регіоні'!$L62,0)</f>
        <v>0</v>
      </c>
      <c r="C63" s="38">
        <f>IF('Залишки в регіоні'!$B62=Лист2!$C$1,'Залишки в регіоні'!$L62,0)</f>
        <v>0</v>
      </c>
      <c r="D63" s="38">
        <f>IF('Залишки в регіоні'!$B62=Лист2!$D$1,'Залишки в регіоні'!$L62,0)</f>
        <v>0</v>
      </c>
      <c r="E63" s="38">
        <f>IF('Залишки в регіоні'!$B62=Лист2!$E$1,'Залишки в регіоні'!$L62,0)</f>
        <v>0</v>
      </c>
      <c r="F63" s="38">
        <f>IF('Залишки в регіоні'!$B62=Лист2!$F$1,'Залишки в регіоні'!$L62,0)</f>
        <v>0</v>
      </c>
      <c r="G63" s="38">
        <f>IF('Залишки в регіоні'!$B62=Лист2!$G$1,'Залишки в регіоні'!$L62,0)</f>
        <v>0</v>
      </c>
      <c r="H63" s="38">
        <f>IF('Залишки в регіоні'!$B62=Лист2!$H$1,'Залишки в регіоні'!$L62,0)</f>
        <v>0</v>
      </c>
      <c r="I63" s="38">
        <f>IF('Залишки в регіоні'!$B62=Лист2!$I$1,'Залишки в регіоні'!$L62,0)</f>
        <v>0</v>
      </c>
      <c r="J63" s="38">
        <f>IF('Залишки в регіоні'!$B62=Лист2!$J$1,'Залишки в регіоні'!$L62,0)</f>
        <v>0</v>
      </c>
      <c r="K63" s="38">
        <f>IF('Залишки в регіоні'!$B62=Лист2!$K$1,'Залишки в регіоні'!$L62,0)</f>
        <v>0</v>
      </c>
      <c r="L63" s="38">
        <f>IF('Залишки в регіоні'!$B62=Лист2!$L$1,'Залишки в регіоні'!$L62,0)</f>
        <v>0</v>
      </c>
      <c r="M63" s="1"/>
      <c r="N63" s="1"/>
      <c r="O63" s="1"/>
      <c r="P63" s="1"/>
      <c r="Q63" s="1"/>
      <c r="R63" s="1"/>
      <c r="S63" s="1"/>
      <c r="T63" s="1"/>
      <c r="U63" s="1"/>
      <c r="V63" s="1"/>
      <c r="W63" s="1"/>
      <c r="X63" s="1"/>
      <c r="Y63" s="1"/>
      <c r="Z63" s="1"/>
    </row>
    <row r="64" spans="1:26" ht="14.25" customHeight="1">
      <c r="A64" s="38">
        <f>IF('Залишки в регіоні'!$B63=Лист2!$A$1,'Залишки в регіоні'!$L63,0)</f>
        <v>0</v>
      </c>
      <c r="B64" s="38">
        <f>IF('Залишки в регіоні'!$B63=Лист2!$B$1,'Залишки в регіоні'!$L63,0)</f>
        <v>0</v>
      </c>
      <c r="C64" s="38">
        <f>IF('Залишки в регіоні'!$B63=Лист2!$C$1,'Залишки в регіоні'!$L63,0)</f>
        <v>0</v>
      </c>
      <c r="D64" s="38">
        <f>IF('Залишки в регіоні'!$B63=Лист2!$D$1,'Залишки в регіоні'!$L63,0)</f>
        <v>0</v>
      </c>
      <c r="E64" s="38">
        <f>IF('Залишки в регіоні'!$B63=Лист2!$E$1,'Залишки в регіоні'!$L63,0)</f>
        <v>0</v>
      </c>
      <c r="F64" s="38">
        <f>IF('Залишки в регіоні'!$B63=Лист2!$F$1,'Залишки в регіоні'!$L63,0)</f>
        <v>0</v>
      </c>
      <c r="G64" s="38">
        <f>IF('Залишки в регіоні'!$B63=Лист2!$G$1,'Залишки в регіоні'!$L63,0)</f>
        <v>0</v>
      </c>
      <c r="H64" s="38">
        <f>IF('Залишки в регіоні'!$B63=Лист2!$H$1,'Залишки в регіоні'!$L63,0)</f>
        <v>0</v>
      </c>
      <c r="I64" s="38">
        <f>IF('Залишки в регіоні'!$B63=Лист2!$I$1,'Залишки в регіоні'!$L63,0)</f>
        <v>0</v>
      </c>
      <c r="J64" s="38">
        <f>IF('Залишки в регіоні'!$B63=Лист2!$J$1,'Залишки в регіоні'!$L63,0)</f>
        <v>0</v>
      </c>
      <c r="K64" s="38">
        <f>IF('Залишки в регіоні'!$B63=Лист2!$K$1,'Залишки в регіоні'!$L63,0)</f>
        <v>0</v>
      </c>
      <c r="L64" s="38">
        <f>IF('Залишки в регіоні'!$B63=Лист2!$L$1,'Залишки в регіоні'!$L63,0)</f>
        <v>0</v>
      </c>
      <c r="M64" s="1"/>
      <c r="N64" s="1"/>
      <c r="O64" s="1"/>
      <c r="P64" s="1"/>
      <c r="Q64" s="1"/>
      <c r="R64" s="1"/>
      <c r="S64" s="1"/>
      <c r="T64" s="1"/>
      <c r="U64" s="1"/>
      <c r="V64" s="1"/>
      <c r="W64" s="1"/>
      <c r="X64" s="1"/>
      <c r="Y64" s="1"/>
      <c r="Z64" s="1"/>
    </row>
    <row r="65" spans="1:26" ht="14.25" customHeight="1">
      <c r="A65" s="38">
        <f>IF('Залишки в регіоні'!$B64=Лист2!$A$1,'Залишки в регіоні'!$L64,0)</f>
        <v>0</v>
      </c>
      <c r="B65" s="38">
        <f>IF('Залишки в регіоні'!$B64=Лист2!$B$1,'Залишки в регіоні'!$L64,0)</f>
        <v>0</v>
      </c>
      <c r="C65" s="38">
        <f>IF('Залишки в регіоні'!$B64=Лист2!$C$1,'Залишки в регіоні'!$L64,0)</f>
        <v>0</v>
      </c>
      <c r="D65" s="38">
        <f>IF('Залишки в регіоні'!$B64=Лист2!$D$1,'Залишки в регіоні'!$L64,0)</f>
        <v>0</v>
      </c>
      <c r="E65" s="38">
        <f>IF('Залишки в регіоні'!$B64=Лист2!$E$1,'Залишки в регіоні'!$L64,0)</f>
        <v>0</v>
      </c>
      <c r="F65" s="38">
        <f>IF('Залишки в регіоні'!$B64=Лист2!$F$1,'Залишки в регіоні'!$L64,0)</f>
        <v>0</v>
      </c>
      <c r="G65" s="38">
        <f>IF('Залишки в регіоні'!$B64=Лист2!$G$1,'Залишки в регіоні'!$L64,0)</f>
        <v>0</v>
      </c>
      <c r="H65" s="38">
        <f>IF('Залишки в регіоні'!$B64=Лист2!$H$1,'Залишки в регіоні'!$L64,0)</f>
        <v>0</v>
      </c>
      <c r="I65" s="38">
        <f>IF('Залишки в регіоні'!$B64=Лист2!$I$1,'Залишки в регіоні'!$L64,0)</f>
        <v>0</v>
      </c>
      <c r="J65" s="38">
        <f>IF('Залишки в регіоні'!$B64=Лист2!$J$1,'Залишки в регіоні'!$L64,0)</f>
        <v>0</v>
      </c>
      <c r="K65" s="38">
        <f>IF('Залишки в регіоні'!$B64=Лист2!$K$1,'Залишки в регіоні'!$L64,0)</f>
        <v>0</v>
      </c>
      <c r="L65" s="38">
        <f>IF('Залишки в регіоні'!$B64=Лист2!$L$1,'Залишки в регіоні'!$L64,0)</f>
        <v>0</v>
      </c>
      <c r="M65" s="1"/>
      <c r="N65" s="1"/>
      <c r="O65" s="1"/>
      <c r="P65" s="1"/>
      <c r="Q65" s="1"/>
      <c r="R65" s="1"/>
      <c r="S65" s="1"/>
      <c r="T65" s="1"/>
      <c r="U65" s="1"/>
      <c r="V65" s="1"/>
      <c r="W65" s="1"/>
      <c r="X65" s="1"/>
      <c r="Y65" s="1"/>
      <c r="Z65" s="1"/>
    </row>
    <row r="66" spans="1:26" ht="14.25" customHeight="1">
      <c r="A66" s="38">
        <f>IF('Залишки в регіоні'!$B65=Лист2!$A$1,'Залишки в регіоні'!$L65,0)</f>
        <v>0</v>
      </c>
      <c r="B66" s="38">
        <f>IF('Залишки в регіоні'!$B65=Лист2!$B$1,'Залишки в регіоні'!$L65,0)</f>
        <v>0</v>
      </c>
      <c r="C66" s="38">
        <f>IF('Залишки в регіоні'!$B65=Лист2!$C$1,'Залишки в регіоні'!$L65,0)</f>
        <v>0</v>
      </c>
      <c r="D66" s="38">
        <f>IF('Залишки в регіоні'!$B65=Лист2!$D$1,'Залишки в регіоні'!$L65,0)</f>
        <v>0</v>
      </c>
      <c r="E66" s="38">
        <f>IF('Залишки в регіоні'!$B65=Лист2!$E$1,'Залишки в регіоні'!$L65,0)</f>
        <v>0</v>
      </c>
      <c r="F66" s="38">
        <f>IF('Залишки в регіоні'!$B65=Лист2!$F$1,'Залишки в регіоні'!$L65,0)</f>
        <v>0</v>
      </c>
      <c r="G66" s="38">
        <f>IF('Залишки в регіоні'!$B65=Лист2!$G$1,'Залишки в регіоні'!$L65,0)</f>
        <v>0</v>
      </c>
      <c r="H66" s="38">
        <f>IF('Залишки в регіоні'!$B65=Лист2!$H$1,'Залишки в регіоні'!$L65,0)</f>
        <v>0</v>
      </c>
      <c r="I66" s="38">
        <f>IF('Залишки в регіоні'!$B65=Лист2!$I$1,'Залишки в регіоні'!$L65,0)</f>
        <v>0</v>
      </c>
      <c r="J66" s="38">
        <f>IF('Залишки в регіоні'!$B65=Лист2!$J$1,'Залишки в регіоні'!$L65,0)</f>
        <v>0</v>
      </c>
      <c r="K66" s="38">
        <f>IF('Залишки в регіоні'!$B65=Лист2!$K$1,'Залишки в регіоні'!$L65,0)</f>
        <v>0</v>
      </c>
      <c r="L66" s="38">
        <f>IF('Залишки в регіоні'!$B65=Лист2!$L$1,'Залишки в регіоні'!$L65,0)</f>
        <v>0</v>
      </c>
      <c r="M66" s="1"/>
      <c r="N66" s="1"/>
      <c r="O66" s="1"/>
      <c r="P66" s="1"/>
      <c r="Q66" s="1"/>
      <c r="R66" s="1"/>
      <c r="S66" s="1"/>
      <c r="T66" s="1"/>
      <c r="U66" s="1"/>
      <c r="V66" s="1"/>
      <c r="W66" s="1"/>
      <c r="X66" s="1"/>
      <c r="Y66" s="1"/>
      <c r="Z66" s="1"/>
    </row>
    <row r="67" spans="1:26" ht="14.25" customHeight="1">
      <c r="A67" s="38">
        <f>IF('Залишки в регіоні'!$B66=Лист2!$A$1,'Залишки в регіоні'!$L66,0)</f>
        <v>0</v>
      </c>
      <c r="B67" s="38">
        <f>IF('Залишки в регіоні'!$B66=Лист2!$B$1,'Залишки в регіоні'!$L66,0)</f>
        <v>0</v>
      </c>
      <c r="C67" s="38">
        <f>IF('Залишки в регіоні'!$B66=Лист2!$C$1,'Залишки в регіоні'!$L66,0)</f>
        <v>0</v>
      </c>
      <c r="D67" s="38">
        <f>IF('Залишки в регіоні'!$B66=Лист2!$D$1,'Залишки в регіоні'!$L66,0)</f>
        <v>0</v>
      </c>
      <c r="E67" s="38">
        <f>IF('Залишки в регіоні'!$B66=Лист2!$E$1,'Залишки в регіоні'!$L66,0)</f>
        <v>0</v>
      </c>
      <c r="F67" s="38">
        <f>IF('Залишки в регіоні'!$B66=Лист2!$F$1,'Залишки в регіоні'!$L66,0)</f>
        <v>0</v>
      </c>
      <c r="G67" s="38">
        <f>IF('Залишки в регіоні'!$B66=Лист2!$G$1,'Залишки в регіоні'!$L66,0)</f>
        <v>0</v>
      </c>
      <c r="H67" s="38">
        <f>IF('Залишки в регіоні'!$B66=Лист2!$H$1,'Залишки в регіоні'!$L66,0)</f>
        <v>0</v>
      </c>
      <c r="I67" s="38">
        <f>IF('Залишки в регіоні'!$B66=Лист2!$I$1,'Залишки в регіоні'!$L66,0)</f>
        <v>0</v>
      </c>
      <c r="J67" s="38">
        <f>IF('Залишки в регіоні'!$B66=Лист2!$J$1,'Залишки в регіоні'!$L66,0)</f>
        <v>0</v>
      </c>
      <c r="K67" s="38">
        <f>IF('Залишки в регіоні'!$B66=Лист2!$K$1,'Залишки в регіоні'!$L66,0)</f>
        <v>0</v>
      </c>
      <c r="L67" s="38">
        <f>IF('Залишки в регіоні'!$B66=Лист2!$L$1,'Залишки в регіоні'!$L66,0)</f>
        <v>0</v>
      </c>
      <c r="M67" s="1"/>
      <c r="N67" s="1"/>
      <c r="O67" s="1"/>
      <c r="P67" s="1"/>
      <c r="Q67" s="1"/>
      <c r="R67" s="1"/>
      <c r="S67" s="1"/>
      <c r="T67" s="1"/>
      <c r="U67" s="1"/>
      <c r="V67" s="1"/>
      <c r="W67" s="1"/>
      <c r="X67" s="1"/>
      <c r="Y67" s="1"/>
      <c r="Z67" s="1"/>
    </row>
    <row r="68" spans="1:26" ht="14.25" customHeight="1">
      <c r="A68" s="38">
        <f>IF('Залишки в регіоні'!$B67=Лист2!$A$1,'Залишки в регіоні'!$L67,0)</f>
        <v>0</v>
      </c>
      <c r="B68" s="38">
        <f>IF('Залишки в регіоні'!$B67=Лист2!$B$1,'Залишки в регіоні'!$L67,0)</f>
        <v>0</v>
      </c>
      <c r="C68" s="38">
        <f>IF('Залишки в регіоні'!$B67=Лист2!$C$1,'Залишки в регіоні'!$L67,0)</f>
        <v>0</v>
      </c>
      <c r="D68" s="38">
        <f>IF('Залишки в регіоні'!$B67=Лист2!$D$1,'Залишки в регіоні'!$L67,0)</f>
        <v>0</v>
      </c>
      <c r="E68" s="38">
        <f>IF('Залишки в регіоні'!$B67=Лист2!$E$1,'Залишки в регіоні'!$L67,0)</f>
        <v>0</v>
      </c>
      <c r="F68" s="38">
        <f>IF('Залишки в регіоні'!$B67=Лист2!$F$1,'Залишки в регіоні'!$L67,0)</f>
        <v>0</v>
      </c>
      <c r="G68" s="38">
        <f>IF('Залишки в регіоні'!$B67=Лист2!$G$1,'Залишки в регіоні'!$L67,0)</f>
        <v>0</v>
      </c>
      <c r="H68" s="38">
        <f>IF('Залишки в регіоні'!$B67=Лист2!$H$1,'Залишки в регіоні'!$L67,0)</f>
        <v>0</v>
      </c>
      <c r="I68" s="38">
        <f>IF('Залишки в регіоні'!$B67=Лист2!$I$1,'Залишки в регіоні'!$L67,0)</f>
        <v>0</v>
      </c>
      <c r="J68" s="38">
        <f>IF('Залишки в регіоні'!$B67=Лист2!$J$1,'Залишки в регіоні'!$L67,0)</f>
        <v>0</v>
      </c>
      <c r="K68" s="38">
        <f>IF('Залишки в регіоні'!$B67=Лист2!$K$1,'Залишки в регіоні'!$L67,0)</f>
        <v>0</v>
      </c>
      <c r="L68" s="38">
        <f>IF('Залишки в регіоні'!$B67=Лист2!$L$1,'Залишки в регіоні'!$L67,0)</f>
        <v>0</v>
      </c>
      <c r="M68" s="1"/>
      <c r="N68" s="1"/>
      <c r="O68" s="1"/>
      <c r="P68" s="1"/>
      <c r="Q68" s="1"/>
      <c r="R68" s="1"/>
      <c r="S68" s="1"/>
      <c r="T68" s="1"/>
      <c r="U68" s="1"/>
      <c r="V68" s="1"/>
      <c r="W68" s="1"/>
      <c r="X68" s="1"/>
      <c r="Y68" s="1"/>
      <c r="Z68" s="1"/>
    </row>
    <row r="69" spans="1:26" ht="14.25" customHeight="1">
      <c r="A69" s="38">
        <f>IF('Залишки в регіоні'!$B68=Лист2!$A$1,'Залишки в регіоні'!$L68,0)</f>
        <v>0</v>
      </c>
      <c r="B69" s="38">
        <f>IF('Залишки в регіоні'!$B68=Лист2!$B$1,'Залишки в регіоні'!$L68,0)</f>
        <v>0</v>
      </c>
      <c r="C69" s="38">
        <f>IF('Залишки в регіоні'!$B68=Лист2!$C$1,'Залишки в регіоні'!$L68,0)</f>
        <v>0</v>
      </c>
      <c r="D69" s="38">
        <f>IF('Залишки в регіоні'!$B68=Лист2!$D$1,'Залишки в регіоні'!$L68,0)</f>
        <v>0</v>
      </c>
      <c r="E69" s="38">
        <f>IF('Залишки в регіоні'!$B68=Лист2!$E$1,'Залишки в регіоні'!$L68,0)</f>
        <v>0</v>
      </c>
      <c r="F69" s="38">
        <f>IF('Залишки в регіоні'!$B68=Лист2!$F$1,'Залишки в регіоні'!$L68,0)</f>
        <v>0</v>
      </c>
      <c r="G69" s="38">
        <f>IF('Залишки в регіоні'!$B68=Лист2!$G$1,'Залишки в регіоні'!$L68,0)</f>
        <v>0</v>
      </c>
      <c r="H69" s="38">
        <f>IF('Залишки в регіоні'!$B68=Лист2!$H$1,'Залишки в регіоні'!$L68,0)</f>
        <v>0</v>
      </c>
      <c r="I69" s="38">
        <f>IF('Залишки в регіоні'!$B68=Лист2!$I$1,'Залишки в регіоні'!$L68,0)</f>
        <v>0</v>
      </c>
      <c r="J69" s="38">
        <f>IF('Залишки в регіоні'!$B68=Лист2!$J$1,'Залишки в регіоні'!$L68,0)</f>
        <v>0</v>
      </c>
      <c r="K69" s="38">
        <f>IF('Залишки в регіоні'!$B68=Лист2!$K$1,'Залишки в регіоні'!$L68,0)</f>
        <v>0</v>
      </c>
      <c r="L69" s="38">
        <f>IF('Залишки в регіоні'!$B68=Лист2!$L$1,'Залишки в регіоні'!$L68,0)</f>
        <v>0</v>
      </c>
      <c r="M69" s="1"/>
      <c r="N69" s="1"/>
      <c r="O69" s="1"/>
      <c r="P69" s="1"/>
      <c r="Q69" s="1"/>
      <c r="R69" s="1"/>
      <c r="S69" s="1"/>
      <c r="T69" s="1"/>
      <c r="U69" s="1"/>
      <c r="V69" s="1"/>
      <c r="W69" s="1"/>
      <c r="X69" s="1"/>
      <c r="Y69" s="1"/>
      <c r="Z69" s="1"/>
    </row>
    <row r="70" spans="1:26" ht="14.25" customHeight="1">
      <c r="A70" s="38">
        <f>IF('Залишки в регіоні'!$B69=Лист2!$A$1,'Залишки в регіоні'!$L69,0)</f>
        <v>0</v>
      </c>
      <c r="B70" s="38">
        <f>IF('Залишки в регіоні'!$B69=Лист2!$B$1,'Залишки в регіоні'!$L69,0)</f>
        <v>0</v>
      </c>
      <c r="C70" s="38">
        <f>IF('Залишки в регіоні'!$B69=Лист2!$C$1,'Залишки в регіоні'!$L69,0)</f>
        <v>0</v>
      </c>
      <c r="D70" s="38">
        <f>IF('Залишки в регіоні'!$B69=Лист2!$D$1,'Залишки в регіоні'!$L69,0)</f>
        <v>0</v>
      </c>
      <c r="E70" s="38">
        <f>IF('Залишки в регіоні'!$B69=Лист2!$E$1,'Залишки в регіоні'!$L69,0)</f>
        <v>0</v>
      </c>
      <c r="F70" s="38">
        <f>IF('Залишки в регіоні'!$B69=Лист2!$F$1,'Залишки в регіоні'!$L69,0)</f>
        <v>0</v>
      </c>
      <c r="G70" s="38">
        <f>IF('Залишки в регіоні'!$B69=Лист2!$G$1,'Залишки в регіоні'!$L69,0)</f>
        <v>0</v>
      </c>
      <c r="H70" s="38">
        <f>IF('Залишки в регіоні'!$B69=Лист2!$H$1,'Залишки в регіоні'!$L69,0)</f>
        <v>0</v>
      </c>
      <c r="I70" s="38">
        <f>IF('Залишки в регіоні'!$B69=Лист2!$I$1,'Залишки в регіоні'!$L69,0)</f>
        <v>0</v>
      </c>
      <c r="J70" s="38">
        <f>IF('Залишки в регіоні'!$B69=Лист2!$J$1,'Залишки в регіоні'!$L69,0)</f>
        <v>0</v>
      </c>
      <c r="K70" s="38">
        <f>IF('Залишки в регіоні'!$B69=Лист2!$K$1,'Залишки в регіоні'!$L69,0)</f>
        <v>0</v>
      </c>
      <c r="L70" s="38">
        <f>IF('Залишки в регіоні'!$B69=Лист2!$L$1,'Залишки в регіоні'!$L69,0)</f>
        <v>0</v>
      </c>
      <c r="M70" s="1"/>
      <c r="N70" s="1"/>
      <c r="O70" s="1"/>
      <c r="P70" s="1"/>
      <c r="Q70" s="1"/>
      <c r="R70" s="1"/>
      <c r="S70" s="1"/>
      <c r="T70" s="1"/>
      <c r="U70" s="1"/>
      <c r="V70" s="1"/>
      <c r="W70" s="1"/>
      <c r="X70" s="1"/>
      <c r="Y70" s="1"/>
      <c r="Z70" s="1"/>
    </row>
    <row r="71" spans="1:26" ht="14.25" customHeight="1">
      <c r="A71" s="38">
        <f>IF('Залишки в регіоні'!$B70=Лист2!$A$1,'Залишки в регіоні'!$L70,0)</f>
        <v>0</v>
      </c>
      <c r="B71" s="38">
        <f>IF('Залишки в регіоні'!$B70=Лист2!$B$1,'Залишки в регіоні'!$L70,0)</f>
        <v>0</v>
      </c>
      <c r="C71" s="38">
        <f>IF('Залишки в регіоні'!$B70=Лист2!$C$1,'Залишки в регіоні'!$L70,0)</f>
        <v>0</v>
      </c>
      <c r="D71" s="38">
        <f>IF('Залишки в регіоні'!$B70=Лист2!$D$1,'Залишки в регіоні'!$L70,0)</f>
        <v>0</v>
      </c>
      <c r="E71" s="38">
        <f>IF('Залишки в регіоні'!$B70=Лист2!$E$1,'Залишки в регіоні'!$L70,0)</f>
        <v>0</v>
      </c>
      <c r="F71" s="38">
        <f>IF('Залишки в регіоні'!$B70=Лист2!$F$1,'Залишки в регіоні'!$L70,0)</f>
        <v>0</v>
      </c>
      <c r="G71" s="38">
        <f>IF('Залишки в регіоні'!$B70=Лист2!$G$1,'Залишки в регіоні'!$L70,0)</f>
        <v>0</v>
      </c>
      <c r="H71" s="38">
        <f>IF('Залишки в регіоні'!$B70=Лист2!$H$1,'Залишки в регіоні'!$L70,0)</f>
        <v>0</v>
      </c>
      <c r="I71" s="38">
        <f>IF('Залишки в регіоні'!$B70=Лист2!$I$1,'Залишки в регіоні'!$L70,0)</f>
        <v>0</v>
      </c>
      <c r="J71" s="38">
        <f>IF('Залишки в регіоні'!$B70=Лист2!$J$1,'Залишки в регіоні'!$L70,0)</f>
        <v>0</v>
      </c>
      <c r="K71" s="38">
        <f>IF('Залишки в регіоні'!$B70=Лист2!$K$1,'Залишки в регіоні'!$L70,0)</f>
        <v>0</v>
      </c>
      <c r="L71" s="38">
        <f>IF('Залишки в регіоні'!$B70=Лист2!$L$1,'Залишки в регіоні'!$L70,0)</f>
        <v>0</v>
      </c>
      <c r="M71" s="1"/>
      <c r="N71" s="1"/>
      <c r="O71" s="1"/>
      <c r="P71" s="1"/>
      <c r="Q71" s="1"/>
      <c r="R71" s="1"/>
      <c r="S71" s="1"/>
      <c r="T71" s="1"/>
      <c r="U71" s="1"/>
      <c r="V71" s="1"/>
      <c r="W71" s="1"/>
      <c r="X71" s="1"/>
      <c r="Y71" s="1"/>
      <c r="Z71" s="1"/>
    </row>
    <row r="72" spans="1:26" ht="14.25" customHeight="1">
      <c r="A72" s="38">
        <f>IF('Залишки в регіоні'!$B71=Лист2!$A$1,'Залишки в регіоні'!$L71,0)</f>
        <v>0</v>
      </c>
      <c r="B72" s="38">
        <f>IF('Залишки в регіоні'!$B71=Лист2!$B$1,'Залишки в регіоні'!$L71,0)</f>
        <v>0</v>
      </c>
      <c r="C72" s="38">
        <f>IF('Залишки в регіоні'!$B71=Лист2!$C$1,'Залишки в регіоні'!$L71,0)</f>
        <v>0</v>
      </c>
      <c r="D72" s="38">
        <f>IF('Залишки в регіоні'!$B71=Лист2!$D$1,'Залишки в регіоні'!$L71,0)</f>
        <v>0</v>
      </c>
      <c r="E72" s="38">
        <f>IF('Залишки в регіоні'!$B71=Лист2!$E$1,'Залишки в регіоні'!$L71,0)</f>
        <v>0</v>
      </c>
      <c r="F72" s="38">
        <f>IF('Залишки в регіоні'!$B71=Лист2!$F$1,'Залишки в регіоні'!$L71,0)</f>
        <v>0</v>
      </c>
      <c r="G72" s="38">
        <f>IF('Залишки в регіоні'!$B71=Лист2!$G$1,'Залишки в регіоні'!$L71,0)</f>
        <v>0</v>
      </c>
      <c r="H72" s="38">
        <f>IF('Залишки в регіоні'!$B71=Лист2!$H$1,'Залишки в регіоні'!$L71,0)</f>
        <v>0</v>
      </c>
      <c r="I72" s="38">
        <f>IF('Залишки в регіоні'!$B71=Лист2!$I$1,'Залишки в регіоні'!$L71,0)</f>
        <v>0</v>
      </c>
      <c r="J72" s="38">
        <f>IF('Залишки в регіоні'!$B71=Лист2!$J$1,'Залишки в регіоні'!$L71,0)</f>
        <v>0</v>
      </c>
      <c r="K72" s="38">
        <f>IF('Залишки в регіоні'!$B71=Лист2!$K$1,'Залишки в регіоні'!$L71,0)</f>
        <v>0</v>
      </c>
      <c r="L72" s="38">
        <f>IF('Залишки в регіоні'!$B71=Лист2!$L$1,'Залишки в регіоні'!$L71,0)</f>
        <v>0</v>
      </c>
      <c r="M72" s="1"/>
      <c r="N72" s="1"/>
      <c r="O72" s="1"/>
      <c r="P72" s="1"/>
      <c r="Q72" s="1"/>
      <c r="R72" s="1"/>
      <c r="S72" s="1"/>
      <c r="T72" s="1"/>
      <c r="U72" s="1"/>
      <c r="V72" s="1"/>
      <c r="W72" s="1"/>
      <c r="X72" s="1"/>
      <c r="Y72" s="1"/>
      <c r="Z72" s="1"/>
    </row>
    <row r="73" spans="1:26" ht="14.25" customHeight="1">
      <c r="A73" s="38">
        <f>IF('Залишки в регіоні'!$B72=Лист2!$A$1,'Залишки в регіоні'!$L72,0)</f>
        <v>0</v>
      </c>
      <c r="B73" s="38">
        <f>IF('Залишки в регіоні'!$B72=Лист2!$B$1,'Залишки в регіоні'!$L72,0)</f>
        <v>0</v>
      </c>
      <c r="C73" s="38">
        <f>IF('Залишки в регіоні'!$B72=Лист2!$C$1,'Залишки в регіоні'!$L72,0)</f>
        <v>0</v>
      </c>
      <c r="D73" s="38">
        <f>IF('Залишки в регіоні'!$B72=Лист2!$D$1,'Залишки в регіоні'!$L72,0)</f>
        <v>0</v>
      </c>
      <c r="E73" s="38">
        <f>IF('Залишки в регіоні'!$B72=Лист2!$E$1,'Залишки в регіоні'!$L72,0)</f>
        <v>0</v>
      </c>
      <c r="F73" s="38">
        <f>IF('Залишки в регіоні'!$B72=Лист2!$F$1,'Залишки в регіоні'!$L72,0)</f>
        <v>0</v>
      </c>
      <c r="G73" s="38">
        <f>IF('Залишки в регіоні'!$B72=Лист2!$G$1,'Залишки в регіоні'!$L72,0)</f>
        <v>0</v>
      </c>
      <c r="H73" s="38">
        <f>IF('Залишки в регіоні'!$B72=Лист2!$H$1,'Залишки в регіоні'!$L72,0)</f>
        <v>0</v>
      </c>
      <c r="I73" s="38">
        <f>IF('Залишки в регіоні'!$B72=Лист2!$I$1,'Залишки в регіоні'!$L72,0)</f>
        <v>0</v>
      </c>
      <c r="J73" s="38">
        <f>IF('Залишки в регіоні'!$B72=Лист2!$J$1,'Залишки в регіоні'!$L72,0)</f>
        <v>0</v>
      </c>
      <c r="K73" s="38">
        <f>IF('Залишки в регіоні'!$B72=Лист2!$K$1,'Залишки в регіоні'!$L72,0)</f>
        <v>0</v>
      </c>
      <c r="L73" s="38">
        <f>IF('Залишки в регіоні'!$B72=Лист2!$L$1,'Залишки в регіоні'!$L72,0)</f>
        <v>0</v>
      </c>
      <c r="M73" s="1"/>
      <c r="N73" s="1"/>
      <c r="O73" s="1"/>
      <c r="P73" s="1"/>
      <c r="Q73" s="1"/>
      <c r="R73" s="1"/>
      <c r="S73" s="1"/>
      <c r="T73" s="1"/>
      <c r="U73" s="1"/>
      <c r="V73" s="1"/>
      <c r="W73" s="1"/>
      <c r="X73" s="1"/>
      <c r="Y73" s="1"/>
      <c r="Z73" s="1"/>
    </row>
    <row r="74" spans="1:26" ht="14.25" customHeight="1">
      <c r="A74" s="38">
        <f>IF('Залишки в регіоні'!$B73=Лист2!$A$1,'Залишки в регіоні'!$L73,0)</f>
        <v>0</v>
      </c>
      <c r="B74" s="38">
        <f>IF('Залишки в регіоні'!$B73=Лист2!$B$1,'Залишки в регіоні'!$L73,0)</f>
        <v>0</v>
      </c>
      <c r="C74" s="38">
        <f>IF('Залишки в регіоні'!$B73=Лист2!$C$1,'Залишки в регіоні'!$L73,0)</f>
        <v>0</v>
      </c>
      <c r="D74" s="38">
        <f>IF('Залишки в регіоні'!$B73=Лист2!$D$1,'Залишки в регіоні'!$L73,0)</f>
        <v>0</v>
      </c>
      <c r="E74" s="38">
        <f>IF('Залишки в регіоні'!$B73=Лист2!$E$1,'Залишки в регіоні'!$L73,0)</f>
        <v>0</v>
      </c>
      <c r="F74" s="38">
        <f>IF('Залишки в регіоні'!$B73=Лист2!$F$1,'Залишки в регіоні'!$L73,0)</f>
        <v>0</v>
      </c>
      <c r="G74" s="38">
        <f>IF('Залишки в регіоні'!$B73=Лист2!$G$1,'Залишки в регіоні'!$L73,0)</f>
        <v>0</v>
      </c>
      <c r="H74" s="38">
        <f>IF('Залишки в регіоні'!$B73=Лист2!$H$1,'Залишки в регіоні'!$L73,0)</f>
        <v>0</v>
      </c>
      <c r="I74" s="38">
        <f>IF('Залишки в регіоні'!$B73=Лист2!$I$1,'Залишки в регіоні'!$L73,0)</f>
        <v>0</v>
      </c>
      <c r="J74" s="38">
        <f>IF('Залишки в регіоні'!$B73=Лист2!$J$1,'Залишки в регіоні'!$L73,0)</f>
        <v>0</v>
      </c>
      <c r="K74" s="38">
        <f>IF('Залишки в регіоні'!$B73=Лист2!$K$1,'Залишки в регіоні'!$L73,0)</f>
        <v>0</v>
      </c>
      <c r="L74" s="38">
        <f>IF('Залишки в регіоні'!$B73=Лист2!$L$1,'Залишки в регіоні'!$L73,0)</f>
        <v>0</v>
      </c>
      <c r="M74" s="1"/>
      <c r="N74" s="1"/>
      <c r="O74" s="1"/>
      <c r="P74" s="1"/>
      <c r="Q74" s="1"/>
      <c r="R74" s="1"/>
      <c r="S74" s="1"/>
      <c r="T74" s="1"/>
      <c r="U74" s="1"/>
      <c r="V74" s="1"/>
      <c r="W74" s="1"/>
      <c r="X74" s="1"/>
      <c r="Y74" s="1"/>
      <c r="Z74" s="1"/>
    </row>
    <row r="75" spans="1:26" ht="14.25" customHeight="1">
      <c r="A75" s="38">
        <f>IF('Залишки в регіоні'!$B74=Лист2!$A$1,'Залишки в регіоні'!$L74,0)</f>
        <v>0</v>
      </c>
      <c r="B75" s="38">
        <f>IF('Залишки в регіоні'!$B74=Лист2!$B$1,'Залишки в регіоні'!$L74,0)</f>
        <v>0</v>
      </c>
      <c r="C75" s="38">
        <f>IF('Залишки в регіоні'!$B74=Лист2!$C$1,'Залишки в регіоні'!$L74,0)</f>
        <v>0</v>
      </c>
      <c r="D75" s="38">
        <f>IF('Залишки в регіоні'!$B74=Лист2!$D$1,'Залишки в регіоні'!$L74,0)</f>
        <v>0</v>
      </c>
      <c r="E75" s="38">
        <f>IF('Залишки в регіоні'!$B74=Лист2!$E$1,'Залишки в регіоні'!$L74,0)</f>
        <v>0</v>
      </c>
      <c r="F75" s="38">
        <f>IF('Залишки в регіоні'!$B74=Лист2!$F$1,'Залишки в регіоні'!$L74,0)</f>
        <v>0</v>
      </c>
      <c r="G75" s="38">
        <f>IF('Залишки в регіоні'!$B74=Лист2!$G$1,'Залишки в регіоні'!$L74,0)</f>
        <v>0</v>
      </c>
      <c r="H75" s="38">
        <f>IF('Залишки в регіоні'!$B74=Лист2!$H$1,'Залишки в регіоні'!$L74,0)</f>
        <v>0</v>
      </c>
      <c r="I75" s="38">
        <f>IF('Залишки в регіоні'!$B74=Лист2!$I$1,'Залишки в регіоні'!$L74,0)</f>
        <v>0</v>
      </c>
      <c r="J75" s="38">
        <f>IF('Залишки в регіоні'!$B74=Лист2!$J$1,'Залишки в регіоні'!$L74,0)</f>
        <v>0</v>
      </c>
      <c r="K75" s="38">
        <f>IF('Залишки в регіоні'!$B74=Лист2!$K$1,'Залишки в регіоні'!$L74,0)</f>
        <v>0</v>
      </c>
      <c r="L75" s="38">
        <f>IF('Залишки в регіоні'!$B74=Лист2!$L$1,'Залишки в регіоні'!$L74,0)</f>
        <v>0</v>
      </c>
      <c r="M75" s="1"/>
      <c r="N75" s="1"/>
      <c r="O75" s="1"/>
      <c r="P75" s="1"/>
      <c r="Q75" s="1"/>
      <c r="R75" s="1"/>
      <c r="S75" s="1"/>
      <c r="T75" s="1"/>
      <c r="U75" s="1"/>
      <c r="V75" s="1"/>
      <c r="W75" s="1"/>
      <c r="X75" s="1"/>
      <c r="Y75" s="1"/>
      <c r="Z75" s="1"/>
    </row>
    <row r="76" spans="1:26" ht="14.25" customHeight="1">
      <c r="A76" s="38">
        <f>IF('Залишки в регіоні'!$B75=Лист2!$A$1,'Залишки в регіоні'!$L75,0)</f>
        <v>0</v>
      </c>
      <c r="B76" s="38">
        <f>IF('Залишки в регіоні'!$B75=Лист2!$B$1,'Залишки в регіоні'!$L75,0)</f>
        <v>0</v>
      </c>
      <c r="C76" s="38">
        <f>IF('Залишки в регіоні'!$B75=Лист2!$C$1,'Залишки в регіоні'!$L75,0)</f>
        <v>0</v>
      </c>
      <c r="D76" s="38">
        <f>IF('Залишки в регіоні'!$B75=Лист2!$D$1,'Залишки в регіоні'!$L75,0)</f>
        <v>0</v>
      </c>
      <c r="E76" s="38">
        <f>IF('Залишки в регіоні'!$B75=Лист2!$E$1,'Залишки в регіоні'!$L75,0)</f>
        <v>0</v>
      </c>
      <c r="F76" s="38">
        <f>IF('Залишки в регіоні'!$B75=Лист2!$F$1,'Залишки в регіоні'!$L75,0)</f>
        <v>0</v>
      </c>
      <c r="G76" s="38">
        <f>IF('Залишки в регіоні'!$B75=Лист2!$G$1,'Залишки в регіоні'!$L75,0)</f>
        <v>0</v>
      </c>
      <c r="H76" s="38">
        <f>IF('Залишки в регіоні'!$B75=Лист2!$H$1,'Залишки в регіоні'!$L75,0)</f>
        <v>0</v>
      </c>
      <c r="I76" s="38">
        <f>IF('Залишки в регіоні'!$B75=Лист2!$I$1,'Залишки в регіоні'!$L75,0)</f>
        <v>0</v>
      </c>
      <c r="J76" s="38">
        <f>IF('Залишки в регіоні'!$B75=Лист2!$J$1,'Залишки в регіоні'!$L75,0)</f>
        <v>0</v>
      </c>
      <c r="K76" s="38">
        <f>IF('Залишки в регіоні'!$B75=Лист2!$K$1,'Залишки в регіоні'!$L75,0)</f>
        <v>0</v>
      </c>
      <c r="L76" s="38">
        <f>IF('Залишки в регіоні'!$B75=Лист2!$L$1,'Залишки в регіоні'!$L75,0)</f>
        <v>0</v>
      </c>
      <c r="M76" s="1"/>
      <c r="N76" s="1"/>
      <c r="O76" s="1"/>
      <c r="P76" s="1"/>
      <c r="Q76" s="1"/>
      <c r="R76" s="1"/>
      <c r="S76" s="1"/>
      <c r="T76" s="1"/>
      <c r="U76" s="1"/>
      <c r="V76" s="1"/>
      <c r="W76" s="1"/>
      <c r="X76" s="1"/>
      <c r="Y76" s="1"/>
      <c r="Z76" s="1"/>
    </row>
    <row r="77" spans="1:26" ht="14.25" customHeight="1">
      <c r="A77" s="38">
        <f>IF('Залишки в регіоні'!$B76=Лист2!$A$1,'Залишки в регіоні'!$L76,0)</f>
        <v>0</v>
      </c>
      <c r="B77" s="38">
        <f>IF('Залишки в регіоні'!$B76=Лист2!$B$1,'Залишки в регіоні'!$L76,0)</f>
        <v>0</v>
      </c>
      <c r="C77" s="38">
        <f>IF('Залишки в регіоні'!$B76=Лист2!$C$1,'Залишки в регіоні'!$L76,0)</f>
        <v>0</v>
      </c>
      <c r="D77" s="38">
        <f>IF('Залишки в регіоні'!$B76=Лист2!$D$1,'Залишки в регіоні'!$L76,0)</f>
        <v>0</v>
      </c>
      <c r="E77" s="38">
        <f>IF('Залишки в регіоні'!$B76=Лист2!$E$1,'Залишки в регіоні'!$L76,0)</f>
        <v>0</v>
      </c>
      <c r="F77" s="38">
        <f>IF('Залишки в регіоні'!$B76=Лист2!$F$1,'Залишки в регіоні'!$L76,0)</f>
        <v>0</v>
      </c>
      <c r="G77" s="38">
        <f>IF('Залишки в регіоні'!$B76=Лист2!$G$1,'Залишки в регіоні'!$L76,0)</f>
        <v>0</v>
      </c>
      <c r="H77" s="38">
        <f>IF('Залишки в регіоні'!$B76=Лист2!$H$1,'Залишки в регіоні'!$L76,0)</f>
        <v>0</v>
      </c>
      <c r="I77" s="38">
        <f>IF('Залишки в регіоні'!$B76=Лист2!$I$1,'Залишки в регіоні'!$L76,0)</f>
        <v>0</v>
      </c>
      <c r="J77" s="38">
        <f>IF('Залишки в регіоні'!$B76=Лист2!$J$1,'Залишки в регіоні'!$L76,0)</f>
        <v>0</v>
      </c>
      <c r="K77" s="38">
        <f>IF('Залишки в регіоні'!$B76=Лист2!$K$1,'Залишки в регіоні'!$L76,0)</f>
        <v>0</v>
      </c>
      <c r="L77" s="38">
        <f>IF('Залишки в регіоні'!$B76=Лист2!$L$1,'Залишки в регіоні'!$L76,0)</f>
        <v>0</v>
      </c>
      <c r="M77" s="1"/>
      <c r="N77" s="1"/>
      <c r="O77" s="1"/>
      <c r="P77" s="1"/>
      <c r="Q77" s="1"/>
      <c r="R77" s="1"/>
      <c r="S77" s="1"/>
      <c r="T77" s="1"/>
      <c r="U77" s="1"/>
      <c r="V77" s="1"/>
      <c r="W77" s="1"/>
      <c r="X77" s="1"/>
      <c r="Y77" s="1"/>
      <c r="Z77" s="1"/>
    </row>
    <row r="78" spans="1:26" ht="14.25" customHeight="1">
      <c r="A78" s="38">
        <f>IF('Залишки в регіоні'!$B77=Лист2!$A$1,'Залишки в регіоні'!$L77,0)</f>
        <v>0</v>
      </c>
      <c r="B78" s="38">
        <f>IF('Залишки в регіоні'!$B77=Лист2!$B$1,'Залишки в регіоні'!$L77,0)</f>
        <v>0</v>
      </c>
      <c r="C78" s="38">
        <f>IF('Залишки в регіоні'!$B77=Лист2!$C$1,'Залишки в регіоні'!$L77,0)</f>
        <v>0</v>
      </c>
      <c r="D78" s="38">
        <f>IF('Залишки в регіоні'!$B77=Лист2!$D$1,'Залишки в регіоні'!$L77,0)</f>
        <v>0</v>
      </c>
      <c r="E78" s="38">
        <f>IF('Залишки в регіоні'!$B77=Лист2!$E$1,'Залишки в регіоні'!$L77,0)</f>
        <v>0</v>
      </c>
      <c r="F78" s="38">
        <f>IF('Залишки в регіоні'!$B77=Лист2!$F$1,'Залишки в регіоні'!$L77,0)</f>
        <v>0</v>
      </c>
      <c r="G78" s="38">
        <f>IF('Залишки в регіоні'!$B77=Лист2!$G$1,'Залишки в регіоні'!$L77,0)</f>
        <v>0</v>
      </c>
      <c r="H78" s="38">
        <f>IF('Залишки в регіоні'!$B77=Лист2!$H$1,'Залишки в регіоні'!$L77,0)</f>
        <v>0</v>
      </c>
      <c r="I78" s="38">
        <f>IF('Залишки в регіоні'!$B77=Лист2!$I$1,'Залишки в регіоні'!$L77,0)</f>
        <v>0</v>
      </c>
      <c r="J78" s="38">
        <f>IF('Залишки в регіоні'!$B77=Лист2!$J$1,'Залишки в регіоні'!$L77,0)</f>
        <v>0</v>
      </c>
      <c r="K78" s="38">
        <f>IF('Залишки в регіоні'!$B77=Лист2!$K$1,'Залишки в регіоні'!$L77,0)</f>
        <v>0</v>
      </c>
      <c r="L78" s="38">
        <f>IF('Залишки в регіоні'!$B77=Лист2!$L$1,'Залишки в регіоні'!$L77,0)</f>
        <v>0</v>
      </c>
      <c r="M78" s="1"/>
      <c r="N78" s="1"/>
      <c r="O78" s="1"/>
      <c r="P78" s="1"/>
      <c r="Q78" s="1"/>
      <c r="R78" s="1"/>
      <c r="S78" s="1"/>
      <c r="T78" s="1"/>
      <c r="U78" s="1"/>
      <c r="V78" s="1"/>
      <c r="W78" s="1"/>
      <c r="X78" s="1"/>
      <c r="Y78" s="1"/>
      <c r="Z78" s="1"/>
    </row>
    <row r="79" spans="1:26" ht="14.25" customHeight="1">
      <c r="A79" s="38">
        <f>IF('Залишки в регіоні'!$B78=Лист2!$A$1,'Залишки в регіоні'!$L78,0)</f>
        <v>0</v>
      </c>
      <c r="B79" s="38">
        <f>IF('Залишки в регіоні'!$B78=Лист2!$B$1,'Залишки в регіоні'!$L78,0)</f>
        <v>0</v>
      </c>
      <c r="C79" s="38">
        <f>IF('Залишки в регіоні'!$B78=Лист2!$C$1,'Залишки в регіоні'!$L78,0)</f>
        <v>0</v>
      </c>
      <c r="D79" s="38">
        <f>IF('Залишки в регіоні'!$B78=Лист2!$D$1,'Залишки в регіоні'!$L78,0)</f>
        <v>0</v>
      </c>
      <c r="E79" s="38">
        <f>IF('Залишки в регіоні'!$B78=Лист2!$E$1,'Залишки в регіоні'!$L78,0)</f>
        <v>0</v>
      </c>
      <c r="F79" s="38">
        <f>IF('Залишки в регіоні'!$B78=Лист2!$F$1,'Залишки в регіоні'!$L78,0)</f>
        <v>0</v>
      </c>
      <c r="G79" s="38">
        <f>IF('Залишки в регіоні'!$B78=Лист2!$G$1,'Залишки в регіоні'!$L78,0)</f>
        <v>0</v>
      </c>
      <c r="H79" s="38">
        <f>IF('Залишки в регіоні'!$B78=Лист2!$H$1,'Залишки в регіоні'!$L78,0)</f>
        <v>0</v>
      </c>
      <c r="I79" s="38">
        <f>IF('Залишки в регіоні'!$B78=Лист2!$I$1,'Залишки в регіоні'!$L78,0)</f>
        <v>0</v>
      </c>
      <c r="J79" s="38">
        <f>IF('Залишки в регіоні'!$B78=Лист2!$J$1,'Залишки в регіоні'!$L78,0)</f>
        <v>0</v>
      </c>
      <c r="K79" s="38">
        <f>IF('Залишки в регіоні'!$B78=Лист2!$K$1,'Залишки в регіоні'!$L78,0)</f>
        <v>0</v>
      </c>
      <c r="L79" s="38">
        <f>IF('Залишки в регіоні'!$B78=Лист2!$L$1,'Залишки в регіоні'!$L78,0)</f>
        <v>0</v>
      </c>
      <c r="M79" s="1"/>
      <c r="N79" s="1"/>
      <c r="O79" s="1"/>
      <c r="P79" s="1"/>
      <c r="Q79" s="1"/>
      <c r="R79" s="1"/>
      <c r="S79" s="1"/>
      <c r="T79" s="1"/>
      <c r="U79" s="1"/>
      <c r="V79" s="1"/>
      <c r="W79" s="1"/>
      <c r="X79" s="1"/>
      <c r="Y79" s="1"/>
      <c r="Z79" s="1"/>
    </row>
    <row r="80" spans="1:26" ht="14.25" customHeight="1">
      <c r="A80" s="38">
        <f>IF('Залишки в регіоні'!$B79=Лист2!$A$1,'Залишки в регіоні'!$L79,0)</f>
        <v>0</v>
      </c>
      <c r="B80" s="38">
        <f>IF('Залишки в регіоні'!$B79=Лист2!$B$1,'Залишки в регіоні'!$L79,0)</f>
        <v>0</v>
      </c>
      <c r="C80" s="38">
        <f>IF('Залишки в регіоні'!$B79=Лист2!$C$1,'Залишки в регіоні'!$L79,0)</f>
        <v>0</v>
      </c>
      <c r="D80" s="38">
        <f>IF('Залишки в регіоні'!$B79=Лист2!$D$1,'Залишки в регіоні'!$L79,0)</f>
        <v>0</v>
      </c>
      <c r="E80" s="38">
        <f>IF('Залишки в регіоні'!$B79=Лист2!$E$1,'Залишки в регіоні'!$L79,0)</f>
        <v>0</v>
      </c>
      <c r="F80" s="38">
        <f>IF('Залишки в регіоні'!$B79=Лист2!$F$1,'Залишки в регіоні'!$L79,0)</f>
        <v>0</v>
      </c>
      <c r="G80" s="38">
        <f>IF('Залишки в регіоні'!$B79=Лист2!$G$1,'Залишки в регіоні'!$L79,0)</f>
        <v>0</v>
      </c>
      <c r="H80" s="38">
        <f>IF('Залишки в регіоні'!$B79=Лист2!$H$1,'Залишки в регіоні'!$L79,0)</f>
        <v>0</v>
      </c>
      <c r="I80" s="38">
        <f>IF('Залишки в регіоні'!$B79=Лист2!$I$1,'Залишки в регіоні'!$L79,0)</f>
        <v>0</v>
      </c>
      <c r="J80" s="38">
        <f>IF('Залишки в регіоні'!$B79=Лист2!$J$1,'Залишки в регіоні'!$L79,0)</f>
        <v>0</v>
      </c>
      <c r="K80" s="38">
        <f>IF('Залишки в регіоні'!$B79=Лист2!$K$1,'Залишки в регіоні'!$L79,0)</f>
        <v>0</v>
      </c>
      <c r="L80" s="38">
        <f>IF('Залишки в регіоні'!$B79=Лист2!$L$1,'Залишки в регіоні'!$L79,0)</f>
        <v>0</v>
      </c>
      <c r="M80" s="1"/>
      <c r="N80" s="1"/>
      <c r="O80" s="1"/>
      <c r="P80" s="1"/>
      <c r="Q80" s="1"/>
      <c r="R80" s="1"/>
      <c r="S80" s="1"/>
      <c r="T80" s="1"/>
      <c r="U80" s="1"/>
      <c r="V80" s="1"/>
      <c r="W80" s="1"/>
      <c r="X80" s="1"/>
      <c r="Y80" s="1"/>
      <c r="Z80" s="1"/>
    </row>
    <row r="81" spans="1:26" ht="14.25" customHeight="1">
      <c r="A81" s="38">
        <f>IF('Залишки в регіоні'!$B80=Лист2!$A$1,'Залишки в регіоні'!$L80,0)</f>
        <v>0</v>
      </c>
      <c r="B81" s="38">
        <f>IF('Залишки в регіоні'!$B80=Лист2!$B$1,'Залишки в регіоні'!$L80,0)</f>
        <v>0</v>
      </c>
      <c r="C81" s="38">
        <f>IF('Залишки в регіоні'!$B80=Лист2!$C$1,'Залишки в регіоні'!$L80,0)</f>
        <v>0</v>
      </c>
      <c r="D81" s="38">
        <f>IF('Залишки в регіоні'!$B80=Лист2!$D$1,'Залишки в регіоні'!$L80,0)</f>
        <v>0</v>
      </c>
      <c r="E81" s="38">
        <f>IF('Залишки в регіоні'!$B80=Лист2!$E$1,'Залишки в регіоні'!$L80,0)</f>
        <v>0</v>
      </c>
      <c r="F81" s="38">
        <f>IF('Залишки в регіоні'!$B80=Лист2!$F$1,'Залишки в регіоні'!$L80,0)</f>
        <v>0</v>
      </c>
      <c r="G81" s="38">
        <f>IF('Залишки в регіоні'!$B80=Лист2!$G$1,'Залишки в регіоні'!$L80,0)</f>
        <v>0</v>
      </c>
      <c r="H81" s="38">
        <f>IF('Залишки в регіоні'!$B80=Лист2!$H$1,'Залишки в регіоні'!$L80,0)</f>
        <v>0</v>
      </c>
      <c r="I81" s="38">
        <f>IF('Залишки в регіоні'!$B80=Лист2!$I$1,'Залишки в регіоні'!$L80,0)</f>
        <v>0</v>
      </c>
      <c r="J81" s="38">
        <f>IF('Залишки в регіоні'!$B80=Лист2!$J$1,'Залишки в регіоні'!$L80,0)</f>
        <v>0</v>
      </c>
      <c r="K81" s="38">
        <f>IF('Залишки в регіоні'!$B80=Лист2!$K$1,'Залишки в регіоні'!$L80,0)</f>
        <v>0</v>
      </c>
      <c r="L81" s="38">
        <f>IF('Залишки в регіоні'!$B80=Лист2!$L$1,'Залишки в регіоні'!$L80,0)</f>
        <v>0</v>
      </c>
      <c r="M81" s="1"/>
      <c r="N81" s="1"/>
      <c r="O81" s="1"/>
      <c r="P81" s="1"/>
      <c r="Q81" s="1"/>
      <c r="R81" s="1"/>
      <c r="S81" s="1"/>
      <c r="T81" s="1"/>
      <c r="U81" s="1"/>
      <c r="V81" s="1"/>
      <c r="W81" s="1"/>
      <c r="X81" s="1"/>
      <c r="Y81" s="1"/>
      <c r="Z81" s="1"/>
    </row>
    <row r="82" spans="1:26" ht="14.25" customHeight="1">
      <c r="A82" s="38">
        <f>IF('Залишки в регіоні'!$B81=Лист2!$A$1,'Залишки в регіоні'!$L81,0)</f>
        <v>0</v>
      </c>
      <c r="B82" s="38">
        <f>IF('Залишки в регіоні'!$B81=Лист2!$B$1,'Залишки в регіоні'!$L81,0)</f>
        <v>0</v>
      </c>
      <c r="C82" s="38">
        <f>IF('Залишки в регіоні'!$B81=Лист2!$C$1,'Залишки в регіоні'!$L81,0)</f>
        <v>0</v>
      </c>
      <c r="D82" s="38">
        <f>IF('Залишки в регіоні'!$B81=Лист2!$D$1,'Залишки в регіоні'!$L81,0)</f>
        <v>0</v>
      </c>
      <c r="E82" s="38">
        <f>IF('Залишки в регіоні'!$B81=Лист2!$E$1,'Залишки в регіоні'!$L81,0)</f>
        <v>0</v>
      </c>
      <c r="F82" s="38">
        <f>IF('Залишки в регіоні'!$B81=Лист2!$F$1,'Залишки в регіоні'!$L81,0)</f>
        <v>0</v>
      </c>
      <c r="G82" s="38">
        <f>IF('Залишки в регіоні'!$B81=Лист2!$G$1,'Залишки в регіоні'!$L81,0)</f>
        <v>0</v>
      </c>
      <c r="H82" s="38">
        <f>IF('Залишки в регіоні'!$B81=Лист2!$H$1,'Залишки в регіоні'!$L81,0)</f>
        <v>0</v>
      </c>
      <c r="I82" s="38">
        <f>IF('Залишки в регіоні'!$B81=Лист2!$I$1,'Залишки в регіоні'!$L81,0)</f>
        <v>0</v>
      </c>
      <c r="J82" s="38">
        <f>IF('Залишки в регіоні'!$B81=Лист2!$J$1,'Залишки в регіоні'!$L81,0)</f>
        <v>0</v>
      </c>
      <c r="K82" s="38">
        <f>IF('Залишки в регіоні'!$B81=Лист2!$K$1,'Залишки в регіоні'!$L81,0)</f>
        <v>0</v>
      </c>
      <c r="L82" s="38">
        <f>IF('Залишки в регіоні'!$B81=Лист2!$L$1,'Залишки в регіоні'!$L81,0)</f>
        <v>0</v>
      </c>
      <c r="M82" s="1"/>
      <c r="N82" s="1"/>
      <c r="O82" s="1"/>
      <c r="P82" s="1"/>
      <c r="Q82" s="1"/>
      <c r="R82" s="1"/>
      <c r="S82" s="1"/>
      <c r="T82" s="1"/>
      <c r="U82" s="1"/>
      <c r="V82" s="1"/>
      <c r="W82" s="1"/>
      <c r="X82" s="1"/>
      <c r="Y82" s="1"/>
      <c r="Z82" s="1"/>
    </row>
    <row r="83" spans="1:26" ht="14.25" customHeight="1">
      <c r="A83" s="38">
        <f>IF('Залишки в регіоні'!$B82=Лист2!$A$1,'Залишки в регіоні'!$L82,0)</f>
        <v>0</v>
      </c>
      <c r="B83" s="38">
        <f>IF('Залишки в регіоні'!$B82=Лист2!$B$1,'Залишки в регіоні'!$L82,0)</f>
        <v>0</v>
      </c>
      <c r="C83" s="38">
        <f>IF('Залишки в регіоні'!$B82=Лист2!$C$1,'Залишки в регіоні'!$L82,0)</f>
        <v>0</v>
      </c>
      <c r="D83" s="38">
        <f>IF('Залишки в регіоні'!$B82=Лист2!$D$1,'Залишки в регіоні'!$L82,0)</f>
        <v>0</v>
      </c>
      <c r="E83" s="38">
        <f>IF('Залишки в регіоні'!$B82=Лист2!$E$1,'Залишки в регіоні'!$L82,0)</f>
        <v>0</v>
      </c>
      <c r="F83" s="38">
        <f>IF('Залишки в регіоні'!$B82=Лист2!$F$1,'Залишки в регіоні'!$L82,0)</f>
        <v>0</v>
      </c>
      <c r="G83" s="38">
        <f>IF('Залишки в регіоні'!$B82=Лист2!$G$1,'Залишки в регіоні'!$L82,0)</f>
        <v>0</v>
      </c>
      <c r="H83" s="38">
        <f>IF('Залишки в регіоні'!$B82=Лист2!$H$1,'Залишки в регіоні'!$L82,0)</f>
        <v>0</v>
      </c>
      <c r="I83" s="38">
        <f>IF('Залишки в регіоні'!$B82=Лист2!$I$1,'Залишки в регіоні'!$L82,0)</f>
        <v>0</v>
      </c>
      <c r="J83" s="38">
        <f>IF('Залишки в регіоні'!$B82=Лист2!$J$1,'Залишки в регіоні'!$L82,0)</f>
        <v>0</v>
      </c>
      <c r="K83" s="38">
        <f>IF('Залишки в регіоні'!$B82=Лист2!$K$1,'Залишки в регіоні'!$L82,0)</f>
        <v>0</v>
      </c>
      <c r="L83" s="38">
        <f>IF('Залишки в регіоні'!$B82=Лист2!$L$1,'Залишки в регіоні'!$L82,0)</f>
        <v>0</v>
      </c>
      <c r="M83" s="1"/>
      <c r="N83" s="1"/>
      <c r="O83" s="1"/>
      <c r="P83" s="1"/>
      <c r="Q83" s="1"/>
      <c r="R83" s="1"/>
      <c r="S83" s="1"/>
      <c r="T83" s="1"/>
      <c r="U83" s="1"/>
      <c r="V83" s="1"/>
      <c r="W83" s="1"/>
      <c r="X83" s="1"/>
      <c r="Y83" s="1"/>
      <c r="Z83" s="1"/>
    </row>
    <row r="84" spans="1:26" ht="14.25" customHeight="1">
      <c r="A84" s="38">
        <f>IF('Залишки в регіоні'!$B83=Лист2!$A$1,'Залишки в регіоні'!$L83,0)</f>
        <v>0</v>
      </c>
      <c r="B84" s="38">
        <f>IF('Залишки в регіоні'!$B83=Лист2!$B$1,'Залишки в регіоні'!$L83,0)</f>
        <v>0</v>
      </c>
      <c r="C84" s="38">
        <f>IF('Залишки в регіоні'!$B83=Лист2!$C$1,'Залишки в регіоні'!$L83,0)</f>
        <v>0</v>
      </c>
      <c r="D84" s="38">
        <f>IF('Залишки в регіоні'!$B83=Лист2!$D$1,'Залишки в регіоні'!$L83,0)</f>
        <v>0</v>
      </c>
      <c r="E84" s="38">
        <f>IF('Залишки в регіоні'!$B83=Лист2!$E$1,'Залишки в регіоні'!$L83,0)</f>
        <v>0</v>
      </c>
      <c r="F84" s="38">
        <f>IF('Залишки в регіоні'!$B83=Лист2!$F$1,'Залишки в регіоні'!$L83,0)</f>
        <v>0</v>
      </c>
      <c r="G84" s="38">
        <f>IF('Залишки в регіоні'!$B83=Лист2!$G$1,'Залишки в регіоні'!$L83,0)</f>
        <v>0</v>
      </c>
      <c r="H84" s="38">
        <f>IF('Залишки в регіоні'!$B83=Лист2!$H$1,'Залишки в регіоні'!$L83,0)</f>
        <v>0</v>
      </c>
      <c r="I84" s="38">
        <f>IF('Залишки в регіоні'!$B83=Лист2!$I$1,'Залишки в регіоні'!$L83,0)</f>
        <v>0</v>
      </c>
      <c r="J84" s="38">
        <f>IF('Залишки в регіоні'!$B83=Лист2!$J$1,'Залишки в регіоні'!$L83,0)</f>
        <v>0</v>
      </c>
      <c r="K84" s="38">
        <f>IF('Залишки в регіоні'!$B83=Лист2!$K$1,'Залишки в регіоні'!$L83,0)</f>
        <v>0</v>
      </c>
      <c r="L84" s="38">
        <f>IF('Залишки в регіоні'!$B83=Лист2!$L$1,'Залишки в регіоні'!$L83,0)</f>
        <v>0</v>
      </c>
      <c r="M84" s="1"/>
      <c r="N84" s="1"/>
      <c r="O84" s="1"/>
      <c r="P84" s="1"/>
      <c r="Q84" s="1"/>
      <c r="R84" s="1"/>
      <c r="S84" s="1"/>
      <c r="T84" s="1"/>
      <c r="U84" s="1"/>
      <c r="V84" s="1"/>
      <c r="W84" s="1"/>
      <c r="X84" s="1"/>
      <c r="Y84" s="1"/>
      <c r="Z84" s="1"/>
    </row>
    <row r="85" spans="1:26" ht="14.25" customHeight="1">
      <c r="A85" s="38">
        <f>IF('Залишки в регіоні'!$B84=Лист2!$A$1,'Залишки в регіоні'!$L84,0)</f>
        <v>0</v>
      </c>
      <c r="B85" s="38">
        <f>IF('Залишки в регіоні'!$B84=Лист2!$B$1,'Залишки в регіоні'!$L84,0)</f>
        <v>0</v>
      </c>
      <c r="C85" s="38">
        <f>IF('Залишки в регіоні'!$B84=Лист2!$C$1,'Залишки в регіоні'!$L84,0)</f>
        <v>0</v>
      </c>
      <c r="D85" s="38">
        <f>IF('Залишки в регіоні'!$B84=Лист2!$D$1,'Залишки в регіоні'!$L84,0)</f>
        <v>0</v>
      </c>
      <c r="E85" s="38">
        <f>IF('Залишки в регіоні'!$B84=Лист2!$E$1,'Залишки в регіоні'!$L84,0)</f>
        <v>0</v>
      </c>
      <c r="F85" s="38">
        <f>IF('Залишки в регіоні'!$B84=Лист2!$F$1,'Залишки в регіоні'!$L84,0)</f>
        <v>0</v>
      </c>
      <c r="G85" s="38">
        <f>IF('Залишки в регіоні'!$B84=Лист2!$G$1,'Залишки в регіоні'!$L84,0)</f>
        <v>0</v>
      </c>
      <c r="H85" s="38">
        <f>IF('Залишки в регіоні'!$B84=Лист2!$H$1,'Залишки в регіоні'!$L84,0)</f>
        <v>0</v>
      </c>
      <c r="I85" s="38">
        <f>IF('Залишки в регіоні'!$B84=Лист2!$I$1,'Залишки в регіоні'!$L84,0)</f>
        <v>0</v>
      </c>
      <c r="J85" s="38">
        <f>IF('Залишки в регіоні'!$B84=Лист2!$J$1,'Залишки в регіоні'!$L84,0)</f>
        <v>0</v>
      </c>
      <c r="K85" s="38">
        <f>IF('Залишки в регіоні'!$B84=Лист2!$K$1,'Залишки в регіоні'!$L84,0)</f>
        <v>0</v>
      </c>
      <c r="L85" s="38">
        <f>IF('Залишки в регіоні'!$B84=Лист2!$L$1,'Залишки в регіоні'!$L84,0)</f>
        <v>0</v>
      </c>
      <c r="M85" s="1"/>
      <c r="N85" s="1"/>
      <c r="O85" s="1"/>
      <c r="P85" s="1"/>
      <c r="Q85" s="1"/>
      <c r="R85" s="1"/>
      <c r="S85" s="1"/>
      <c r="T85" s="1"/>
      <c r="U85" s="1"/>
      <c r="V85" s="1"/>
      <c r="W85" s="1"/>
      <c r="X85" s="1"/>
      <c r="Y85" s="1"/>
      <c r="Z85" s="1"/>
    </row>
    <row r="86" spans="1:26" ht="14.25" customHeight="1">
      <c r="A86" s="38">
        <f>IF('Залишки в регіоні'!$B85=Лист2!$A$1,'Залишки в регіоні'!$L85,0)</f>
        <v>0</v>
      </c>
      <c r="B86" s="38">
        <f>IF('Залишки в регіоні'!$B85=Лист2!$B$1,'Залишки в регіоні'!$L85,0)</f>
        <v>0</v>
      </c>
      <c r="C86" s="38">
        <f>IF('Залишки в регіоні'!$B85=Лист2!$C$1,'Залишки в регіоні'!$L85,0)</f>
        <v>0</v>
      </c>
      <c r="D86" s="38">
        <f>IF('Залишки в регіоні'!$B85=Лист2!$D$1,'Залишки в регіоні'!$L85,0)</f>
        <v>0</v>
      </c>
      <c r="E86" s="38">
        <f>IF('Залишки в регіоні'!$B85=Лист2!$E$1,'Залишки в регіоні'!$L85,0)</f>
        <v>0</v>
      </c>
      <c r="F86" s="38">
        <f>IF('Залишки в регіоні'!$B85=Лист2!$F$1,'Залишки в регіоні'!$L85,0)</f>
        <v>0</v>
      </c>
      <c r="G86" s="38">
        <f>IF('Залишки в регіоні'!$B85=Лист2!$G$1,'Залишки в регіоні'!$L85,0)</f>
        <v>0</v>
      </c>
      <c r="H86" s="38">
        <f>IF('Залишки в регіоні'!$B85=Лист2!$H$1,'Залишки в регіоні'!$L85,0)</f>
        <v>0</v>
      </c>
      <c r="I86" s="38">
        <f>IF('Залишки в регіоні'!$B85=Лист2!$I$1,'Залишки в регіоні'!$L85,0)</f>
        <v>0</v>
      </c>
      <c r="J86" s="38">
        <f>IF('Залишки в регіоні'!$B85=Лист2!$J$1,'Залишки в регіоні'!$L85,0)</f>
        <v>0</v>
      </c>
      <c r="K86" s="38">
        <f>IF('Залишки в регіоні'!$B85=Лист2!$K$1,'Залишки в регіоні'!$L85,0)</f>
        <v>0</v>
      </c>
      <c r="L86" s="38">
        <f>IF('Залишки в регіоні'!$B85=Лист2!$L$1,'Залишки в регіоні'!$L85,0)</f>
        <v>0</v>
      </c>
      <c r="M86" s="1"/>
      <c r="N86" s="1"/>
      <c r="O86" s="1"/>
      <c r="P86" s="1"/>
      <c r="Q86" s="1"/>
      <c r="R86" s="1"/>
      <c r="S86" s="1"/>
      <c r="T86" s="1"/>
      <c r="U86" s="1"/>
      <c r="V86" s="1"/>
      <c r="W86" s="1"/>
      <c r="X86" s="1"/>
      <c r="Y86" s="1"/>
      <c r="Z86" s="1"/>
    </row>
    <row r="87" spans="1:26" ht="14.25" customHeight="1">
      <c r="A87" s="38">
        <f>IF('Залишки в регіоні'!$B86=Лист2!$A$1,'Залишки в регіоні'!$L86,0)</f>
        <v>0</v>
      </c>
      <c r="B87" s="38">
        <f>IF('Залишки в регіоні'!$B86=Лист2!$B$1,'Залишки в регіоні'!$L86,0)</f>
        <v>0</v>
      </c>
      <c r="C87" s="38">
        <f>IF('Залишки в регіоні'!$B86=Лист2!$C$1,'Залишки в регіоні'!$L86,0)</f>
        <v>0</v>
      </c>
      <c r="D87" s="38">
        <f>IF('Залишки в регіоні'!$B86=Лист2!$D$1,'Залишки в регіоні'!$L86,0)</f>
        <v>0</v>
      </c>
      <c r="E87" s="38">
        <f>IF('Залишки в регіоні'!$B86=Лист2!$E$1,'Залишки в регіоні'!$L86,0)</f>
        <v>0</v>
      </c>
      <c r="F87" s="38">
        <f>IF('Залишки в регіоні'!$B86=Лист2!$F$1,'Залишки в регіоні'!$L86,0)</f>
        <v>0</v>
      </c>
      <c r="G87" s="38">
        <f>IF('Залишки в регіоні'!$B86=Лист2!$G$1,'Залишки в регіоні'!$L86,0)</f>
        <v>0</v>
      </c>
      <c r="H87" s="38">
        <f>IF('Залишки в регіоні'!$B86=Лист2!$H$1,'Залишки в регіоні'!$L86,0)</f>
        <v>0</v>
      </c>
      <c r="I87" s="38">
        <f>IF('Залишки в регіоні'!$B86=Лист2!$I$1,'Залишки в регіоні'!$L86,0)</f>
        <v>0</v>
      </c>
      <c r="J87" s="38">
        <f>IF('Залишки в регіоні'!$B86=Лист2!$J$1,'Залишки в регіоні'!$L86,0)</f>
        <v>0</v>
      </c>
      <c r="K87" s="38">
        <f>IF('Залишки в регіоні'!$B86=Лист2!$K$1,'Залишки в регіоні'!$L86,0)</f>
        <v>0</v>
      </c>
      <c r="L87" s="38">
        <f>IF('Залишки в регіоні'!$B86=Лист2!$L$1,'Залишки в регіоні'!$L86,0)</f>
        <v>0</v>
      </c>
      <c r="M87" s="1"/>
      <c r="N87" s="1"/>
      <c r="O87" s="1"/>
      <c r="P87" s="1"/>
      <c r="Q87" s="1"/>
      <c r="R87" s="1"/>
      <c r="S87" s="1"/>
      <c r="T87" s="1"/>
      <c r="U87" s="1"/>
      <c r="V87" s="1"/>
      <c r="W87" s="1"/>
      <c r="X87" s="1"/>
      <c r="Y87" s="1"/>
      <c r="Z87" s="1"/>
    </row>
    <row r="88" spans="1:26" ht="14.25" customHeight="1">
      <c r="A88" s="38">
        <f>IF('Залишки в регіоні'!$B87=Лист2!$A$1,'Залишки в регіоні'!$L87,0)</f>
        <v>0</v>
      </c>
      <c r="B88" s="38">
        <f>IF('Залишки в регіоні'!$B87=Лист2!$B$1,'Залишки в регіоні'!$L87,0)</f>
        <v>0</v>
      </c>
      <c r="C88" s="38">
        <f>IF('Залишки в регіоні'!$B87=Лист2!$C$1,'Залишки в регіоні'!$L87,0)</f>
        <v>0</v>
      </c>
      <c r="D88" s="38">
        <f>IF('Залишки в регіоні'!$B87=Лист2!$D$1,'Залишки в регіоні'!$L87,0)</f>
        <v>0</v>
      </c>
      <c r="E88" s="38">
        <f>IF('Залишки в регіоні'!$B87=Лист2!$E$1,'Залишки в регіоні'!$L87,0)</f>
        <v>0</v>
      </c>
      <c r="F88" s="38">
        <f>IF('Залишки в регіоні'!$B87=Лист2!$F$1,'Залишки в регіоні'!$L87,0)</f>
        <v>0</v>
      </c>
      <c r="G88" s="38">
        <f>IF('Залишки в регіоні'!$B87=Лист2!$G$1,'Залишки в регіоні'!$L87,0)</f>
        <v>0</v>
      </c>
      <c r="H88" s="38">
        <f>IF('Залишки в регіоні'!$B87=Лист2!$H$1,'Залишки в регіоні'!$L87,0)</f>
        <v>0</v>
      </c>
      <c r="I88" s="38">
        <f>IF('Залишки в регіоні'!$B87=Лист2!$I$1,'Залишки в регіоні'!$L87,0)</f>
        <v>0</v>
      </c>
      <c r="J88" s="38">
        <f>IF('Залишки в регіоні'!$B87=Лист2!$J$1,'Залишки в регіоні'!$L87,0)</f>
        <v>0</v>
      </c>
      <c r="K88" s="38">
        <f>IF('Залишки в регіоні'!$B87=Лист2!$K$1,'Залишки в регіоні'!$L87,0)</f>
        <v>0</v>
      </c>
      <c r="L88" s="38">
        <f>IF('Залишки в регіоні'!$B87=Лист2!$L$1,'Залишки в регіоні'!$L87,0)</f>
        <v>0</v>
      </c>
      <c r="M88" s="1"/>
      <c r="N88" s="1"/>
      <c r="O88" s="1"/>
      <c r="P88" s="1"/>
      <c r="Q88" s="1"/>
      <c r="R88" s="1"/>
      <c r="S88" s="1"/>
      <c r="T88" s="1"/>
      <c r="U88" s="1"/>
      <c r="V88" s="1"/>
      <c r="W88" s="1"/>
      <c r="X88" s="1"/>
      <c r="Y88" s="1"/>
      <c r="Z88" s="1"/>
    </row>
    <row r="89" spans="1:26" ht="14.25" customHeight="1">
      <c r="A89" s="38">
        <f>IF('Залишки в регіоні'!$B88=Лист2!$A$1,'Залишки в регіоні'!$L88,0)</f>
        <v>0</v>
      </c>
      <c r="B89" s="38">
        <f>IF('Залишки в регіоні'!$B88=Лист2!$B$1,'Залишки в регіоні'!$L88,0)</f>
        <v>0</v>
      </c>
      <c r="C89" s="38">
        <f>IF('Залишки в регіоні'!$B88=Лист2!$C$1,'Залишки в регіоні'!$L88,0)</f>
        <v>0</v>
      </c>
      <c r="D89" s="38">
        <f>IF('Залишки в регіоні'!$B88=Лист2!$D$1,'Залишки в регіоні'!$L88,0)</f>
        <v>0</v>
      </c>
      <c r="E89" s="38">
        <f>IF('Залишки в регіоні'!$B88=Лист2!$E$1,'Залишки в регіоні'!$L88,0)</f>
        <v>0</v>
      </c>
      <c r="F89" s="38">
        <f>IF('Залишки в регіоні'!$B88=Лист2!$F$1,'Залишки в регіоні'!$L88,0)</f>
        <v>0</v>
      </c>
      <c r="G89" s="38">
        <f>IF('Залишки в регіоні'!$B88=Лист2!$G$1,'Залишки в регіоні'!$L88,0)</f>
        <v>0</v>
      </c>
      <c r="H89" s="38">
        <f>IF('Залишки в регіоні'!$B88=Лист2!$H$1,'Залишки в регіоні'!$L88,0)</f>
        <v>0</v>
      </c>
      <c r="I89" s="38">
        <f>IF('Залишки в регіоні'!$B88=Лист2!$I$1,'Залишки в регіоні'!$L88,0)</f>
        <v>0</v>
      </c>
      <c r="J89" s="38">
        <f>IF('Залишки в регіоні'!$B88=Лист2!$J$1,'Залишки в регіоні'!$L88,0)</f>
        <v>0</v>
      </c>
      <c r="K89" s="38">
        <f>IF('Залишки в регіоні'!$B88=Лист2!$K$1,'Залишки в регіоні'!$L88,0)</f>
        <v>0</v>
      </c>
      <c r="L89" s="38">
        <f>IF('Залишки в регіоні'!$B88=Лист2!$L$1,'Залишки в регіоні'!$L88,0)</f>
        <v>0</v>
      </c>
      <c r="M89" s="1"/>
      <c r="N89" s="1"/>
      <c r="O89" s="1"/>
      <c r="P89" s="1"/>
      <c r="Q89" s="1"/>
      <c r="R89" s="1"/>
      <c r="S89" s="1"/>
      <c r="T89" s="1"/>
      <c r="U89" s="1"/>
      <c r="V89" s="1"/>
      <c r="W89" s="1"/>
      <c r="X89" s="1"/>
      <c r="Y89" s="1"/>
      <c r="Z89" s="1"/>
    </row>
    <row r="90" spans="1:26" ht="14.25" customHeight="1">
      <c r="A90" s="38">
        <f>IF('Залишки в регіоні'!$B89=Лист2!$A$1,'Залишки в регіоні'!$L89,0)</f>
        <v>0</v>
      </c>
      <c r="B90" s="38">
        <f>IF('Залишки в регіоні'!$B89=Лист2!$B$1,'Залишки в регіоні'!$L89,0)</f>
        <v>0</v>
      </c>
      <c r="C90" s="38">
        <f>IF('Залишки в регіоні'!$B89=Лист2!$C$1,'Залишки в регіоні'!$L89,0)</f>
        <v>0</v>
      </c>
      <c r="D90" s="38">
        <f>IF('Залишки в регіоні'!$B89=Лист2!$D$1,'Залишки в регіоні'!$L89,0)</f>
        <v>0</v>
      </c>
      <c r="E90" s="38">
        <f>IF('Залишки в регіоні'!$B89=Лист2!$E$1,'Залишки в регіоні'!$L89,0)</f>
        <v>0</v>
      </c>
      <c r="F90" s="38">
        <f>IF('Залишки в регіоні'!$B89=Лист2!$F$1,'Залишки в регіоні'!$L89,0)</f>
        <v>0</v>
      </c>
      <c r="G90" s="38">
        <f>IF('Залишки в регіоні'!$B89=Лист2!$G$1,'Залишки в регіоні'!$L89,0)</f>
        <v>0</v>
      </c>
      <c r="H90" s="38">
        <f>IF('Залишки в регіоні'!$B89=Лист2!$H$1,'Залишки в регіоні'!$L89,0)</f>
        <v>0</v>
      </c>
      <c r="I90" s="38">
        <f>IF('Залишки в регіоні'!$B89=Лист2!$I$1,'Залишки в регіоні'!$L89,0)</f>
        <v>0</v>
      </c>
      <c r="J90" s="38">
        <f>IF('Залишки в регіоні'!$B89=Лист2!$J$1,'Залишки в регіоні'!$L89,0)</f>
        <v>0</v>
      </c>
      <c r="K90" s="38">
        <f>IF('Залишки в регіоні'!$B89=Лист2!$K$1,'Залишки в регіоні'!$L89,0)</f>
        <v>0</v>
      </c>
      <c r="L90" s="38">
        <f>IF('Залишки в регіоні'!$B89=Лист2!$L$1,'Залишки в регіоні'!$L89,0)</f>
        <v>0</v>
      </c>
      <c r="M90" s="1"/>
      <c r="N90" s="1"/>
      <c r="O90" s="1"/>
      <c r="P90" s="1"/>
      <c r="Q90" s="1"/>
      <c r="R90" s="1"/>
      <c r="S90" s="1"/>
      <c r="T90" s="1"/>
      <c r="U90" s="1"/>
      <c r="V90" s="1"/>
      <c r="W90" s="1"/>
      <c r="X90" s="1"/>
      <c r="Y90" s="1"/>
      <c r="Z90" s="1"/>
    </row>
    <row r="91" spans="1:26" ht="14.25" customHeight="1">
      <c r="A91" s="38">
        <f>IF('Залишки в регіоні'!$B90=Лист2!$A$1,'Залишки в регіоні'!$L90,0)</f>
        <v>0</v>
      </c>
      <c r="B91" s="38">
        <f>IF('Залишки в регіоні'!$B90=Лист2!$B$1,'Залишки в регіоні'!$L90,0)</f>
        <v>0</v>
      </c>
      <c r="C91" s="38">
        <f>IF('Залишки в регіоні'!$B90=Лист2!$C$1,'Залишки в регіоні'!$L90,0)</f>
        <v>0</v>
      </c>
      <c r="D91" s="38">
        <f>IF('Залишки в регіоні'!$B90=Лист2!$D$1,'Залишки в регіоні'!$L90,0)</f>
        <v>0</v>
      </c>
      <c r="E91" s="38">
        <f>IF('Залишки в регіоні'!$B90=Лист2!$E$1,'Залишки в регіоні'!$L90,0)</f>
        <v>0</v>
      </c>
      <c r="F91" s="38">
        <f>IF('Залишки в регіоні'!$B90=Лист2!$F$1,'Залишки в регіоні'!$L90,0)</f>
        <v>0</v>
      </c>
      <c r="G91" s="38">
        <f>IF('Залишки в регіоні'!$B90=Лист2!$G$1,'Залишки в регіоні'!$L90,0)</f>
        <v>0</v>
      </c>
      <c r="H91" s="38">
        <f>IF('Залишки в регіоні'!$B90=Лист2!$H$1,'Залишки в регіоні'!$L90,0)</f>
        <v>0</v>
      </c>
      <c r="I91" s="38">
        <f>IF('Залишки в регіоні'!$B90=Лист2!$I$1,'Залишки в регіоні'!$L90,0)</f>
        <v>0</v>
      </c>
      <c r="J91" s="38">
        <f>IF('Залишки в регіоні'!$B90=Лист2!$J$1,'Залишки в регіоні'!$L90,0)</f>
        <v>0</v>
      </c>
      <c r="K91" s="38">
        <f>IF('Залишки в регіоні'!$B90=Лист2!$K$1,'Залишки в регіоні'!$L90,0)</f>
        <v>0</v>
      </c>
      <c r="L91" s="38">
        <f>IF('Залишки в регіоні'!$B90=Лист2!$L$1,'Залишки в регіоні'!$L90,0)</f>
        <v>0</v>
      </c>
      <c r="M91" s="1"/>
      <c r="N91" s="1"/>
      <c r="O91" s="1"/>
      <c r="P91" s="1"/>
      <c r="Q91" s="1"/>
      <c r="R91" s="1"/>
      <c r="S91" s="1"/>
      <c r="T91" s="1"/>
      <c r="U91" s="1"/>
      <c r="V91" s="1"/>
      <c r="W91" s="1"/>
      <c r="X91" s="1"/>
      <c r="Y91" s="1"/>
      <c r="Z91" s="1"/>
    </row>
    <row r="92" spans="1:26" ht="14.25" customHeight="1">
      <c r="A92" s="38">
        <f>IF('Залишки в регіоні'!$B91=Лист2!$A$1,'Залишки в регіоні'!$L91,0)</f>
        <v>0</v>
      </c>
      <c r="B92" s="38">
        <f>IF('Залишки в регіоні'!$B91=Лист2!$B$1,'Залишки в регіоні'!$L91,0)</f>
        <v>0</v>
      </c>
      <c r="C92" s="38">
        <f>IF('Залишки в регіоні'!$B91=Лист2!$C$1,'Залишки в регіоні'!$L91,0)</f>
        <v>0</v>
      </c>
      <c r="D92" s="38">
        <f>IF('Залишки в регіоні'!$B91=Лист2!$D$1,'Залишки в регіоні'!$L91,0)</f>
        <v>0</v>
      </c>
      <c r="E92" s="38">
        <f>IF('Залишки в регіоні'!$B91=Лист2!$E$1,'Залишки в регіоні'!$L91,0)</f>
        <v>0</v>
      </c>
      <c r="F92" s="38">
        <f>IF('Залишки в регіоні'!$B91=Лист2!$F$1,'Залишки в регіоні'!$L91,0)</f>
        <v>0</v>
      </c>
      <c r="G92" s="38">
        <f>IF('Залишки в регіоні'!$B91=Лист2!$G$1,'Залишки в регіоні'!$L91,0)</f>
        <v>0</v>
      </c>
      <c r="H92" s="38">
        <f>IF('Залишки в регіоні'!$B91=Лист2!$H$1,'Залишки в регіоні'!$L91,0)</f>
        <v>0</v>
      </c>
      <c r="I92" s="38">
        <f>IF('Залишки в регіоні'!$B91=Лист2!$I$1,'Залишки в регіоні'!$L91,0)</f>
        <v>0</v>
      </c>
      <c r="J92" s="38">
        <f>IF('Залишки в регіоні'!$B91=Лист2!$J$1,'Залишки в регіоні'!$L91,0)</f>
        <v>0</v>
      </c>
      <c r="K92" s="38">
        <f>IF('Залишки в регіоні'!$B91=Лист2!$K$1,'Залишки в регіоні'!$L91,0)</f>
        <v>0</v>
      </c>
      <c r="L92" s="38">
        <f>IF('Залишки в регіоні'!$B91=Лист2!$L$1,'Залишки в регіоні'!$L91,0)</f>
        <v>0</v>
      </c>
      <c r="M92" s="1"/>
      <c r="N92" s="1"/>
      <c r="O92" s="1"/>
      <c r="P92" s="1"/>
      <c r="Q92" s="1"/>
      <c r="R92" s="1"/>
      <c r="S92" s="1"/>
      <c r="T92" s="1"/>
      <c r="U92" s="1"/>
      <c r="V92" s="1"/>
      <c r="W92" s="1"/>
      <c r="X92" s="1"/>
      <c r="Y92" s="1"/>
      <c r="Z92" s="1"/>
    </row>
    <row r="93" spans="1:26" ht="14.25" customHeight="1">
      <c r="A93" s="38">
        <f>IF('Залишки в регіоні'!$B92=Лист2!$A$1,'Залишки в регіоні'!$L92,0)</f>
        <v>0</v>
      </c>
      <c r="B93" s="38">
        <f>IF('Залишки в регіоні'!$B92=Лист2!$B$1,'Залишки в регіоні'!$L92,0)</f>
        <v>0</v>
      </c>
      <c r="C93" s="38">
        <f>IF('Залишки в регіоні'!$B92=Лист2!$C$1,'Залишки в регіоні'!$L92,0)</f>
        <v>0</v>
      </c>
      <c r="D93" s="38">
        <f>IF('Залишки в регіоні'!$B92=Лист2!$D$1,'Залишки в регіоні'!$L92,0)</f>
        <v>0</v>
      </c>
      <c r="E93" s="38">
        <f>IF('Залишки в регіоні'!$B92=Лист2!$E$1,'Залишки в регіоні'!$L92,0)</f>
        <v>0</v>
      </c>
      <c r="F93" s="38">
        <f>IF('Залишки в регіоні'!$B92=Лист2!$F$1,'Залишки в регіоні'!$L92,0)</f>
        <v>0</v>
      </c>
      <c r="G93" s="38">
        <f>IF('Залишки в регіоні'!$B92=Лист2!$G$1,'Залишки в регіоні'!$L92,0)</f>
        <v>0</v>
      </c>
      <c r="H93" s="38">
        <f>IF('Залишки в регіоні'!$B92=Лист2!$H$1,'Залишки в регіоні'!$L92,0)</f>
        <v>0</v>
      </c>
      <c r="I93" s="38">
        <f>IF('Залишки в регіоні'!$B92=Лист2!$I$1,'Залишки в регіоні'!$L92,0)</f>
        <v>0</v>
      </c>
      <c r="J93" s="38">
        <f>IF('Залишки в регіоні'!$B92=Лист2!$J$1,'Залишки в регіоні'!$L92,0)</f>
        <v>0</v>
      </c>
      <c r="K93" s="38">
        <f>IF('Залишки в регіоні'!$B92=Лист2!$K$1,'Залишки в регіоні'!$L92,0)</f>
        <v>0</v>
      </c>
      <c r="L93" s="38">
        <f>IF('Залишки в регіоні'!$B92=Лист2!$L$1,'Залишки в регіоні'!$L92,0)</f>
        <v>0</v>
      </c>
      <c r="M93" s="1"/>
      <c r="N93" s="1"/>
      <c r="O93" s="1"/>
      <c r="P93" s="1"/>
      <c r="Q93" s="1"/>
      <c r="R93" s="1"/>
      <c r="S93" s="1"/>
      <c r="T93" s="1"/>
      <c r="U93" s="1"/>
      <c r="V93" s="1"/>
      <c r="W93" s="1"/>
      <c r="X93" s="1"/>
      <c r="Y93" s="1"/>
      <c r="Z93" s="1"/>
    </row>
    <row r="94" spans="1:26" ht="14.25" customHeight="1">
      <c r="A94" s="38">
        <f>IF('Залишки в регіоні'!$B93=Лист2!$A$1,'Залишки в регіоні'!$L93,0)</f>
        <v>0</v>
      </c>
      <c r="B94" s="38">
        <f>IF('Залишки в регіоні'!$B93=Лист2!$B$1,'Залишки в регіоні'!$L93,0)</f>
        <v>0</v>
      </c>
      <c r="C94" s="38">
        <f>IF('Залишки в регіоні'!$B93=Лист2!$C$1,'Залишки в регіоні'!$L93,0)</f>
        <v>0</v>
      </c>
      <c r="D94" s="38">
        <f>IF('Залишки в регіоні'!$B93=Лист2!$D$1,'Залишки в регіоні'!$L93,0)</f>
        <v>0</v>
      </c>
      <c r="E94" s="38">
        <f>IF('Залишки в регіоні'!$B93=Лист2!$E$1,'Залишки в регіоні'!$L93,0)</f>
        <v>0</v>
      </c>
      <c r="F94" s="38">
        <f>IF('Залишки в регіоні'!$B93=Лист2!$F$1,'Залишки в регіоні'!$L93,0)</f>
        <v>0</v>
      </c>
      <c r="G94" s="38">
        <f>IF('Залишки в регіоні'!$B93=Лист2!$G$1,'Залишки в регіоні'!$L93,0)</f>
        <v>0</v>
      </c>
      <c r="H94" s="38">
        <f>IF('Залишки в регіоні'!$B93=Лист2!$H$1,'Залишки в регіоні'!$L93,0)</f>
        <v>0</v>
      </c>
      <c r="I94" s="38">
        <f>IF('Залишки в регіоні'!$B93=Лист2!$I$1,'Залишки в регіоні'!$L93,0)</f>
        <v>0</v>
      </c>
      <c r="J94" s="38">
        <f>IF('Залишки в регіоні'!$B93=Лист2!$J$1,'Залишки в регіоні'!$L93,0)</f>
        <v>0</v>
      </c>
      <c r="K94" s="38">
        <f>IF('Залишки в регіоні'!$B93=Лист2!$K$1,'Залишки в регіоні'!$L93,0)</f>
        <v>0</v>
      </c>
      <c r="L94" s="38">
        <f>IF('Залишки в регіоні'!$B93=Лист2!$L$1,'Залишки в регіоні'!$L93,0)</f>
        <v>0</v>
      </c>
      <c r="M94" s="1"/>
      <c r="N94" s="1"/>
      <c r="O94" s="1"/>
      <c r="P94" s="1"/>
      <c r="Q94" s="1"/>
      <c r="R94" s="1"/>
      <c r="S94" s="1"/>
      <c r="T94" s="1"/>
      <c r="U94" s="1"/>
      <c r="V94" s="1"/>
      <c r="W94" s="1"/>
      <c r="X94" s="1"/>
      <c r="Y94" s="1"/>
      <c r="Z94" s="1"/>
    </row>
    <row r="95" spans="1:26" ht="14.25" customHeight="1">
      <c r="A95" s="38">
        <f>IF('Залишки в регіоні'!$B94=Лист2!$A$1,'Залишки в регіоні'!$L94,0)</f>
        <v>0</v>
      </c>
      <c r="B95" s="38">
        <f>IF('Залишки в регіоні'!$B94=Лист2!$B$1,'Залишки в регіоні'!$L94,0)</f>
        <v>0</v>
      </c>
      <c r="C95" s="38">
        <f>IF('Залишки в регіоні'!$B94=Лист2!$C$1,'Залишки в регіоні'!$L94,0)</f>
        <v>0</v>
      </c>
      <c r="D95" s="38">
        <f>IF('Залишки в регіоні'!$B94=Лист2!$D$1,'Залишки в регіоні'!$L94,0)</f>
        <v>0</v>
      </c>
      <c r="E95" s="38">
        <f>IF('Залишки в регіоні'!$B94=Лист2!$E$1,'Залишки в регіоні'!$L94,0)</f>
        <v>0</v>
      </c>
      <c r="F95" s="38">
        <f>IF('Залишки в регіоні'!$B94=Лист2!$F$1,'Залишки в регіоні'!$L94,0)</f>
        <v>0</v>
      </c>
      <c r="G95" s="38">
        <f>IF('Залишки в регіоні'!$B94=Лист2!$G$1,'Залишки в регіоні'!$L94,0)</f>
        <v>0</v>
      </c>
      <c r="H95" s="38">
        <f>IF('Залишки в регіоні'!$B94=Лист2!$H$1,'Залишки в регіоні'!$L94,0)</f>
        <v>0</v>
      </c>
      <c r="I95" s="38">
        <f>IF('Залишки в регіоні'!$B94=Лист2!$I$1,'Залишки в регіоні'!$L94,0)</f>
        <v>0</v>
      </c>
      <c r="J95" s="38">
        <f>IF('Залишки в регіоні'!$B94=Лист2!$J$1,'Залишки в регіоні'!$L94,0)</f>
        <v>0</v>
      </c>
      <c r="K95" s="38">
        <f>IF('Залишки в регіоні'!$B94=Лист2!$K$1,'Залишки в регіоні'!$L94,0)</f>
        <v>0</v>
      </c>
      <c r="L95" s="38">
        <f>IF('Залишки в регіоні'!$B94=Лист2!$L$1,'Залишки в регіоні'!$L94,0)</f>
        <v>0</v>
      </c>
      <c r="M95" s="1"/>
      <c r="N95" s="1"/>
      <c r="O95" s="1"/>
      <c r="P95" s="1"/>
      <c r="Q95" s="1"/>
      <c r="R95" s="1"/>
      <c r="S95" s="1"/>
      <c r="T95" s="1"/>
      <c r="U95" s="1"/>
      <c r="V95" s="1"/>
      <c r="W95" s="1"/>
      <c r="X95" s="1"/>
      <c r="Y95" s="1"/>
      <c r="Z95" s="1"/>
    </row>
    <row r="96" spans="1:26" ht="14.25" customHeight="1">
      <c r="A96" s="38">
        <f>IF('Залишки в регіоні'!$B95=Лист2!$A$1,'Залишки в регіоні'!$L95,0)</f>
        <v>0</v>
      </c>
      <c r="B96" s="38">
        <f>IF('Залишки в регіоні'!$B95=Лист2!$B$1,'Залишки в регіоні'!$L95,0)</f>
        <v>0</v>
      </c>
      <c r="C96" s="38">
        <f>IF('Залишки в регіоні'!$B95=Лист2!$C$1,'Залишки в регіоні'!$L95,0)</f>
        <v>0</v>
      </c>
      <c r="D96" s="38">
        <f>IF('Залишки в регіоні'!$B95=Лист2!$D$1,'Залишки в регіоні'!$L95,0)</f>
        <v>0</v>
      </c>
      <c r="E96" s="38">
        <f>IF('Залишки в регіоні'!$B95=Лист2!$E$1,'Залишки в регіоні'!$L95,0)</f>
        <v>0</v>
      </c>
      <c r="F96" s="38">
        <f>IF('Залишки в регіоні'!$B95=Лист2!$F$1,'Залишки в регіоні'!$L95,0)</f>
        <v>0</v>
      </c>
      <c r="G96" s="38">
        <f>IF('Залишки в регіоні'!$B95=Лист2!$G$1,'Залишки в регіоні'!$L95,0)</f>
        <v>0</v>
      </c>
      <c r="H96" s="38">
        <f>IF('Залишки в регіоні'!$B95=Лист2!$H$1,'Залишки в регіоні'!$L95,0)</f>
        <v>0</v>
      </c>
      <c r="I96" s="38">
        <f>IF('Залишки в регіоні'!$B95=Лист2!$I$1,'Залишки в регіоні'!$L95,0)</f>
        <v>0</v>
      </c>
      <c r="J96" s="38">
        <f>IF('Залишки в регіоні'!$B95=Лист2!$J$1,'Залишки в регіоні'!$L95,0)</f>
        <v>0</v>
      </c>
      <c r="K96" s="38">
        <f>IF('Залишки в регіоні'!$B95=Лист2!$K$1,'Залишки в регіоні'!$L95,0)</f>
        <v>0</v>
      </c>
      <c r="L96" s="38">
        <f>IF('Залишки в регіоні'!$B95=Лист2!$L$1,'Залишки в регіоні'!$L95,0)</f>
        <v>0</v>
      </c>
      <c r="M96" s="1"/>
      <c r="N96" s="1"/>
      <c r="O96" s="1"/>
      <c r="P96" s="1"/>
      <c r="Q96" s="1"/>
      <c r="R96" s="1"/>
      <c r="S96" s="1"/>
      <c r="T96" s="1"/>
      <c r="U96" s="1"/>
      <c r="V96" s="1"/>
      <c r="W96" s="1"/>
      <c r="X96" s="1"/>
      <c r="Y96" s="1"/>
      <c r="Z96" s="1"/>
    </row>
    <row r="97" spans="1:26" ht="14.25" customHeight="1">
      <c r="A97" s="38">
        <f>IF('Залишки в регіоні'!$B96=Лист2!$A$1,'Залишки в регіоні'!$L96,0)</f>
        <v>0</v>
      </c>
      <c r="B97" s="38">
        <f>IF('Залишки в регіоні'!$B96=Лист2!$B$1,'Залишки в регіоні'!$L96,0)</f>
        <v>0</v>
      </c>
      <c r="C97" s="38">
        <f>IF('Залишки в регіоні'!$B96=Лист2!$C$1,'Залишки в регіоні'!$L96,0)</f>
        <v>0</v>
      </c>
      <c r="D97" s="38">
        <f>IF('Залишки в регіоні'!$B96=Лист2!$D$1,'Залишки в регіоні'!$L96,0)</f>
        <v>0</v>
      </c>
      <c r="E97" s="38">
        <f>IF('Залишки в регіоні'!$B96=Лист2!$E$1,'Залишки в регіоні'!$L96,0)</f>
        <v>0</v>
      </c>
      <c r="F97" s="38">
        <f>IF('Залишки в регіоні'!$B96=Лист2!$F$1,'Залишки в регіоні'!$L96,0)</f>
        <v>0</v>
      </c>
      <c r="G97" s="38">
        <f>IF('Залишки в регіоні'!$B96=Лист2!$G$1,'Залишки в регіоні'!$L96,0)</f>
        <v>0</v>
      </c>
      <c r="H97" s="38">
        <f>IF('Залишки в регіоні'!$B96=Лист2!$H$1,'Залишки в регіоні'!$L96,0)</f>
        <v>0</v>
      </c>
      <c r="I97" s="38">
        <f>IF('Залишки в регіоні'!$B96=Лист2!$I$1,'Залишки в регіоні'!$L96,0)</f>
        <v>0</v>
      </c>
      <c r="J97" s="38">
        <f>IF('Залишки в регіоні'!$B96=Лист2!$J$1,'Залишки в регіоні'!$L96,0)</f>
        <v>0</v>
      </c>
      <c r="K97" s="38">
        <f>IF('Залишки в регіоні'!$B96=Лист2!$K$1,'Залишки в регіоні'!$L96,0)</f>
        <v>0</v>
      </c>
      <c r="L97" s="38">
        <f>IF('Залишки в регіоні'!$B96=Лист2!$L$1,'Залишки в регіоні'!$L96,0)</f>
        <v>0</v>
      </c>
      <c r="M97" s="1"/>
      <c r="N97" s="1"/>
      <c r="O97" s="1"/>
      <c r="P97" s="1"/>
      <c r="Q97" s="1"/>
      <c r="R97" s="1"/>
      <c r="S97" s="1"/>
      <c r="T97" s="1"/>
      <c r="U97" s="1"/>
      <c r="V97" s="1"/>
      <c r="W97" s="1"/>
      <c r="X97" s="1"/>
      <c r="Y97" s="1"/>
      <c r="Z97" s="1"/>
    </row>
    <row r="98" spans="1:26" ht="14.25" customHeight="1">
      <c r="A98" s="38">
        <f>IF('Залишки в регіоні'!$B97=Лист2!$A$1,'Залишки в регіоні'!$L97,0)</f>
        <v>0</v>
      </c>
      <c r="B98" s="38">
        <f>IF('Залишки в регіоні'!$B97=Лист2!$B$1,'Залишки в регіоні'!$L97,0)</f>
        <v>0</v>
      </c>
      <c r="C98" s="38">
        <f>IF('Залишки в регіоні'!$B97=Лист2!$C$1,'Залишки в регіоні'!$L97,0)</f>
        <v>0</v>
      </c>
      <c r="D98" s="38">
        <f>IF('Залишки в регіоні'!$B97=Лист2!$D$1,'Залишки в регіоні'!$L97,0)</f>
        <v>0</v>
      </c>
      <c r="E98" s="38">
        <f>IF('Залишки в регіоні'!$B97=Лист2!$E$1,'Залишки в регіоні'!$L97,0)</f>
        <v>0</v>
      </c>
      <c r="F98" s="38">
        <f>IF('Залишки в регіоні'!$B97=Лист2!$F$1,'Залишки в регіоні'!$L97,0)</f>
        <v>0</v>
      </c>
      <c r="G98" s="38">
        <f>IF('Залишки в регіоні'!$B97=Лист2!$G$1,'Залишки в регіоні'!$L97,0)</f>
        <v>0</v>
      </c>
      <c r="H98" s="38">
        <f>IF('Залишки в регіоні'!$B97=Лист2!$H$1,'Залишки в регіоні'!$L97,0)</f>
        <v>0</v>
      </c>
      <c r="I98" s="38">
        <f>IF('Залишки в регіоні'!$B97=Лист2!$I$1,'Залишки в регіоні'!$L97,0)</f>
        <v>0</v>
      </c>
      <c r="J98" s="38">
        <f>IF('Залишки в регіоні'!$B97=Лист2!$J$1,'Залишки в регіоні'!$L97,0)</f>
        <v>0</v>
      </c>
      <c r="K98" s="38">
        <f>IF('Залишки в регіоні'!$B97=Лист2!$K$1,'Залишки в регіоні'!$L97,0)</f>
        <v>0</v>
      </c>
      <c r="L98" s="38">
        <f>IF('Залишки в регіоні'!$B97=Лист2!$L$1,'Залишки в регіоні'!$L97,0)</f>
        <v>0</v>
      </c>
      <c r="M98" s="1"/>
      <c r="N98" s="1"/>
      <c r="O98" s="1"/>
      <c r="P98" s="1"/>
      <c r="Q98" s="1"/>
      <c r="R98" s="1"/>
      <c r="S98" s="1"/>
      <c r="T98" s="1"/>
      <c r="U98" s="1"/>
      <c r="V98" s="1"/>
      <c r="W98" s="1"/>
      <c r="X98" s="1"/>
      <c r="Y98" s="1"/>
      <c r="Z98" s="1"/>
    </row>
    <row r="99" spans="1:26" ht="14.25" customHeight="1">
      <c r="A99" s="38">
        <f>IF('Залишки в регіоні'!$B98=Лист2!$A$1,'Залишки в регіоні'!$L98,0)</f>
        <v>0</v>
      </c>
      <c r="B99" s="38">
        <f>IF('Залишки в регіоні'!$B98=Лист2!$B$1,'Залишки в регіоні'!$L98,0)</f>
        <v>0</v>
      </c>
      <c r="C99" s="38">
        <f>IF('Залишки в регіоні'!$B98=Лист2!$C$1,'Залишки в регіоні'!$L98,0)</f>
        <v>0</v>
      </c>
      <c r="D99" s="38">
        <f>IF('Залишки в регіоні'!$B98=Лист2!$D$1,'Залишки в регіоні'!$L98,0)</f>
        <v>0</v>
      </c>
      <c r="E99" s="38">
        <f>IF('Залишки в регіоні'!$B98=Лист2!$E$1,'Залишки в регіоні'!$L98,0)</f>
        <v>0</v>
      </c>
      <c r="F99" s="38">
        <f>IF('Залишки в регіоні'!$B98=Лист2!$F$1,'Залишки в регіоні'!$L98,0)</f>
        <v>0</v>
      </c>
      <c r="G99" s="38">
        <f>IF('Залишки в регіоні'!$B98=Лист2!$G$1,'Залишки в регіоні'!$L98,0)</f>
        <v>0</v>
      </c>
      <c r="H99" s="38">
        <f>IF('Залишки в регіоні'!$B98=Лист2!$H$1,'Залишки в регіоні'!$L98,0)</f>
        <v>0</v>
      </c>
      <c r="I99" s="38">
        <f>IF('Залишки в регіоні'!$B98=Лист2!$I$1,'Залишки в регіоні'!$L98,0)</f>
        <v>0</v>
      </c>
      <c r="J99" s="38">
        <f>IF('Залишки в регіоні'!$B98=Лист2!$J$1,'Залишки в регіоні'!$L98,0)</f>
        <v>0</v>
      </c>
      <c r="K99" s="38">
        <f>IF('Залишки в регіоні'!$B98=Лист2!$K$1,'Залишки в регіоні'!$L98,0)</f>
        <v>0</v>
      </c>
      <c r="L99" s="38">
        <f>IF('Залишки в регіоні'!$B98=Лист2!$L$1,'Залишки в регіоні'!$L98,0)</f>
        <v>0</v>
      </c>
      <c r="M99" s="1"/>
      <c r="N99" s="1"/>
      <c r="O99" s="1"/>
      <c r="P99" s="1"/>
      <c r="Q99" s="1"/>
      <c r="R99" s="1"/>
      <c r="S99" s="1"/>
      <c r="T99" s="1"/>
      <c r="U99" s="1"/>
      <c r="V99" s="1"/>
      <c r="W99" s="1"/>
      <c r="X99" s="1"/>
      <c r="Y99" s="1"/>
      <c r="Z99" s="1"/>
    </row>
    <row r="100" spans="1:26" ht="14.25" customHeight="1">
      <c r="A100" s="38">
        <f>IF('Залишки в регіоні'!$B99=Лист2!$A$1,'Залишки в регіоні'!$L99,0)</f>
        <v>0</v>
      </c>
      <c r="B100" s="38">
        <f>IF('Залишки в регіоні'!$B99=Лист2!$B$1,'Залишки в регіоні'!$L99,0)</f>
        <v>0</v>
      </c>
      <c r="C100" s="38">
        <f>IF('Залишки в регіоні'!$B99=Лист2!$C$1,'Залишки в регіоні'!$L99,0)</f>
        <v>0</v>
      </c>
      <c r="D100" s="38">
        <f>IF('Залишки в регіоні'!$B99=Лист2!$D$1,'Залишки в регіоні'!$L99,0)</f>
        <v>0</v>
      </c>
      <c r="E100" s="38">
        <f>IF('Залишки в регіоні'!$B99=Лист2!$E$1,'Залишки в регіоні'!$L99,0)</f>
        <v>0</v>
      </c>
      <c r="F100" s="38">
        <f>IF('Залишки в регіоні'!$B99=Лист2!$F$1,'Залишки в регіоні'!$L99,0)</f>
        <v>0</v>
      </c>
      <c r="G100" s="38">
        <f>IF('Залишки в регіоні'!$B99=Лист2!$G$1,'Залишки в регіоні'!$L99,0)</f>
        <v>0</v>
      </c>
      <c r="H100" s="38">
        <f>IF('Залишки в регіоні'!$B99=Лист2!$H$1,'Залишки в регіоні'!$L99,0)</f>
        <v>0</v>
      </c>
      <c r="I100" s="38">
        <f>IF('Залишки в регіоні'!$B99=Лист2!$I$1,'Залишки в регіоні'!$L99,0)</f>
        <v>0</v>
      </c>
      <c r="J100" s="38">
        <f>IF('Залишки в регіоні'!$B99=Лист2!$J$1,'Залишки в регіоні'!$L99,0)</f>
        <v>0</v>
      </c>
      <c r="K100" s="38">
        <f>IF('Залишки в регіоні'!$B99=Лист2!$K$1,'Залишки в регіоні'!$L99,0)</f>
        <v>0</v>
      </c>
      <c r="L100" s="38">
        <f>IF('Залишки в регіоні'!$B99=Лист2!$L$1,'Залишки в регіоні'!$L99,0)</f>
        <v>0</v>
      </c>
      <c r="M100" s="1"/>
      <c r="N100" s="1"/>
      <c r="O100" s="1"/>
      <c r="P100" s="1"/>
      <c r="Q100" s="1"/>
      <c r="R100" s="1"/>
      <c r="S100" s="1"/>
      <c r="T100" s="1"/>
      <c r="U100" s="1"/>
      <c r="V100" s="1"/>
      <c r="W100" s="1"/>
      <c r="X100" s="1"/>
      <c r="Y100" s="1"/>
      <c r="Z100" s="1"/>
    </row>
    <row r="101" spans="1:26" ht="14.25" customHeight="1">
      <c r="A101" s="38">
        <f>IF('Залишки в регіоні'!$B100=Лист2!$A$1,'Залишки в регіоні'!$L100,0)</f>
        <v>0</v>
      </c>
      <c r="B101" s="38">
        <f>IF('Залишки в регіоні'!$B100=Лист2!$B$1,'Залишки в регіоні'!$L100,0)</f>
        <v>0</v>
      </c>
      <c r="C101" s="38">
        <f>IF('Залишки в регіоні'!$B100=Лист2!$C$1,'Залишки в регіоні'!$L100,0)</f>
        <v>0</v>
      </c>
      <c r="D101" s="38">
        <f>IF('Залишки в регіоні'!$B100=Лист2!$D$1,'Залишки в регіоні'!$L100,0)</f>
        <v>0</v>
      </c>
      <c r="E101" s="38">
        <f>IF('Залишки в регіоні'!$B100=Лист2!$E$1,'Залишки в регіоні'!$L100,0)</f>
        <v>0</v>
      </c>
      <c r="F101" s="38">
        <f>IF('Залишки в регіоні'!$B100=Лист2!$F$1,'Залишки в регіоні'!$L100,0)</f>
        <v>0</v>
      </c>
      <c r="G101" s="38">
        <f>IF('Залишки в регіоні'!$B100=Лист2!$G$1,'Залишки в регіоні'!$L100,0)</f>
        <v>0</v>
      </c>
      <c r="H101" s="38">
        <f>IF('Залишки в регіоні'!$B100=Лист2!$H$1,'Залишки в регіоні'!$L100,0)</f>
        <v>0</v>
      </c>
      <c r="I101" s="38">
        <f>IF('Залишки в регіоні'!$B100=Лист2!$I$1,'Залишки в регіоні'!$L100,0)</f>
        <v>0</v>
      </c>
      <c r="J101" s="38">
        <f>IF('Залишки в регіоні'!$B100=Лист2!$J$1,'Залишки в регіоні'!$L100,0)</f>
        <v>0</v>
      </c>
      <c r="K101" s="38">
        <f>IF('Залишки в регіоні'!$B100=Лист2!$K$1,'Залишки в регіоні'!$L100,0)</f>
        <v>0</v>
      </c>
      <c r="L101" s="38">
        <f>IF('Залишки в регіоні'!$B100=Лист2!$L$1,'Залишки в регіоні'!$L100,0)</f>
        <v>0</v>
      </c>
      <c r="M101" s="1"/>
      <c r="N101" s="1"/>
      <c r="O101" s="1"/>
      <c r="P101" s="1"/>
      <c r="Q101" s="1"/>
      <c r="R101" s="1"/>
      <c r="S101" s="1"/>
      <c r="T101" s="1"/>
      <c r="U101" s="1"/>
      <c r="V101" s="1"/>
      <c r="W101" s="1"/>
      <c r="X101" s="1"/>
      <c r="Y101" s="1"/>
      <c r="Z101" s="1"/>
    </row>
    <row r="102" spans="1:26" ht="14.25" customHeight="1">
      <c r="A102" s="38">
        <f>IF('Залишки в регіоні'!$B101=Лист2!$A$1,'Залишки в регіоні'!$L101,0)</f>
        <v>0</v>
      </c>
      <c r="B102" s="38">
        <f>IF('Залишки в регіоні'!$B101=Лист2!$B$1,'Залишки в регіоні'!$L101,0)</f>
        <v>0</v>
      </c>
      <c r="C102" s="38">
        <f>IF('Залишки в регіоні'!$B101=Лист2!$C$1,'Залишки в регіоні'!$L101,0)</f>
        <v>0</v>
      </c>
      <c r="D102" s="38">
        <f>IF('Залишки в регіоні'!$B101=Лист2!$D$1,'Залишки в регіоні'!$L101,0)</f>
        <v>0</v>
      </c>
      <c r="E102" s="38">
        <f>IF('Залишки в регіоні'!$B101=Лист2!$E$1,'Залишки в регіоні'!$L101,0)</f>
        <v>0</v>
      </c>
      <c r="F102" s="38">
        <f>IF('Залишки в регіоні'!$B101=Лист2!$F$1,'Залишки в регіоні'!$L101,0)</f>
        <v>0</v>
      </c>
      <c r="G102" s="38">
        <f>IF('Залишки в регіоні'!$B101=Лист2!$G$1,'Залишки в регіоні'!$L101,0)</f>
        <v>0</v>
      </c>
      <c r="H102" s="38">
        <f>IF('Залишки в регіоні'!$B101=Лист2!$H$1,'Залишки в регіоні'!$L101,0)</f>
        <v>0</v>
      </c>
      <c r="I102" s="38">
        <f>IF('Залишки в регіоні'!$B101=Лист2!$I$1,'Залишки в регіоні'!$L101,0)</f>
        <v>0</v>
      </c>
      <c r="J102" s="38">
        <f>IF('Залишки в регіоні'!$B101=Лист2!$J$1,'Залишки в регіоні'!$L101,0)</f>
        <v>0</v>
      </c>
      <c r="K102" s="38">
        <f>IF('Залишки в регіоні'!$B101=Лист2!$K$1,'Залишки в регіоні'!$L101,0)</f>
        <v>0</v>
      </c>
      <c r="L102" s="38">
        <f>IF('Залишки в регіоні'!$B101=Лист2!$L$1,'Залишки в регіоні'!$L101,0)</f>
        <v>0</v>
      </c>
      <c r="M102" s="1"/>
      <c r="N102" s="1"/>
      <c r="O102" s="1"/>
      <c r="P102" s="1"/>
      <c r="Q102" s="1"/>
      <c r="R102" s="1"/>
      <c r="S102" s="1"/>
      <c r="T102" s="1"/>
      <c r="U102" s="1"/>
      <c r="V102" s="1"/>
      <c r="W102" s="1"/>
      <c r="X102" s="1"/>
      <c r="Y102" s="1"/>
      <c r="Z102" s="1"/>
    </row>
    <row r="103" spans="1:26" ht="14.25" customHeight="1">
      <c r="A103" s="38">
        <f>IF('Залишки в регіоні'!$B102=Лист2!$A$1,'Залишки в регіоні'!$L102,0)</f>
        <v>0</v>
      </c>
      <c r="B103" s="38">
        <f>IF('Залишки в регіоні'!$B102=Лист2!$B$1,'Залишки в регіоні'!$L102,0)</f>
        <v>0</v>
      </c>
      <c r="C103" s="38">
        <f>IF('Залишки в регіоні'!$B102=Лист2!$C$1,'Залишки в регіоні'!$L102,0)</f>
        <v>0</v>
      </c>
      <c r="D103" s="38">
        <f>IF('Залишки в регіоні'!$B102=Лист2!$D$1,'Залишки в регіоні'!$L102,0)</f>
        <v>0</v>
      </c>
      <c r="E103" s="38">
        <f>IF('Залишки в регіоні'!$B102=Лист2!$E$1,'Залишки в регіоні'!$L102,0)</f>
        <v>0</v>
      </c>
      <c r="F103" s="38">
        <f>IF('Залишки в регіоні'!$B102=Лист2!$F$1,'Залишки в регіоні'!$L102,0)</f>
        <v>0</v>
      </c>
      <c r="G103" s="38">
        <f>IF('Залишки в регіоні'!$B102=Лист2!$G$1,'Залишки в регіоні'!$L102,0)</f>
        <v>0</v>
      </c>
      <c r="H103" s="38">
        <f>IF('Залишки в регіоні'!$B102=Лист2!$H$1,'Залишки в регіоні'!$L102,0)</f>
        <v>0</v>
      </c>
      <c r="I103" s="38">
        <f>IF('Залишки в регіоні'!$B102=Лист2!$I$1,'Залишки в регіоні'!$L102,0)</f>
        <v>0</v>
      </c>
      <c r="J103" s="38">
        <f>IF('Залишки в регіоні'!$B102=Лист2!$J$1,'Залишки в регіоні'!$L102,0)</f>
        <v>0</v>
      </c>
      <c r="K103" s="38">
        <f>IF('Залишки в регіоні'!$B102=Лист2!$K$1,'Залишки в регіоні'!$L102,0)</f>
        <v>0</v>
      </c>
      <c r="L103" s="38">
        <f>IF('Залишки в регіоні'!$B102=Лист2!$L$1,'Залишки в регіоні'!$L102,0)</f>
        <v>0</v>
      </c>
      <c r="M103" s="1"/>
      <c r="N103" s="1"/>
      <c r="O103" s="1"/>
      <c r="P103" s="1"/>
      <c r="Q103" s="1"/>
      <c r="R103" s="1"/>
      <c r="S103" s="1"/>
      <c r="T103" s="1"/>
      <c r="U103" s="1"/>
      <c r="V103" s="1"/>
      <c r="W103" s="1"/>
      <c r="X103" s="1"/>
      <c r="Y103" s="1"/>
      <c r="Z103" s="1"/>
    </row>
    <row r="104" spans="1:26" ht="14.25" customHeight="1">
      <c r="A104" s="38">
        <f>IF('Залишки в регіоні'!$B103=Лист2!$A$1,'Залишки в регіоні'!$L103,0)</f>
        <v>0</v>
      </c>
      <c r="B104" s="38">
        <f>IF('Залишки в регіоні'!$B103=Лист2!$B$1,'Залишки в регіоні'!$L103,0)</f>
        <v>0</v>
      </c>
      <c r="C104" s="38">
        <f>IF('Залишки в регіоні'!$B103=Лист2!$C$1,'Залишки в регіоні'!$L103,0)</f>
        <v>0</v>
      </c>
      <c r="D104" s="38">
        <f>IF('Залишки в регіоні'!$B103=Лист2!$D$1,'Залишки в регіоні'!$L103,0)</f>
        <v>0</v>
      </c>
      <c r="E104" s="38">
        <f>IF('Залишки в регіоні'!$B103=Лист2!$E$1,'Залишки в регіоні'!$L103,0)</f>
        <v>0</v>
      </c>
      <c r="F104" s="38">
        <f>IF('Залишки в регіоні'!$B103=Лист2!$F$1,'Залишки в регіоні'!$L103,0)</f>
        <v>0</v>
      </c>
      <c r="G104" s="38">
        <f>IF('Залишки в регіоні'!$B103=Лист2!$G$1,'Залишки в регіоні'!$L103,0)</f>
        <v>0</v>
      </c>
      <c r="H104" s="38">
        <f>IF('Залишки в регіоні'!$B103=Лист2!$H$1,'Залишки в регіоні'!$L103,0)</f>
        <v>0</v>
      </c>
      <c r="I104" s="38">
        <f>IF('Залишки в регіоні'!$B103=Лист2!$I$1,'Залишки в регіоні'!$L103,0)</f>
        <v>0</v>
      </c>
      <c r="J104" s="38">
        <f>IF('Залишки в регіоні'!$B103=Лист2!$J$1,'Залишки в регіоні'!$L103,0)</f>
        <v>0</v>
      </c>
      <c r="K104" s="38">
        <f>IF('Залишки в регіоні'!$B103=Лист2!$K$1,'Залишки в регіоні'!$L103,0)</f>
        <v>0</v>
      </c>
      <c r="L104" s="38">
        <f>IF('Залишки в регіоні'!$B103=Лист2!$L$1,'Залишки в регіоні'!$L103,0)</f>
        <v>0</v>
      </c>
      <c r="M104" s="1"/>
      <c r="N104" s="1"/>
      <c r="O104" s="1"/>
      <c r="P104" s="1"/>
      <c r="Q104" s="1"/>
      <c r="R104" s="1"/>
      <c r="S104" s="1"/>
      <c r="T104" s="1"/>
      <c r="U104" s="1"/>
      <c r="V104" s="1"/>
      <c r="W104" s="1"/>
      <c r="X104" s="1"/>
      <c r="Y104" s="1"/>
      <c r="Z104" s="1"/>
    </row>
    <row r="105" spans="1:26" ht="14.25" customHeight="1">
      <c r="A105" s="38">
        <f>IF('Залишки в регіоні'!$B104=Лист2!$A$1,'Залишки в регіоні'!$L104,0)</f>
        <v>0</v>
      </c>
      <c r="B105" s="38">
        <f>IF('Залишки в регіоні'!$B104=Лист2!$B$1,'Залишки в регіоні'!$L104,0)</f>
        <v>0</v>
      </c>
      <c r="C105" s="38">
        <f>IF('Залишки в регіоні'!$B104=Лист2!$C$1,'Залишки в регіоні'!$L104,0)</f>
        <v>0</v>
      </c>
      <c r="D105" s="38">
        <f>IF('Залишки в регіоні'!$B104=Лист2!$D$1,'Залишки в регіоні'!$L104,0)</f>
        <v>0</v>
      </c>
      <c r="E105" s="38">
        <f>IF('Залишки в регіоні'!$B104=Лист2!$E$1,'Залишки в регіоні'!$L104,0)</f>
        <v>0</v>
      </c>
      <c r="F105" s="38">
        <f>IF('Залишки в регіоні'!$B104=Лист2!$F$1,'Залишки в регіоні'!$L104,0)</f>
        <v>0</v>
      </c>
      <c r="G105" s="38">
        <f>IF('Залишки в регіоні'!$B104=Лист2!$G$1,'Залишки в регіоні'!$L104,0)</f>
        <v>0</v>
      </c>
      <c r="H105" s="38">
        <f>IF('Залишки в регіоні'!$B104=Лист2!$H$1,'Залишки в регіоні'!$L104,0)</f>
        <v>0</v>
      </c>
      <c r="I105" s="38">
        <f>IF('Залишки в регіоні'!$B104=Лист2!$I$1,'Залишки в регіоні'!$L104,0)</f>
        <v>0</v>
      </c>
      <c r="J105" s="38">
        <f>IF('Залишки в регіоні'!$B104=Лист2!$J$1,'Залишки в регіоні'!$L104,0)</f>
        <v>0</v>
      </c>
      <c r="K105" s="38">
        <f>IF('Залишки в регіоні'!$B104=Лист2!$K$1,'Залишки в регіоні'!$L104,0)</f>
        <v>0</v>
      </c>
      <c r="L105" s="38">
        <f>IF('Залишки в регіоні'!$B104=Лист2!$L$1,'Залишки в регіоні'!$L104,0)</f>
        <v>0</v>
      </c>
      <c r="M105" s="1"/>
      <c r="N105" s="1"/>
      <c r="O105" s="1"/>
      <c r="P105" s="1"/>
      <c r="Q105" s="1"/>
      <c r="R105" s="1"/>
      <c r="S105" s="1"/>
      <c r="T105" s="1"/>
      <c r="U105" s="1"/>
      <c r="V105" s="1"/>
      <c r="W105" s="1"/>
      <c r="X105" s="1"/>
      <c r="Y105" s="1"/>
      <c r="Z105" s="1"/>
    </row>
    <row r="106" spans="1:26" ht="14.25" customHeight="1">
      <c r="A106" s="38">
        <f>IF('Залишки в регіоні'!$B105=Лист2!$A$1,'Залишки в регіоні'!$L105,0)</f>
        <v>0</v>
      </c>
      <c r="B106" s="38">
        <f>IF('Залишки в регіоні'!$B105=Лист2!$B$1,'Залишки в регіоні'!$L105,0)</f>
        <v>0</v>
      </c>
      <c r="C106" s="38">
        <f>IF('Залишки в регіоні'!$B105=Лист2!$C$1,'Залишки в регіоні'!$L105,0)</f>
        <v>0</v>
      </c>
      <c r="D106" s="38">
        <f>IF('Залишки в регіоні'!$B105=Лист2!$D$1,'Залишки в регіоні'!$L105,0)</f>
        <v>0</v>
      </c>
      <c r="E106" s="38">
        <f>IF('Залишки в регіоні'!$B105=Лист2!$E$1,'Залишки в регіоні'!$L105,0)</f>
        <v>0</v>
      </c>
      <c r="F106" s="38">
        <f>IF('Залишки в регіоні'!$B105=Лист2!$F$1,'Залишки в регіоні'!$L105,0)</f>
        <v>0</v>
      </c>
      <c r="G106" s="38">
        <f>IF('Залишки в регіоні'!$B105=Лист2!$G$1,'Залишки в регіоні'!$L105,0)</f>
        <v>0</v>
      </c>
      <c r="H106" s="38">
        <f>IF('Залишки в регіоні'!$B105=Лист2!$H$1,'Залишки в регіоні'!$L105,0)</f>
        <v>0</v>
      </c>
      <c r="I106" s="38">
        <f>IF('Залишки в регіоні'!$B105=Лист2!$I$1,'Залишки в регіоні'!$L105,0)</f>
        <v>0</v>
      </c>
      <c r="J106" s="38">
        <f>IF('Залишки в регіоні'!$B105=Лист2!$J$1,'Залишки в регіоні'!$L105,0)</f>
        <v>0</v>
      </c>
      <c r="K106" s="38">
        <f>IF('Залишки в регіоні'!$B105=Лист2!$K$1,'Залишки в регіоні'!$L105,0)</f>
        <v>0</v>
      </c>
      <c r="L106" s="38">
        <f>IF('Залишки в регіоні'!$B105=Лист2!$L$1,'Залишки в регіоні'!$L105,0)</f>
        <v>0</v>
      </c>
      <c r="M106" s="1"/>
      <c r="N106" s="1"/>
      <c r="O106" s="1"/>
      <c r="P106" s="1"/>
      <c r="Q106" s="1"/>
      <c r="R106" s="1"/>
      <c r="S106" s="1"/>
      <c r="T106" s="1"/>
      <c r="U106" s="1"/>
      <c r="V106" s="1"/>
      <c r="W106" s="1"/>
      <c r="X106" s="1"/>
      <c r="Y106" s="1"/>
      <c r="Z106" s="1"/>
    </row>
    <row r="107" spans="1:26" ht="14.25" customHeight="1">
      <c r="A107" s="38">
        <f>IF('Залишки в регіоні'!$B106=Лист2!$A$1,'Залишки в регіоні'!$L106,0)</f>
        <v>0</v>
      </c>
      <c r="B107" s="38">
        <f>IF('Залишки в регіоні'!$B106=Лист2!$B$1,'Залишки в регіоні'!$L106,0)</f>
        <v>0</v>
      </c>
      <c r="C107" s="38">
        <f>IF('Залишки в регіоні'!$B106=Лист2!$C$1,'Залишки в регіоні'!$L106,0)</f>
        <v>0</v>
      </c>
      <c r="D107" s="38">
        <f>IF('Залишки в регіоні'!$B106=Лист2!$D$1,'Залишки в регіоні'!$L106,0)</f>
        <v>0</v>
      </c>
      <c r="E107" s="38">
        <f>IF('Залишки в регіоні'!$B106=Лист2!$E$1,'Залишки в регіоні'!$L106,0)</f>
        <v>0</v>
      </c>
      <c r="F107" s="38">
        <f>IF('Залишки в регіоні'!$B106=Лист2!$F$1,'Залишки в регіоні'!$L106,0)</f>
        <v>0</v>
      </c>
      <c r="G107" s="38">
        <f>IF('Залишки в регіоні'!$B106=Лист2!$G$1,'Залишки в регіоні'!$L106,0)</f>
        <v>0</v>
      </c>
      <c r="H107" s="38">
        <f>IF('Залишки в регіоні'!$B106=Лист2!$H$1,'Залишки в регіоні'!$L106,0)</f>
        <v>0</v>
      </c>
      <c r="I107" s="38">
        <f>IF('Залишки в регіоні'!$B106=Лист2!$I$1,'Залишки в регіоні'!$L106,0)</f>
        <v>0</v>
      </c>
      <c r="J107" s="38">
        <f>IF('Залишки в регіоні'!$B106=Лист2!$J$1,'Залишки в регіоні'!$L106,0)</f>
        <v>0</v>
      </c>
      <c r="K107" s="38">
        <f>IF('Залишки в регіоні'!$B106=Лист2!$K$1,'Залишки в регіоні'!$L106,0)</f>
        <v>0</v>
      </c>
      <c r="L107" s="38">
        <f>IF('Залишки в регіоні'!$B106=Лист2!$L$1,'Залишки в регіоні'!$L106,0)</f>
        <v>0</v>
      </c>
      <c r="M107" s="1"/>
      <c r="N107" s="1"/>
      <c r="O107" s="1"/>
      <c r="P107" s="1"/>
      <c r="Q107" s="1"/>
      <c r="R107" s="1"/>
      <c r="S107" s="1"/>
      <c r="T107" s="1"/>
      <c r="U107" s="1"/>
      <c r="V107" s="1"/>
      <c r="W107" s="1"/>
      <c r="X107" s="1"/>
      <c r="Y107" s="1"/>
      <c r="Z107" s="1"/>
    </row>
    <row r="108" spans="1:26" ht="14.25" customHeight="1">
      <c r="A108" s="38">
        <f>IF('Залишки в регіоні'!$B107=Лист2!$A$1,'Залишки в регіоні'!$L107,0)</f>
        <v>0</v>
      </c>
      <c r="B108" s="38">
        <f>IF('Залишки в регіоні'!$B107=Лист2!$B$1,'Залишки в регіоні'!$L107,0)</f>
        <v>0</v>
      </c>
      <c r="C108" s="38">
        <f>IF('Залишки в регіоні'!$B107=Лист2!$C$1,'Залишки в регіоні'!$L107,0)</f>
        <v>0</v>
      </c>
      <c r="D108" s="38">
        <f>IF('Залишки в регіоні'!$B107=Лист2!$D$1,'Залишки в регіоні'!$L107,0)</f>
        <v>0</v>
      </c>
      <c r="E108" s="38">
        <f>IF('Залишки в регіоні'!$B107=Лист2!$E$1,'Залишки в регіоні'!$L107,0)</f>
        <v>0</v>
      </c>
      <c r="F108" s="38">
        <f>IF('Залишки в регіоні'!$B107=Лист2!$F$1,'Залишки в регіоні'!$L107,0)</f>
        <v>0</v>
      </c>
      <c r="G108" s="38">
        <f>IF('Залишки в регіоні'!$B107=Лист2!$G$1,'Залишки в регіоні'!$L107,0)</f>
        <v>0</v>
      </c>
      <c r="H108" s="38">
        <f>IF('Залишки в регіоні'!$B107=Лист2!$H$1,'Залишки в регіоні'!$L107,0)</f>
        <v>0</v>
      </c>
      <c r="I108" s="38">
        <f>IF('Залишки в регіоні'!$B107=Лист2!$I$1,'Залишки в регіоні'!$L107,0)</f>
        <v>0</v>
      </c>
      <c r="J108" s="38">
        <f>IF('Залишки в регіоні'!$B107=Лист2!$J$1,'Залишки в регіоні'!$L107,0)</f>
        <v>0</v>
      </c>
      <c r="K108" s="38">
        <f>IF('Залишки в регіоні'!$B107=Лист2!$K$1,'Залишки в регіоні'!$L107,0)</f>
        <v>0</v>
      </c>
      <c r="L108" s="38">
        <f>IF('Залишки в регіоні'!$B107=Лист2!$L$1,'Залишки в регіоні'!$L107,0)</f>
        <v>0</v>
      </c>
      <c r="M108" s="1"/>
      <c r="N108" s="1"/>
      <c r="O108" s="1"/>
      <c r="P108" s="1"/>
      <c r="Q108" s="1"/>
      <c r="R108" s="1"/>
      <c r="S108" s="1"/>
      <c r="T108" s="1"/>
      <c r="U108" s="1"/>
      <c r="V108" s="1"/>
      <c r="W108" s="1"/>
      <c r="X108" s="1"/>
      <c r="Y108" s="1"/>
      <c r="Z108" s="1"/>
    </row>
    <row r="109" spans="1:26" ht="14.25" customHeight="1">
      <c r="A109" s="38">
        <f>IF('Залишки в регіоні'!$B108=Лист2!$A$1,'Залишки в регіоні'!$L108,0)</f>
        <v>0</v>
      </c>
      <c r="B109" s="38">
        <f>IF('Залишки в регіоні'!$B108=Лист2!$B$1,'Залишки в регіоні'!$L108,0)</f>
        <v>0</v>
      </c>
      <c r="C109" s="38">
        <f>IF('Залишки в регіоні'!$B108=Лист2!$C$1,'Залишки в регіоні'!$L108,0)</f>
        <v>0</v>
      </c>
      <c r="D109" s="38">
        <f>IF('Залишки в регіоні'!$B108=Лист2!$D$1,'Залишки в регіоні'!$L108,0)</f>
        <v>0</v>
      </c>
      <c r="E109" s="38">
        <f>IF('Залишки в регіоні'!$B108=Лист2!$E$1,'Залишки в регіоні'!$L108,0)</f>
        <v>0</v>
      </c>
      <c r="F109" s="38">
        <f>IF('Залишки в регіоні'!$B108=Лист2!$F$1,'Залишки в регіоні'!$L108,0)</f>
        <v>0</v>
      </c>
      <c r="G109" s="38">
        <f>IF('Залишки в регіоні'!$B108=Лист2!$G$1,'Залишки в регіоні'!$L108,0)</f>
        <v>0</v>
      </c>
      <c r="H109" s="38">
        <f>IF('Залишки в регіоні'!$B108=Лист2!$H$1,'Залишки в регіоні'!$L108,0)</f>
        <v>0</v>
      </c>
      <c r="I109" s="38">
        <f>IF('Залишки в регіоні'!$B108=Лист2!$I$1,'Залишки в регіоні'!$L108,0)</f>
        <v>0</v>
      </c>
      <c r="J109" s="38">
        <f>IF('Залишки в регіоні'!$B108=Лист2!$J$1,'Залишки в регіоні'!$L108,0)</f>
        <v>0</v>
      </c>
      <c r="K109" s="38">
        <f>IF('Залишки в регіоні'!$B108=Лист2!$K$1,'Залишки в регіоні'!$L108,0)</f>
        <v>0</v>
      </c>
      <c r="L109" s="38">
        <f>IF('Залишки в регіоні'!$B108=Лист2!$L$1,'Залишки в регіоні'!$L108,0)</f>
        <v>0</v>
      </c>
      <c r="M109" s="1"/>
      <c r="N109" s="1"/>
      <c r="O109" s="1"/>
      <c r="P109" s="1"/>
      <c r="Q109" s="1"/>
      <c r="R109" s="1"/>
      <c r="S109" s="1"/>
      <c r="T109" s="1"/>
      <c r="U109" s="1"/>
      <c r="V109" s="1"/>
      <c r="W109" s="1"/>
      <c r="X109" s="1"/>
      <c r="Y109" s="1"/>
      <c r="Z109" s="1"/>
    </row>
    <row r="110" spans="1:26" ht="14.25" customHeight="1">
      <c r="A110" s="38">
        <f>IF('Залишки в регіоні'!$B109=Лист2!$A$1,'Залишки в регіоні'!$L109,0)</f>
        <v>0</v>
      </c>
      <c r="B110" s="38">
        <f>IF('Залишки в регіоні'!$B109=Лист2!$B$1,'Залишки в регіоні'!$L109,0)</f>
        <v>0</v>
      </c>
      <c r="C110" s="38">
        <f>IF('Залишки в регіоні'!$B109=Лист2!$C$1,'Залишки в регіоні'!$L109,0)</f>
        <v>0</v>
      </c>
      <c r="D110" s="38">
        <f>IF('Залишки в регіоні'!$B109=Лист2!$D$1,'Залишки в регіоні'!$L109,0)</f>
        <v>0</v>
      </c>
      <c r="E110" s="38">
        <f>IF('Залишки в регіоні'!$B109=Лист2!$E$1,'Залишки в регіоні'!$L109,0)</f>
        <v>0</v>
      </c>
      <c r="F110" s="38">
        <f>IF('Залишки в регіоні'!$B109=Лист2!$F$1,'Залишки в регіоні'!$L109,0)</f>
        <v>0</v>
      </c>
      <c r="G110" s="38">
        <f>IF('Залишки в регіоні'!$B109=Лист2!$G$1,'Залишки в регіоні'!$L109,0)</f>
        <v>0</v>
      </c>
      <c r="H110" s="38">
        <f>IF('Залишки в регіоні'!$B109=Лист2!$H$1,'Залишки в регіоні'!$L109,0)</f>
        <v>0</v>
      </c>
      <c r="I110" s="38">
        <f>IF('Залишки в регіоні'!$B109=Лист2!$I$1,'Залишки в регіоні'!$L109,0)</f>
        <v>0</v>
      </c>
      <c r="J110" s="38">
        <f>IF('Залишки в регіоні'!$B109=Лист2!$J$1,'Залишки в регіоні'!$L109,0)</f>
        <v>0</v>
      </c>
      <c r="K110" s="38">
        <f>IF('Залишки в регіоні'!$B109=Лист2!$K$1,'Залишки в регіоні'!$L109,0)</f>
        <v>0</v>
      </c>
      <c r="L110" s="38">
        <f>IF('Залишки в регіоні'!$B109=Лист2!$L$1,'Залишки в регіоні'!$L109,0)</f>
        <v>0</v>
      </c>
      <c r="M110" s="1"/>
      <c r="N110" s="1"/>
      <c r="O110" s="1"/>
      <c r="P110" s="1"/>
      <c r="Q110" s="1"/>
      <c r="R110" s="1"/>
      <c r="S110" s="1"/>
      <c r="T110" s="1"/>
      <c r="U110" s="1"/>
      <c r="V110" s="1"/>
      <c r="W110" s="1"/>
      <c r="X110" s="1"/>
      <c r="Y110" s="1"/>
      <c r="Z110" s="1"/>
    </row>
    <row r="111" spans="1:26" ht="14.25" customHeight="1">
      <c r="A111" s="38">
        <f>IF('Залишки в регіоні'!$B110=Лист2!$A$1,'Залишки в регіоні'!$L110,0)</f>
        <v>0</v>
      </c>
      <c r="B111" s="38">
        <f>IF('Залишки в регіоні'!$B110=Лист2!$B$1,'Залишки в регіоні'!$L110,0)</f>
        <v>0</v>
      </c>
      <c r="C111" s="38">
        <f>IF('Залишки в регіоні'!$B110=Лист2!$C$1,'Залишки в регіоні'!$L110,0)</f>
        <v>0</v>
      </c>
      <c r="D111" s="38">
        <f>IF('Залишки в регіоні'!$B110=Лист2!$D$1,'Залишки в регіоні'!$L110,0)</f>
        <v>0</v>
      </c>
      <c r="E111" s="38">
        <f>IF('Залишки в регіоні'!$B110=Лист2!$E$1,'Залишки в регіоні'!$L110,0)</f>
        <v>0</v>
      </c>
      <c r="F111" s="38">
        <f>IF('Залишки в регіоні'!$B110=Лист2!$F$1,'Залишки в регіоні'!$L110,0)</f>
        <v>0</v>
      </c>
      <c r="G111" s="38">
        <f>IF('Залишки в регіоні'!$B110=Лист2!$G$1,'Залишки в регіоні'!$L110,0)</f>
        <v>0</v>
      </c>
      <c r="H111" s="38">
        <f>IF('Залишки в регіоні'!$B110=Лист2!$H$1,'Залишки в регіоні'!$L110,0)</f>
        <v>0</v>
      </c>
      <c r="I111" s="38">
        <f>IF('Залишки в регіоні'!$B110=Лист2!$I$1,'Залишки в регіоні'!$L110,0)</f>
        <v>0</v>
      </c>
      <c r="J111" s="38">
        <f>IF('Залишки в регіоні'!$B110=Лист2!$J$1,'Залишки в регіоні'!$L110,0)</f>
        <v>0</v>
      </c>
      <c r="K111" s="38">
        <f>IF('Залишки в регіоні'!$B110=Лист2!$K$1,'Залишки в регіоні'!$L110,0)</f>
        <v>0</v>
      </c>
      <c r="L111" s="38">
        <f>IF('Залишки в регіоні'!$B110=Лист2!$L$1,'Залишки в регіоні'!$L110,0)</f>
        <v>0</v>
      </c>
      <c r="M111" s="1"/>
      <c r="N111" s="1"/>
      <c r="O111" s="1"/>
      <c r="P111" s="1"/>
      <c r="Q111" s="1"/>
      <c r="R111" s="1"/>
      <c r="S111" s="1"/>
      <c r="T111" s="1"/>
      <c r="U111" s="1"/>
      <c r="V111" s="1"/>
      <c r="W111" s="1"/>
      <c r="X111" s="1"/>
      <c r="Y111" s="1"/>
      <c r="Z111" s="1"/>
    </row>
    <row r="112" spans="1:26" ht="14.25" customHeight="1">
      <c r="A112" s="38">
        <f>IF('Залишки в регіоні'!$B111=Лист2!$A$1,'Залишки в регіоні'!$L111,0)</f>
        <v>0</v>
      </c>
      <c r="B112" s="38">
        <f>IF('Залишки в регіоні'!$B111=Лист2!$B$1,'Залишки в регіоні'!$L111,0)</f>
        <v>0</v>
      </c>
      <c r="C112" s="38">
        <f>IF('Залишки в регіоні'!$B111=Лист2!$C$1,'Залишки в регіоні'!$L111,0)</f>
        <v>0</v>
      </c>
      <c r="D112" s="38">
        <f>IF('Залишки в регіоні'!$B111=Лист2!$D$1,'Залишки в регіоні'!$L111,0)</f>
        <v>0</v>
      </c>
      <c r="E112" s="38">
        <f>IF('Залишки в регіоні'!$B111=Лист2!$E$1,'Залишки в регіоні'!$L111,0)</f>
        <v>0</v>
      </c>
      <c r="F112" s="38">
        <f>IF('Залишки в регіоні'!$B111=Лист2!$F$1,'Залишки в регіоні'!$L111,0)</f>
        <v>0</v>
      </c>
      <c r="G112" s="38">
        <f>IF('Залишки в регіоні'!$B111=Лист2!$G$1,'Залишки в регіоні'!$L111,0)</f>
        <v>0</v>
      </c>
      <c r="H112" s="38">
        <f>IF('Залишки в регіоні'!$B111=Лист2!$H$1,'Залишки в регіоні'!$L111,0)</f>
        <v>0</v>
      </c>
      <c r="I112" s="38">
        <f>IF('Залишки в регіоні'!$B111=Лист2!$I$1,'Залишки в регіоні'!$L111,0)</f>
        <v>0</v>
      </c>
      <c r="J112" s="38">
        <f>IF('Залишки в регіоні'!$B111=Лист2!$J$1,'Залишки в регіоні'!$L111,0)</f>
        <v>0</v>
      </c>
      <c r="K112" s="38">
        <f>IF('Залишки в регіоні'!$B111=Лист2!$K$1,'Залишки в регіоні'!$L111,0)</f>
        <v>0</v>
      </c>
      <c r="L112" s="38">
        <f>IF('Залишки в регіоні'!$B111=Лист2!$L$1,'Залишки в регіоні'!$L111,0)</f>
        <v>0</v>
      </c>
      <c r="M112" s="1"/>
      <c r="N112" s="1"/>
      <c r="O112" s="1"/>
      <c r="P112" s="1"/>
      <c r="Q112" s="1"/>
      <c r="R112" s="1"/>
      <c r="S112" s="1"/>
      <c r="T112" s="1"/>
      <c r="U112" s="1"/>
      <c r="V112" s="1"/>
      <c r="W112" s="1"/>
      <c r="X112" s="1"/>
      <c r="Y112" s="1"/>
      <c r="Z112" s="1"/>
    </row>
    <row r="113" spans="1:26" ht="14.25" customHeight="1">
      <c r="A113" s="38">
        <f>IF('Залишки в регіоні'!$B112=Лист2!$A$1,'Залишки в регіоні'!$L112,0)</f>
        <v>0</v>
      </c>
      <c r="B113" s="38">
        <f>IF('Залишки в регіоні'!$B112=Лист2!$B$1,'Залишки в регіоні'!$L112,0)</f>
        <v>0</v>
      </c>
      <c r="C113" s="38">
        <f>IF('Залишки в регіоні'!$B112=Лист2!$C$1,'Залишки в регіоні'!$L112,0)</f>
        <v>0</v>
      </c>
      <c r="D113" s="38">
        <f>IF('Залишки в регіоні'!$B112=Лист2!$D$1,'Залишки в регіоні'!$L112,0)</f>
        <v>0</v>
      </c>
      <c r="E113" s="38">
        <f>IF('Залишки в регіоні'!$B112=Лист2!$E$1,'Залишки в регіоні'!$L112,0)</f>
        <v>0</v>
      </c>
      <c r="F113" s="38">
        <f>IF('Залишки в регіоні'!$B112=Лист2!$F$1,'Залишки в регіоні'!$L112,0)</f>
        <v>0</v>
      </c>
      <c r="G113" s="38">
        <f>IF('Залишки в регіоні'!$B112=Лист2!$G$1,'Залишки в регіоні'!$L112,0)</f>
        <v>0</v>
      </c>
      <c r="H113" s="38">
        <f>IF('Залишки в регіоні'!$B112=Лист2!$H$1,'Залишки в регіоні'!$L112,0)</f>
        <v>0</v>
      </c>
      <c r="I113" s="38">
        <f>IF('Залишки в регіоні'!$B112=Лист2!$I$1,'Залишки в регіоні'!$L112,0)</f>
        <v>0</v>
      </c>
      <c r="J113" s="38">
        <f>IF('Залишки в регіоні'!$B112=Лист2!$J$1,'Залишки в регіоні'!$L112,0)</f>
        <v>0</v>
      </c>
      <c r="K113" s="38">
        <f>IF('Залишки в регіоні'!$B112=Лист2!$K$1,'Залишки в регіоні'!$L112,0)</f>
        <v>0</v>
      </c>
      <c r="L113" s="38">
        <f>IF('Залишки в регіоні'!$B112=Лист2!$L$1,'Залишки в регіоні'!$L112,0)</f>
        <v>0</v>
      </c>
      <c r="M113" s="1"/>
      <c r="N113" s="1"/>
      <c r="O113" s="1"/>
      <c r="P113" s="1"/>
      <c r="Q113" s="1"/>
      <c r="R113" s="1"/>
      <c r="S113" s="1"/>
      <c r="T113" s="1"/>
      <c r="U113" s="1"/>
      <c r="V113" s="1"/>
      <c r="W113" s="1"/>
      <c r="X113" s="1"/>
      <c r="Y113" s="1"/>
      <c r="Z113" s="1"/>
    </row>
    <row r="114" spans="1:26" ht="14.25" customHeight="1">
      <c r="A114" s="38">
        <f>IF('Залишки в регіоні'!$B113=Лист2!$A$1,'Залишки в регіоні'!$L113,0)</f>
        <v>0</v>
      </c>
      <c r="B114" s="38">
        <f>IF('Залишки в регіоні'!$B113=Лист2!$B$1,'Залишки в регіоні'!$L113,0)</f>
        <v>0</v>
      </c>
      <c r="C114" s="38">
        <f>IF('Залишки в регіоні'!$B113=Лист2!$C$1,'Залишки в регіоні'!$L113,0)</f>
        <v>0</v>
      </c>
      <c r="D114" s="38">
        <f>IF('Залишки в регіоні'!$B113=Лист2!$D$1,'Залишки в регіоні'!$L113,0)</f>
        <v>0</v>
      </c>
      <c r="E114" s="38">
        <f>IF('Залишки в регіоні'!$B113=Лист2!$E$1,'Залишки в регіоні'!$L113,0)</f>
        <v>0</v>
      </c>
      <c r="F114" s="38">
        <f>IF('Залишки в регіоні'!$B113=Лист2!$F$1,'Залишки в регіоні'!$L113,0)</f>
        <v>0</v>
      </c>
      <c r="G114" s="38">
        <f>IF('Залишки в регіоні'!$B113=Лист2!$G$1,'Залишки в регіоні'!$L113,0)</f>
        <v>0</v>
      </c>
      <c r="H114" s="38">
        <f>IF('Залишки в регіоні'!$B113=Лист2!$H$1,'Залишки в регіоні'!$L113,0)</f>
        <v>0</v>
      </c>
      <c r="I114" s="38">
        <f>IF('Залишки в регіоні'!$B113=Лист2!$I$1,'Залишки в регіоні'!$L113,0)</f>
        <v>0</v>
      </c>
      <c r="J114" s="38">
        <f>IF('Залишки в регіоні'!$B113=Лист2!$J$1,'Залишки в регіоні'!$L113,0)</f>
        <v>0</v>
      </c>
      <c r="K114" s="38">
        <f>IF('Залишки в регіоні'!$B113=Лист2!$K$1,'Залишки в регіоні'!$L113,0)</f>
        <v>0</v>
      </c>
      <c r="L114" s="38">
        <f>IF('Залишки в регіоні'!$B113=Лист2!$L$1,'Залишки в регіоні'!$L113,0)</f>
        <v>0</v>
      </c>
      <c r="M114" s="1"/>
      <c r="N114" s="1"/>
      <c r="O114" s="1"/>
      <c r="P114" s="1"/>
      <c r="Q114" s="1"/>
      <c r="R114" s="1"/>
      <c r="S114" s="1"/>
      <c r="T114" s="1"/>
      <c r="U114" s="1"/>
      <c r="V114" s="1"/>
      <c r="W114" s="1"/>
      <c r="X114" s="1"/>
      <c r="Y114" s="1"/>
      <c r="Z114" s="1"/>
    </row>
    <row r="115" spans="1:26" ht="14.25" customHeight="1">
      <c r="A115" s="38">
        <f>IF('Залишки в регіоні'!$B114=Лист2!$A$1,'Залишки в регіоні'!$L114,0)</f>
        <v>0</v>
      </c>
      <c r="B115" s="38">
        <f>IF('Залишки в регіоні'!$B114=Лист2!$B$1,'Залишки в регіоні'!$L114,0)</f>
        <v>0</v>
      </c>
      <c r="C115" s="38">
        <f>IF('Залишки в регіоні'!$B114=Лист2!$C$1,'Залишки в регіоні'!$L114,0)</f>
        <v>0</v>
      </c>
      <c r="D115" s="38">
        <f>IF('Залишки в регіоні'!$B114=Лист2!$D$1,'Залишки в регіоні'!$L114,0)</f>
        <v>0</v>
      </c>
      <c r="E115" s="38">
        <f>IF('Залишки в регіоні'!$B114=Лист2!$E$1,'Залишки в регіоні'!$L114,0)</f>
        <v>0</v>
      </c>
      <c r="F115" s="38">
        <f>IF('Залишки в регіоні'!$B114=Лист2!$F$1,'Залишки в регіоні'!$L114,0)</f>
        <v>0</v>
      </c>
      <c r="G115" s="38">
        <f>IF('Залишки в регіоні'!$B114=Лист2!$G$1,'Залишки в регіоні'!$L114,0)</f>
        <v>0</v>
      </c>
      <c r="H115" s="38">
        <f>IF('Залишки в регіоні'!$B114=Лист2!$H$1,'Залишки в регіоні'!$L114,0)</f>
        <v>0</v>
      </c>
      <c r="I115" s="38">
        <f>IF('Залишки в регіоні'!$B114=Лист2!$I$1,'Залишки в регіоні'!$L114,0)</f>
        <v>0</v>
      </c>
      <c r="J115" s="38">
        <f>IF('Залишки в регіоні'!$B114=Лист2!$J$1,'Залишки в регіоні'!$L114,0)</f>
        <v>0</v>
      </c>
      <c r="K115" s="38">
        <f>IF('Залишки в регіоні'!$B114=Лист2!$K$1,'Залишки в регіоні'!$L114,0)</f>
        <v>0</v>
      </c>
      <c r="L115" s="38">
        <f>IF('Залишки в регіоні'!$B114=Лист2!$L$1,'Залишки в регіоні'!$L114,0)</f>
        <v>0</v>
      </c>
      <c r="M115" s="1"/>
      <c r="N115" s="1"/>
      <c r="O115" s="1"/>
      <c r="P115" s="1"/>
      <c r="Q115" s="1"/>
      <c r="R115" s="1"/>
      <c r="S115" s="1"/>
      <c r="T115" s="1"/>
      <c r="U115" s="1"/>
      <c r="V115" s="1"/>
      <c r="W115" s="1"/>
      <c r="X115" s="1"/>
      <c r="Y115" s="1"/>
      <c r="Z115" s="1"/>
    </row>
    <row r="116" spans="1:26" ht="14.25" customHeight="1">
      <c r="A116" s="38">
        <f>IF('Залишки в регіоні'!$B115=Лист2!$A$1,'Залишки в регіоні'!$L115,0)</f>
        <v>0</v>
      </c>
      <c r="B116" s="38">
        <f>IF('Залишки в регіоні'!$B115=Лист2!$B$1,'Залишки в регіоні'!$L115,0)</f>
        <v>0</v>
      </c>
      <c r="C116" s="38">
        <f>IF('Залишки в регіоні'!$B115=Лист2!$C$1,'Залишки в регіоні'!$L115,0)</f>
        <v>0</v>
      </c>
      <c r="D116" s="38">
        <f>IF('Залишки в регіоні'!$B115=Лист2!$D$1,'Залишки в регіоні'!$L115,0)</f>
        <v>0</v>
      </c>
      <c r="E116" s="38">
        <f>IF('Залишки в регіоні'!$B115=Лист2!$E$1,'Залишки в регіоні'!$L115,0)</f>
        <v>0</v>
      </c>
      <c r="F116" s="38">
        <f>IF('Залишки в регіоні'!$B115=Лист2!$F$1,'Залишки в регіоні'!$L115,0)</f>
        <v>0</v>
      </c>
      <c r="G116" s="38">
        <f>IF('Залишки в регіоні'!$B115=Лист2!$G$1,'Залишки в регіоні'!$L115,0)</f>
        <v>0</v>
      </c>
      <c r="H116" s="38">
        <f>IF('Залишки в регіоні'!$B115=Лист2!$H$1,'Залишки в регіоні'!$L115,0)</f>
        <v>0</v>
      </c>
      <c r="I116" s="38">
        <f>IF('Залишки в регіоні'!$B115=Лист2!$I$1,'Залишки в регіоні'!$L115,0)</f>
        <v>0</v>
      </c>
      <c r="J116" s="38">
        <f>IF('Залишки в регіоні'!$B115=Лист2!$J$1,'Залишки в регіоні'!$L115,0)</f>
        <v>0</v>
      </c>
      <c r="K116" s="38">
        <f>IF('Залишки в регіоні'!$B115=Лист2!$K$1,'Залишки в регіоні'!$L115,0)</f>
        <v>0</v>
      </c>
      <c r="L116" s="38">
        <f>IF('Залишки в регіоні'!$B115=Лист2!$L$1,'Залишки в регіоні'!$L115,0)</f>
        <v>0</v>
      </c>
      <c r="M116" s="1"/>
      <c r="N116" s="1"/>
      <c r="O116" s="1"/>
      <c r="P116" s="1"/>
      <c r="Q116" s="1"/>
      <c r="R116" s="1"/>
      <c r="S116" s="1"/>
      <c r="T116" s="1"/>
      <c r="U116" s="1"/>
      <c r="V116" s="1"/>
      <c r="W116" s="1"/>
      <c r="X116" s="1"/>
      <c r="Y116" s="1"/>
      <c r="Z116" s="1"/>
    </row>
    <row r="117" spans="1:26" ht="14.25" customHeight="1">
      <c r="A117" s="38">
        <f>IF('Залишки в регіоні'!$B116=Лист2!$A$1,'Залишки в регіоні'!$L116,0)</f>
        <v>0</v>
      </c>
      <c r="B117" s="38">
        <f>IF('Залишки в регіоні'!$B116=Лист2!$B$1,'Залишки в регіоні'!$L116,0)</f>
        <v>0</v>
      </c>
      <c r="C117" s="38">
        <f>IF('Залишки в регіоні'!$B116=Лист2!$C$1,'Залишки в регіоні'!$L116,0)</f>
        <v>0</v>
      </c>
      <c r="D117" s="38">
        <f>IF('Залишки в регіоні'!$B116=Лист2!$D$1,'Залишки в регіоні'!$L116,0)</f>
        <v>0</v>
      </c>
      <c r="E117" s="38">
        <f>IF('Залишки в регіоні'!$B116=Лист2!$E$1,'Залишки в регіоні'!$L116,0)</f>
        <v>0</v>
      </c>
      <c r="F117" s="38">
        <f>IF('Залишки в регіоні'!$B116=Лист2!$F$1,'Залишки в регіоні'!$L116,0)</f>
        <v>0</v>
      </c>
      <c r="G117" s="38">
        <f>IF('Залишки в регіоні'!$B116=Лист2!$G$1,'Залишки в регіоні'!$L116,0)</f>
        <v>0</v>
      </c>
      <c r="H117" s="38">
        <f>IF('Залишки в регіоні'!$B116=Лист2!$H$1,'Залишки в регіоні'!$L116,0)</f>
        <v>0</v>
      </c>
      <c r="I117" s="38">
        <f>IF('Залишки в регіоні'!$B116=Лист2!$I$1,'Залишки в регіоні'!$L116,0)</f>
        <v>0</v>
      </c>
      <c r="J117" s="38">
        <f>IF('Залишки в регіоні'!$B116=Лист2!$J$1,'Залишки в регіоні'!$L116,0)</f>
        <v>0</v>
      </c>
      <c r="K117" s="38">
        <f>IF('Залишки в регіоні'!$B116=Лист2!$K$1,'Залишки в регіоні'!$L116,0)</f>
        <v>0</v>
      </c>
      <c r="L117" s="38">
        <f>IF('Залишки в регіоні'!$B116=Лист2!$L$1,'Залишки в регіоні'!$L116,0)</f>
        <v>0</v>
      </c>
      <c r="M117" s="1"/>
      <c r="N117" s="1"/>
      <c r="O117" s="1"/>
      <c r="P117" s="1"/>
      <c r="Q117" s="1"/>
      <c r="R117" s="1"/>
      <c r="S117" s="1"/>
      <c r="T117" s="1"/>
      <c r="U117" s="1"/>
      <c r="V117" s="1"/>
      <c r="W117" s="1"/>
      <c r="X117" s="1"/>
      <c r="Y117" s="1"/>
      <c r="Z117" s="1"/>
    </row>
    <row r="118" spans="1:26" ht="14.25" customHeight="1">
      <c r="A118" s="38">
        <f>IF('Залишки в регіоні'!$B117=Лист2!$A$1,'Залишки в регіоні'!$L117,0)</f>
        <v>0</v>
      </c>
      <c r="B118" s="38">
        <f>IF('Залишки в регіоні'!$B117=Лист2!$B$1,'Залишки в регіоні'!$L117,0)</f>
        <v>0</v>
      </c>
      <c r="C118" s="38">
        <f>IF('Залишки в регіоні'!$B117=Лист2!$C$1,'Залишки в регіоні'!$L117,0)</f>
        <v>0</v>
      </c>
      <c r="D118" s="38">
        <f>IF('Залишки в регіоні'!$B117=Лист2!$D$1,'Залишки в регіоні'!$L117,0)</f>
        <v>0</v>
      </c>
      <c r="E118" s="38">
        <f>IF('Залишки в регіоні'!$B117=Лист2!$E$1,'Залишки в регіоні'!$L117,0)</f>
        <v>0</v>
      </c>
      <c r="F118" s="38">
        <f>IF('Залишки в регіоні'!$B117=Лист2!$F$1,'Залишки в регіоні'!$L117,0)</f>
        <v>0</v>
      </c>
      <c r="G118" s="38">
        <f>IF('Залишки в регіоні'!$B117=Лист2!$G$1,'Залишки в регіоні'!$L117,0)</f>
        <v>0</v>
      </c>
      <c r="H118" s="38">
        <f>IF('Залишки в регіоні'!$B117=Лист2!$H$1,'Залишки в регіоні'!$L117,0)</f>
        <v>0</v>
      </c>
      <c r="I118" s="38">
        <f>IF('Залишки в регіоні'!$B117=Лист2!$I$1,'Залишки в регіоні'!$L117,0)</f>
        <v>0</v>
      </c>
      <c r="J118" s="38">
        <f>IF('Залишки в регіоні'!$B117=Лист2!$J$1,'Залишки в регіоні'!$L117,0)</f>
        <v>0</v>
      </c>
      <c r="K118" s="38">
        <f>IF('Залишки в регіоні'!$B117=Лист2!$K$1,'Залишки в регіоні'!$L117,0)</f>
        <v>0</v>
      </c>
      <c r="L118" s="38">
        <f>IF('Залишки в регіоні'!$B117=Лист2!$L$1,'Залишки в регіоні'!$L117,0)</f>
        <v>0</v>
      </c>
      <c r="M118" s="1"/>
      <c r="N118" s="1"/>
      <c r="O118" s="1"/>
      <c r="P118" s="1"/>
      <c r="Q118" s="1"/>
      <c r="R118" s="1"/>
      <c r="S118" s="1"/>
      <c r="T118" s="1"/>
      <c r="U118" s="1"/>
      <c r="V118" s="1"/>
      <c r="W118" s="1"/>
      <c r="X118" s="1"/>
      <c r="Y118" s="1"/>
      <c r="Z118" s="1"/>
    </row>
    <row r="119" spans="1:26" ht="14.25" customHeight="1">
      <c r="A119" s="38">
        <f>IF('Залишки в регіоні'!$B118=Лист2!$A$1,'Залишки в регіоні'!$L118,0)</f>
        <v>0</v>
      </c>
      <c r="B119" s="38">
        <f>IF('Залишки в регіоні'!$B118=Лист2!$B$1,'Залишки в регіоні'!$L118,0)</f>
        <v>0</v>
      </c>
      <c r="C119" s="38">
        <f>IF('Залишки в регіоні'!$B118=Лист2!$C$1,'Залишки в регіоні'!$L118,0)</f>
        <v>0</v>
      </c>
      <c r="D119" s="38">
        <f>IF('Залишки в регіоні'!$B118=Лист2!$D$1,'Залишки в регіоні'!$L118,0)</f>
        <v>0</v>
      </c>
      <c r="E119" s="38">
        <f>IF('Залишки в регіоні'!$B118=Лист2!$E$1,'Залишки в регіоні'!$L118,0)</f>
        <v>0</v>
      </c>
      <c r="F119" s="38">
        <f>IF('Залишки в регіоні'!$B118=Лист2!$F$1,'Залишки в регіоні'!$L118,0)</f>
        <v>0</v>
      </c>
      <c r="G119" s="38">
        <f>IF('Залишки в регіоні'!$B118=Лист2!$G$1,'Залишки в регіоні'!$L118,0)</f>
        <v>0</v>
      </c>
      <c r="H119" s="38">
        <f>IF('Залишки в регіоні'!$B118=Лист2!$H$1,'Залишки в регіоні'!$L118,0)</f>
        <v>0</v>
      </c>
      <c r="I119" s="38">
        <f>IF('Залишки в регіоні'!$B118=Лист2!$I$1,'Залишки в регіоні'!$L118,0)</f>
        <v>0</v>
      </c>
      <c r="J119" s="38">
        <f>IF('Залишки в регіоні'!$B118=Лист2!$J$1,'Залишки в регіоні'!$L118,0)</f>
        <v>0</v>
      </c>
      <c r="K119" s="38">
        <f>IF('Залишки в регіоні'!$B118=Лист2!$K$1,'Залишки в регіоні'!$L118,0)</f>
        <v>0</v>
      </c>
      <c r="L119" s="38">
        <f>IF('Залишки в регіоні'!$B118=Лист2!$L$1,'Залишки в регіоні'!$L118,0)</f>
        <v>0</v>
      </c>
      <c r="M119" s="1"/>
      <c r="N119" s="1"/>
      <c r="O119" s="1"/>
      <c r="P119" s="1"/>
      <c r="Q119" s="1"/>
      <c r="R119" s="1"/>
      <c r="S119" s="1"/>
      <c r="T119" s="1"/>
      <c r="U119" s="1"/>
      <c r="V119" s="1"/>
      <c r="W119" s="1"/>
      <c r="X119" s="1"/>
      <c r="Y119" s="1"/>
      <c r="Z119" s="1"/>
    </row>
    <row r="120" spans="1:26" ht="14.25" customHeight="1">
      <c r="A120" s="38">
        <f>IF('Залишки в регіоні'!$B119=Лист2!$A$1,'Залишки в регіоні'!$L119,0)</f>
        <v>0</v>
      </c>
      <c r="B120" s="38">
        <f>IF('Залишки в регіоні'!$B119=Лист2!$B$1,'Залишки в регіоні'!$L119,0)</f>
        <v>0</v>
      </c>
      <c r="C120" s="38">
        <f>IF('Залишки в регіоні'!$B119=Лист2!$C$1,'Залишки в регіоні'!$L119,0)</f>
        <v>0</v>
      </c>
      <c r="D120" s="38">
        <f>IF('Залишки в регіоні'!$B119=Лист2!$D$1,'Залишки в регіоні'!$L119,0)</f>
        <v>0</v>
      </c>
      <c r="E120" s="38">
        <f>IF('Залишки в регіоні'!$B119=Лист2!$E$1,'Залишки в регіоні'!$L119,0)</f>
        <v>0</v>
      </c>
      <c r="F120" s="38">
        <f>IF('Залишки в регіоні'!$B119=Лист2!$F$1,'Залишки в регіоні'!$L119,0)</f>
        <v>0</v>
      </c>
      <c r="G120" s="38">
        <f>IF('Залишки в регіоні'!$B119=Лист2!$G$1,'Залишки в регіоні'!$L119,0)</f>
        <v>0</v>
      </c>
      <c r="H120" s="38">
        <f>IF('Залишки в регіоні'!$B119=Лист2!$H$1,'Залишки в регіоні'!$L119,0)</f>
        <v>0</v>
      </c>
      <c r="I120" s="38">
        <f>IF('Залишки в регіоні'!$B119=Лист2!$I$1,'Залишки в регіоні'!$L119,0)</f>
        <v>0</v>
      </c>
      <c r="J120" s="38">
        <f>IF('Залишки в регіоні'!$B119=Лист2!$J$1,'Залишки в регіоні'!$L119,0)</f>
        <v>0</v>
      </c>
      <c r="K120" s="38">
        <f>IF('Залишки в регіоні'!$B119=Лист2!$K$1,'Залишки в регіоні'!$L119,0)</f>
        <v>0</v>
      </c>
      <c r="L120" s="38">
        <f>IF('Залишки в регіоні'!$B119=Лист2!$L$1,'Залишки в регіоні'!$L119,0)</f>
        <v>0</v>
      </c>
      <c r="M120" s="1"/>
      <c r="N120" s="1"/>
      <c r="O120" s="1"/>
      <c r="P120" s="1"/>
      <c r="Q120" s="1"/>
      <c r="R120" s="1"/>
      <c r="S120" s="1"/>
      <c r="T120" s="1"/>
      <c r="U120" s="1"/>
      <c r="V120" s="1"/>
      <c r="W120" s="1"/>
      <c r="X120" s="1"/>
      <c r="Y120" s="1"/>
      <c r="Z120" s="1"/>
    </row>
    <row r="121" spans="1:26" ht="14.25" customHeight="1">
      <c r="A121" s="38">
        <f>IF('Залишки в регіоні'!$B120=Лист2!$A$1,'Залишки в регіоні'!$L120,0)</f>
        <v>0</v>
      </c>
      <c r="B121" s="38">
        <f>IF('Залишки в регіоні'!$B120=Лист2!$B$1,'Залишки в регіоні'!$L120,0)</f>
        <v>0</v>
      </c>
      <c r="C121" s="38">
        <f>IF('Залишки в регіоні'!$B120=Лист2!$C$1,'Залишки в регіоні'!$L120,0)</f>
        <v>0</v>
      </c>
      <c r="D121" s="38">
        <f>IF('Залишки в регіоні'!$B120=Лист2!$D$1,'Залишки в регіоні'!$L120,0)</f>
        <v>0</v>
      </c>
      <c r="E121" s="38">
        <f>IF('Залишки в регіоні'!$B120=Лист2!$E$1,'Залишки в регіоні'!$L120,0)</f>
        <v>0</v>
      </c>
      <c r="F121" s="38">
        <f>IF('Залишки в регіоні'!$B120=Лист2!$F$1,'Залишки в регіоні'!$L120,0)</f>
        <v>0</v>
      </c>
      <c r="G121" s="38">
        <f>IF('Залишки в регіоні'!$B120=Лист2!$G$1,'Залишки в регіоні'!$L120,0)</f>
        <v>0</v>
      </c>
      <c r="H121" s="38">
        <f>IF('Залишки в регіоні'!$B120=Лист2!$H$1,'Залишки в регіоні'!$L120,0)</f>
        <v>0</v>
      </c>
      <c r="I121" s="38">
        <f>IF('Залишки в регіоні'!$B120=Лист2!$I$1,'Залишки в регіоні'!$L120,0)</f>
        <v>0</v>
      </c>
      <c r="J121" s="38">
        <f>IF('Залишки в регіоні'!$B120=Лист2!$J$1,'Залишки в регіоні'!$L120,0)</f>
        <v>0</v>
      </c>
      <c r="K121" s="38">
        <f>IF('Залишки в регіоні'!$B120=Лист2!$K$1,'Залишки в регіоні'!$L120,0)</f>
        <v>0</v>
      </c>
      <c r="L121" s="38">
        <f>IF('Залишки в регіоні'!$B120=Лист2!$L$1,'Залишки в регіоні'!$L120,0)</f>
        <v>0</v>
      </c>
      <c r="M121" s="1"/>
      <c r="N121" s="1"/>
      <c r="O121" s="1"/>
      <c r="P121" s="1"/>
      <c r="Q121" s="1"/>
      <c r="R121" s="1"/>
      <c r="S121" s="1"/>
      <c r="T121" s="1"/>
      <c r="U121" s="1"/>
      <c r="V121" s="1"/>
      <c r="W121" s="1"/>
      <c r="X121" s="1"/>
      <c r="Y121" s="1"/>
      <c r="Z121" s="1"/>
    </row>
    <row r="122" spans="1:26" ht="14.25" customHeight="1">
      <c r="A122" s="38">
        <f>IF('Залишки в регіоні'!$B121=Лист2!$A$1,'Залишки в регіоні'!$L121,0)</f>
        <v>0</v>
      </c>
      <c r="B122" s="38">
        <f>IF('Залишки в регіоні'!$B121=Лист2!$B$1,'Залишки в регіоні'!$L121,0)</f>
        <v>0</v>
      </c>
      <c r="C122" s="38">
        <f>IF('Залишки в регіоні'!$B121=Лист2!$C$1,'Залишки в регіоні'!$L121,0)</f>
        <v>0</v>
      </c>
      <c r="D122" s="38">
        <f>IF('Залишки в регіоні'!$B121=Лист2!$D$1,'Залишки в регіоні'!$L121,0)</f>
        <v>0</v>
      </c>
      <c r="E122" s="38">
        <f>IF('Залишки в регіоні'!$B121=Лист2!$E$1,'Залишки в регіоні'!$L121,0)</f>
        <v>0</v>
      </c>
      <c r="F122" s="38">
        <f>IF('Залишки в регіоні'!$B121=Лист2!$F$1,'Залишки в регіоні'!$L121,0)</f>
        <v>0</v>
      </c>
      <c r="G122" s="38">
        <f>IF('Залишки в регіоні'!$B121=Лист2!$G$1,'Залишки в регіоні'!$L121,0)</f>
        <v>0</v>
      </c>
      <c r="H122" s="38">
        <f>IF('Залишки в регіоні'!$B121=Лист2!$H$1,'Залишки в регіоні'!$L121,0)</f>
        <v>0</v>
      </c>
      <c r="I122" s="38">
        <f>IF('Залишки в регіоні'!$B121=Лист2!$I$1,'Залишки в регіоні'!$L121,0)</f>
        <v>0</v>
      </c>
      <c r="J122" s="38">
        <f>IF('Залишки в регіоні'!$B121=Лист2!$J$1,'Залишки в регіоні'!$L121,0)</f>
        <v>0</v>
      </c>
      <c r="K122" s="38">
        <f>IF('Залишки в регіоні'!$B121=Лист2!$K$1,'Залишки в регіоні'!$L121,0)</f>
        <v>0</v>
      </c>
      <c r="L122" s="38">
        <f>IF('Залишки в регіоні'!$B121=Лист2!$L$1,'Залишки в регіоні'!$L121,0)</f>
        <v>0</v>
      </c>
      <c r="M122" s="1"/>
      <c r="N122" s="1"/>
      <c r="O122" s="1"/>
      <c r="P122" s="1"/>
      <c r="Q122" s="1"/>
      <c r="R122" s="1"/>
      <c r="S122" s="1"/>
      <c r="T122" s="1"/>
      <c r="U122" s="1"/>
      <c r="V122" s="1"/>
      <c r="W122" s="1"/>
      <c r="X122" s="1"/>
      <c r="Y122" s="1"/>
      <c r="Z122" s="1"/>
    </row>
    <row r="123" spans="1:26" ht="14.25" customHeight="1">
      <c r="A123" s="38">
        <f>IF('Залишки в регіоні'!$B122=Лист2!$A$1,'Залишки в регіоні'!$L122,0)</f>
        <v>0</v>
      </c>
      <c r="B123" s="38">
        <f>IF('Залишки в регіоні'!$B122=Лист2!$B$1,'Залишки в регіоні'!$L122,0)</f>
        <v>0</v>
      </c>
      <c r="C123" s="38">
        <f>IF('Залишки в регіоні'!$B122=Лист2!$C$1,'Залишки в регіоні'!$L122,0)</f>
        <v>0</v>
      </c>
      <c r="D123" s="38">
        <f>IF('Залишки в регіоні'!$B122=Лист2!$D$1,'Залишки в регіоні'!$L122,0)</f>
        <v>0</v>
      </c>
      <c r="E123" s="38">
        <f>IF('Залишки в регіоні'!$B122=Лист2!$E$1,'Залишки в регіоні'!$L122,0)</f>
        <v>0</v>
      </c>
      <c r="F123" s="38">
        <f>IF('Залишки в регіоні'!$B122=Лист2!$F$1,'Залишки в регіоні'!$L122,0)</f>
        <v>0</v>
      </c>
      <c r="G123" s="38">
        <f>IF('Залишки в регіоні'!$B122=Лист2!$G$1,'Залишки в регіоні'!$L122,0)</f>
        <v>0</v>
      </c>
      <c r="H123" s="38">
        <f>IF('Залишки в регіоні'!$B122=Лист2!$H$1,'Залишки в регіоні'!$L122,0)</f>
        <v>0</v>
      </c>
      <c r="I123" s="38">
        <f>IF('Залишки в регіоні'!$B122=Лист2!$I$1,'Залишки в регіоні'!$L122,0)</f>
        <v>0</v>
      </c>
      <c r="J123" s="38">
        <f>IF('Залишки в регіоні'!$B122=Лист2!$J$1,'Залишки в регіоні'!$L122,0)</f>
        <v>0</v>
      </c>
      <c r="K123" s="38">
        <f>IF('Залишки в регіоні'!$B122=Лист2!$K$1,'Залишки в регіоні'!$L122,0)</f>
        <v>0</v>
      </c>
      <c r="L123" s="38">
        <f>IF('Залишки в регіоні'!$B122=Лист2!$L$1,'Залишки в регіоні'!$L122,0)</f>
        <v>0</v>
      </c>
      <c r="M123" s="1"/>
      <c r="N123" s="1"/>
      <c r="O123" s="1"/>
      <c r="P123" s="1"/>
      <c r="Q123" s="1"/>
      <c r="R123" s="1"/>
      <c r="S123" s="1"/>
      <c r="T123" s="1"/>
      <c r="U123" s="1"/>
      <c r="V123" s="1"/>
      <c r="W123" s="1"/>
      <c r="X123" s="1"/>
      <c r="Y123" s="1"/>
      <c r="Z123" s="1"/>
    </row>
    <row r="124" spans="1:26" ht="14.25" customHeight="1">
      <c r="A124" s="38">
        <f>IF('Залишки в регіоні'!$B123=Лист2!$A$1,'Залишки в регіоні'!$L123,0)</f>
        <v>0</v>
      </c>
      <c r="B124" s="38">
        <f>IF('Залишки в регіоні'!$B123=Лист2!$B$1,'Залишки в регіоні'!$L123,0)</f>
        <v>0</v>
      </c>
      <c r="C124" s="38">
        <f>IF('Залишки в регіоні'!$B123=Лист2!$C$1,'Залишки в регіоні'!$L123,0)</f>
        <v>0</v>
      </c>
      <c r="D124" s="38">
        <f>IF('Залишки в регіоні'!$B123=Лист2!$D$1,'Залишки в регіоні'!$L123,0)</f>
        <v>0</v>
      </c>
      <c r="E124" s="38">
        <f>IF('Залишки в регіоні'!$B123=Лист2!$E$1,'Залишки в регіоні'!$L123,0)</f>
        <v>0</v>
      </c>
      <c r="F124" s="38">
        <f>IF('Залишки в регіоні'!$B123=Лист2!$F$1,'Залишки в регіоні'!$L123,0)</f>
        <v>0</v>
      </c>
      <c r="G124" s="38">
        <f>IF('Залишки в регіоні'!$B123=Лист2!$G$1,'Залишки в регіоні'!$L123,0)</f>
        <v>0</v>
      </c>
      <c r="H124" s="38">
        <f>IF('Залишки в регіоні'!$B123=Лист2!$H$1,'Залишки в регіоні'!$L123,0)</f>
        <v>0</v>
      </c>
      <c r="I124" s="38">
        <f>IF('Залишки в регіоні'!$B123=Лист2!$I$1,'Залишки в регіоні'!$L123,0)</f>
        <v>0</v>
      </c>
      <c r="J124" s="38">
        <f>IF('Залишки в регіоні'!$B123=Лист2!$J$1,'Залишки в регіоні'!$L123,0)</f>
        <v>0</v>
      </c>
      <c r="K124" s="38">
        <f>IF('Залишки в регіоні'!$B123=Лист2!$K$1,'Залишки в регіоні'!$L123,0)</f>
        <v>0</v>
      </c>
      <c r="L124" s="38">
        <f>IF('Залишки в регіоні'!$B123=Лист2!$L$1,'Залишки в регіоні'!$L123,0)</f>
        <v>0</v>
      </c>
      <c r="M124" s="1"/>
      <c r="N124" s="1"/>
      <c r="O124" s="1"/>
      <c r="P124" s="1"/>
      <c r="Q124" s="1"/>
      <c r="R124" s="1"/>
      <c r="S124" s="1"/>
      <c r="T124" s="1"/>
      <c r="U124" s="1"/>
      <c r="V124" s="1"/>
      <c r="W124" s="1"/>
      <c r="X124" s="1"/>
      <c r="Y124" s="1"/>
      <c r="Z124" s="1"/>
    </row>
    <row r="125" spans="1:26" ht="14.25" customHeight="1">
      <c r="A125" s="38">
        <f>IF('Залишки в регіоні'!$B124=Лист2!$A$1,'Залишки в регіоні'!$L124,0)</f>
        <v>0</v>
      </c>
      <c r="B125" s="38">
        <f>IF('Залишки в регіоні'!$B124=Лист2!$B$1,'Залишки в регіоні'!$L124,0)</f>
        <v>0</v>
      </c>
      <c r="C125" s="38">
        <f>IF('Залишки в регіоні'!$B124=Лист2!$C$1,'Залишки в регіоні'!$L124,0)</f>
        <v>0</v>
      </c>
      <c r="D125" s="38">
        <f>IF('Залишки в регіоні'!$B124=Лист2!$D$1,'Залишки в регіоні'!$L124,0)</f>
        <v>0</v>
      </c>
      <c r="E125" s="38">
        <f>IF('Залишки в регіоні'!$B124=Лист2!$E$1,'Залишки в регіоні'!$L124,0)</f>
        <v>0</v>
      </c>
      <c r="F125" s="38">
        <f>IF('Залишки в регіоні'!$B124=Лист2!$F$1,'Залишки в регіоні'!$L124,0)</f>
        <v>0</v>
      </c>
      <c r="G125" s="38">
        <f>IF('Залишки в регіоні'!$B124=Лист2!$G$1,'Залишки в регіоні'!$L124,0)</f>
        <v>0</v>
      </c>
      <c r="H125" s="38">
        <f>IF('Залишки в регіоні'!$B124=Лист2!$H$1,'Залишки в регіоні'!$L124,0)</f>
        <v>0</v>
      </c>
      <c r="I125" s="38">
        <f>IF('Залишки в регіоні'!$B124=Лист2!$I$1,'Залишки в регіоні'!$L124,0)</f>
        <v>0</v>
      </c>
      <c r="J125" s="38">
        <f>IF('Залишки в регіоні'!$B124=Лист2!$J$1,'Залишки в регіоні'!$L124,0)</f>
        <v>0</v>
      </c>
      <c r="K125" s="38">
        <f>IF('Залишки в регіоні'!$B124=Лист2!$K$1,'Залишки в регіоні'!$L124,0)</f>
        <v>0</v>
      </c>
      <c r="L125" s="38">
        <f>IF('Залишки в регіоні'!$B124=Лист2!$L$1,'Залишки в регіоні'!$L124,0)</f>
        <v>0</v>
      </c>
      <c r="M125" s="1"/>
      <c r="N125" s="1"/>
      <c r="O125" s="1"/>
      <c r="P125" s="1"/>
      <c r="Q125" s="1"/>
      <c r="R125" s="1"/>
      <c r="S125" s="1"/>
      <c r="T125" s="1"/>
      <c r="U125" s="1"/>
      <c r="V125" s="1"/>
      <c r="W125" s="1"/>
      <c r="X125" s="1"/>
      <c r="Y125" s="1"/>
      <c r="Z125" s="1"/>
    </row>
    <row r="126" spans="1:26" ht="14.25" customHeight="1">
      <c r="A126" s="38">
        <f>IF('Залишки в регіоні'!$B125=Лист2!$A$1,'Залишки в регіоні'!$L125,0)</f>
        <v>0</v>
      </c>
      <c r="B126" s="38">
        <f>IF('Залишки в регіоні'!$B125=Лист2!$B$1,'Залишки в регіоні'!$L125,0)</f>
        <v>0</v>
      </c>
      <c r="C126" s="38">
        <f>IF('Залишки в регіоні'!$B125=Лист2!$C$1,'Залишки в регіоні'!$L125,0)</f>
        <v>0</v>
      </c>
      <c r="D126" s="38">
        <f>IF('Залишки в регіоні'!$B125=Лист2!$D$1,'Залишки в регіоні'!$L125,0)</f>
        <v>0</v>
      </c>
      <c r="E126" s="38">
        <f>IF('Залишки в регіоні'!$B125=Лист2!$E$1,'Залишки в регіоні'!$L125,0)</f>
        <v>0</v>
      </c>
      <c r="F126" s="38">
        <f>IF('Залишки в регіоні'!$B125=Лист2!$F$1,'Залишки в регіоні'!$L125,0)</f>
        <v>0</v>
      </c>
      <c r="G126" s="38">
        <f>IF('Залишки в регіоні'!$B125=Лист2!$G$1,'Залишки в регіоні'!$L125,0)</f>
        <v>0</v>
      </c>
      <c r="H126" s="38">
        <f>IF('Залишки в регіоні'!$B125=Лист2!$H$1,'Залишки в регіоні'!$L125,0)</f>
        <v>0</v>
      </c>
      <c r="I126" s="38">
        <f>IF('Залишки в регіоні'!$B125=Лист2!$I$1,'Залишки в регіоні'!$L125,0)</f>
        <v>0</v>
      </c>
      <c r="J126" s="38">
        <f>IF('Залишки в регіоні'!$B125=Лист2!$J$1,'Залишки в регіоні'!$L125,0)</f>
        <v>0</v>
      </c>
      <c r="K126" s="38">
        <f>IF('Залишки в регіоні'!$B125=Лист2!$K$1,'Залишки в регіоні'!$L125,0)</f>
        <v>0</v>
      </c>
      <c r="L126" s="38">
        <f>IF('Залишки в регіоні'!$B125=Лист2!$L$1,'Залишки в регіоні'!$L125,0)</f>
        <v>0</v>
      </c>
      <c r="M126" s="1"/>
      <c r="N126" s="1"/>
      <c r="O126" s="1"/>
      <c r="P126" s="1"/>
      <c r="Q126" s="1"/>
      <c r="R126" s="1"/>
      <c r="S126" s="1"/>
      <c r="T126" s="1"/>
      <c r="U126" s="1"/>
      <c r="V126" s="1"/>
      <c r="W126" s="1"/>
      <c r="X126" s="1"/>
      <c r="Y126" s="1"/>
      <c r="Z126" s="1"/>
    </row>
    <row r="127" spans="1:26" ht="14.25" customHeight="1">
      <c r="A127" s="38">
        <f>IF('Залишки в регіоні'!$B126=Лист2!$A$1,'Залишки в регіоні'!$L126,0)</f>
        <v>0</v>
      </c>
      <c r="B127" s="38">
        <f>IF('Залишки в регіоні'!$B126=Лист2!$B$1,'Залишки в регіоні'!$L126,0)</f>
        <v>0</v>
      </c>
      <c r="C127" s="38">
        <f>IF('Залишки в регіоні'!$B126=Лист2!$C$1,'Залишки в регіоні'!$L126,0)</f>
        <v>0</v>
      </c>
      <c r="D127" s="38">
        <f>IF('Залишки в регіоні'!$B126=Лист2!$D$1,'Залишки в регіоні'!$L126,0)</f>
        <v>0</v>
      </c>
      <c r="E127" s="38">
        <f>IF('Залишки в регіоні'!$B126=Лист2!$E$1,'Залишки в регіоні'!$L126,0)</f>
        <v>0</v>
      </c>
      <c r="F127" s="38">
        <f>IF('Залишки в регіоні'!$B126=Лист2!$F$1,'Залишки в регіоні'!$L126,0)</f>
        <v>0</v>
      </c>
      <c r="G127" s="38">
        <f>IF('Залишки в регіоні'!$B126=Лист2!$G$1,'Залишки в регіоні'!$L126,0)</f>
        <v>0</v>
      </c>
      <c r="H127" s="38">
        <f>IF('Залишки в регіоні'!$B126=Лист2!$H$1,'Залишки в регіоні'!$L126,0)</f>
        <v>0</v>
      </c>
      <c r="I127" s="38">
        <f>IF('Залишки в регіоні'!$B126=Лист2!$I$1,'Залишки в регіоні'!$L126,0)</f>
        <v>0</v>
      </c>
      <c r="J127" s="38">
        <f>IF('Залишки в регіоні'!$B126=Лист2!$J$1,'Залишки в регіоні'!$L126,0)</f>
        <v>0</v>
      </c>
      <c r="K127" s="38">
        <f>IF('Залишки в регіоні'!$B126=Лист2!$K$1,'Залишки в регіоні'!$L126,0)</f>
        <v>0</v>
      </c>
      <c r="L127" s="38">
        <f>IF('Залишки в регіоні'!$B126=Лист2!$L$1,'Залишки в регіоні'!$L126,0)</f>
        <v>0</v>
      </c>
      <c r="M127" s="1"/>
      <c r="N127" s="1"/>
      <c r="O127" s="1"/>
      <c r="P127" s="1"/>
      <c r="Q127" s="1"/>
      <c r="R127" s="1"/>
      <c r="S127" s="1"/>
      <c r="T127" s="1"/>
      <c r="U127" s="1"/>
      <c r="V127" s="1"/>
      <c r="W127" s="1"/>
      <c r="X127" s="1"/>
      <c r="Y127" s="1"/>
      <c r="Z127" s="1"/>
    </row>
    <row r="128" spans="1:26" ht="14.25" customHeight="1">
      <c r="A128" s="38">
        <f>IF('Залишки в регіоні'!$B127=Лист2!$A$1,'Залишки в регіоні'!$L127,0)</f>
        <v>0</v>
      </c>
      <c r="B128" s="38">
        <f>IF('Залишки в регіоні'!$B127=Лист2!$B$1,'Залишки в регіоні'!$L127,0)</f>
        <v>0</v>
      </c>
      <c r="C128" s="38">
        <f>IF('Залишки в регіоні'!$B127=Лист2!$C$1,'Залишки в регіоні'!$L127,0)</f>
        <v>0</v>
      </c>
      <c r="D128" s="38">
        <f>IF('Залишки в регіоні'!$B127=Лист2!$D$1,'Залишки в регіоні'!$L127,0)</f>
        <v>0</v>
      </c>
      <c r="E128" s="38">
        <f>IF('Залишки в регіоні'!$B127=Лист2!$E$1,'Залишки в регіоні'!$L127,0)</f>
        <v>0</v>
      </c>
      <c r="F128" s="38">
        <f>IF('Залишки в регіоні'!$B127=Лист2!$F$1,'Залишки в регіоні'!$L127,0)</f>
        <v>0</v>
      </c>
      <c r="G128" s="38">
        <f>IF('Залишки в регіоні'!$B127=Лист2!$G$1,'Залишки в регіоні'!$L127,0)</f>
        <v>0</v>
      </c>
      <c r="H128" s="38">
        <f>IF('Залишки в регіоні'!$B127=Лист2!$H$1,'Залишки в регіоні'!$L127,0)</f>
        <v>0</v>
      </c>
      <c r="I128" s="38">
        <f>IF('Залишки в регіоні'!$B127=Лист2!$I$1,'Залишки в регіоні'!$L127,0)</f>
        <v>0</v>
      </c>
      <c r="J128" s="38">
        <f>IF('Залишки в регіоні'!$B127=Лист2!$J$1,'Залишки в регіоні'!$L127,0)</f>
        <v>0</v>
      </c>
      <c r="K128" s="38">
        <f>IF('Залишки в регіоні'!$B127=Лист2!$K$1,'Залишки в регіоні'!$L127,0)</f>
        <v>0</v>
      </c>
      <c r="L128" s="38">
        <f>IF('Залишки в регіоні'!$B127=Лист2!$L$1,'Залишки в регіоні'!$L127,0)</f>
        <v>0</v>
      </c>
      <c r="M128" s="1"/>
      <c r="N128" s="1"/>
      <c r="O128" s="1"/>
      <c r="P128" s="1"/>
      <c r="Q128" s="1"/>
      <c r="R128" s="1"/>
      <c r="S128" s="1"/>
      <c r="T128" s="1"/>
      <c r="U128" s="1"/>
      <c r="V128" s="1"/>
      <c r="W128" s="1"/>
      <c r="X128" s="1"/>
      <c r="Y128" s="1"/>
      <c r="Z128" s="1"/>
    </row>
    <row r="129" spans="1:26" ht="14.25" customHeight="1">
      <c r="A129" s="38">
        <f>IF('Залишки в регіоні'!$B128=Лист2!$A$1,'Залишки в регіоні'!$L128,0)</f>
        <v>0</v>
      </c>
      <c r="B129" s="38">
        <f>IF('Залишки в регіоні'!$B128=Лист2!$B$1,'Залишки в регіоні'!$L128,0)</f>
        <v>0</v>
      </c>
      <c r="C129" s="38">
        <f>IF('Залишки в регіоні'!$B128=Лист2!$C$1,'Залишки в регіоні'!$L128,0)</f>
        <v>0</v>
      </c>
      <c r="D129" s="38">
        <f>IF('Залишки в регіоні'!$B128=Лист2!$D$1,'Залишки в регіоні'!$L128,0)</f>
        <v>0</v>
      </c>
      <c r="E129" s="38">
        <f>IF('Залишки в регіоні'!$B128=Лист2!$E$1,'Залишки в регіоні'!$L128,0)</f>
        <v>0</v>
      </c>
      <c r="F129" s="38">
        <f>IF('Залишки в регіоні'!$B128=Лист2!$F$1,'Залишки в регіоні'!$L128,0)</f>
        <v>0</v>
      </c>
      <c r="G129" s="38">
        <f>IF('Залишки в регіоні'!$B128=Лист2!$G$1,'Залишки в регіоні'!$L128,0)</f>
        <v>0</v>
      </c>
      <c r="H129" s="38">
        <f>IF('Залишки в регіоні'!$B128=Лист2!$H$1,'Залишки в регіоні'!$L128,0)</f>
        <v>0</v>
      </c>
      <c r="I129" s="38">
        <f>IF('Залишки в регіоні'!$B128=Лист2!$I$1,'Залишки в регіоні'!$L128,0)</f>
        <v>0</v>
      </c>
      <c r="J129" s="38">
        <f>IF('Залишки в регіоні'!$B128=Лист2!$J$1,'Залишки в регіоні'!$L128,0)</f>
        <v>0</v>
      </c>
      <c r="K129" s="38">
        <f>IF('Залишки в регіоні'!$B128=Лист2!$K$1,'Залишки в регіоні'!$L128,0)</f>
        <v>0</v>
      </c>
      <c r="L129" s="38">
        <f>IF('Залишки в регіоні'!$B128=Лист2!$L$1,'Залишки в регіоні'!$L128,0)</f>
        <v>0</v>
      </c>
      <c r="M129" s="1"/>
      <c r="N129" s="1"/>
      <c r="O129" s="1"/>
      <c r="P129" s="1"/>
      <c r="Q129" s="1"/>
      <c r="R129" s="1"/>
      <c r="S129" s="1"/>
      <c r="T129" s="1"/>
      <c r="U129" s="1"/>
      <c r="V129" s="1"/>
      <c r="W129" s="1"/>
      <c r="X129" s="1"/>
      <c r="Y129" s="1"/>
      <c r="Z129" s="1"/>
    </row>
    <row r="130" spans="1:26" ht="14.25" customHeight="1">
      <c r="A130" s="38">
        <f>IF('Залишки в регіоні'!$B129=Лист2!$A$1,'Залишки в регіоні'!$L129,0)</f>
        <v>0</v>
      </c>
      <c r="B130" s="38">
        <f>IF('Залишки в регіоні'!$B129=Лист2!$B$1,'Залишки в регіоні'!$L129,0)</f>
        <v>0</v>
      </c>
      <c r="C130" s="38">
        <f>IF('Залишки в регіоні'!$B129=Лист2!$C$1,'Залишки в регіоні'!$L129,0)</f>
        <v>0</v>
      </c>
      <c r="D130" s="38">
        <f>IF('Залишки в регіоні'!$B129=Лист2!$D$1,'Залишки в регіоні'!$L129,0)</f>
        <v>0</v>
      </c>
      <c r="E130" s="38">
        <f>IF('Залишки в регіоні'!$B129=Лист2!$E$1,'Залишки в регіоні'!$L129,0)</f>
        <v>0</v>
      </c>
      <c r="F130" s="38">
        <f>IF('Залишки в регіоні'!$B129=Лист2!$F$1,'Залишки в регіоні'!$L129,0)</f>
        <v>0</v>
      </c>
      <c r="G130" s="38">
        <f>IF('Залишки в регіоні'!$B129=Лист2!$G$1,'Залишки в регіоні'!$L129,0)</f>
        <v>0</v>
      </c>
      <c r="H130" s="38">
        <f>IF('Залишки в регіоні'!$B129=Лист2!$H$1,'Залишки в регіоні'!$L129,0)</f>
        <v>0</v>
      </c>
      <c r="I130" s="38">
        <f>IF('Залишки в регіоні'!$B129=Лист2!$I$1,'Залишки в регіоні'!$L129,0)</f>
        <v>0</v>
      </c>
      <c r="J130" s="38">
        <f>IF('Залишки в регіоні'!$B129=Лист2!$J$1,'Залишки в регіоні'!$L129,0)</f>
        <v>0</v>
      </c>
      <c r="K130" s="38">
        <f>IF('Залишки в регіоні'!$B129=Лист2!$K$1,'Залишки в регіоні'!$L129,0)</f>
        <v>0</v>
      </c>
      <c r="L130" s="38">
        <f>IF('Залишки в регіоні'!$B129=Лист2!$L$1,'Залишки в регіоні'!$L129,0)</f>
        <v>0</v>
      </c>
      <c r="M130" s="1"/>
      <c r="N130" s="1"/>
      <c r="O130" s="1"/>
      <c r="P130" s="1"/>
      <c r="Q130" s="1"/>
      <c r="R130" s="1"/>
      <c r="S130" s="1"/>
      <c r="T130" s="1"/>
      <c r="U130" s="1"/>
      <c r="V130" s="1"/>
      <c r="W130" s="1"/>
      <c r="X130" s="1"/>
      <c r="Y130" s="1"/>
      <c r="Z130" s="1"/>
    </row>
    <row r="131" spans="1:26" ht="14.25" customHeight="1">
      <c r="A131" s="38">
        <f>IF('Залишки в регіоні'!$B130=Лист2!$A$1,'Залишки в регіоні'!$L130,0)</f>
        <v>0</v>
      </c>
      <c r="B131" s="38">
        <f>IF('Залишки в регіоні'!$B130=Лист2!$B$1,'Залишки в регіоні'!$L130,0)</f>
        <v>0</v>
      </c>
      <c r="C131" s="38">
        <f>IF('Залишки в регіоні'!$B130=Лист2!$C$1,'Залишки в регіоні'!$L130,0)</f>
        <v>0</v>
      </c>
      <c r="D131" s="38">
        <f>IF('Залишки в регіоні'!$B130=Лист2!$D$1,'Залишки в регіоні'!$L130,0)</f>
        <v>0</v>
      </c>
      <c r="E131" s="38">
        <f>IF('Залишки в регіоні'!$B130=Лист2!$E$1,'Залишки в регіоні'!$L130,0)</f>
        <v>0</v>
      </c>
      <c r="F131" s="38">
        <f>IF('Залишки в регіоні'!$B130=Лист2!$F$1,'Залишки в регіоні'!$L130,0)</f>
        <v>0</v>
      </c>
      <c r="G131" s="38">
        <f>IF('Залишки в регіоні'!$B130=Лист2!$G$1,'Залишки в регіоні'!$L130,0)</f>
        <v>0</v>
      </c>
      <c r="H131" s="38">
        <f>IF('Залишки в регіоні'!$B130=Лист2!$H$1,'Залишки в регіоні'!$L130,0)</f>
        <v>0</v>
      </c>
      <c r="I131" s="38">
        <f>IF('Залишки в регіоні'!$B130=Лист2!$I$1,'Залишки в регіоні'!$L130,0)</f>
        <v>0</v>
      </c>
      <c r="J131" s="38">
        <f>IF('Залишки в регіоні'!$B130=Лист2!$J$1,'Залишки в регіоні'!$L130,0)</f>
        <v>0</v>
      </c>
      <c r="K131" s="38">
        <f>IF('Залишки в регіоні'!$B130=Лист2!$K$1,'Залишки в регіоні'!$L130,0)</f>
        <v>0</v>
      </c>
      <c r="L131" s="38">
        <f>IF('Залишки в регіоні'!$B130=Лист2!$L$1,'Залишки в регіоні'!$L130,0)</f>
        <v>0</v>
      </c>
      <c r="M131" s="1"/>
      <c r="N131" s="1"/>
      <c r="O131" s="1"/>
      <c r="P131" s="1"/>
      <c r="Q131" s="1"/>
      <c r="R131" s="1"/>
      <c r="S131" s="1"/>
      <c r="T131" s="1"/>
      <c r="U131" s="1"/>
      <c r="V131" s="1"/>
      <c r="W131" s="1"/>
      <c r="X131" s="1"/>
      <c r="Y131" s="1"/>
      <c r="Z131" s="1"/>
    </row>
    <row r="132" spans="1:26" ht="14.25" customHeight="1">
      <c r="A132" s="38">
        <f>IF('Залишки в регіоні'!$B131=Лист2!$A$1,'Залишки в регіоні'!$L131,0)</f>
        <v>0</v>
      </c>
      <c r="B132" s="38">
        <f>IF('Залишки в регіоні'!$B131=Лист2!$B$1,'Залишки в регіоні'!$L131,0)</f>
        <v>0</v>
      </c>
      <c r="C132" s="38">
        <f>IF('Залишки в регіоні'!$B131=Лист2!$C$1,'Залишки в регіоні'!$L131,0)</f>
        <v>0</v>
      </c>
      <c r="D132" s="38">
        <f>IF('Залишки в регіоні'!$B131=Лист2!$D$1,'Залишки в регіоні'!$L131,0)</f>
        <v>0</v>
      </c>
      <c r="E132" s="38">
        <f>IF('Залишки в регіоні'!$B131=Лист2!$E$1,'Залишки в регіоні'!$L131,0)</f>
        <v>0</v>
      </c>
      <c r="F132" s="38">
        <f>IF('Залишки в регіоні'!$B131=Лист2!$F$1,'Залишки в регіоні'!$L131,0)</f>
        <v>0</v>
      </c>
      <c r="G132" s="38">
        <f>IF('Залишки в регіоні'!$B131=Лист2!$G$1,'Залишки в регіоні'!$L131,0)</f>
        <v>0</v>
      </c>
      <c r="H132" s="38">
        <f>IF('Залишки в регіоні'!$B131=Лист2!$H$1,'Залишки в регіоні'!$L131,0)</f>
        <v>0</v>
      </c>
      <c r="I132" s="38">
        <f>IF('Залишки в регіоні'!$B131=Лист2!$I$1,'Залишки в регіоні'!$L131,0)</f>
        <v>0</v>
      </c>
      <c r="J132" s="38">
        <f>IF('Залишки в регіоні'!$B131=Лист2!$J$1,'Залишки в регіоні'!$L131,0)</f>
        <v>0</v>
      </c>
      <c r="K132" s="38">
        <f>IF('Залишки в регіоні'!$B131=Лист2!$K$1,'Залишки в регіоні'!$L131,0)</f>
        <v>0</v>
      </c>
      <c r="L132" s="38">
        <f>IF('Залишки в регіоні'!$B131=Лист2!$L$1,'Залишки в регіоні'!$L131,0)</f>
        <v>0</v>
      </c>
      <c r="M132" s="1"/>
      <c r="N132" s="1"/>
      <c r="O132" s="1"/>
      <c r="P132" s="1"/>
      <c r="Q132" s="1"/>
      <c r="R132" s="1"/>
      <c r="S132" s="1"/>
      <c r="T132" s="1"/>
      <c r="U132" s="1"/>
      <c r="V132" s="1"/>
      <c r="W132" s="1"/>
      <c r="X132" s="1"/>
      <c r="Y132" s="1"/>
      <c r="Z132" s="1"/>
    </row>
    <row r="133" spans="1:26" ht="14.25" customHeight="1">
      <c r="A133" s="38">
        <f>IF('Залишки в регіоні'!$B132=Лист2!$A$1,'Залишки в регіоні'!$L132,0)</f>
        <v>0</v>
      </c>
      <c r="B133" s="38">
        <f>IF('Залишки в регіоні'!$B132=Лист2!$B$1,'Залишки в регіоні'!$L132,0)</f>
        <v>0</v>
      </c>
      <c r="C133" s="38">
        <f>IF('Залишки в регіоні'!$B132=Лист2!$C$1,'Залишки в регіоні'!$L132,0)</f>
        <v>0</v>
      </c>
      <c r="D133" s="38">
        <f>IF('Залишки в регіоні'!$B132=Лист2!$D$1,'Залишки в регіоні'!$L132,0)</f>
        <v>0</v>
      </c>
      <c r="E133" s="38">
        <f>IF('Залишки в регіоні'!$B132=Лист2!$E$1,'Залишки в регіоні'!$L132,0)</f>
        <v>0</v>
      </c>
      <c r="F133" s="38">
        <f>IF('Залишки в регіоні'!$B132=Лист2!$F$1,'Залишки в регіоні'!$L132,0)</f>
        <v>0</v>
      </c>
      <c r="G133" s="38">
        <f>IF('Залишки в регіоні'!$B132=Лист2!$G$1,'Залишки в регіоні'!$L132,0)</f>
        <v>0</v>
      </c>
      <c r="H133" s="38">
        <f>IF('Залишки в регіоні'!$B132=Лист2!$H$1,'Залишки в регіоні'!$L132,0)</f>
        <v>0</v>
      </c>
      <c r="I133" s="38">
        <f>IF('Залишки в регіоні'!$B132=Лист2!$I$1,'Залишки в регіоні'!$L132,0)</f>
        <v>0</v>
      </c>
      <c r="J133" s="38">
        <f>IF('Залишки в регіоні'!$B132=Лист2!$J$1,'Залишки в регіоні'!$L132,0)</f>
        <v>0</v>
      </c>
      <c r="K133" s="38">
        <f>IF('Залишки в регіоні'!$B132=Лист2!$K$1,'Залишки в регіоні'!$L132,0)</f>
        <v>0</v>
      </c>
      <c r="L133" s="38">
        <f>IF('Залишки в регіоні'!$B132=Лист2!$L$1,'Залишки в регіоні'!$L132,0)</f>
        <v>0</v>
      </c>
      <c r="M133" s="1"/>
      <c r="N133" s="1"/>
      <c r="O133" s="1"/>
      <c r="P133" s="1"/>
      <c r="Q133" s="1"/>
      <c r="R133" s="1"/>
      <c r="S133" s="1"/>
      <c r="T133" s="1"/>
      <c r="U133" s="1"/>
      <c r="V133" s="1"/>
      <c r="W133" s="1"/>
      <c r="X133" s="1"/>
      <c r="Y133" s="1"/>
      <c r="Z133" s="1"/>
    </row>
    <row r="134" spans="1:26" ht="14.25" customHeight="1">
      <c r="A134" s="38">
        <f>IF('Залишки в регіоні'!$B133=Лист2!$A$1,'Залишки в регіоні'!$L133,0)</f>
        <v>0</v>
      </c>
      <c r="B134" s="38">
        <f>IF('Залишки в регіоні'!$B133=Лист2!$B$1,'Залишки в регіоні'!$L133,0)</f>
        <v>0</v>
      </c>
      <c r="C134" s="38">
        <f>IF('Залишки в регіоні'!$B133=Лист2!$C$1,'Залишки в регіоні'!$L133,0)</f>
        <v>0</v>
      </c>
      <c r="D134" s="38">
        <f>IF('Залишки в регіоні'!$B133=Лист2!$D$1,'Залишки в регіоні'!$L133,0)</f>
        <v>0</v>
      </c>
      <c r="E134" s="38">
        <f>IF('Залишки в регіоні'!$B133=Лист2!$E$1,'Залишки в регіоні'!$L133,0)</f>
        <v>0</v>
      </c>
      <c r="F134" s="38">
        <f>IF('Залишки в регіоні'!$B133=Лист2!$F$1,'Залишки в регіоні'!$L133,0)</f>
        <v>0</v>
      </c>
      <c r="G134" s="38">
        <f>IF('Залишки в регіоні'!$B133=Лист2!$G$1,'Залишки в регіоні'!$L133,0)</f>
        <v>0</v>
      </c>
      <c r="H134" s="38">
        <f>IF('Залишки в регіоні'!$B133=Лист2!$H$1,'Залишки в регіоні'!$L133,0)</f>
        <v>0</v>
      </c>
      <c r="I134" s="38">
        <f>IF('Залишки в регіоні'!$B133=Лист2!$I$1,'Залишки в регіоні'!$L133,0)</f>
        <v>0</v>
      </c>
      <c r="J134" s="38">
        <f>IF('Залишки в регіоні'!$B133=Лист2!$J$1,'Залишки в регіоні'!$L133,0)</f>
        <v>0</v>
      </c>
      <c r="K134" s="38">
        <f>IF('Залишки в регіоні'!$B133=Лист2!$K$1,'Залишки в регіоні'!$L133,0)</f>
        <v>0</v>
      </c>
      <c r="L134" s="38">
        <f>IF('Залишки в регіоні'!$B133=Лист2!$L$1,'Залишки в регіоні'!$L133,0)</f>
        <v>0</v>
      </c>
      <c r="M134" s="1"/>
      <c r="N134" s="1"/>
      <c r="O134" s="1"/>
      <c r="P134" s="1"/>
      <c r="Q134" s="1"/>
      <c r="R134" s="1"/>
      <c r="S134" s="1"/>
      <c r="T134" s="1"/>
      <c r="U134" s="1"/>
      <c r="V134" s="1"/>
      <c r="W134" s="1"/>
      <c r="X134" s="1"/>
      <c r="Y134" s="1"/>
      <c r="Z134" s="1"/>
    </row>
    <row r="135" spans="1:26" ht="14.25" customHeight="1">
      <c r="A135" s="38">
        <f>IF('Залишки в регіоні'!$B134=Лист2!$A$1,'Залишки в регіоні'!$L134,0)</f>
        <v>0</v>
      </c>
      <c r="B135" s="38">
        <f>IF('Залишки в регіоні'!$B134=Лист2!$B$1,'Залишки в регіоні'!$L134,0)</f>
        <v>0</v>
      </c>
      <c r="C135" s="38">
        <f>IF('Залишки в регіоні'!$B134=Лист2!$C$1,'Залишки в регіоні'!$L134,0)</f>
        <v>0</v>
      </c>
      <c r="D135" s="38">
        <f>IF('Залишки в регіоні'!$B134=Лист2!$D$1,'Залишки в регіоні'!$L134,0)</f>
        <v>0</v>
      </c>
      <c r="E135" s="38">
        <f>IF('Залишки в регіоні'!$B134=Лист2!$E$1,'Залишки в регіоні'!$L134,0)</f>
        <v>0</v>
      </c>
      <c r="F135" s="38">
        <f>IF('Залишки в регіоні'!$B134=Лист2!$F$1,'Залишки в регіоні'!$L134,0)</f>
        <v>0</v>
      </c>
      <c r="G135" s="38">
        <f>IF('Залишки в регіоні'!$B134=Лист2!$G$1,'Залишки в регіоні'!$L134,0)</f>
        <v>0</v>
      </c>
      <c r="H135" s="38">
        <f>IF('Залишки в регіоні'!$B134=Лист2!$H$1,'Залишки в регіоні'!$L134,0)</f>
        <v>0</v>
      </c>
      <c r="I135" s="38">
        <f>IF('Залишки в регіоні'!$B134=Лист2!$I$1,'Залишки в регіоні'!$L134,0)</f>
        <v>0</v>
      </c>
      <c r="J135" s="38">
        <f>IF('Залишки в регіоні'!$B134=Лист2!$J$1,'Залишки в регіоні'!$L134,0)</f>
        <v>0</v>
      </c>
      <c r="K135" s="38">
        <f>IF('Залишки в регіоні'!$B134=Лист2!$K$1,'Залишки в регіоні'!$L134,0)</f>
        <v>0</v>
      </c>
      <c r="L135" s="38">
        <f>IF('Залишки в регіоні'!$B134=Лист2!$L$1,'Залишки в регіоні'!$L134,0)</f>
        <v>0</v>
      </c>
      <c r="M135" s="1"/>
      <c r="N135" s="1"/>
      <c r="O135" s="1"/>
      <c r="P135" s="1"/>
      <c r="Q135" s="1"/>
      <c r="R135" s="1"/>
      <c r="S135" s="1"/>
      <c r="T135" s="1"/>
      <c r="U135" s="1"/>
      <c r="V135" s="1"/>
      <c r="W135" s="1"/>
      <c r="X135" s="1"/>
      <c r="Y135" s="1"/>
      <c r="Z135" s="1"/>
    </row>
    <row r="136" spans="1:26" ht="14.25" customHeight="1">
      <c r="A136" s="38">
        <f>IF('Залишки в регіоні'!$B135=Лист2!$A$1,'Залишки в регіоні'!$L135,0)</f>
        <v>0</v>
      </c>
      <c r="B136" s="38">
        <f>IF('Залишки в регіоні'!$B135=Лист2!$B$1,'Залишки в регіоні'!$L135,0)</f>
        <v>0</v>
      </c>
      <c r="C136" s="38">
        <f>IF('Залишки в регіоні'!$B135=Лист2!$C$1,'Залишки в регіоні'!$L135,0)</f>
        <v>0</v>
      </c>
      <c r="D136" s="38">
        <f>IF('Залишки в регіоні'!$B135=Лист2!$D$1,'Залишки в регіоні'!$L135,0)</f>
        <v>0</v>
      </c>
      <c r="E136" s="38">
        <f>IF('Залишки в регіоні'!$B135=Лист2!$E$1,'Залишки в регіоні'!$L135,0)</f>
        <v>0</v>
      </c>
      <c r="F136" s="38">
        <f>IF('Залишки в регіоні'!$B135=Лист2!$F$1,'Залишки в регіоні'!$L135,0)</f>
        <v>0</v>
      </c>
      <c r="G136" s="38">
        <f>IF('Залишки в регіоні'!$B135=Лист2!$G$1,'Залишки в регіоні'!$L135,0)</f>
        <v>0</v>
      </c>
      <c r="H136" s="38">
        <f>IF('Залишки в регіоні'!$B135=Лист2!$H$1,'Залишки в регіоні'!$L135,0)</f>
        <v>0</v>
      </c>
      <c r="I136" s="38">
        <f>IF('Залишки в регіоні'!$B135=Лист2!$I$1,'Залишки в регіоні'!$L135,0)</f>
        <v>0</v>
      </c>
      <c r="J136" s="38">
        <f>IF('Залишки в регіоні'!$B135=Лист2!$J$1,'Залишки в регіоні'!$L135,0)</f>
        <v>0</v>
      </c>
      <c r="K136" s="38">
        <f>IF('Залишки в регіоні'!$B135=Лист2!$K$1,'Залишки в регіоні'!$L135,0)</f>
        <v>0</v>
      </c>
      <c r="L136" s="38">
        <f>IF('Залишки в регіоні'!$B135=Лист2!$L$1,'Залишки в регіоні'!$L135,0)</f>
        <v>0</v>
      </c>
      <c r="M136" s="1"/>
      <c r="N136" s="1"/>
      <c r="O136" s="1"/>
      <c r="P136" s="1"/>
      <c r="Q136" s="1"/>
      <c r="R136" s="1"/>
      <c r="S136" s="1"/>
      <c r="T136" s="1"/>
      <c r="U136" s="1"/>
      <c r="V136" s="1"/>
      <c r="W136" s="1"/>
      <c r="X136" s="1"/>
      <c r="Y136" s="1"/>
      <c r="Z136" s="1"/>
    </row>
    <row r="137" spans="1:26" ht="14.25" customHeight="1">
      <c r="A137" s="38">
        <f>IF('Залишки в регіоні'!$B136=Лист2!$A$1,'Залишки в регіоні'!$L136,0)</f>
        <v>0</v>
      </c>
      <c r="B137" s="38">
        <f>IF('Залишки в регіоні'!$B136=Лист2!$B$1,'Залишки в регіоні'!$L136,0)</f>
        <v>0</v>
      </c>
      <c r="C137" s="38">
        <f>IF('Залишки в регіоні'!$B136=Лист2!$C$1,'Залишки в регіоні'!$L136,0)</f>
        <v>0</v>
      </c>
      <c r="D137" s="38">
        <f>IF('Залишки в регіоні'!$B136=Лист2!$D$1,'Залишки в регіоні'!$L136,0)</f>
        <v>0</v>
      </c>
      <c r="E137" s="38">
        <f>IF('Залишки в регіоні'!$B136=Лист2!$E$1,'Залишки в регіоні'!$L136,0)</f>
        <v>0</v>
      </c>
      <c r="F137" s="38">
        <f>IF('Залишки в регіоні'!$B136=Лист2!$F$1,'Залишки в регіоні'!$L136,0)</f>
        <v>0</v>
      </c>
      <c r="G137" s="38">
        <f>IF('Залишки в регіоні'!$B136=Лист2!$G$1,'Залишки в регіоні'!$L136,0)</f>
        <v>0</v>
      </c>
      <c r="H137" s="38">
        <f>IF('Залишки в регіоні'!$B136=Лист2!$H$1,'Залишки в регіоні'!$L136,0)</f>
        <v>0</v>
      </c>
      <c r="I137" s="38">
        <f>IF('Залишки в регіоні'!$B136=Лист2!$I$1,'Залишки в регіоні'!$L136,0)</f>
        <v>0</v>
      </c>
      <c r="J137" s="38">
        <f>IF('Залишки в регіоні'!$B136=Лист2!$J$1,'Залишки в регіоні'!$L136,0)</f>
        <v>0</v>
      </c>
      <c r="K137" s="38">
        <f>IF('Залишки в регіоні'!$B136=Лист2!$K$1,'Залишки в регіоні'!$L136,0)</f>
        <v>0</v>
      </c>
      <c r="L137" s="38">
        <f>IF('Залишки в регіоні'!$B136=Лист2!$L$1,'Залишки в регіоні'!$L136,0)</f>
        <v>0</v>
      </c>
      <c r="M137" s="1"/>
      <c r="N137" s="1"/>
      <c r="O137" s="1"/>
      <c r="P137" s="1"/>
      <c r="Q137" s="1"/>
      <c r="R137" s="1"/>
      <c r="S137" s="1"/>
      <c r="T137" s="1"/>
      <c r="U137" s="1"/>
      <c r="V137" s="1"/>
      <c r="W137" s="1"/>
      <c r="X137" s="1"/>
      <c r="Y137" s="1"/>
      <c r="Z137" s="1"/>
    </row>
    <row r="138" spans="1:26" ht="14.25" customHeight="1">
      <c r="A138" s="38">
        <f>IF('Залишки в регіоні'!$B137=Лист2!$A$1,'Залишки в регіоні'!$L137,0)</f>
        <v>0</v>
      </c>
      <c r="B138" s="38">
        <f>IF('Залишки в регіоні'!$B137=Лист2!$B$1,'Залишки в регіоні'!$L137,0)</f>
        <v>0</v>
      </c>
      <c r="C138" s="38">
        <f>IF('Залишки в регіоні'!$B137=Лист2!$C$1,'Залишки в регіоні'!$L137,0)</f>
        <v>0</v>
      </c>
      <c r="D138" s="38">
        <f>IF('Залишки в регіоні'!$B137=Лист2!$D$1,'Залишки в регіоні'!$L137,0)</f>
        <v>0</v>
      </c>
      <c r="E138" s="38">
        <f>IF('Залишки в регіоні'!$B137=Лист2!$E$1,'Залишки в регіоні'!$L137,0)</f>
        <v>0</v>
      </c>
      <c r="F138" s="38">
        <f>IF('Залишки в регіоні'!$B137=Лист2!$F$1,'Залишки в регіоні'!$L137,0)</f>
        <v>0</v>
      </c>
      <c r="G138" s="38">
        <f>IF('Залишки в регіоні'!$B137=Лист2!$G$1,'Залишки в регіоні'!$L137,0)</f>
        <v>0</v>
      </c>
      <c r="H138" s="38">
        <f>IF('Залишки в регіоні'!$B137=Лист2!$H$1,'Залишки в регіоні'!$L137,0)</f>
        <v>0</v>
      </c>
      <c r="I138" s="38">
        <f>IF('Залишки в регіоні'!$B137=Лист2!$I$1,'Залишки в регіоні'!$L137,0)</f>
        <v>0</v>
      </c>
      <c r="J138" s="38">
        <f>IF('Залишки в регіоні'!$B137=Лист2!$J$1,'Залишки в регіоні'!$L137,0)</f>
        <v>0</v>
      </c>
      <c r="K138" s="38">
        <f>IF('Залишки в регіоні'!$B137=Лист2!$K$1,'Залишки в регіоні'!$L137,0)</f>
        <v>0</v>
      </c>
      <c r="L138" s="38">
        <f>IF('Залишки в регіоні'!$B137=Лист2!$L$1,'Залишки в регіоні'!$L137,0)</f>
        <v>0</v>
      </c>
      <c r="M138" s="1"/>
      <c r="N138" s="1"/>
      <c r="O138" s="1"/>
      <c r="P138" s="1"/>
      <c r="Q138" s="1"/>
      <c r="R138" s="1"/>
      <c r="S138" s="1"/>
      <c r="T138" s="1"/>
      <c r="U138" s="1"/>
      <c r="V138" s="1"/>
      <c r="W138" s="1"/>
      <c r="X138" s="1"/>
      <c r="Y138" s="1"/>
      <c r="Z138" s="1"/>
    </row>
    <row r="139" spans="1:26" ht="14.25" customHeight="1">
      <c r="A139" s="38">
        <f>IF('Залишки в регіоні'!$B138=Лист2!$A$1,'Залишки в регіоні'!$L138,0)</f>
        <v>0</v>
      </c>
      <c r="B139" s="38">
        <f>IF('Залишки в регіоні'!$B138=Лист2!$B$1,'Залишки в регіоні'!$L138,0)</f>
        <v>0</v>
      </c>
      <c r="C139" s="38">
        <f>IF('Залишки в регіоні'!$B138=Лист2!$C$1,'Залишки в регіоні'!$L138,0)</f>
        <v>0</v>
      </c>
      <c r="D139" s="38">
        <f>IF('Залишки в регіоні'!$B138=Лист2!$D$1,'Залишки в регіоні'!$L138,0)</f>
        <v>0</v>
      </c>
      <c r="E139" s="38">
        <f>IF('Залишки в регіоні'!$B138=Лист2!$E$1,'Залишки в регіоні'!$L138,0)</f>
        <v>0</v>
      </c>
      <c r="F139" s="38">
        <f>IF('Залишки в регіоні'!$B138=Лист2!$F$1,'Залишки в регіоні'!$L138,0)</f>
        <v>0</v>
      </c>
      <c r="G139" s="38">
        <f>IF('Залишки в регіоні'!$B138=Лист2!$G$1,'Залишки в регіоні'!$L138,0)</f>
        <v>0</v>
      </c>
      <c r="H139" s="38">
        <f>IF('Залишки в регіоні'!$B138=Лист2!$H$1,'Залишки в регіоні'!$L138,0)</f>
        <v>0</v>
      </c>
      <c r="I139" s="38">
        <f>IF('Залишки в регіоні'!$B138=Лист2!$I$1,'Залишки в регіоні'!$L138,0)</f>
        <v>0</v>
      </c>
      <c r="J139" s="38">
        <f>IF('Залишки в регіоні'!$B138=Лист2!$J$1,'Залишки в регіоні'!$L138,0)</f>
        <v>0</v>
      </c>
      <c r="K139" s="38">
        <f>IF('Залишки в регіоні'!$B138=Лист2!$K$1,'Залишки в регіоні'!$L138,0)</f>
        <v>0</v>
      </c>
      <c r="L139" s="38">
        <f>IF('Залишки в регіоні'!$B138=Лист2!$L$1,'Залишки в регіоні'!$L138,0)</f>
        <v>0</v>
      </c>
      <c r="M139" s="1"/>
      <c r="N139" s="1"/>
      <c r="O139" s="1"/>
      <c r="P139" s="1"/>
      <c r="Q139" s="1"/>
      <c r="R139" s="1"/>
      <c r="S139" s="1"/>
      <c r="T139" s="1"/>
      <c r="U139" s="1"/>
      <c r="V139" s="1"/>
      <c r="W139" s="1"/>
      <c r="X139" s="1"/>
      <c r="Y139" s="1"/>
      <c r="Z139" s="1"/>
    </row>
    <row r="140" spans="1:26" ht="14.25" customHeight="1">
      <c r="A140" s="38">
        <f>IF('Залишки в регіоні'!$B139=Лист2!$A$1,'Залишки в регіоні'!$L139,0)</f>
        <v>0</v>
      </c>
      <c r="B140" s="38">
        <f>IF('Залишки в регіоні'!$B139=Лист2!$B$1,'Залишки в регіоні'!$L139,0)</f>
        <v>0</v>
      </c>
      <c r="C140" s="38">
        <f>IF('Залишки в регіоні'!$B139=Лист2!$C$1,'Залишки в регіоні'!$L139,0)</f>
        <v>0</v>
      </c>
      <c r="D140" s="38">
        <f>IF('Залишки в регіоні'!$B139=Лист2!$D$1,'Залишки в регіоні'!$L139,0)</f>
        <v>0</v>
      </c>
      <c r="E140" s="38">
        <f>IF('Залишки в регіоні'!$B139=Лист2!$E$1,'Залишки в регіоні'!$L139,0)</f>
        <v>0</v>
      </c>
      <c r="F140" s="38">
        <f>IF('Залишки в регіоні'!$B139=Лист2!$F$1,'Залишки в регіоні'!$L139,0)</f>
        <v>0</v>
      </c>
      <c r="G140" s="38">
        <f>IF('Залишки в регіоні'!$B139=Лист2!$G$1,'Залишки в регіоні'!$L139,0)</f>
        <v>0</v>
      </c>
      <c r="H140" s="38">
        <f>IF('Залишки в регіоні'!$B139=Лист2!$H$1,'Залишки в регіоні'!$L139,0)</f>
        <v>0</v>
      </c>
      <c r="I140" s="38">
        <f>IF('Залишки в регіоні'!$B139=Лист2!$I$1,'Залишки в регіоні'!$L139,0)</f>
        <v>0</v>
      </c>
      <c r="J140" s="38">
        <f>IF('Залишки в регіоні'!$B139=Лист2!$J$1,'Залишки в регіоні'!$L139,0)</f>
        <v>0</v>
      </c>
      <c r="K140" s="38">
        <f>IF('Залишки в регіоні'!$B139=Лист2!$K$1,'Залишки в регіоні'!$L139,0)</f>
        <v>0</v>
      </c>
      <c r="L140" s="38">
        <f>IF('Залишки в регіоні'!$B139=Лист2!$L$1,'Залишки в регіоні'!$L139,0)</f>
        <v>0</v>
      </c>
      <c r="M140" s="1"/>
      <c r="N140" s="1"/>
      <c r="O140" s="1"/>
      <c r="P140" s="1"/>
      <c r="Q140" s="1"/>
      <c r="R140" s="1"/>
      <c r="S140" s="1"/>
      <c r="T140" s="1"/>
      <c r="U140" s="1"/>
      <c r="V140" s="1"/>
      <c r="W140" s="1"/>
      <c r="X140" s="1"/>
      <c r="Y140" s="1"/>
      <c r="Z140" s="1"/>
    </row>
    <row r="141" spans="1:26" ht="14.25" customHeight="1">
      <c r="A141" s="38">
        <f>IF('Залишки в регіоні'!$B140=Лист2!$A$1,'Залишки в регіоні'!$L140,0)</f>
        <v>0</v>
      </c>
      <c r="B141" s="38">
        <f>IF('Залишки в регіоні'!$B140=Лист2!$B$1,'Залишки в регіоні'!$L140,0)</f>
        <v>0</v>
      </c>
      <c r="C141" s="38">
        <f>IF('Залишки в регіоні'!$B140=Лист2!$C$1,'Залишки в регіоні'!$L140,0)</f>
        <v>0</v>
      </c>
      <c r="D141" s="38">
        <f>IF('Залишки в регіоні'!$B140=Лист2!$D$1,'Залишки в регіоні'!$L140,0)</f>
        <v>0</v>
      </c>
      <c r="E141" s="38">
        <f>IF('Залишки в регіоні'!$B140=Лист2!$E$1,'Залишки в регіоні'!$L140,0)</f>
        <v>0</v>
      </c>
      <c r="F141" s="38">
        <f>IF('Залишки в регіоні'!$B140=Лист2!$F$1,'Залишки в регіоні'!$L140,0)</f>
        <v>0</v>
      </c>
      <c r="G141" s="38">
        <f>IF('Залишки в регіоні'!$B140=Лист2!$G$1,'Залишки в регіоні'!$L140,0)</f>
        <v>0</v>
      </c>
      <c r="H141" s="38">
        <f>IF('Залишки в регіоні'!$B140=Лист2!$H$1,'Залишки в регіоні'!$L140,0)</f>
        <v>0</v>
      </c>
      <c r="I141" s="38">
        <f>IF('Залишки в регіоні'!$B140=Лист2!$I$1,'Залишки в регіоні'!$L140,0)</f>
        <v>0</v>
      </c>
      <c r="J141" s="38">
        <f>IF('Залишки в регіоні'!$B140=Лист2!$J$1,'Залишки в регіоні'!$L140,0)</f>
        <v>0</v>
      </c>
      <c r="K141" s="38">
        <f>IF('Залишки в регіоні'!$B140=Лист2!$K$1,'Залишки в регіоні'!$L140,0)</f>
        <v>0</v>
      </c>
      <c r="L141" s="38">
        <f>IF('Залишки в регіоні'!$B140=Лист2!$L$1,'Залишки в регіоні'!$L140,0)</f>
        <v>0</v>
      </c>
      <c r="M141" s="1"/>
      <c r="N141" s="1"/>
      <c r="O141" s="1"/>
      <c r="P141" s="1"/>
      <c r="Q141" s="1"/>
      <c r="R141" s="1"/>
      <c r="S141" s="1"/>
      <c r="T141" s="1"/>
      <c r="U141" s="1"/>
      <c r="V141" s="1"/>
      <c r="W141" s="1"/>
      <c r="X141" s="1"/>
      <c r="Y141" s="1"/>
      <c r="Z141" s="1"/>
    </row>
    <row r="142" spans="1:26" ht="14.25" customHeight="1">
      <c r="A142" s="38">
        <f>IF('Залишки в регіоні'!$B141=Лист2!$A$1,'Залишки в регіоні'!$L141,0)</f>
        <v>0</v>
      </c>
      <c r="B142" s="38">
        <f>IF('Залишки в регіоні'!$B141=Лист2!$B$1,'Залишки в регіоні'!$L141,0)</f>
        <v>0</v>
      </c>
      <c r="C142" s="38">
        <f>IF('Залишки в регіоні'!$B141=Лист2!$C$1,'Залишки в регіоні'!$L141,0)</f>
        <v>0</v>
      </c>
      <c r="D142" s="38">
        <f>IF('Залишки в регіоні'!$B141=Лист2!$D$1,'Залишки в регіоні'!$L141,0)</f>
        <v>0</v>
      </c>
      <c r="E142" s="38">
        <f>IF('Залишки в регіоні'!$B141=Лист2!$E$1,'Залишки в регіоні'!$L141,0)</f>
        <v>0</v>
      </c>
      <c r="F142" s="38">
        <f>IF('Залишки в регіоні'!$B141=Лист2!$F$1,'Залишки в регіоні'!$L141,0)</f>
        <v>0</v>
      </c>
      <c r="G142" s="38">
        <f>IF('Залишки в регіоні'!$B141=Лист2!$G$1,'Залишки в регіоні'!$L141,0)</f>
        <v>0</v>
      </c>
      <c r="H142" s="38">
        <f>IF('Залишки в регіоні'!$B141=Лист2!$H$1,'Залишки в регіоні'!$L141,0)</f>
        <v>0</v>
      </c>
      <c r="I142" s="38">
        <f>IF('Залишки в регіоні'!$B141=Лист2!$I$1,'Залишки в регіоні'!$L141,0)</f>
        <v>0</v>
      </c>
      <c r="J142" s="38">
        <f>IF('Залишки в регіоні'!$B141=Лист2!$J$1,'Залишки в регіоні'!$L141,0)</f>
        <v>0</v>
      </c>
      <c r="K142" s="38">
        <f>IF('Залишки в регіоні'!$B141=Лист2!$K$1,'Залишки в регіоні'!$L141,0)</f>
        <v>0</v>
      </c>
      <c r="L142" s="38">
        <f>IF('Залишки в регіоні'!$B141=Лист2!$L$1,'Залишки в регіоні'!$L141,0)</f>
        <v>0</v>
      </c>
      <c r="M142" s="1"/>
      <c r="N142" s="1"/>
      <c r="O142" s="1"/>
      <c r="P142" s="1"/>
      <c r="Q142" s="1"/>
      <c r="R142" s="1"/>
      <c r="S142" s="1"/>
      <c r="T142" s="1"/>
      <c r="U142" s="1"/>
      <c r="V142" s="1"/>
      <c r="W142" s="1"/>
      <c r="X142" s="1"/>
      <c r="Y142" s="1"/>
      <c r="Z142" s="1"/>
    </row>
    <row r="143" spans="1:26" ht="14.25" customHeight="1">
      <c r="A143" s="38">
        <f>IF('Залишки в регіоні'!$B142=Лист2!$A$1,'Залишки в регіоні'!$L142,0)</f>
        <v>0</v>
      </c>
      <c r="B143" s="38">
        <f>IF('Залишки в регіоні'!$B142=Лист2!$B$1,'Залишки в регіоні'!$L142,0)</f>
        <v>0</v>
      </c>
      <c r="C143" s="38">
        <f>IF('Залишки в регіоні'!$B142=Лист2!$C$1,'Залишки в регіоні'!$L142,0)</f>
        <v>0</v>
      </c>
      <c r="D143" s="38">
        <f>IF('Залишки в регіоні'!$B142=Лист2!$D$1,'Залишки в регіоні'!$L142,0)</f>
        <v>0</v>
      </c>
      <c r="E143" s="38">
        <f>IF('Залишки в регіоні'!$B142=Лист2!$E$1,'Залишки в регіоні'!$L142,0)</f>
        <v>0</v>
      </c>
      <c r="F143" s="38">
        <f>IF('Залишки в регіоні'!$B142=Лист2!$F$1,'Залишки в регіоні'!$L142,0)</f>
        <v>0</v>
      </c>
      <c r="G143" s="38">
        <f>IF('Залишки в регіоні'!$B142=Лист2!$G$1,'Залишки в регіоні'!$L142,0)</f>
        <v>0</v>
      </c>
      <c r="H143" s="38">
        <f>IF('Залишки в регіоні'!$B142=Лист2!$H$1,'Залишки в регіоні'!$L142,0)</f>
        <v>0</v>
      </c>
      <c r="I143" s="38">
        <f>IF('Залишки в регіоні'!$B142=Лист2!$I$1,'Залишки в регіоні'!$L142,0)</f>
        <v>0</v>
      </c>
      <c r="J143" s="38">
        <f>IF('Залишки в регіоні'!$B142=Лист2!$J$1,'Залишки в регіоні'!$L142,0)</f>
        <v>0</v>
      </c>
      <c r="K143" s="38">
        <f>IF('Залишки в регіоні'!$B142=Лист2!$K$1,'Залишки в регіоні'!$L142,0)</f>
        <v>0</v>
      </c>
      <c r="L143" s="38">
        <f>IF('Залишки в регіоні'!$B142=Лист2!$L$1,'Залишки в регіоні'!$L142,0)</f>
        <v>0</v>
      </c>
      <c r="M143" s="1"/>
      <c r="N143" s="1"/>
      <c r="O143" s="1"/>
      <c r="P143" s="1"/>
      <c r="Q143" s="1"/>
      <c r="R143" s="1"/>
      <c r="S143" s="1"/>
      <c r="T143" s="1"/>
      <c r="U143" s="1"/>
      <c r="V143" s="1"/>
      <c r="W143" s="1"/>
      <c r="X143" s="1"/>
      <c r="Y143" s="1"/>
      <c r="Z143" s="1"/>
    </row>
    <row r="144" spans="1:26" ht="14.25" customHeight="1">
      <c r="A144" s="38">
        <f>IF('Залишки в регіоні'!$B143=Лист2!$A$1,'Залишки в регіоні'!$L143,0)</f>
        <v>0</v>
      </c>
      <c r="B144" s="38">
        <f>IF('Залишки в регіоні'!$B143=Лист2!$B$1,'Залишки в регіоні'!$L143,0)</f>
        <v>0</v>
      </c>
      <c r="C144" s="38">
        <f>IF('Залишки в регіоні'!$B143=Лист2!$C$1,'Залишки в регіоні'!$L143,0)</f>
        <v>0</v>
      </c>
      <c r="D144" s="38">
        <f>IF('Залишки в регіоні'!$B143=Лист2!$D$1,'Залишки в регіоні'!$L143,0)</f>
        <v>0</v>
      </c>
      <c r="E144" s="38">
        <f>IF('Залишки в регіоні'!$B143=Лист2!$E$1,'Залишки в регіоні'!$L143,0)</f>
        <v>0</v>
      </c>
      <c r="F144" s="38">
        <f>IF('Залишки в регіоні'!$B143=Лист2!$F$1,'Залишки в регіоні'!$L143,0)</f>
        <v>0</v>
      </c>
      <c r="G144" s="38">
        <f>IF('Залишки в регіоні'!$B143=Лист2!$G$1,'Залишки в регіоні'!$L143,0)</f>
        <v>0</v>
      </c>
      <c r="H144" s="38">
        <f>IF('Залишки в регіоні'!$B143=Лист2!$H$1,'Залишки в регіоні'!$L143,0)</f>
        <v>0</v>
      </c>
      <c r="I144" s="38">
        <f>IF('Залишки в регіоні'!$B143=Лист2!$I$1,'Залишки в регіоні'!$L143,0)</f>
        <v>0</v>
      </c>
      <c r="J144" s="38">
        <f>IF('Залишки в регіоні'!$B143=Лист2!$J$1,'Залишки в регіоні'!$L143,0)</f>
        <v>0</v>
      </c>
      <c r="K144" s="38">
        <f>IF('Залишки в регіоні'!$B143=Лист2!$K$1,'Залишки в регіоні'!$L143,0)</f>
        <v>0</v>
      </c>
      <c r="L144" s="38">
        <f>IF('Залишки в регіоні'!$B143=Лист2!$L$1,'Залишки в регіоні'!$L143,0)</f>
        <v>0</v>
      </c>
      <c r="M144" s="1"/>
      <c r="N144" s="1"/>
      <c r="O144" s="1"/>
      <c r="P144" s="1"/>
      <c r="Q144" s="1"/>
      <c r="R144" s="1"/>
      <c r="S144" s="1"/>
      <c r="T144" s="1"/>
      <c r="U144" s="1"/>
      <c r="V144" s="1"/>
      <c r="W144" s="1"/>
      <c r="X144" s="1"/>
      <c r="Y144" s="1"/>
      <c r="Z144" s="1"/>
    </row>
    <row r="145" spans="1:26" ht="14.25" customHeight="1">
      <c r="A145" s="38">
        <f>IF('Залишки в регіоні'!$B144=Лист2!$A$1,'Залишки в регіоні'!$L144,0)</f>
        <v>0</v>
      </c>
      <c r="B145" s="38">
        <f>IF('Залишки в регіоні'!$B144=Лист2!$B$1,'Залишки в регіоні'!$L144,0)</f>
        <v>0</v>
      </c>
      <c r="C145" s="38">
        <f>IF('Залишки в регіоні'!$B144=Лист2!$C$1,'Залишки в регіоні'!$L144,0)</f>
        <v>0</v>
      </c>
      <c r="D145" s="38">
        <f>IF('Залишки в регіоні'!$B144=Лист2!$D$1,'Залишки в регіоні'!$L144,0)</f>
        <v>0</v>
      </c>
      <c r="E145" s="38">
        <f>IF('Залишки в регіоні'!$B144=Лист2!$E$1,'Залишки в регіоні'!$L144,0)</f>
        <v>0</v>
      </c>
      <c r="F145" s="38">
        <f>IF('Залишки в регіоні'!$B144=Лист2!$F$1,'Залишки в регіоні'!$L144,0)</f>
        <v>0</v>
      </c>
      <c r="G145" s="38">
        <f>IF('Залишки в регіоні'!$B144=Лист2!$G$1,'Залишки в регіоні'!$L144,0)</f>
        <v>0</v>
      </c>
      <c r="H145" s="38">
        <f>IF('Залишки в регіоні'!$B144=Лист2!$H$1,'Залишки в регіоні'!$L144,0)</f>
        <v>0</v>
      </c>
      <c r="I145" s="38">
        <f>IF('Залишки в регіоні'!$B144=Лист2!$I$1,'Залишки в регіоні'!$L144,0)</f>
        <v>0</v>
      </c>
      <c r="J145" s="38">
        <f>IF('Залишки в регіоні'!$B144=Лист2!$J$1,'Залишки в регіоні'!$L144,0)</f>
        <v>0</v>
      </c>
      <c r="K145" s="38">
        <f>IF('Залишки в регіоні'!$B144=Лист2!$K$1,'Залишки в регіоні'!$L144,0)</f>
        <v>0</v>
      </c>
      <c r="L145" s="38">
        <f>IF('Залишки в регіоні'!$B144=Лист2!$L$1,'Залишки в регіоні'!$L144,0)</f>
        <v>0</v>
      </c>
      <c r="M145" s="1"/>
      <c r="N145" s="1"/>
      <c r="O145" s="1"/>
      <c r="P145" s="1"/>
      <c r="Q145" s="1"/>
      <c r="R145" s="1"/>
      <c r="S145" s="1"/>
      <c r="T145" s="1"/>
      <c r="U145" s="1"/>
      <c r="V145" s="1"/>
      <c r="W145" s="1"/>
      <c r="X145" s="1"/>
      <c r="Y145" s="1"/>
      <c r="Z145" s="1"/>
    </row>
    <row r="146" spans="1:26" ht="14.25" customHeight="1">
      <c r="A146" s="38">
        <f>IF('Залишки в регіоні'!$B145=Лист2!$A$1,'Залишки в регіоні'!$L145,0)</f>
        <v>0</v>
      </c>
      <c r="B146" s="38">
        <f>IF('Залишки в регіоні'!$B145=Лист2!$B$1,'Залишки в регіоні'!$L145,0)</f>
        <v>0</v>
      </c>
      <c r="C146" s="38">
        <f>IF('Залишки в регіоні'!$B145=Лист2!$C$1,'Залишки в регіоні'!$L145,0)</f>
        <v>0</v>
      </c>
      <c r="D146" s="38">
        <f>IF('Залишки в регіоні'!$B145=Лист2!$D$1,'Залишки в регіоні'!$L145,0)</f>
        <v>0</v>
      </c>
      <c r="E146" s="38">
        <f>IF('Залишки в регіоні'!$B145=Лист2!$E$1,'Залишки в регіоні'!$L145,0)</f>
        <v>0</v>
      </c>
      <c r="F146" s="38">
        <f>IF('Залишки в регіоні'!$B145=Лист2!$F$1,'Залишки в регіоні'!$L145,0)</f>
        <v>0</v>
      </c>
      <c r="G146" s="38">
        <f>IF('Залишки в регіоні'!$B145=Лист2!$G$1,'Залишки в регіоні'!$L145,0)</f>
        <v>0</v>
      </c>
      <c r="H146" s="38">
        <f>IF('Залишки в регіоні'!$B145=Лист2!$H$1,'Залишки в регіоні'!$L145,0)</f>
        <v>0</v>
      </c>
      <c r="I146" s="38">
        <f>IF('Залишки в регіоні'!$B145=Лист2!$I$1,'Залишки в регіоні'!$L145,0)</f>
        <v>0</v>
      </c>
      <c r="J146" s="38">
        <f>IF('Залишки в регіоні'!$B145=Лист2!$J$1,'Залишки в регіоні'!$L145,0)</f>
        <v>0</v>
      </c>
      <c r="K146" s="38">
        <f>IF('Залишки в регіоні'!$B145=Лист2!$K$1,'Залишки в регіоні'!$L145,0)</f>
        <v>0</v>
      </c>
      <c r="L146" s="38">
        <f>IF('Залишки в регіоні'!$B145=Лист2!$L$1,'Залишки в регіоні'!$L145,0)</f>
        <v>0</v>
      </c>
      <c r="M146" s="1"/>
      <c r="N146" s="1"/>
      <c r="O146" s="1"/>
      <c r="P146" s="1"/>
      <c r="Q146" s="1"/>
      <c r="R146" s="1"/>
      <c r="S146" s="1"/>
      <c r="T146" s="1"/>
      <c r="U146" s="1"/>
      <c r="V146" s="1"/>
      <c r="W146" s="1"/>
      <c r="X146" s="1"/>
      <c r="Y146" s="1"/>
      <c r="Z146" s="1"/>
    </row>
    <row r="147" spans="1:26" ht="14.25" customHeight="1">
      <c r="A147" s="38">
        <f>IF('Залишки в регіоні'!$B146=Лист2!$A$1,'Залишки в регіоні'!$L146,0)</f>
        <v>0</v>
      </c>
      <c r="B147" s="38">
        <f>IF('Залишки в регіоні'!$B146=Лист2!$B$1,'Залишки в регіоні'!$L146,0)</f>
        <v>0</v>
      </c>
      <c r="C147" s="38">
        <f>IF('Залишки в регіоні'!$B146=Лист2!$C$1,'Залишки в регіоні'!$L146,0)</f>
        <v>0</v>
      </c>
      <c r="D147" s="38">
        <f>IF('Залишки в регіоні'!$B146=Лист2!$D$1,'Залишки в регіоні'!$L146,0)</f>
        <v>0</v>
      </c>
      <c r="E147" s="38">
        <f>IF('Залишки в регіоні'!$B146=Лист2!$E$1,'Залишки в регіоні'!$L146,0)</f>
        <v>0</v>
      </c>
      <c r="F147" s="38">
        <f>IF('Залишки в регіоні'!$B146=Лист2!$F$1,'Залишки в регіоні'!$L146,0)</f>
        <v>0</v>
      </c>
      <c r="G147" s="38">
        <f>IF('Залишки в регіоні'!$B146=Лист2!$G$1,'Залишки в регіоні'!$L146,0)</f>
        <v>0</v>
      </c>
      <c r="H147" s="38">
        <f>IF('Залишки в регіоні'!$B146=Лист2!$H$1,'Залишки в регіоні'!$L146,0)</f>
        <v>0</v>
      </c>
      <c r="I147" s="38">
        <f>IF('Залишки в регіоні'!$B146=Лист2!$I$1,'Залишки в регіоні'!$L146,0)</f>
        <v>0</v>
      </c>
      <c r="J147" s="38">
        <f>IF('Залишки в регіоні'!$B146=Лист2!$J$1,'Залишки в регіоні'!$L146,0)</f>
        <v>0</v>
      </c>
      <c r="K147" s="38">
        <f>IF('Залишки в регіоні'!$B146=Лист2!$K$1,'Залишки в регіоні'!$L146,0)</f>
        <v>0</v>
      </c>
      <c r="L147" s="38">
        <f>IF('Залишки в регіоні'!$B146=Лист2!$L$1,'Залишки в регіоні'!$L146,0)</f>
        <v>0</v>
      </c>
      <c r="M147" s="1"/>
      <c r="N147" s="1"/>
      <c r="O147" s="1"/>
      <c r="P147" s="1"/>
      <c r="Q147" s="1"/>
      <c r="R147" s="1"/>
      <c r="S147" s="1"/>
      <c r="T147" s="1"/>
      <c r="U147" s="1"/>
      <c r="V147" s="1"/>
      <c r="W147" s="1"/>
      <c r="X147" s="1"/>
      <c r="Y147" s="1"/>
      <c r="Z147" s="1"/>
    </row>
    <row r="148" spans="1:26" ht="14.25" customHeight="1">
      <c r="A148" s="38">
        <f>IF('Залишки в регіоні'!$B147=Лист2!$A$1,'Залишки в регіоні'!$L147,0)</f>
        <v>0</v>
      </c>
      <c r="B148" s="38">
        <f>IF('Залишки в регіоні'!$B147=Лист2!$B$1,'Залишки в регіоні'!$L147,0)</f>
        <v>0</v>
      </c>
      <c r="C148" s="38">
        <f>IF('Залишки в регіоні'!$B147=Лист2!$C$1,'Залишки в регіоні'!$L147,0)</f>
        <v>0</v>
      </c>
      <c r="D148" s="38">
        <f>IF('Залишки в регіоні'!$B147=Лист2!$D$1,'Залишки в регіоні'!$L147,0)</f>
        <v>0</v>
      </c>
      <c r="E148" s="38">
        <f>IF('Залишки в регіоні'!$B147=Лист2!$E$1,'Залишки в регіоні'!$L147,0)</f>
        <v>0</v>
      </c>
      <c r="F148" s="38">
        <f>IF('Залишки в регіоні'!$B147=Лист2!$F$1,'Залишки в регіоні'!$L147,0)</f>
        <v>0</v>
      </c>
      <c r="G148" s="38">
        <f>IF('Залишки в регіоні'!$B147=Лист2!$G$1,'Залишки в регіоні'!$L147,0)</f>
        <v>0</v>
      </c>
      <c r="H148" s="38">
        <f>IF('Залишки в регіоні'!$B147=Лист2!$H$1,'Залишки в регіоні'!$L147,0)</f>
        <v>0</v>
      </c>
      <c r="I148" s="38">
        <f>IF('Залишки в регіоні'!$B147=Лист2!$I$1,'Залишки в регіоні'!$L147,0)</f>
        <v>0</v>
      </c>
      <c r="J148" s="38">
        <f>IF('Залишки в регіоні'!$B147=Лист2!$J$1,'Залишки в регіоні'!$L147,0)</f>
        <v>0</v>
      </c>
      <c r="K148" s="38">
        <f>IF('Залишки в регіоні'!$B147=Лист2!$K$1,'Залишки в регіоні'!$L147,0)</f>
        <v>0</v>
      </c>
      <c r="L148" s="38">
        <f>IF('Залишки в регіоні'!$B147=Лист2!$L$1,'Залишки в регіоні'!$L147,0)</f>
        <v>0</v>
      </c>
      <c r="M148" s="1"/>
      <c r="N148" s="1"/>
      <c r="O148" s="1"/>
      <c r="P148" s="1"/>
      <c r="Q148" s="1"/>
      <c r="R148" s="1"/>
      <c r="S148" s="1"/>
      <c r="T148" s="1"/>
      <c r="U148" s="1"/>
      <c r="V148" s="1"/>
      <c r="W148" s="1"/>
      <c r="X148" s="1"/>
      <c r="Y148" s="1"/>
      <c r="Z148" s="1"/>
    </row>
    <row r="149" spans="1:26" ht="14.25" customHeight="1">
      <c r="A149" s="38">
        <f>IF('Залишки в регіоні'!$B148=Лист2!$A$1,'Залишки в регіоні'!$L148,0)</f>
        <v>0</v>
      </c>
      <c r="B149" s="38">
        <f>IF('Залишки в регіоні'!$B148=Лист2!$B$1,'Залишки в регіоні'!$L148,0)</f>
        <v>0</v>
      </c>
      <c r="C149" s="38">
        <f>IF('Залишки в регіоні'!$B148=Лист2!$C$1,'Залишки в регіоні'!$L148,0)</f>
        <v>0</v>
      </c>
      <c r="D149" s="38">
        <f>IF('Залишки в регіоні'!$B148=Лист2!$D$1,'Залишки в регіоні'!$L148,0)</f>
        <v>0</v>
      </c>
      <c r="E149" s="38">
        <f>IF('Залишки в регіоні'!$B148=Лист2!$E$1,'Залишки в регіоні'!$L148,0)</f>
        <v>0</v>
      </c>
      <c r="F149" s="38">
        <f>IF('Залишки в регіоні'!$B148=Лист2!$F$1,'Залишки в регіоні'!$L148,0)</f>
        <v>0</v>
      </c>
      <c r="G149" s="38">
        <f>IF('Залишки в регіоні'!$B148=Лист2!$G$1,'Залишки в регіоні'!$L148,0)</f>
        <v>0</v>
      </c>
      <c r="H149" s="38">
        <f>IF('Залишки в регіоні'!$B148=Лист2!$H$1,'Залишки в регіоні'!$L148,0)</f>
        <v>0</v>
      </c>
      <c r="I149" s="38">
        <f>IF('Залишки в регіоні'!$B148=Лист2!$I$1,'Залишки в регіоні'!$L148,0)</f>
        <v>0</v>
      </c>
      <c r="J149" s="38">
        <f>IF('Залишки в регіоні'!$B148=Лист2!$J$1,'Залишки в регіоні'!$L148,0)</f>
        <v>0</v>
      </c>
      <c r="K149" s="38">
        <f>IF('Залишки в регіоні'!$B148=Лист2!$K$1,'Залишки в регіоні'!$L148,0)</f>
        <v>0</v>
      </c>
      <c r="L149" s="38">
        <f>IF('Залишки в регіоні'!$B148=Лист2!$L$1,'Залишки в регіоні'!$L148,0)</f>
        <v>0</v>
      </c>
      <c r="M149" s="1"/>
      <c r="N149" s="1"/>
      <c r="O149" s="1"/>
      <c r="P149" s="1"/>
      <c r="Q149" s="1"/>
      <c r="R149" s="1"/>
      <c r="S149" s="1"/>
      <c r="T149" s="1"/>
      <c r="U149" s="1"/>
      <c r="V149" s="1"/>
      <c r="W149" s="1"/>
      <c r="X149" s="1"/>
      <c r="Y149" s="1"/>
      <c r="Z149" s="1"/>
    </row>
    <row r="150" spans="1:26" ht="14.25" customHeight="1">
      <c r="A150" s="38">
        <f>IF('Залишки в регіоні'!$B149=Лист2!$A$1,'Залишки в регіоні'!$L149,0)</f>
        <v>0</v>
      </c>
      <c r="B150" s="38">
        <f>IF('Залишки в регіоні'!$B149=Лист2!$B$1,'Залишки в регіоні'!$L149,0)</f>
        <v>0</v>
      </c>
      <c r="C150" s="38">
        <f>IF('Залишки в регіоні'!$B149=Лист2!$C$1,'Залишки в регіоні'!$L149,0)</f>
        <v>0</v>
      </c>
      <c r="D150" s="38">
        <f>IF('Залишки в регіоні'!$B149=Лист2!$D$1,'Залишки в регіоні'!$L149,0)</f>
        <v>0</v>
      </c>
      <c r="E150" s="38">
        <f>IF('Залишки в регіоні'!$B149=Лист2!$E$1,'Залишки в регіоні'!$L149,0)</f>
        <v>0</v>
      </c>
      <c r="F150" s="38">
        <f>IF('Залишки в регіоні'!$B149=Лист2!$F$1,'Залишки в регіоні'!$L149,0)</f>
        <v>0</v>
      </c>
      <c r="G150" s="38">
        <f>IF('Залишки в регіоні'!$B149=Лист2!$G$1,'Залишки в регіоні'!$L149,0)</f>
        <v>0</v>
      </c>
      <c r="H150" s="38">
        <f>IF('Залишки в регіоні'!$B149=Лист2!$H$1,'Залишки в регіоні'!$L149,0)</f>
        <v>0</v>
      </c>
      <c r="I150" s="38">
        <f>IF('Залишки в регіоні'!$B149=Лист2!$I$1,'Залишки в регіоні'!$L149,0)</f>
        <v>0</v>
      </c>
      <c r="J150" s="38">
        <f>IF('Залишки в регіоні'!$B149=Лист2!$J$1,'Залишки в регіоні'!$L149,0)</f>
        <v>0</v>
      </c>
      <c r="K150" s="38">
        <f>IF('Залишки в регіоні'!$B149=Лист2!$K$1,'Залишки в регіоні'!$L149,0)</f>
        <v>0</v>
      </c>
      <c r="L150" s="38">
        <f>IF('Залишки в регіоні'!$B149=Лист2!$L$1,'Залишки в регіоні'!$L149,0)</f>
        <v>0</v>
      </c>
      <c r="M150" s="1"/>
      <c r="N150" s="1"/>
      <c r="O150" s="1"/>
      <c r="P150" s="1"/>
      <c r="Q150" s="1"/>
      <c r="R150" s="1"/>
      <c r="S150" s="1"/>
      <c r="T150" s="1"/>
      <c r="U150" s="1"/>
      <c r="V150" s="1"/>
      <c r="W150" s="1"/>
      <c r="X150" s="1"/>
      <c r="Y150" s="1"/>
      <c r="Z150" s="1"/>
    </row>
    <row r="151" spans="1:26" ht="14.25" customHeight="1">
      <c r="A151" s="38">
        <f>IF('Залишки в регіоні'!$B150=Лист2!$A$1,'Залишки в регіоні'!$L150,0)</f>
        <v>0</v>
      </c>
      <c r="B151" s="38">
        <f>IF('Залишки в регіоні'!$B150=Лист2!$B$1,'Залишки в регіоні'!$L150,0)</f>
        <v>0</v>
      </c>
      <c r="C151" s="38">
        <f>IF('Залишки в регіоні'!$B150=Лист2!$C$1,'Залишки в регіоні'!$L150,0)</f>
        <v>0</v>
      </c>
      <c r="D151" s="38">
        <f>IF('Залишки в регіоні'!$B150=Лист2!$D$1,'Залишки в регіоні'!$L150,0)</f>
        <v>0</v>
      </c>
      <c r="E151" s="38">
        <f>IF('Залишки в регіоні'!$B150=Лист2!$E$1,'Залишки в регіоні'!$L150,0)</f>
        <v>0</v>
      </c>
      <c r="F151" s="38">
        <f>IF('Залишки в регіоні'!$B150=Лист2!$F$1,'Залишки в регіоні'!$L150,0)</f>
        <v>0</v>
      </c>
      <c r="G151" s="38">
        <f>IF('Залишки в регіоні'!$B150=Лист2!$G$1,'Залишки в регіоні'!$L150,0)</f>
        <v>0</v>
      </c>
      <c r="H151" s="38">
        <f>IF('Залишки в регіоні'!$B150=Лист2!$H$1,'Залишки в регіоні'!$L150,0)</f>
        <v>0</v>
      </c>
      <c r="I151" s="38">
        <f>IF('Залишки в регіоні'!$B150=Лист2!$I$1,'Залишки в регіоні'!$L150,0)</f>
        <v>0</v>
      </c>
      <c r="J151" s="38">
        <f>IF('Залишки в регіоні'!$B150=Лист2!$J$1,'Залишки в регіоні'!$L150,0)</f>
        <v>0</v>
      </c>
      <c r="K151" s="38">
        <f>IF('Залишки в регіоні'!$B150=Лист2!$K$1,'Залишки в регіоні'!$L150,0)</f>
        <v>0</v>
      </c>
      <c r="L151" s="38">
        <f>IF('Залишки в регіоні'!$B150=Лист2!$L$1,'Залишки в регіоні'!$L150,0)</f>
        <v>0</v>
      </c>
      <c r="M151" s="1"/>
      <c r="N151" s="1"/>
      <c r="O151" s="1"/>
      <c r="P151" s="1"/>
      <c r="Q151" s="1"/>
      <c r="R151" s="1"/>
      <c r="S151" s="1"/>
      <c r="T151" s="1"/>
      <c r="U151" s="1"/>
      <c r="V151" s="1"/>
      <c r="W151" s="1"/>
      <c r="X151" s="1"/>
      <c r="Y151" s="1"/>
      <c r="Z151" s="1"/>
    </row>
    <row r="152" spans="1:26" ht="14.25" customHeight="1">
      <c r="A152" s="38">
        <f>IF('Залишки в регіоні'!$B151=Лист2!$A$1,'Залишки в регіоні'!$L151,0)</f>
        <v>0</v>
      </c>
      <c r="B152" s="38">
        <f>IF('Залишки в регіоні'!$B151=Лист2!$B$1,'Залишки в регіоні'!$L151,0)</f>
        <v>0</v>
      </c>
      <c r="C152" s="38">
        <f>IF('Залишки в регіоні'!$B151=Лист2!$C$1,'Залишки в регіоні'!$L151,0)</f>
        <v>0</v>
      </c>
      <c r="D152" s="38">
        <f>IF('Залишки в регіоні'!$B151=Лист2!$D$1,'Залишки в регіоні'!$L151,0)</f>
        <v>0</v>
      </c>
      <c r="E152" s="38">
        <f>IF('Залишки в регіоні'!$B151=Лист2!$E$1,'Залишки в регіоні'!$L151,0)</f>
        <v>0</v>
      </c>
      <c r="F152" s="38">
        <f>IF('Залишки в регіоні'!$B151=Лист2!$F$1,'Залишки в регіоні'!$L151,0)</f>
        <v>0</v>
      </c>
      <c r="G152" s="38">
        <f>IF('Залишки в регіоні'!$B151=Лист2!$G$1,'Залишки в регіоні'!$L151,0)</f>
        <v>0</v>
      </c>
      <c r="H152" s="38">
        <f>IF('Залишки в регіоні'!$B151=Лист2!$H$1,'Залишки в регіоні'!$L151,0)</f>
        <v>0</v>
      </c>
      <c r="I152" s="38">
        <f>IF('Залишки в регіоні'!$B151=Лист2!$I$1,'Залишки в регіоні'!$L151,0)</f>
        <v>0</v>
      </c>
      <c r="J152" s="38">
        <f>IF('Залишки в регіоні'!$B151=Лист2!$J$1,'Залишки в регіоні'!$L151,0)</f>
        <v>0</v>
      </c>
      <c r="K152" s="38">
        <f>IF('Залишки в регіоні'!$B151=Лист2!$K$1,'Залишки в регіоні'!$L151,0)</f>
        <v>0</v>
      </c>
      <c r="L152" s="38">
        <f>IF('Залишки в регіоні'!$B151=Лист2!$L$1,'Залишки в регіоні'!$L151,0)</f>
        <v>0</v>
      </c>
      <c r="M152" s="1"/>
      <c r="N152" s="1"/>
      <c r="O152" s="1"/>
      <c r="P152" s="1"/>
      <c r="Q152" s="1"/>
      <c r="R152" s="1"/>
      <c r="S152" s="1"/>
      <c r="T152" s="1"/>
      <c r="U152" s="1"/>
      <c r="V152" s="1"/>
      <c r="W152" s="1"/>
      <c r="X152" s="1"/>
      <c r="Y152" s="1"/>
      <c r="Z152" s="1"/>
    </row>
    <row r="153" spans="1:26" ht="14.25" customHeight="1">
      <c r="A153" s="38">
        <f>IF('Залишки в регіоні'!$B152=Лист2!$A$1,'Залишки в регіоні'!$L152,0)</f>
        <v>0</v>
      </c>
      <c r="B153" s="38">
        <f>IF('Залишки в регіоні'!$B152=Лист2!$B$1,'Залишки в регіоні'!$L152,0)</f>
        <v>0</v>
      </c>
      <c r="C153" s="38">
        <f>IF('Залишки в регіоні'!$B152=Лист2!$C$1,'Залишки в регіоні'!$L152,0)</f>
        <v>0</v>
      </c>
      <c r="D153" s="38">
        <f>IF('Залишки в регіоні'!$B152=Лист2!$D$1,'Залишки в регіоні'!$L152,0)</f>
        <v>0</v>
      </c>
      <c r="E153" s="38">
        <f>IF('Залишки в регіоні'!$B152=Лист2!$E$1,'Залишки в регіоні'!$L152,0)</f>
        <v>0</v>
      </c>
      <c r="F153" s="38">
        <f>IF('Залишки в регіоні'!$B152=Лист2!$F$1,'Залишки в регіоні'!$L152,0)</f>
        <v>0</v>
      </c>
      <c r="G153" s="38">
        <f>IF('Залишки в регіоні'!$B152=Лист2!$G$1,'Залишки в регіоні'!$L152,0)</f>
        <v>0</v>
      </c>
      <c r="H153" s="38">
        <f>IF('Залишки в регіоні'!$B152=Лист2!$H$1,'Залишки в регіоні'!$L152,0)</f>
        <v>0</v>
      </c>
      <c r="I153" s="38">
        <f>IF('Залишки в регіоні'!$B152=Лист2!$I$1,'Залишки в регіоні'!$L152,0)</f>
        <v>0</v>
      </c>
      <c r="J153" s="38">
        <f>IF('Залишки в регіоні'!$B152=Лист2!$J$1,'Залишки в регіоні'!$L152,0)</f>
        <v>0</v>
      </c>
      <c r="K153" s="38">
        <f>IF('Залишки в регіоні'!$B152=Лист2!$K$1,'Залишки в регіоні'!$L152,0)</f>
        <v>0</v>
      </c>
      <c r="L153" s="38">
        <f>IF('Залишки в регіоні'!$B152=Лист2!$L$1,'Залишки в регіоні'!$L152,0)</f>
        <v>0</v>
      </c>
      <c r="M153" s="1"/>
      <c r="N153" s="1"/>
      <c r="O153" s="1"/>
      <c r="P153" s="1"/>
      <c r="Q153" s="1"/>
      <c r="R153" s="1"/>
      <c r="S153" s="1"/>
      <c r="T153" s="1"/>
      <c r="U153" s="1"/>
      <c r="V153" s="1"/>
      <c r="W153" s="1"/>
      <c r="X153" s="1"/>
      <c r="Y153" s="1"/>
      <c r="Z153" s="1"/>
    </row>
    <row r="154" spans="1:26" ht="14.25" customHeight="1">
      <c r="A154" s="38">
        <f>IF('Залишки в регіоні'!$B153=Лист2!$A$1,'Залишки в регіоні'!$L153,0)</f>
        <v>0</v>
      </c>
      <c r="B154" s="38">
        <f>IF('Залишки в регіоні'!$B153=Лист2!$B$1,'Залишки в регіоні'!$L153,0)</f>
        <v>0</v>
      </c>
      <c r="C154" s="38">
        <f>IF('Залишки в регіоні'!$B153=Лист2!$C$1,'Залишки в регіоні'!$L153,0)</f>
        <v>0</v>
      </c>
      <c r="D154" s="38">
        <f>IF('Залишки в регіоні'!$B153=Лист2!$D$1,'Залишки в регіоні'!$L153,0)</f>
        <v>0</v>
      </c>
      <c r="E154" s="38">
        <f>IF('Залишки в регіоні'!$B153=Лист2!$E$1,'Залишки в регіоні'!$L153,0)</f>
        <v>0</v>
      </c>
      <c r="F154" s="38">
        <f>IF('Залишки в регіоні'!$B153=Лист2!$F$1,'Залишки в регіоні'!$L153,0)</f>
        <v>0</v>
      </c>
      <c r="G154" s="38">
        <f>IF('Залишки в регіоні'!$B153=Лист2!$G$1,'Залишки в регіоні'!$L153,0)</f>
        <v>0</v>
      </c>
      <c r="H154" s="38">
        <f>IF('Залишки в регіоні'!$B153=Лист2!$H$1,'Залишки в регіоні'!$L153,0)</f>
        <v>0</v>
      </c>
      <c r="I154" s="38">
        <f>IF('Залишки в регіоні'!$B153=Лист2!$I$1,'Залишки в регіоні'!$L153,0)</f>
        <v>0</v>
      </c>
      <c r="J154" s="38">
        <f>IF('Залишки в регіоні'!$B153=Лист2!$J$1,'Залишки в регіоні'!$L153,0)</f>
        <v>0</v>
      </c>
      <c r="K154" s="38">
        <f>IF('Залишки в регіоні'!$B153=Лист2!$K$1,'Залишки в регіоні'!$L153,0)</f>
        <v>0</v>
      </c>
      <c r="L154" s="38">
        <f>IF('Залишки в регіоні'!$B153=Лист2!$L$1,'Залишки в регіоні'!$L153,0)</f>
        <v>0</v>
      </c>
      <c r="M154" s="1"/>
      <c r="N154" s="1"/>
      <c r="O154" s="1"/>
      <c r="P154" s="1"/>
      <c r="Q154" s="1"/>
      <c r="R154" s="1"/>
      <c r="S154" s="1"/>
      <c r="T154" s="1"/>
      <c r="U154" s="1"/>
      <c r="V154" s="1"/>
      <c r="W154" s="1"/>
      <c r="X154" s="1"/>
      <c r="Y154" s="1"/>
      <c r="Z154" s="1"/>
    </row>
    <row r="155" spans="1:26" ht="14.25" customHeight="1">
      <c r="A155" s="38">
        <f>IF('Залишки в регіоні'!$B154=Лист2!$A$1,'Залишки в регіоні'!$L154,0)</f>
        <v>0</v>
      </c>
      <c r="B155" s="38">
        <f>IF('Залишки в регіоні'!$B154=Лист2!$B$1,'Залишки в регіоні'!$L154,0)</f>
        <v>0</v>
      </c>
      <c r="C155" s="38">
        <f>IF('Залишки в регіоні'!$B154=Лист2!$C$1,'Залишки в регіоні'!$L154,0)</f>
        <v>0</v>
      </c>
      <c r="D155" s="38">
        <f>IF('Залишки в регіоні'!$B154=Лист2!$D$1,'Залишки в регіоні'!$L154,0)</f>
        <v>0</v>
      </c>
      <c r="E155" s="38">
        <f>IF('Залишки в регіоні'!$B154=Лист2!$E$1,'Залишки в регіоні'!$L154,0)</f>
        <v>0</v>
      </c>
      <c r="F155" s="38">
        <f>IF('Залишки в регіоні'!$B154=Лист2!$F$1,'Залишки в регіоні'!$L154,0)</f>
        <v>0</v>
      </c>
      <c r="G155" s="38">
        <f>IF('Залишки в регіоні'!$B154=Лист2!$G$1,'Залишки в регіоні'!$L154,0)</f>
        <v>0</v>
      </c>
      <c r="H155" s="38">
        <f>IF('Залишки в регіоні'!$B154=Лист2!$H$1,'Залишки в регіоні'!$L154,0)</f>
        <v>0</v>
      </c>
      <c r="I155" s="38">
        <f>IF('Залишки в регіоні'!$B154=Лист2!$I$1,'Залишки в регіоні'!$L154,0)</f>
        <v>0</v>
      </c>
      <c r="J155" s="38">
        <f>IF('Залишки в регіоні'!$B154=Лист2!$J$1,'Залишки в регіоні'!$L154,0)</f>
        <v>0</v>
      </c>
      <c r="K155" s="38">
        <f>IF('Залишки в регіоні'!$B154=Лист2!$K$1,'Залишки в регіоні'!$L154,0)</f>
        <v>0</v>
      </c>
      <c r="L155" s="38">
        <f>IF('Залишки в регіоні'!$B154=Лист2!$L$1,'Залишки в регіоні'!$L154,0)</f>
        <v>0</v>
      </c>
      <c r="M155" s="1"/>
      <c r="N155" s="1"/>
      <c r="O155" s="1"/>
      <c r="P155" s="1"/>
      <c r="Q155" s="1"/>
      <c r="R155" s="1"/>
      <c r="S155" s="1"/>
      <c r="T155" s="1"/>
      <c r="U155" s="1"/>
      <c r="V155" s="1"/>
      <c r="W155" s="1"/>
      <c r="X155" s="1"/>
      <c r="Y155" s="1"/>
      <c r="Z155" s="1"/>
    </row>
    <row r="156" spans="1:26" ht="14.25" customHeight="1">
      <c r="A156" s="38">
        <f>IF('Залишки в регіоні'!$B155=Лист2!$A$1,'Залишки в регіоні'!$L155,0)</f>
        <v>0</v>
      </c>
      <c r="B156" s="38">
        <f>IF('Залишки в регіоні'!$B155=Лист2!$B$1,'Залишки в регіоні'!$L155,0)</f>
        <v>0</v>
      </c>
      <c r="C156" s="38">
        <f>IF('Залишки в регіоні'!$B155=Лист2!$C$1,'Залишки в регіоні'!$L155,0)</f>
        <v>0</v>
      </c>
      <c r="D156" s="38">
        <f>IF('Залишки в регіоні'!$B155=Лист2!$D$1,'Залишки в регіоні'!$L155,0)</f>
        <v>0</v>
      </c>
      <c r="E156" s="38">
        <f>IF('Залишки в регіоні'!$B155=Лист2!$E$1,'Залишки в регіоні'!$L155,0)</f>
        <v>0</v>
      </c>
      <c r="F156" s="38">
        <f>IF('Залишки в регіоні'!$B155=Лист2!$F$1,'Залишки в регіоні'!$L155,0)</f>
        <v>0</v>
      </c>
      <c r="G156" s="38">
        <f>IF('Залишки в регіоні'!$B155=Лист2!$G$1,'Залишки в регіоні'!$L155,0)</f>
        <v>0</v>
      </c>
      <c r="H156" s="38">
        <f>IF('Залишки в регіоні'!$B155=Лист2!$H$1,'Залишки в регіоні'!$L155,0)</f>
        <v>0</v>
      </c>
      <c r="I156" s="38">
        <f>IF('Залишки в регіоні'!$B155=Лист2!$I$1,'Залишки в регіоні'!$L155,0)</f>
        <v>0</v>
      </c>
      <c r="J156" s="38">
        <f>IF('Залишки в регіоні'!$B155=Лист2!$J$1,'Залишки в регіоні'!$L155,0)</f>
        <v>0</v>
      </c>
      <c r="K156" s="38">
        <f>IF('Залишки в регіоні'!$B155=Лист2!$K$1,'Залишки в регіоні'!$L155,0)</f>
        <v>0</v>
      </c>
      <c r="L156" s="38">
        <f>IF('Залишки в регіоні'!$B155=Лист2!$L$1,'Залишки в регіоні'!$L155,0)</f>
        <v>0</v>
      </c>
      <c r="M156" s="1"/>
      <c r="N156" s="1"/>
      <c r="O156" s="1"/>
      <c r="P156" s="1"/>
      <c r="Q156" s="1"/>
      <c r="R156" s="1"/>
      <c r="S156" s="1"/>
      <c r="T156" s="1"/>
      <c r="U156" s="1"/>
      <c r="V156" s="1"/>
      <c r="W156" s="1"/>
      <c r="X156" s="1"/>
      <c r="Y156" s="1"/>
      <c r="Z156" s="1"/>
    </row>
    <row r="157" spans="1:26" ht="14.25" customHeight="1">
      <c r="A157" s="38">
        <f>IF('Залишки в регіоні'!$B156=Лист2!$A$1,'Залишки в регіоні'!$L156,0)</f>
        <v>0</v>
      </c>
      <c r="B157" s="38">
        <f>IF('Залишки в регіоні'!$B156=Лист2!$B$1,'Залишки в регіоні'!$L156,0)</f>
        <v>0</v>
      </c>
      <c r="C157" s="38">
        <f>IF('Залишки в регіоні'!$B156=Лист2!$C$1,'Залишки в регіоні'!$L156,0)</f>
        <v>0</v>
      </c>
      <c r="D157" s="38">
        <f>IF('Залишки в регіоні'!$B156=Лист2!$D$1,'Залишки в регіоні'!$L156,0)</f>
        <v>0</v>
      </c>
      <c r="E157" s="38">
        <f>IF('Залишки в регіоні'!$B156=Лист2!$E$1,'Залишки в регіоні'!$L156,0)</f>
        <v>0</v>
      </c>
      <c r="F157" s="38">
        <f>IF('Залишки в регіоні'!$B156=Лист2!$F$1,'Залишки в регіоні'!$L156,0)</f>
        <v>0</v>
      </c>
      <c r="G157" s="38">
        <f>IF('Залишки в регіоні'!$B156=Лист2!$G$1,'Залишки в регіоні'!$L156,0)</f>
        <v>0</v>
      </c>
      <c r="H157" s="38">
        <f>IF('Залишки в регіоні'!$B156=Лист2!$H$1,'Залишки в регіоні'!$L156,0)</f>
        <v>0</v>
      </c>
      <c r="I157" s="38">
        <f>IF('Залишки в регіоні'!$B156=Лист2!$I$1,'Залишки в регіоні'!$L156,0)</f>
        <v>0</v>
      </c>
      <c r="J157" s="38">
        <f>IF('Залишки в регіоні'!$B156=Лист2!$J$1,'Залишки в регіоні'!$L156,0)</f>
        <v>0</v>
      </c>
      <c r="K157" s="38">
        <f>IF('Залишки в регіоні'!$B156=Лист2!$K$1,'Залишки в регіоні'!$L156,0)</f>
        <v>0</v>
      </c>
      <c r="L157" s="38">
        <f>IF('Залишки в регіоні'!$B156=Лист2!$L$1,'Залишки в регіоні'!$L156,0)</f>
        <v>0</v>
      </c>
      <c r="M157" s="1"/>
      <c r="N157" s="1"/>
      <c r="O157" s="1"/>
      <c r="P157" s="1"/>
      <c r="Q157" s="1"/>
      <c r="R157" s="1"/>
      <c r="S157" s="1"/>
      <c r="T157" s="1"/>
      <c r="U157" s="1"/>
      <c r="V157" s="1"/>
      <c r="W157" s="1"/>
      <c r="X157" s="1"/>
      <c r="Y157" s="1"/>
      <c r="Z157" s="1"/>
    </row>
    <row r="158" spans="1:26" ht="14.25" customHeight="1">
      <c r="A158" s="38">
        <f>IF('Залишки в регіоні'!$B157=Лист2!$A$1,'Залишки в регіоні'!$L157,0)</f>
        <v>0</v>
      </c>
      <c r="B158" s="38">
        <f>IF('Залишки в регіоні'!$B157=Лист2!$B$1,'Залишки в регіоні'!$L157,0)</f>
        <v>0</v>
      </c>
      <c r="C158" s="38">
        <f>IF('Залишки в регіоні'!$B157=Лист2!$C$1,'Залишки в регіоні'!$L157,0)</f>
        <v>0</v>
      </c>
      <c r="D158" s="38">
        <f>IF('Залишки в регіоні'!$B157=Лист2!$D$1,'Залишки в регіоні'!$L157,0)</f>
        <v>0</v>
      </c>
      <c r="E158" s="38">
        <f>IF('Залишки в регіоні'!$B157=Лист2!$E$1,'Залишки в регіоні'!$L157,0)</f>
        <v>0</v>
      </c>
      <c r="F158" s="38">
        <f>IF('Залишки в регіоні'!$B157=Лист2!$F$1,'Залишки в регіоні'!$L157,0)</f>
        <v>0</v>
      </c>
      <c r="G158" s="38">
        <f>IF('Залишки в регіоні'!$B157=Лист2!$G$1,'Залишки в регіоні'!$L157,0)</f>
        <v>0</v>
      </c>
      <c r="H158" s="38">
        <f>IF('Залишки в регіоні'!$B157=Лист2!$H$1,'Залишки в регіоні'!$L157,0)</f>
        <v>0</v>
      </c>
      <c r="I158" s="38">
        <f>IF('Залишки в регіоні'!$B157=Лист2!$I$1,'Залишки в регіоні'!$L157,0)</f>
        <v>0</v>
      </c>
      <c r="J158" s="38">
        <f>IF('Залишки в регіоні'!$B157=Лист2!$J$1,'Залишки в регіоні'!$L157,0)</f>
        <v>0</v>
      </c>
      <c r="K158" s="38">
        <f>IF('Залишки в регіоні'!$B157=Лист2!$K$1,'Залишки в регіоні'!$L157,0)</f>
        <v>0</v>
      </c>
      <c r="L158" s="38">
        <f>IF('Залишки в регіоні'!$B157=Лист2!$L$1,'Залишки в регіоні'!$L157,0)</f>
        <v>0</v>
      </c>
      <c r="M158" s="1"/>
      <c r="N158" s="1"/>
      <c r="O158" s="1"/>
      <c r="P158" s="1"/>
      <c r="Q158" s="1"/>
      <c r="R158" s="1"/>
      <c r="S158" s="1"/>
      <c r="T158" s="1"/>
      <c r="U158" s="1"/>
      <c r="V158" s="1"/>
      <c r="W158" s="1"/>
      <c r="X158" s="1"/>
      <c r="Y158" s="1"/>
      <c r="Z158" s="1"/>
    </row>
    <row r="159" spans="1:26" ht="14.25" customHeight="1">
      <c r="A159" s="38">
        <f>IF('Залишки в регіоні'!$B158=Лист2!$A$1,'Залишки в регіоні'!$L158,0)</f>
        <v>0</v>
      </c>
      <c r="B159" s="38">
        <f>IF('Залишки в регіоні'!$B158=Лист2!$B$1,'Залишки в регіоні'!$L158,0)</f>
        <v>0</v>
      </c>
      <c r="C159" s="38">
        <f>IF('Залишки в регіоні'!$B158=Лист2!$C$1,'Залишки в регіоні'!$L158,0)</f>
        <v>0</v>
      </c>
      <c r="D159" s="38">
        <f>IF('Залишки в регіоні'!$B158=Лист2!$D$1,'Залишки в регіоні'!$L158,0)</f>
        <v>0</v>
      </c>
      <c r="E159" s="38">
        <f>IF('Залишки в регіоні'!$B158=Лист2!$E$1,'Залишки в регіоні'!$L158,0)</f>
        <v>0</v>
      </c>
      <c r="F159" s="38">
        <f>IF('Залишки в регіоні'!$B158=Лист2!$F$1,'Залишки в регіоні'!$L158,0)</f>
        <v>0</v>
      </c>
      <c r="G159" s="38">
        <f>IF('Залишки в регіоні'!$B158=Лист2!$G$1,'Залишки в регіоні'!$L158,0)</f>
        <v>0</v>
      </c>
      <c r="H159" s="38">
        <f>IF('Залишки в регіоні'!$B158=Лист2!$H$1,'Залишки в регіоні'!$L158,0)</f>
        <v>0</v>
      </c>
      <c r="I159" s="38">
        <f>IF('Залишки в регіоні'!$B158=Лист2!$I$1,'Залишки в регіоні'!$L158,0)</f>
        <v>0</v>
      </c>
      <c r="J159" s="38">
        <f>IF('Залишки в регіоні'!$B158=Лист2!$J$1,'Залишки в регіоні'!$L158,0)</f>
        <v>0</v>
      </c>
      <c r="K159" s="38">
        <f>IF('Залишки в регіоні'!$B158=Лист2!$K$1,'Залишки в регіоні'!$L158,0)</f>
        <v>0</v>
      </c>
      <c r="L159" s="38">
        <f>IF('Залишки в регіоні'!$B158=Лист2!$L$1,'Залишки в регіоні'!$L158,0)</f>
        <v>0</v>
      </c>
      <c r="M159" s="1"/>
      <c r="N159" s="1"/>
      <c r="O159" s="1"/>
      <c r="P159" s="1"/>
      <c r="Q159" s="1"/>
      <c r="R159" s="1"/>
      <c r="S159" s="1"/>
      <c r="T159" s="1"/>
      <c r="U159" s="1"/>
      <c r="V159" s="1"/>
      <c r="W159" s="1"/>
      <c r="X159" s="1"/>
      <c r="Y159" s="1"/>
      <c r="Z159" s="1"/>
    </row>
    <row r="160" spans="1:26" ht="14.25" customHeight="1">
      <c r="A160" s="38">
        <f>IF('Залишки в регіоні'!$B159=Лист2!$A$1,'Залишки в регіоні'!$L159,0)</f>
        <v>0</v>
      </c>
      <c r="B160" s="38">
        <f>IF('Залишки в регіоні'!$B159=Лист2!$B$1,'Залишки в регіоні'!$L159,0)</f>
        <v>0</v>
      </c>
      <c r="C160" s="38">
        <f>IF('Залишки в регіоні'!$B159=Лист2!$C$1,'Залишки в регіоні'!$L159,0)</f>
        <v>0</v>
      </c>
      <c r="D160" s="38">
        <f>IF('Залишки в регіоні'!$B159=Лист2!$D$1,'Залишки в регіоні'!$L159,0)</f>
        <v>0</v>
      </c>
      <c r="E160" s="38">
        <f>IF('Залишки в регіоні'!$B159=Лист2!$E$1,'Залишки в регіоні'!$L159,0)</f>
        <v>0</v>
      </c>
      <c r="F160" s="38">
        <f>IF('Залишки в регіоні'!$B159=Лист2!$F$1,'Залишки в регіоні'!$L159,0)</f>
        <v>0</v>
      </c>
      <c r="G160" s="38">
        <f>IF('Залишки в регіоні'!$B159=Лист2!$G$1,'Залишки в регіоні'!$L159,0)</f>
        <v>0</v>
      </c>
      <c r="H160" s="38">
        <f>IF('Залишки в регіоні'!$B159=Лист2!$H$1,'Залишки в регіоні'!$L159,0)</f>
        <v>0</v>
      </c>
      <c r="I160" s="38">
        <f>IF('Залишки в регіоні'!$B159=Лист2!$I$1,'Залишки в регіоні'!$L159,0)</f>
        <v>0</v>
      </c>
      <c r="J160" s="38">
        <f>IF('Залишки в регіоні'!$B159=Лист2!$J$1,'Залишки в регіоні'!$L159,0)</f>
        <v>0</v>
      </c>
      <c r="K160" s="38">
        <f>IF('Залишки в регіоні'!$B159=Лист2!$K$1,'Залишки в регіоні'!$L159,0)</f>
        <v>0</v>
      </c>
      <c r="L160" s="38">
        <f>IF('Залишки в регіоні'!$B159=Лист2!$L$1,'Залишки в регіоні'!$L159,0)</f>
        <v>0</v>
      </c>
      <c r="M160" s="1"/>
      <c r="N160" s="1"/>
      <c r="O160" s="1"/>
      <c r="P160" s="1"/>
      <c r="Q160" s="1"/>
      <c r="R160" s="1"/>
      <c r="S160" s="1"/>
      <c r="T160" s="1"/>
      <c r="U160" s="1"/>
      <c r="V160" s="1"/>
      <c r="W160" s="1"/>
      <c r="X160" s="1"/>
      <c r="Y160" s="1"/>
      <c r="Z160" s="1"/>
    </row>
    <row r="161" spans="1:26" ht="14.25" customHeight="1">
      <c r="A161" s="38">
        <f>IF('Залишки в регіоні'!$B160=Лист2!$A$1,'Залишки в регіоні'!$L160,0)</f>
        <v>0</v>
      </c>
      <c r="B161" s="38">
        <f>IF('Залишки в регіоні'!$B160=Лист2!$B$1,'Залишки в регіоні'!$L160,0)</f>
        <v>0</v>
      </c>
      <c r="C161" s="38">
        <f>IF('Залишки в регіоні'!$B160=Лист2!$C$1,'Залишки в регіоні'!$L160,0)</f>
        <v>0</v>
      </c>
      <c r="D161" s="38">
        <f>IF('Залишки в регіоні'!$B160=Лист2!$D$1,'Залишки в регіоні'!$L160,0)</f>
        <v>0</v>
      </c>
      <c r="E161" s="38">
        <f>IF('Залишки в регіоні'!$B160=Лист2!$E$1,'Залишки в регіоні'!$L160,0)</f>
        <v>0</v>
      </c>
      <c r="F161" s="38">
        <f>IF('Залишки в регіоні'!$B160=Лист2!$F$1,'Залишки в регіоні'!$L160,0)</f>
        <v>0</v>
      </c>
      <c r="G161" s="38">
        <f>IF('Залишки в регіоні'!$B160=Лист2!$G$1,'Залишки в регіоні'!$L160,0)</f>
        <v>0</v>
      </c>
      <c r="H161" s="38">
        <f>IF('Залишки в регіоні'!$B160=Лист2!$H$1,'Залишки в регіоні'!$L160,0)</f>
        <v>0</v>
      </c>
      <c r="I161" s="38">
        <f>IF('Залишки в регіоні'!$B160=Лист2!$I$1,'Залишки в регіоні'!$L160,0)</f>
        <v>0</v>
      </c>
      <c r="J161" s="38">
        <f>IF('Залишки в регіоні'!$B160=Лист2!$J$1,'Залишки в регіоні'!$L160,0)</f>
        <v>0</v>
      </c>
      <c r="K161" s="38">
        <f>IF('Залишки в регіоні'!$B160=Лист2!$K$1,'Залишки в регіоні'!$L160,0)</f>
        <v>0</v>
      </c>
      <c r="L161" s="38">
        <f>IF('Залишки в регіоні'!$B160=Лист2!$L$1,'Залишки в регіоні'!$L160,0)</f>
        <v>0</v>
      </c>
      <c r="M161" s="1"/>
      <c r="N161" s="1"/>
      <c r="O161" s="1"/>
      <c r="P161" s="1"/>
      <c r="Q161" s="1"/>
      <c r="R161" s="1"/>
      <c r="S161" s="1"/>
      <c r="T161" s="1"/>
      <c r="U161" s="1"/>
      <c r="V161" s="1"/>
      <c r="W161" s="1"/>
      <c r="X161" s="1"/>
      <c r="Y161" s="1"/>
      <c r="Z161" s="1"/>
    </row>
    <row r="162" spans="1:26" ht="14.25" customHeight="1">
      <c r="A162" s="38">
        <f>IF('Залишки в регіоні'!$B161=Лист2!$A$1,'Залишки в регіоні'!$L161,0)</f>
        <v>0</v>
      </c>
      <c r="B162" s="38">
        <f>IF('Залишки в регіоні'!$B161=Лист2!$B$1,'Залишки в регіоні'!$L161,0)</f>
        <v>0</v>
      </c>
      <c r="C162" s="38">
        <f>IF('Залишки в регіоні'!$B161=Лист2!$C$1,'Залишки в регіоні'!$L161,0)</f>
        <v>0</v>
      </c>
      <c r="D162" s="38">
        <f>IF('Залишки в регіоні'!$B161=Лист2!$D$1,'Залишки в регіоні'!$L161,0)</f>
        <v>0</v>
      </c>
      <c r="E162" s="38">
        <f>IF('Залишки в регіоні'!$B161=Лист2!$E$1,'Залишки в регіоні'!$L161,0)</f>
        <v>0</v>
      </c>
      <c r="F162" s="38">
        <f>IF('Залишки в регіоні'!$B161=Лист2!$F$1,'Залишки в регіоні'!$L161,0)</f>
        <v>0</v>
      </c>
      <c r="G162" s="38">
        <f>IF('Залишки в регіоні'!$B161=Лист2!$G$1,'Залишки в регіоні'!$L161,0)</f>
        <v>0</v>
      </c>
      <c r="H162" s="38">
        <f>IF('Залишки в регіоні'!$B161=Лист2!$H$1,'Залишки в регіоні'!$L161,0)</f>
        <v>0</v>
      </c>
      <c r="I162" s="38">
        <f>IF('Залишки в регіоні'!$B161=Лист2!$I$1,'Залишки в регіоні'!$L161,0)</f>
        <v>0</v>
      </c>
      <c r="J162" s="38">
        <f>IF('Залишки в регіоні'!$B161=Лист2!$J$1,'Залишки в регіоні'!$L161,0)</f>
        <v>0</v>
      </c>
      <c r="K162" s="38">
        <f>IF('Залишки в регіоні'!$B161=Лист2!$K$1,'Залишки в регіоні'!$L161,0)</f>
        <v>0</v>
      </c>
      <c r="L162" s="38">
        <f>IF('Залишки в регіоні'!$B161=Лист2!$L$1,'Залишки в регіоні'!$L161,0)</f>
        <v>0</v>
      </c>
      <c r="M162" s="1"/>
      <c r="N162" s="1"/>
      <c r="O162" s="1"/>
      <c r="P162" s="1"/>
      <c r="Q162" s="1"/>
      <c r="R162" s="1"/>
      <c r="S162" s="1"/>
      <c r="T162" s="1"/>
      <c r="U162" s="1"/>
      <c r="V162" s="1"/>
      <c r="W162" s="1"/>
      <c r="X162" s="1"/>
      <c r="Y162" s="1"/>
      <c r="Z162" s="1"/>
    </row>
    <row r="163" spans="1:26" ht="14.25" customHeight="1">
      <c r="A163" s="38">
        <f>IF('Залишки в регіоні'!$B162=Лист2!$A$1,'Залишки в регіоні'!$L162,0)</f>
        <v>0</v>
      </c>
      <c r="B163" s="38">
        <f>IF('Залишки в регіоні'!$B162=Лист2!$B$1,'Залишки в регіоні'!$L162,0)</f>
        <v>0</v>
      </c>
      <c r="C163" s="38">
        <f>IF('Залишки в регіоні'!$B162=Лист2!$C$1,'Залишки в регіоні'!$L162,0)</f>
        <v>0</v>
      </c>
      <c r="D163" s="38">
        <f>IF('Залишки в регіоні'!$B162=Лист2!$D$1,'Залишки в регіоні'!$L162,0)</f>
        <v>0</v>
      </c>
      <c r="E163" s="38">
        <f>IF('Залишки в регіоні'!$B162=Лист2!$E$1,'Залишки в регіоні'!$L162,0)</f>
        <v>0</v>
      </c>
      <c r="F163" s="38">
        <f>IF('Залишки в регіоні'!$B162=Лист2!$F$1,'Залишки в регіоні'!$L162,0)</f>
        <v>0</v>
      </c>
      <c r="G163" s="38">
        <f>IF('Залишки в регіоні'!$B162=Лист2!$G$1,'Залишки в регіоні'!$L162,0)</f>
        <v>0</v>
      </c>
      <c r="H163" s="38">
        <f>IF('Залишки в регіоні'!$B162=Лист2!$H$1,'Залишки в регіоні'!$L162,0)</f>
        <v>0</v>
      </c>
      <c r="I163" s="38">
        <f>IF('Залишки в регіоні'!$B162=Лист2!$I$1,'Залишки в регіоні'!$L162,0)</f>
        <v>0</v>
      </c>
      <c r="J163" s="38">
        <f>IF('Залишки в регіоні'!$B162=Лист2!$J$1,'Залишки в регіоні'!$L162,0)</f>
        <v>0</v>
      </c>
      <c r="K163" s="38">
        <f>IF('Залишки в регіоні'!$B162=Лист2!$K$1,'Залишки в регіоні'!$L162,0)</f>
        <v>0</v>
      </c>
      <c r="L163" s="38">
        <f>IF('Залишки в регіоні'!$B162=Лист2!$L$1,'Залишки в регіоні'!$L162,0)</f>
        <v>0</v>
      </c>
      <c r="M163" s="1"/>
      <c r="N163" s="1"/>
      <c r="O163" s="1"/>
      <c r="P163" s="1"/>
      <c r="Q163" s="1"/>
      <c r="R163" s="1"/>
      <c r="S163" s="1"/>
      <c r="T163" s="1"/>
      <c r="U163" s="1"/>
      <c r="V163" s="1"/>
      <c r="W163" s="1"/>
      <c r="X163" s="1"/>
      <c r="Y163" s="1"/>
      <c r="Z163" s="1"/>
    </row>
    <row r="164" spans="1:26" ht="14.25" customHeight="1">
      <c r="A164" s="38">
        <f>IF('Залишки в регіоні'!$B163=Лист2!$A$1,'Залишки в регіоні'!$L163,0)</f>
        <v>0</v>
      </c>
      <c r="B164" s="38">
        <f>IF('Залишки в регіоні'!$B163=Лист2!$B$1,'Залишки в регіоні'!$L163,0)</f>
        <v>0</v>
      </c>
      <c r="C164" s="38">
        <f>IF('Залишки в регіоні'!$B163=Лист2!$C$1,'Залишки в регіоні'!$L163,0)</f>
        <v>0</v>
      </c>
      <c r="D164" s="38">
        <f>IF('Залишки в регіоні'!$B163=Лист2!$D$1,'Залишки в регіоні'!$L163,0)</f>
        <v>0</v>
      </c>
      <c r="E164" s="38">
        <f>IF('Залишки в регіоні'!$B163=Лист2!$E$1,'Залишки в регіоні'!$L163,0)</f>
        <v>0</v>
      </c>
      <c r="F164" s="38">
        <f>IF('Залишки в регіоні'!$B163=Лист2!$F$1,'Залишки в регіоні'!$L163,0)</f>
        <v>0</v>
      </c>
      <c r="G164" s="38">
        <f>IF('Залишки в регіоні'!$B163=Лист2!$G$1,'Залишки в регіоні'!$L163,0)</f>
        <v>0</v>
      </c>
      <c r="H164" s="38">
        <f>IF('Залишки в регіоні'!$B163=Лист2!$H$1,'Залишки в регіоні'!$L163,0)</f>
        <v>0</v>
      </c>
      <c r="I164" s="38">
        <f>IF('Залишки в регіоні'!$B163=Лист2!$I$1,'Залишки в регіоні'!$L163,0)</f>
        <v>0</v>
      </c>
      <c r="J164" s="38">
        <f>IF('Залишки в регіоні'!$B163=Лист2!$J$1,'Залишки в регіоні'!$L163,0)</f>
        <v>0</v>
      </c>
      <c r="K164" s="38">
        <f>IF('Залишки в регіоні'!$B163=Лист2!$K$1,'Залишки в регіоні'!$L163,0)</f>
        <v>0</v>
      </c>
      <c r="L164" s="38">
        <f>IF('Залишки в регіоні'!$B163=Лист2!$L$1,'Залишки в регіоні'!$L163,0)</f>
        <v>0</v>
      </c>
      <c r="M164" s="1"/>
      <c r="N164" s="1"/>
      <c r="O164" s="1"/>
      <c r="P164" s="1"/>
      <c r="Q164" s="1"/>
      <c r="R164" s="1"/>
      <c r="S164" s="1"/>
      <c r="T164" s="1"/>
      <c r="U164" s="1"/>
      <c r="V164" s="1"/>
      <c r="W164" s="1"/>
      <c r="X164" s="1"/>
      <c r="Y164" s="1"/>
      <c r="Z164" s="1"/>
    </row>
    <row r="165" spans="1:26" ht="14.25" customHeight="1">
      <c r="A165" s="38">
        <f>IF('Залишки в регіоні'!$B164=Лист2!$A$1,'Залишки в регіоні'!$L164,0)</f>
        <v>0</v>
      </c>
      <c r="B165" s="38">
        <f>IF('Залишки в регіоні'!$B164=Лист2!$B$1,'Залишки в регіоні'!$L164,0)</f>
        <v>0</v>
      </c>
      <c r="C165" s="38">
        <f>IF('Залишки в регіоні'!$B164=Лист2!$C$1,'Залишки в регіоні'!$L164,0)</f>
        <v>0</v>
      </c>
      <c r="D165" s="38">
        <f>IF('Залишки в регіоні'!$B164=Лист2!$D$1,'Залишки в регіоні'!$L164,0)</f>
        <v>0</v>
      </c>
      <c r="E165" s="38">
        <f>IF('Залишки в регіоні'!$B164=Лист2!$E$1,'Залишки в регіоні'!$L164,0)</f>
        <v>0</v>
      </c>
      <c r="F165" s="38">
        <f>IF('Залишки в регіоні'!$B164=Лист2!$F$1,'Залишки в регіоні'!$L164,0)</f>
        <v>0</v>
      </c>
      <c r="G165" s="38">
        <f>IF('Залишки в регіоні'!$B164=Лист2!$G$1,'Залишки в регіоні'!$L164,0)</f>
        <v>0</v>
      </c>
      <c r="H165" s="38">
        <f>IF('Залишки в регіоні'!$B164=Лист2!$H$1,'Залишки в регіоні'!$L164,0)</f>
        <v>0</v>
      </c>
      <c r="I165" s="38">
        <f>IF('Залишки в регіоні'!$B164=Лист2!$I$1,'Залишки в регіоні'!$L164,0)</f>
        <v>0</v>
      </c>
      <c r="J165" s="38">
        <f>IF('Залишки в регіоні'!$B164=Лист2!$J$1,'Залишки в регіоні'!$L164,0)</f>
        <v>0</v>
      </c>
      <c r="K165" s="38">
        <f>IF('Залишки в регіоні'!$B164=Лист2!$K$1,'Залишки в регіоні'!$L164,0)</f>
        <v>0</v>
      </c>
      <c r="L165" s="38">
        <f>IF('Залишки в регіоні'!$B164=Лист2!$L$1,'Залишки в регіоні'!$L164,0)</f>
        <v>0</v>
      </c>
      <c r="M165" s="1"/>
      <c r="N165" s="1"/>
      <c r="O165" s="1"/>
      <c r="P165" s="1"/>
      <c r="Q165" s="1"/>
      <c r="R165" s="1"/>
      <c r="S165" s="1"/>
      <c r="T165" s="1"/>
      <c r="U165" s="1"/>
      <c r="V165" s="1"/>
      <c r="W165" s="1"/>
      <c r="X165" s="1"/>
      <c r="Y165" s="1"/>
      <c r="Z165" s="1"/>
    </row>
    <row r="166" spans="1:26" ht="14.25" customHeight="1">
      <c r="A166" s="38">
        <f>IF('Залишки в регіоні'!$B165=Лист2!$A$1,'Залишки в регіоні'!$L165,0)</f>
        <v>0</v>
      </c>
      <c r="B166" s="38">
        <f>IF('Залишки в регіоні'!$B165=Лист2!$B$1,'Залишки в регіоні'!$L165,0)</f>
        <v>0</v>
      </c>
      <c r="C166" s="38">
        <f>IF('Залишки в регіоні'!$B165=Лист2!$C$1,'Залишки в регіоні'!$L165,0)</f>
        <v>0</v>
      </c>
      <c r="D166" s="38">
        <f>IF('Залишки в регіоні'!$B165=Лист2!$D$1,'Залишки в регіоні'!$L165,0)</f>
        <v>0</v>
      </c>
      <c r="E166" s="38">
        <f>IF('Залишки в регіоні'!$B165=Лист2!$E$1,'Залишки в регіоні'!$L165,0)</f>
        <v>0</v>
      </c>
      <c r="F166" s="38">
        <f>IF('Залишки в регіоні'!$B165=Лист2!$F$1,'Залишки в регіоні'!$L165,0)</f>
        <v>0</v>
      </c>
      <c r="G166" s="38">
        <f>IF('Залишки в регіоні'!$B165=Лист2!$G$1,'Залишки в регіоні'!$L165,0)</f>
        <v>0</v>
      </c>
      <c r="H166" s="38">
        <f>IF('Залишки в регіоні'!$B165=Лист2!$H$1,'Залишки в регіоні'!$L165,0)</f>
        <v>0</v>
      </c>
      <c r="I166" s="38">
        <f>IF('Залишки в регіоні'!$B165=Лист2!$I$1,'Залишки в регіоні'!$L165,0)</f>
        <v>0</v>
      </c>
      <c r="J166" s="38">
        <f>IF('Залишки в регіоні'!$B165=Лист2!$J$1,'Залишки в регіоні'!$L165,0)</f>
        <v>0</v>
      </c>
      <c r="K166" s="38">
        <f>IF('Залишки в регіоні'!$B165=Лист2!$K$1,'Залишки в регіоні'!$L165,0)</f>
        <v>0</v>
      </c>
      <c r="L166" s="38">
        <f>IF('Залишки в регіоні'!$B165=Лист2!$L$1,'Залишки в регіоні'!$L165,0)</f>
        <v>0</v>
      </c>
      <c r="M166" s="1"/>
      <c r="N166" s="1"/>
      <c r="O166" s="1"/>
      <c r="P166" s="1"/>
      <c r="Q166" s="1"/>
      <c r="R166" s="1"/>
      <c r="S166" s="1"/>
      <c r="T166" s="1"/>
      <c r="U166" s="1"/>
      <c r="V166" s="1"/>
      <c r="W166" s="1"/>
      <c r="X166" s="1"/>
      <c r="Y166" s="1"/>
      <c r="Z166" s="1"/>
    </row>
    <row r="167" spans="1:26" ht="14.25" customHeight="1">
      <c r="A167" s="38">
        <f>IF('Залишки в регіоні'!$B166=Лист2!$A$1,'Залишки в регіоні'!$L166,0)</f>
        <v>0</v>
      </c>
      <c r="B167" s="38">
        <f>IF('Залишки в регіоні'!$B166=Лист2!$B$1,'Залишки в регіоні'!$L166,0)</f>
        <v>0</v>
      </c>
      <c r="C167" s="38">
        <f>IF('Залишки в регіоні'!$B166=Лист2!$C$1,'Залишки в регіоні'!$L166,0)</f>
        <v>0</v>
      </c>
      <c r="D167" s="38">
        <f>IF('Залишки в регіоні'!$B166=Лист2!$D$1,'Залишки в регіоні'!$L166,0)</f>
        <v>0</v>
      </c>
      <c r="E167" s="38">
        <f>IF('Залишки в регіоні'!$B166=Лист2!$E$1,'Залишки в регіоні'!$L166,0)</f>
        <v>0</v>
      </c>
      <c r="F167" s="38">
        <f>IF('Залишки в регіоні'!$B166=Лист2!$F$1,'Залишки в регіоні'!$L166,0)</f>
        <v>0</v>
      </c>
      <c r="G167" s="38">
        <f>IF('Залишки в регіоні'!$B166=Лист2!$G$1,'Залишки в регіоні'!$L166,0)</f>
        <v>0</v>
      </c>
      <c r="H167" s="38">
        <f>IF('Залишки в регіоні'!$B166=Лист2!$H$1,'Залишки в регіоні'!$L166,0)</f>
        <v>0</v>
      </c>
      <c r="I167" s="38">
        <f>IF('Залишки в регіоні'!$B166=Лист2!$I$1,'Залишки в регіоні'!$L166,0)</f>
        <v>0</v>
      </c>
      <c r="J167" s="38">
        <f>IF('Залишки в регіоні'!$B166=Лист2!$J$1,'Залишки в регіоні'!$L166,0)</f>
        <v>0</v>
      </c>
      <c r="K167" s="38">
        <f>IF('Залишки в регіоні'!$B166=Лист2!$K$1,'Залишки в регіоні'!$L166,0)</f>
        <v>0</v>
      </c>
      <c r="L167" s="38">
        <f>IF('Залишки в регіоні'!$B166=Лист2!$L$1,'Залишки в регіоні'!$L166,0)</f>
        <v>0</v>
      </c>
      <c r="M167" s="1"/>
      <c r="N167" s="1"/>
      <c r="O167" s="1"/>
      <c r="P167" s="1"/>
      <c r="Q167" s="1"/>
      <c r="R167" s="1"/>
      <c r="S167" s="1"/>
      <c r="T167" s="1"/>
      <c r="U167" s="1"/>
      <c r="V167" s="1"/>
      <c r="W167" s="1"/>
      <c r="X167" s="1"/>
      <c r="Y167" s="1"/>
      <c r="Z167" s="1"/>
    </row>
    <row r="168" spans="1:26" ht="14.25" customHeight="1">
      <c r="A168" s="38">
        <f>IF('Залишки в регіоні'!$B167=Лист2!$A$1,'Залишки в регіоні'!$L167,0)</f>
        <v>0</v>
      </c>
      <c r="B168" s="38">
        <f>IF('Залишки в регіоні'!$B167=Лист2!$B$1,'Залишки в регіоні'!$L167,0)</f>
        <v>0</v>
      </c>
      <c r="C168" s="38">
        <f>IF('Залишки в регіоні'!$B167=Лист2!$C$1,'Залишки в регіоні'!$L167,0)</f>
        <v>0</v>
      </c>
      <c r="D168" s="38">
        <f>IF('Залишки в регіоні'!$B167=Лист2!$D$1,'Залишки в регіоні'!$L167,0)</f>
        <v>0</v>
      </c>
      <c r="E168" s="38">
        <f>IF('Залишки в регіоні'!$B167=Лист2!$E$1,'Залишки в регіоні'!$L167,0)</f>
        <v>0</v>
      </c>
      <c r="F168" s="38">
        <f>IF('Залишки в регіоні'!$B167=Лист2!$F$1,'Залишки в регіоні'!$L167,0)</f>
        <v>0</v>
      </c>
      <c r="G168" s="38">
        <f>IF('Залишки в регіоні'!$B167=Лист2!$G$1,'Залишки в регіоні'!$L167,0)</f>
        <v>0</v>
      </c>
      <c r="H168" s="38">
        <f>IF('Залишки в регіоні'!$B167=Лист2!$H$1,'Залишки в регіоні'!$L167,0)</f>
        <v>0</v>
      </c>
      <c r="I168" s="38">
        <f>IF('Залишки в регіоні'!$B167=Лист2!$I$1,'Залишки в регіоні'!$L167,0)</f>
        <v>0</v>
      </c>
      <c r="J168" s="38">
        <f>IF('Залишки в регіоні'!$B167=Лист2!$J$1,'Залишки в регіоні'!$L167,0)</f>
        <v>0</v>
      </c>
      <c r="K168" s="38">
        <f>IF('Залишки в регіоні'!$B167=Лист2!$K$1,'Залишки в регіоні'!$L167,0)</f>
        <v>0</v>
      </c>
      <c r="L168" s="38">
        <f>IF('Залишки в регіоні'!$B167=Лист2!$L$1,'Залишки в регіоні'!$L167,0)</f>
        <v>0</v>
      </c>
      <c r="M168" s="1"/>
      <c r="N168" s="1"/>
      <c r="O168" s="1"/>
      <c r="P168" s="1"/>
      <c r="Q168" s="1"/>
      <c r="R168" s="1"/>
      <c r="S168" s="1"/>
      <c r="T168" s="1"/>
      <c r="U168" s="1"/>
      <c r="V168" s="1"/>
      <c r="W168" s="1"/>
      <c r="X168" s="1"/>
      <c r="Y168" s="1"/>
      <c r="Z168" s="1"/>
    </row>
    <row r="169" spans="1:26" ht="14.25" customHeight="1">
      <c r="A169" s="38">
        <f>IF('Залишки в регіоні'!$B168=Лист2!$A$1,'Залишки в регіоні'!$L168,0)</f>
        <v>0</v>
      </c>
      <c r="B169" s="38">
        <f>IF('Залишки в регіоні'!$B168=Лист2!$B$1,'Залишки в регіоні'!$L168,0)</f>
        <v>0</v>
      </c>
      <c r="C169" s="38">
        <f>IF('Залишки в регіоні'!$B168=Лист2!$C$1,'Залишки в регіоні'!$L168,0)</f>
        <v>0</v>
      </c>
      <c r="D169" s="38">
        <f>IF('Залишки в регіоні'!$B168=Лист2!$D$1,'Залишки в регіоні'!$L168,0)</f>
        <v>0</v>
      </c>
      <c r="E169" s="38">
        <f>IF('Залишки в регіоні'!$B168=Лист2!$E$1,'Залишки в регіоні'!$L168,0)</f>
        <v>0</v>
      </c>
      <c r="F169" s="38">
        <f>IF('Залишки в регіоні'!$B168=Лист2!$F$1,'Залишки в регіоні'!$L168,0)</f>
        <v>0</v>
      </c>
      <c r="G169" s="38">
        <f>IF('Залишки в регіоні'!$B168=Лист2!$G$1,'Залишки в регіоні'!$L168,0)</f>
        <v>0</v>
      </c>
      <c r="H169" s="38">
        <f>IF('Залишки в регіоні'!$B168=Лист2!$H$1,'Залишки в регіоні'!$L168,0)</f>
        <v>0</v>
      </c>
      <c r="I169" s="38">
        <f>IF('Залишки в регіоні'!$B168=Лист2!$I$1,'Залишки в регіоні'!$L168,0)</f>
        <v>0</v>
      </c>
      <c r="J169" s="38">
        <f>IF('Залишки в регіоні'!$B168=Лист2!$J$1,'Залишки в регіоні'!$L168,0)</f>
        <v>0</v>
      </c>
      <c r="K169" s="38">
        <f>IF('Залишки в регіоні'!$B168=Лист2!$K$1,'Залишки в регіоні'!$L168,0)</f>
        <v>0</v>
      </c>
      <c r="L169" s="38">
        <f>IF('Залишки в регіоні'!$B168=Лист2!$L$1,'Залишки в регіоні'!$L168,0)</f>
        <v>0</v>
      </c>
      <c r="M169" s="1"/>
      <c r="N169" s="1"/>
      <c r="O169" s="1"/>
      <c r="P169" s="1"/>
      <c r="Q169" s="1"/>
      <c r="R169" s="1"/>
      <c r="S169" s="1"/>
      <c r="T169" s="1"/>
      <c r="U169" s="1"/>
      <c r="V169" s="1"/>
      <c r="W169" s="1"/>
      <c r="X169" s="1"/>
      <c r="Y169" s="1"/>
      <c r="Z169" s="1"/>
    </row>
    <row r="170" spans="1:26" ht="14.25" customHeight="1">
      <c r="A170" s="38">
        <f>IF('Залишки в регіоні'!$B169=Лист2!$A$1,'Залишки в регіоні'!$L169,0)</f>
        <v>0</v>
      </c>
      <c r="B170" s="38">
        <f>IF('Залишки в регіоні'!$B169=Лист2!$B$1,'Залишки в регіоні'!$L169,0)</f>
        <v>0</v>
      </c>
      <c r="C170" s="38">
        <f>IF('Залишки в регіоні'!$B169=Лист2!$C$1,'Залишки в регіоні'!$L169,0)</f>
        <v>0</v>
      </c>
      <c r="D170" s="38">
        <f>IF('Залишки в регіоні'!$B169=Лист2!$D$1,'Залишки в регіоні'!$L169,0)</f>
        <v>0</v>
      </c>
      <c r="E170" s="38">
        <f>IF('Залишки в регіоні'!$B169=Лист2!$E$1,'Залишки в регіоні'!$L169,0)</f>
        <v>0</v>
      </c>
      <c r="F170" s="38">
        <f>IF('Залишки в регіоні'!$B169=Лист2!$F$1,'Залишки в регіоні'!$L169,0)</f>
        <v>0</v>
      </c>
      <c r="G170" s="38">
        <f>IF('Залишки в регіоні'!$B169=Лист2!$G$1,'Залишки в регіоні'!$L169,0)</f>
        <v>0</v>
      </c>
      <c r="H170" s="38">
        <f>IF('Залишки в регіоні'!$B169=Лист2!$H$1,'Залишки в регіоні'!$L169,0)</f>
        <v>0</v>
      </c>
      <c r="I170" s="38">
        <f>IF('Залишки в регіоні'!$B169=Лист2!$I$1,'Залишки в регіоні'!$L169,0)</f>
        <v>0</v>
      </c>
      <c r="J170" s="38">
        <f>IF('Залишки в регіоні'!$B169=Лист2!$J$1,'Залишки в регіоні'!$L169,0)</f>
        <v>0</v>
      </c>
      <c r="K170" s="38">
        <f>IF('Залишки в регіоні'!$B169=Лист2!$K$1,'Залишки в регіоні'!$L169,0)</f>
        <v>0</v>
      </c>
      <c r="L170" s="38">
        <f>IF('Залишки в регіоні'!$B169=Лист2!$L$1,'Залишки в регіоні'!$L169,0)</f>
        <v>0</v>
      </c>
      <c r="M170" s="1"/>
      <c r="N170" s="1"/>
      <c r="O170" s="1"/>
      <c r="P170" s="1"/>
      <c r="Q170" s="1"/>
      <c r="R170" s="1"/>
      <c r="S170" s="1"/>
      <c r="T170" s="1"/>
      <c r="U170" s="1"/>
      <c r="V170" s="1"/>
      <c r="W170" s="1"/>
      <c r="X170" s="1"/>
      <c r="Y170" s="1"/>
      <c r="Z170" s="1"/>
    </row>
    <row r="171" spans="1:26" ht="14.25" customHeight="1">
      <c r="A171" s="38">
        <f>IF('Залишки в регіоні'!$B170=Лист2!$A$1,'Залишки в регіоні'!$L170,0)</f>
        <v>0</v>
      </c>
      <c r="B171" s="38">
        <f>IF('Залишки в регіоні'!$B170=Лист2!$B$1,'Залишки в регіоні'!$L170,0)</f>
        <v>0</v>
      </c>
      <c r="C171" s="38">
        <f>IF('Залишки в регіоні'!$B170=Лист2!$C$1,'Залишки в регіоні'!$L170,0)</f>
        <v>0</v>
      </c>
      <c r="D171" s="38">
        <f>IF('Залишки в регіоні'!$B170=Лист2!$D$1,'Залишки в регіоні'!$L170,0)</f>
        <v>0</v>
      </c>
      <c r="E171" s="38">
        <f>IF('Залишки в регіоні'!$B170=Лист2!$E$1,'Залишки в регіоні'!$L170,0)</f>
        <v>0</v>
      </c>
      <c r="F171" s="38">
        <f>IF('Залишки в регіоні'!$B170=Лист2!$F$1,'Залишки в регіоні'!$L170,0)</f>
        <v>0</v>
      </c>
      <c r="G171" s="38">
        <f>IF('Залишки в регіоні'!$B170=Лист2!$G$1,'Залишки в регіоні'!$L170,0)</f>
        <v>0</v>
      </c>
      <c r="H171" s="38">
        <f>IF('Залишки в регіоні'!$B170=Лист2!$H$1,'Залишки в регіоні'!$L170,0)</f>
        <v>0</v>
      </c>
      <c r="I171" s="38">
        <f>IF('Залишки в регіоні'!$B170=Лист2!$I$1,'Залишки в регіоні'!$L170,0)</f>
        <v>0</v>
      </c>
      <c r="J171" s="38">
        <f>IF('Залишки в регіоні'!$B170=Лист2!$J$1,'Залишки в регіоні'!$L170,0)</f>
        <v>0</v>
      </c>
      <c r="K171" s="38">
        <f>IF('Залишки в регіоні'!$B170=Лист2!$K$1,'Залишки в регіоні'!$L170,0)</f>
        <v>0</v>
      </c>
      <c r="L171" s="38">
        <f>IF('Залишки в регіоні'!$B170=Лист2!$L$1,'Залишки в регіоні'!$L170,0)</f>
        <v>0</v>
      </c>
      <c r="M171" s="1"/>
      <c r="N171" s="1"/>
      <c r="O171" s="1"/>
      <c r="P171" s="1"/>
      <c r="Q171" s="1"/>
      <c r="R171" s="1"/>
      <c r="S171" s="1"/>
      <c r="T171" s="1"/>
      <c r="U171" s="1"/>
      <c r="V171" s="1"/>
      <c r="W171" s="1"/>
      <c r="X171" s="1"/>
      <c r="Y171" s="1"/>
      <c r="Z171" s="1"/>
    </row>
    <row r="172" spans="1:26" ht="14.25" customHeight="1">
      <c r="A172" s="38">
        <f>IF('Залишки в регіоні'!$B171=Лист2!$A$1,'Залишки в регіоні'!$L171,0)</f>
        <v>0</v>
      </c>
      <c r="B172" s="38">
        <f>IF('Залишки в регіоні'!$B171=Лист2!$B$1,'Залишки в регіоні'!$L171,0)</f>
        <v>0</v>
      </c>
      <c r="C172" s="38">
        <f>IF('Залишки в регіоні'!$B171=Лист2!$C$1,'Залишки в регіоні'!$L171,0)</f>
        <v>0</v>
      </c>
      <c r="D172" s="38">
        <f>IF('Залишки в регіоні'!$B171=Лист2!$D$1,'Залишки в регіоні'!$L171,0)</f>
        <v>0</v>
      </c>
      <c r="E172" s="38">
        <f>IF('Залишки в регіоні'!$B171=Лист2!$E$1,'Залишки в регіоні'!$L171,0)</f>
        <v>0</v>
      </c>
      <c r="F172" s="38">
        <f>IF('Залишки в регіоні'!$B171=Лист2!$F$1,'Залишки в регіоні'!$L171,0)</f>
        <v>0</v>
      </c>
      <c r="G172" s="38">
        <f>IF('Залишки в регіоні'!$B171=Лист2!$G$1,'Залишки в регіоні'!$L171,0)</f>
        <v>0</v>
      </c>
      <c r="H172" s="38">
        <f>IF('Залишки в регіоні'!$B171=Лист2!$H$1,'Залишки в регіоні'!$L171,0)</f>
        <v>0</v>
      </c>
      <c r="I172" s="38">
        <f>IF('Залишки в регіоні'!$B171=Лист2!$I$1,'Залишки в регіоні'!$L171,0)</f>
        <v>0</v>
      </c>
      <c r="J172" s="38">
        <f>IF('Залишки в регіоні'!$B171=Лист2!$J$1,'Залишки в регіоні'!$L171,0)</f>
        <v>0</v>
      </c>
      <c r="K172" s="38">
        <f>IF('Залишки в регіоні'!$B171=Лист2!$K$1,'Залишки в регіоні'!$L171,0)</f>
        <v>0</v>
      </c>
      <c r="L172" s="38">
        <f>IF('Залишки в регіоні'!$B171=Лист2!$L$1,'Залишки в регіоні'!$L171,0)</f>
        <v>0</v>
      </c>
      <c r="M172" s="1"/>
      <c r="N172" s="1"/>
      <c r="O172" s="1"/>
      <c r="P172" s="1"/>
      <c r="Q172" s="1"/>
      <c r="R172" s="1"/>
      <c r="S172" s="1"/>
      <c r="T172" s="1"/>
      <c r="U172" s="1"/>
      <c r="V172" s="1"/>
      <c r="W172" s="1"/>
      <c r="X172" s="1"/>
      <c r="Y172" s="1"/>
      <c r="Z172" s="1"/>
    </row>
    <row r="173" spans="1:26" ht="14.25" customHeight="1">
      <c r="A173" s="38">
        <f>IF('Залишки в регіоні'!$B172=Лист2!$A$1,'Залишки в регіоні'!$L172,0)</f>
        <v>0</v>
      </c>
      <c r="B173" s="38">
        <f>IF('Залишки в регіоні'!$B172=Лист2!$B$1,'Залишки в регіоні'!$L172,0)</f>
        <v>0</v>
      </c>
      <c r="C173" s="38">
        <f>IF('Залишки в регіоні'!$B172=Лист2!$C$1,'Залишки в регіоні'!$L172,0)</f>
        <v>0</v>
      </c>
      <c r="D173" s="38">
        <f>IF('Залишки в регіоні'!$B172=Лист2!$D$1,'Залишки в регіоні'!$L172,0)</f>
        <v>0</v>
      </c>
      <c r="E173" s="38">
        <f>IF('Залишки в регіоні'!$B172=Лист2!$E$1,'Залишки в регіоні'!$L172,0)</f>
        <v>0</v>
      </c>
      <c r="F173" s="38">
        <f>IF('Залишки в регіоні'!$B172=Лист2!$F$1,'Залишки в регіоні'!$L172,0)</f>
        <v>0</v>
      </c>
      <c r="G173" s="38">
        <f>IF('Залишки в регіоні'!$B172=Лист2!$G$1,'Залишки в регіоні'!$L172,0)</f>
        <v>0</v>
      </c>
      <c r="H173" s="38">
        <f>IF('Залишки в регіоні'!$B172=Лист2!$H$1,'Залишки в регіоні'!$L172,0)</f>
        <v>0</v>
      </c>
      <c r="I173" s="38">
        <f>IF('Залишки в регіоні'!$B172=Лист2!$I$1,'Залишки в регіоні'!$L172,0)</f>
        <v>0</v>
      </c>
      <c r="J173" s="38">
        <f>IF('Залишки в регіоні'!$B172=Лист2!$J$1,'Залишки в регіоні'!$L172,0)</f>
        <v>0</v>
      </c>
      <c r="K173" s="38">
        <f>IF('Залишки в регіоні'!$B172=Лист2!$K$1,'Залишки в регіоні'!$L172,0)</f>
        <v>0</v>
      </c>
      <c r="L173" s="38">
        <f>IF('Залишки в регіоні'!$B172=Лист2!$L$1,'Залишки в регіоні'!$L172,0)</f>
        <v>0</v>
      </c>
      <c r="M173" s="1"/>
      <c r="N173" s="1"/>
      <c r="O173" s="1"/>
      <c r="P173" s="1"/>
      <c r="Q173" s="1"/>
      <c r="R173" s="1"/>
      <c r="S173" s="1"/>
      <c r="T173" s="1"/>
      <c r="U173" s="1"/>
      <c r="V173" s="1"/>
      <c r="W173" s="1"/>
      <c r="X173" s="1"/>
      <c r="Y173" s="1"/>
      <c r="Z173" s="1"/>
    </row>
    <row r="174" spans="1:26" ht="14.25" customHeight="1">
      <c r="A174" s="38">
        <f>IF('Залишки в регіоні'!$B173=Лист2!$A$1,'Залишки в регіоні'!$L173,0)</f>
        <v>0</v>
      </c>
      <c r="B174" s="38">
        <f>IF('Залишки в регіоні'!$B173=Лист2!$B$1,'Залишки в регіоні'!$L173,0)</f>
        <v>0</v>
      </c>
      <c r="C174" s="38">
        <f>IF('Залишки в регіоні'!$B173=Лист2!$C$1,'Залишки в регіоні'!$L173,0)</f>
        <v>0</v>
      </c>
      <c r="D174" s="38">
        <f>IF('Залишки в регіоні'!$B173=Лист2!$D$1,'Залишки в регіоні'!$L173,0)</f>
        <v>0</v>
      </c>
      <c r="E174" s="38">
        <f>IF('Залишки в регіоні'!$B173=Лист2!$E$1,'Залишки в регіоні'!$L173,0)</f>
        <v>0</v>
      </c>
      <c r="F174" s="38">
        <f>IF('Залишки в регіоні'!$B173=Лист2!$F$1,'Залишки в регіоні'!$L173,0)</f>
        <v>0</v>
      </c>
      <c r="G174" s="38">
        <f>IF('Залишки в регіоні'!$B173=Лист2!$G$1,'Залишки в регіоні'!$L173,0)</f>
        <v>0</v>
      </c>
      <c r="H174" s="38">
        <f>IF('Залишки в регіоні'!$B173=Лист2!$H$1,'Залишки в регіоні'!$L173,0)</f>
        <v>0</v>
      </c>
      <c r="I174" s="38">
        <f>IF('Залишки в регіоні'!$B173=Лист2!$I$1,'Залишки в регіоні'!$L173,0)</f>
        <v>0</v>
      </c>
      <c r="J174" s="38">
        <f>IF('Залишки в регіоні'!$B173=Лист2!$J$1,'Залишки в регіоні'!$L173,0)</f>
        <v>0</v>
      </c>
      <c r="K174" s="38">
        <f>IF('Залишки в регіоні'!$B173=Лист2!$K$1,'Залишки в регіоні'!$L173,0)</f>
        <v>0</v>
      </c>
      <c r="L174" s="38">
        <f>IF('Залишки в регіоні'!$B173=Лист2!$L$1,'Залишки в регіоні'!$L173,0)</f>
        <v>0</v>
      </c>
      <c r="M174" s="1"/>
      <c r="N174" s="1"/>
      <c r="O174" s="1"/>
      <c r="P174" s="1"/>
      <c r="Q174" s="1"/>
      <c r="R174" s="1"/>
      <c r="S174" s="1"/>
      <c r="T174" s="1"/>
      <c r="U174" s="1"/>
      <c r="V174" s="1"/>
      <c r="W174" s="1"/>
      <c r="X174" s="1"/>
      <c r="Y174" s="1"/>
      <c r="Z174" s="1"/>
    </row>
    <row r="175" spans="1:26" ht="14.25" customHeight="1">
      <c r="A175" s="38">
        <f>IF('Залишки в регіоні'!$B174=Лист2!$A$1,'Залишки в регіоні'!$L174,0)</f>
        <v>0</v>
      </c>
      <c r="B175" s="38">
        <f>IF('Залишки в регіоні'!$B174=Лист2!$B$1,'Залишки в регіоні'!$L174,0)</f>
        <v>0</v>
      </c>
      <c r="C175" s="38">
        <f>IF('Залишки в регіоні'!$B174=Лист2!$C$1,'Залишки в регіоні'!$L174,0)</f>
        <v>0</v>
      </c>
      <c r="D175" s="38">
        <f>IF('Залишки в регіоні'!$B174=Лист2!$D$1,'Залишки в регіоні'!$L174,0)</f>
        <v>0</v>
      </c>
      <c r="E175" s="38">
        <f>IF('Залишки в регіоні'!$B174=Лист2!$E$1,'Залишки в регіоні'!$L174,0)</f>
        <v>0</v>
      </c>
      <c r="F175" s="38">
        <f>IF('Залишки в регіоні'!$B174=Лист2!$F$1,'Залишки в регіоні'!$L174,0)</f>
        <v>0</v>
      </c>
      <c r="G175" s="38">
        <f>IF('Залишки в регіоні'!$B174=Лист2!$G$1,'Залишки в регіоні'!$L174,0)</f>
        <v>0</v>
      </c>
      <c r="H175" s="38">
        <f>IF('Залишки в регіоні'!$B174=Лист2!$H$1,'Залишки в регіоні'!$L174,0)</f>
        <v>0</v>
      </c>
      <c r="I175" s="38">
        <f>IF('Залишки в регіоні'!$B174=Лист2!$I$1,'Залишки в регіоні'!$L174,0)</f>
        <v>0</v>
      </c>
      <c r="J175" s="38">
        <f>IF('Залишки в регіоні'!$B174=Лист2!$J$1,'Залишки в регіоні'!$L174,0)</f>
        <v>0</v>
      </c>
      <c r="K175" s="38">
        <f>IF('Залишки в регіоні'!$B174=Лист2!$K$1,'Залишки в регіоні'!$L174,0)</f>
        <v>0</v>
      </c>
      <c r="L175" s="38">
        <f>IF('Залишки в регіоні'!$B174=Лист2!$L$1,'Залишки в регіоні'!$L174,0)</f>
        <v>0</v>
      </c>
      <c r="M175" s="1"/>
      <c r="N175" s="1"/>
      <c r="O175" s="1"/>
      <c r="P175" s="1"/>
      <c r="Q175" s="1"/>
      <c r="R175" s="1"/>
      <c r="S175" s="1"/>
      <c r="T175" s="1"/>
      <c r="U175" s="1"/>
      <c r="V175" s="1"/>
      <c r="W175" s="1"/>
      <c r="X175" s="1"/>
      <c r="Y175" s="1"/>
      <c r="Z175" s="1"/>
    </row>
    <row r="176" spans="1:26" ht="14.25" customHeight="1">
      <c r="A176" s="38">
        <f>IF('Залишки в регіоні'!$B175=Лист2!$A$1,'Залишки в регіоні'!$L175,0)</f>
        <v>0</v>
      </c>
      <c r="B176" s="38">
        <f>IF('Залишки в регіоні'!$B175=Лист2!$B$1,'Залишки в регіоні'!$L175,0)</f>
        <v>0</v>
      </c>
      <c r="C176" s="38">
        <f>IF('Залишки в регіоні'!$B175=Лист2!$C$1,'Залишки в регіоні'!$L175,0)</f>
        <v>0</v>
      </c>
      <c r="D176" s="38">
        <f>IF('Залишки в регіоні'!$B175=Лист2!$D$1,'Залишки в регіоні'!$L175,0)</f>
        <v>0</v>
      </c>
      <c r="E176" s="38">
        <f>IF('Залишки в регіоні'!$B175=Лист2!$E$1,'Залишки в регіоні'!$L175,0)</f>
        <v>0</v>
      </c>
      <c r="F176" s="38">
        <f>IF('Залишки в регіоні'!$B175=Лист2!$F$1,'Залишки в регіоні'!$L175,0)</f>
        <v>0</v>
      </c>
      <c r="G176" s="38">
        <f>IF('Залишки в регіоні'!$B175=Лист2!$G$1,'Залишки в регіоні'!$L175,0)</f>
        <v>0</v>
      </c>
      <c r="H176" s="38">
        <f>IF('Залишки в регіоні'!$B175=Лист2!$H$1,'Залишки в регіоні'!$L175,0)</f>
        <v>0</v>
      </c>
      <c r="I176" s="38">
        <f>IF('Залишки в регіоні'!$B175=Лист2!$I$1,'Залишки в регіоні'!$L175,0)</f>
        <v>0</v>
      </c>
      <c r="J176" s="38">
        <f>IF('Залишки в регіоні'!$B175=Лист2!$J$1,'Залишки в регіоні'!$L175,0)</f>
        <v>0</v>
      </c>
      <c r="K176" s="38">
        <f>IF('Залишки в регіоні'!$B175=Лист2!$K$1,'Залишки в регіоні'!$L175,0)</f>
        <v>0</v>
      </c>
      <c r="L176" s="38">
        <f>IF('Залишки в регіоні'!$B175=Лист2!$L$1,'Залишки в регіоні'!$L175,0)</f>
        <v>0</v>
      </c>
      <c r="M176" s="1"/>
      <c r="N176" s="1"/>
      <c r="O176" s="1"/>
      <c r="P176" s="1"/>
      <c r="Q176" s="1"/>
      <c r="R176" s="1"/>
      <c r="S176" s="1"/>
      <c r="T176" s="1"/>
      <c r="U176" s="1"/>
      <c r="V176" s="1"/>
      <c r="W176" s="1"/>
      <c r="X176" s="1"/>
      <c r="Y176" s="1"/>
      <c r="Z176" s="1"/>
    </row>
    <row r="177" spans="1:26" ht="14.25" customHeight="1">
      <c r="A177" s="38">
        <f>IF('Залишки в регіоні'!$B176=Лист2!$A$1,'Залишки в регіоні'!$L176,0)</f>
        <v>0</v>
      </c>
      <c r="B177" s="38">
        <f>IF('Залишки в регіоні'!$B176=Лист2!$B$1,'Залишки в регіоні'!$L176,0)</f>
        <v>0</v>
      </c>
      <c r="C177" s="38">
        <f>IF('Залишки в регіоні'!$B176=Лист2!$C$1,'Залишки в регіоні'!$L176,0)</f>
        <v>0</v>
      </c>
      <c r="D177" s="38">
        <f>IF('Залишки в регіоні'!$B176=Лист2!$D$1,'Залишки в регіоні'!$L176,0)</f>
        <v>0</v>
      </c>
      <c r="E177" s="38">
        <f>IF('Залишки в регіоні'!$B176=Лист2!$E$1,'Залишки в регіоні'!$L176,0)</f>
        <v>0</v>
      </c>
      <c r="F177" s="38">
        <f>IF('Залишки в регіоні'!$B176=Лист2!$F$1,'Залишки в регіоні'!$L176,0)</f>
        <v>0</v>
      </c>
      <c r="G177" s="38">
        <f>IF('Залишки в регіоні'!$B176=Лист2!$G$1,'Залишки в регіоні'!$L176,0)</f>
        <v>0</v>
      </c>
      <c r="H177" s="38">
        <f>IF('Залишки в регіоні'!$B176=Лист2!$H$1,'Залишки в регіоні'!$L176,0)</f>
        <v>0</v>
      </c>
      <c r="I177" s="38">
        <f>IF('Залишки в регіоні'!$B176=Лист2!$I$1,'Залишки в регіоні'!$L176,0)</f>
        <v>0</v>
      </c>
      <c r="J177" s="38">
        <f>IF('Залишки в регіоні'!$B176=Лист2!$J$1,'Залишки в регіоні'!$L176,0)</f>
        <v>0</v>
      </c>
      <c r="K177" s="38">
        <f>IF('Залишки в регіоні'!$B176=Лист2!$K$1,'Залишки в регіоні'!$L176,0)</f>
        <v>0</v>
      </c>
      <c r="L177" s="38">
        <f>IF('Залишки в регіоні'!$B176=Лист2!$L$1,'Залишки в регіоні'!$L176,0)</f>
        <v>0</v>
      </c>
      <c r="M177" s="1"/>
      <c r="N177" s="1"/>
      <c r="O177" s="1"/>
      <c r="P177" s="1"/>
      <c r="Q177" s="1"/>
      <c r="R177" s="1"/>
      <c r="S177" s="1"/>
      <c r="T177" s="1"/>
      <c r="U177" s="1"/>
      <c r="V177" s="1"/>
      <c r="W177" s="1"/>
      <c r="X177" s="1"/>
      <c r="Y177" s="1"/>
      <c r="Z177" s="1"/>
    </row>
    <row r="178" spans="1:26" ht="14.25" customHeight="1">
      <c r="A178" s="38">
        <f>IF('Залишки в регіоні'!$B177=Лист2!$A$1,'Залишки в регіоні'!$L177,0)</f>
        <v>0</v>
      </c>
      <c r="B178" s="38">
        <f>IF('Залишки в регіоні'!$B177=Лист2!$B$1,'Залишки в регіоні'!$L177,0)</f>
        <v>0</v>
      </c>
      <c r="C178" s="38">
        <f>IF('Залишки в регіоні'!$B177=Лист2!$C$1,'Залишки в регіоні'!$L177,0)</f>
        <v>0</v>
      </c>
      <c r="D178" s="38">
        <f>IF('Залишки в регіоні'!$B177=Лист2!$D$1,'Залишки в регіоні'!$L177,0)</f>
        <v>0</v>
      </c>
      <c r="E178" s="38">
        <f>IF('Залишки в регіоні'!$B177=Лист2!$E$1,'Залишки в регіоні'!$L177,0)</f>
        <v>0</v>
      </c>
      <c r="F178" s="38">
        <f>IF('Залишки в регіоні'!$B177=Лист2!$F$1,'Залишки в регіоні'!$L177,0)</f>
        <v>0</v>
      </c>
      <c r="G178" s="38">
        <f>IF('Залишки в регіоні'!$B177=Лист2!$G$1,'Залишки в регіоні'!$L177,0)</f>
        <v>0</v>
      </c>
      <c r="H178" s="38">
        <f>IF('Залишки в регіоні'!$B177=Лист2!$H$1,'Залишки в регіоні'!$L177,0)</f>
        <v>0</v>
      </c>
      <c r="I178" s="38">
        <f>IF('Залишки в регіоні'!$B177=Лист2!$I$1,'Залишки в регіоні'!$L177,0)</f>
        <v>0</v>
      </c>
      <c r="J178" s="38">
        <f>IF('Залишки в регіоні'!$B177=Лист2!$J$1,'Залишки в регіоні'!$L177,0)</f>
        <v>0</v>
      </c>
      <c r="K178" s="38">
        <f>IF('Залишки в регіоні'!$B177=Лист2!$K$1,'Залишки в регіоні'!$L177,0)</f>
        <v>0</v>
      </c>
      <c r="L178" s="38">
        <f>IF('Залишки в регіоні'!$B177=Лист2!$L$1,'Залишки в регіоні'!$L177,0)</f>
        <v>0</v>
      </c>
      <c r="M178" s="1"/>
      <c r="N178" s="1"/>
      <c r="O178" s="1"/>
      <c r="P178" s="1"/>
      <c r="Q178" s="1"/>
      <c r="R178" s="1"/>
      <c r="S178" s="1"/>
      <c r="T178" s="1"/>
      <c r="U178" s="1"/>
      <c r="V178" s="1"/>
      <c r="W178" s="1"/>
      <c r="X178" s="1"/>
      <c r="Y178" s="1"/>
      <c r="Z178" s="1"/>
    </row>
    <row r="179" spans="1:26" ht="14.25" customHeight="1">
      <c r="A179" s="38">
        <f>IF('Залишки в регіоні'!$B178=Лист2!$A$1,'Залишки в регіоні'!$L178,0)</f>
        <v>0</v>
      </c>
      <c r="B179" s="38">
        <f>IF('Залишки в регіоні'!$B178=Лист2!$B$1,'Залишки в регіоні'!$L178,0)</f>
        <v>0</v>
      </c>
      <c r="C179" s="38">
        <f>IF('Залишки в регіоні'!$B178=Лист2!$C$1,'Залишки в регіоні'!$L178,0)</f>
        <v>0</v>
      </c>
      <c r="D179" s="38">
        <f>IF('Залишки в регіоні'!$B178=Лист2!$D$1,'Залишки в регіоні'!$L178,0)</f>
        <v>0</v>
      </c>
      <c r="E179" s="38">
        <f>IF('Залишки в регіоні'!$B178=Лист2!$E$1,'Залишки в регіоні'!$L178,0)</f>
        <v>0</v>
      </c>
      <c r="F179" s="38">
        <f>IF('Залишки в регіоні'!$B178=Лист2!$F$1,'Залишки в регіоні'!$L178,0)</f>
        <v>0</v>
      </c>
      <c r="G179" s="38">
        <f>IF('Залишки в регіоні'!$B178=Лист2!$G$1,'Залишки в регіоні'!$L178,0)</f>
        <v>0</v>
      </c>
      <c r="H179" s="38">
        <f>IF('Залишки в регіоні'!$B178=Лист2!$H$1,'Залишки в регіоні'!$L178,0)</f>
        <v>0</v>
      </c>
      <c r="I179" s="38">
        <f>IF('Залишки в регіоні'!$B178=Лист2!$I$1,'Залишки в регіоні'!$L178,0)</f>
        <v>0</v>
      </c>
      <c r="J179" s="38">
        <f>IF('Залишки в регіоні'!$B178=Лист2!$J$1,'Залишки в регіоні'!$L178,0)</f>
        <v>0</v>
      </c>
      <c r="K179" s="38">
        <f>IF('Залишки в регіоні'!$B178=Лист2!$K$1,'Залишки в регіоні'!$L178,0)</f>
        <v>0</v>
      </c>
      <c r="L179" s="38">
        <f>IF('Залишки в регіоні'!$B178=Лист2!$L$1,'Залишки в регіоні'!$L178,0)</f>
        <v>0</v>
      </c>
      <c r="M179" s="1"/>
      <c r="N179" s="1"/>
      <c r="O179" s="1"/>
      <c r="P179" s="1"/>
      <c r="Q179" s="1"/>
      <c r="R179" s="1"/>
      <c r="S179" s="1"/>
      <c r="T179" s="1"/>
      <c r="U179" s="1"/>
      <c r="V179" s="1"/>
      <c r="W179" s="1"/>
      <c r="X179" s="1"/>
      <c r="Y179" s="1"/>
      <c r="Z179" s="1"/>
    </row>
    <row r="180" spans="1:26" ht="14.25" customHeight="1">
      <c r="A180" s="38">
        <f>IF('Залишки в регіоні'!$B179=Лист2!$A$1,'Залишки в регіоні'!$L179,0)</f>
        <v>0</v>
      </c>
      <c r="B180" s="38">
        <f>IF('Залишки в регіоні'!$B179=Лист2!$B$1,'Залишки в регіоні'!$L179,0)</f>
        <v>0</v>
      </c>
      <c r="C180" s="38">
        <f>IF('Залишки в регіоні'!$B179=Лист2!$C$1,'Залишки в регіоні'!$L179,0)</f>
        <v>0</v>
      </c>
      <c r="D180" s="38">
        <f>IF('Залишки в регіоні'!$B179=Лист2!$D$1,'Залишки в регіоні'!$L179,0)</f>
        <v>0</v>
      </c>
      <c r="E180" s="38">
        <f>IF('Залишки в регіоні'!$B179=Лист2!$E$1,'Залишки в регіоні'!$L179,0)</f>
        <v>0</v>
      </c>
      <c r="F180" s="38">
        <f>IF('Залишки в регіоні'!$B179=Лист2!$F$1,'Залишки в регіоні'!$L179,0)</f>
        <v>0</v>
      </c>
      <c r="G180" s="38">
        <f>IF('Залишки в регіоні'!$B179=Лист2!$G$1,'Залишки в регіоні'!$L179,0)</f>
        <v>0</v>
      </c>
      <c r="H180" s="38">
        <f>IF('Залишки в регіоні'!$B179=Лист2!$H$1,'Залишки в регіоні'!$L179,0)</f>
        <v>0</v>
      </c>
      <c r="I180" s="38">
        <f>IF('Залишки в регіоні'!$B179=Лист2!$I$1,'Залишки в регіоні'!$L179,0)</f>
        <v>0</v>
      </c>
      <c r="J180" s="38">
        <f>IF('Залишки в регіоні'!$B179=Лист2!$J$1,'Залишки в регіоні'!$L179,0)</f>
        <v>0</v>
      </c>
      <c r="K180" s="38">
        <f>IF('Залишки в регіоні'!$B179=Лист2!$K$1,'Залишки в регіоні'!$L179,0)</f>
        <v>0</v>
      </c>
      <c r="L180" s="38">
        <f>IF('Залишки в регіоні'!$B179=Лист2!$L$1,'Залишки в регіоні'!$L179,0)</f>
        <v>0</v>
      </c>
      <c r="M180" s="1"/>
      <c r="N180" s="1"/>
      <c r="O180" s="1"/>
      <c r="P180" s="1"/>
      <c r="Q180" s="1"/>
      <c r="R180" s="1"/>
      <c r="S180" s="1"/>
      <c r="T180" s="1"/>
      <c r="U180" s="1"/>
      <c r="V180" s="1"/>
      <c r="W180" s="1"/>
      <c r="X180" s="1"/>
      <c r="Y180" s="1"/>
      <c r="Z180" s="1"/>
    </row>
    <row r="181" spans="1:26" ht="14.25" customHeight="1">
      <c r="A181" s="38">
        <f>IF('Залишки в регіоні'!$B180=Лист2!$A$1,'Залишки в регіоні'!$L180,0)</f>
        <v>0</v>
      </c>
      <c r="B181" s="38">
        <f>IF('Залишки в регіоні'!$B180=Лист2!$B$1,'Залишки в регіоні'!$L180,0)</f>
        <v>0</v>
      </c>
      <c r="C181" s="38">
        <f>IF('Залишки в регіоні'!$B180=Лист2!$C$1,'Залишки в регіоні'!$L180,0)</f>
        <v>0</v>
      </c>
      <c r="D181" s="38">
        <f>IF('Залишки в регіоні'!$B180=Лист2!$D$1,'Залишки в регіоні'!$L180,0)</f>
        <v>0</v>
      </c>
      <c r="E181" s="38">
        <f>IF('Залишки в регіоні'!$B180=Лист2!$E$1,'Залишки в регіоні'!$L180,0)</f>
        <v>0</v>
      </c>
      <c r="F181" s="38">
        <f>IF('Залишки в регіоні'!$B180=Лист2!$F$1,'Залишки в регіоні'!$L180,0)</f>
        <v>0</v>
      </c>
      <c r="G181" s="38">
        <f>IF('Залишки в регіоні'!$B180=Лист2!$G$1,'Залишки в регіоні'!$L180,0)</f>
        <v>0</v>
      </c>
      <c r="H181" s="38">
        <f>IF('Залишки в регіоні'!$B180=Лист2!$H$1,'Залишки в регіоні'!$L180,0)</f>
        <v>0</v>
      </c>
      <c r="I181" s="38">
        <f>IF('Залишки в регіоні'!$B180=Лист2!$I$1,'Залишки в регіоні'!$L180,0)</f>
        <v>0</v>
      </c>
      <c r="J181" s="38">
        <f>IF('Залишки в регіоні'!$B180=Лист2!$J$1,'Залишки в регіоні'!$L180,0)</f>
        <v>0</v>
      </c>
      <c r="K181" s="38">
        <f>IF('Залишки в регіоні'!$B180=Лист2!$K$1,'Залишки в регіоні'!$L180,0)</f>
        <v>0</v>
      </c>
      <c r="L181" s="38">
        <f>IF('Залишки в регіоні'!$B180=Лист2!$L$1,'Залишки в регіоні'!$L180,0)</f>
        <v>0</v>
      </c>
      <c r="M181" s="1"/>
      <c r="N181" s="1"/>
      <c r="O181" s="1"/>
      <c r="P181" s="1"/>
      <c r="Q181" s="1"/>
      <c r="R181" s="1"/>
      <c r="S181" s="1"/>
      <c r="T181" s="1"/>
      <c r="U181" s="1"/>
      <c r="V181" s="1"/>
      <c r="W181" s="1"/>
      <c r="X181" s="1"/>
      <c r="Y181" s="1"/>
      <c r="Z181" s="1"/>
    </row>
    <row r="182" spans="1:26" ht="14.25" customHeight="1">
      <c r="A182" s="38">
        <f>IF('Залишки в регіоні'!$B181=Лист2!$A$1,'Залишки в регіоні'!$L181,0)</f>
        <v>0</v>
      </c>
      <c r="B182" s="38">
        <f>IF('Залишки в регіоні'!$B181=Лист2!$B$1,'Залишки в регіоні'!$L181,0)</f>
        <v>0</v>
      </c>
      <c r="C182" s="38">
        <f>IF('Залишки в регіоні'!$B181=Лист2!$C$1,'Залишки в регіоні'!$L181,0)</f>
        <v>0</v>
      </c>
      <c r="D182" s="38">
        <f>IF('Залишки в регіоні'!$B181=Лист2!$D$1,'Залишки в регіоні'!$L181,0)</f>
        <v>0</v>
      </c>
      <c r="E182" s="38">
        <f>IF('Залишки в регіоні'!$B181=Лист2!$E$1,'Залишки в регіоні'!$L181,0)</f>
        <v>0</v>
      </c>
      <c r="F182" s="38">
        <f>IF('Залишки в регіоні'!$B181=Лист2!$F$1,'Залишки в регіоні'!$L181,0)</f>
        <v>0</v>
      </c>
      <c r="G182" s="38">
        <f>IF('Залишки в регіоні'!$B181=Лист2!$G$1,'Залишки в регіоні'!$L181,0)</f>
        <v>0</v>
      </c>
      <c r="H182" s="38">
        <f>IF('Залишки в регіоні'!$B181=Лист2!$H$1,'Залишки в регіоні'!$L181,0)</f>
        <v>0</v>
      </c>
      <c r="I182" s="38">
        <f>IF('Залишки в регіоні'!$B181=Лист2!$I$1,'Залишки в регіоні'!$L181,0)</f>
        <v>0</v>
      </c>
      <c r="J182" s="38">
        <f>IF('Залишки в регіоні'!$B181=Лист2!$J$1,'Залишки в регіоні'!$L181,0)</f>
        <v>0</v>
      </c>
      <c r="K182" s="38">
        <f>IF('Залишки в регіоні'!$B181=Лист2!$K$1,'Залишки в регіоні'!$L181,0)</f>
        <v>0</v>
      </c>
      <c r="L182" s="38">
        <f>IF('Залишки в регіоні'!$B181=Лист2!$L$1,'Залишки в регіоні'!$L181,0)</f>
        <v>0</v>
      </c>
      <c r="M182" s="1"/>
      <c r="N182" s="1"/>
      <c r="O182" s="1"/>
      <c r="P182" s="1"/>
      <c r="Q182" s="1"/>
      <c r="R182" s="1"/>
      <c r="S182" s="1"/>
      <c r="T182" s="1"/>
      <c r="U182" s="1"/>
      <c r="V182" s="1"/>
      <c r="W182" s="1"/>
      <c r="X182" s="1"/>
      <c r="Y182" s="1"/>
      <c r="Z182" s="1"/>
    </row>
    <row r="183" spans="1:26" ht="14.25" customHeight="1">
      <c r="A183" s="38">
        <f>IF('Залишки в регіоні'!$B182=Лист2!$A$1,'Залишки в регіоні'!$L182,0)</f>
        <v>0</v>
      </c>
      <c r="B183" s="38">
        <f>IF('Залишки в регіоні'!$B182=Лист2!$B$1,'Залишки в регіоні'!$L182,0)</f>
        <v>0</v>
      </c>
      <c r="C183" s="38">
        <f>IF('Залишки в регіоні'!$B182=Лист2!$C$1,'Залишки в регіоні'!$L182,0)</f>
        <v>0</v>
      </c>
      <c r="D183" s="38">
        <f>IF('Залишки в регіоні'!$B182=Лист2!$D$1,'Залишки в регіоні'!$L182,0)</f>
        <v>0</v>
      </c>
      <c r="E183" s="38">
        <f>IF('Залишки в регіоні'!$B182=Лист2!$E$1,'Залишки в регіоні'!$L182,0)</f>
        <v>0</v>
      </c>
      <c r="F183" s="38">
        <f>IF('Залишки в регіоні'!$B182=Лист2!$F$1,'Залишки в регіоні'!$L182,0)</f>
        <v>0</v>
      </c>
      <c r="G183" s="38">
        <f>IF('Залишки в регіоні'!$B182=Лист2!$G$1,'Залишки в регіоні'!$L182,0)</f>
        <v>0</v>
      </c>
      <c r="H183" s="38">
        <f>IF('Залишки в регіоні'!$B182=Лист2!$H$1,'Залишки в регіоні'!$L182,0)</f>
        <v>0</v>
      </c>
      <c r="I183" s="38">
        <f>IF('Залишки в регіоні'!$B182=Лист2!$I$1,'Залишки в регіоні'!$L182,0)</f>
        <v>0</v>
      </c>
      <c r="J183" s="38">
        <f>IF('Залишки в регіоні'!$B182=Лист2!$J$1,'Залишки в регіоні'!$L182,0)</f>
        <v>0</v>
      </c>
      <c r="K183" s="38">
        <f>IF('Залишки в регіоні'!$B182=Лист2!$K$1,'Залишки в регіоні'!$L182,0)</f>
        <v>0</v>
      </c>
      <c r="L183" s="38">
        <f>IF('Залишки в регіоні'!$B182=Лист2!$L$1,'Залишки в регіоні'!$L182,0)</f>
        <v>0</v>
      </c>
      <c r="M183" s="1"/>
      <c r="N183" s="1"/>
      <c r="O183" s="1"/>
      <c r="P183" s="1"/>
      <c r="Q183" s="1"/>
      <c r="R183" s="1"/>
      <c r="S183" s="1"/>
      <c r="T183" s="1"/>
      <c r="U183" s="1"/>
      <c r="V183" s="1"/>
      <c r="W183" s="1"/>
      <c r="X183" s="1"/>
      <c r="Y183" s="1"/>
      <c r="Z183" s="1"/>
    </row>
    <row r="184" spans="1:26" ht="14.25" customHeight="1">
      <c r="A184" s="38">
        <f>IF('Залишки в регіоні'!$B183=Лист2!$A$1,'Залишки в регіоні'!$L183,0)</f>
        <v>0</v>
      </c>
      <c r="B184" s="38">
        <f>IF('Залишки в регіоні'!$B183=Лист2!$B$1,'Залишки в регіоні'!$L183,0)</f>
        <v>0</v>
      </c>
      <c r="C184" s="38">
        <f>IF('Залишки в регіоні'!$B183=Лист2!$C$1,'Залишки в регіоні'!$L183,0)</f>
        <v>0</v>
      </c>
      <c r="D184" s="38">
        <f>IF('Залишки в регіоні'!$B183=Лист2!$D$1,'Залишки в регіоні'!$L183,0)</f>
        <v>0</v>
      </c>
      <c r="E184" s="38">
        <f>IF('Залишки в регіоні'!$B183=Лист2!$E$1,'Залишки в регіоні'!$L183,0)</f>
        <v>0</v>
      </c>
      <c r="F184" s="38">
        <f>IF('Залишки в регіоні'!$B183=Лист2!$F$1,'Залишки в регіоні'!$L183,0)</f>
        <v>0</v>
      </c>
      <c r="G184" s="38">
        <f>IF('Залишки в регіоні'!$B183=Лист2!$G$1,'Залишки в регіоні'!$L183,0)</f>
        <v>0</v>
      </c>
      <c r="H184" s="38">
        <f>IF('Залишки в регіоні'!$B183=Лист2!$H$1,'Залишки в регіоні'!$L183,0)</f>
        <v>0</v>
      </c>
      <c r="I184" s="38">
        <f>IF('Залишки в регіоні'!$B183=Лист2!$I$1,'Залишки в регіоні'!$L183,0)</f>
        <v>0</v>
      </c>
      <c r="J184" s="38">
        <f>IF('Залишки в регіоні'!$B183=Лист2!$J$1,'Залишки в регіоні'!$L183,0)</f>
        <v>0</v>
      </c>
      <c r="K184" s="38">
        <f>IF('Залишки в регіоні'!$B183=Лист2!$K$1,'Залишки в регіоні'!$L183,0)</f>
        <v>0</v>
      </c>
      <c r="L184" s="38">
        <f>IF('Залишки в регіоні'!$B183=Лист2!$L$1,'Залишки в регіоні'!$L183,0)</f>
        <v>0</v>
      </c>
      <c r="M184" s="1"/>
      <c r="N184" s="1"/>
      <c r="O184" s="1"/>
      <c r="P184" s="1"/>
      <c r="Q184" s="1"/>
      <c r="R184" s="1"/>
      <c r="S184" s="1"/>
      <c r="T184" s="1"/>
      <c r="U184" s="1"/>
      <c r="V184" s="1"/>
      <c r="W184" s="1"/>
      <c r="X184" s="1"/>
      <c r="Y184" s="1"/>
      <c r="Z184" s="1"/>
    </row>
    <row r="185" spans="1:26" ht="14.25" customHeight="1">
      <c r="A185" s="38">
        <f>IF('Залишки в регіоні'!$B184=Лист2!$A$1,'Залишки в регіоні'!$L184,0)</f>
        <v>0</v>
      </c>
      <c r="B185" s="38">
        <f>IF('Залишки в регіоні'!$B184=Лист2!$B$1,'Залишки в регіоні'!$L184,0)</f>
        <v>0</v>
      </c>
      <c r="C185" s="38">
        <f>IF('Залишки в регіоні'!$B184=Лист2!$C$1,'Залишки в регіоні'!$L184,0)</f>
        <v>0</v>
      </c>
      <c r="D185" s="38">
        <f>IF('Залишки в регіоні'!$B184=Лист2!$D$1,'Залишки в регіоні'!$L184,0)</f>
        <v>0</v>
      </c>
      <c r="E185" s="38">
        <f>IF('Залишки в регіоні'!$B184=Лист2!$E$1,'Залишки в регіоні'!$L184,0)</f>
        <v>0</v>
      </c>
      <c r="F185" s="38">
        <f>IF('Залишки в регіоні'!$B184=Лист2!$F$1,'Залишки в регіоні'!$L184,0)</f>
        <v>0</v>
      </c>
      <c r="G185" s="38">
        <f>IF('Залишки в регіоні'!$B184=Лист2!$G$1,'Залишки в регіоні'!$L184,0)</f>
        <v>0</v>
      </c>
      <c r="H185" s="38">
        <f>IF('Залишки в регіоні'!$B184=Лист2!$H$1,'Залишки в регіоні'!$L184,0)</f>
        <v>0</v>
      </c>
      <c r="I185" s="38">
        <f>IF('Залишки в регіоні'!$B184=Лист2!$I$1,'Залишки в регіоні'!$L184,0)</f>
        <v>0</v>
      </c>
      <c r="J185" s="38">
        <f>IF('Залишки в регіоні'!$B184=Лист2!$J$1,'Залишки в регіоні'!$L184,0)</f>
        <v>0</v>
      </c>
      <c r="K185" s="38">
        <f>IF('Залишки в регіоні'!$B184=Лист2!$K$1,'Залишки в регіоні'!$L184,0)</f>
        <v>0</v>
      </c>
      <c r="L185" s="38">
        <f>IF('Залишки в регіоні'!$B184=Лист2!$L$1,'Залишки в регіоні'!$L184,0)</f>
        <v>0</v>
      </c>
      <c r="M185" s="1"/>
      <c r="N185" s="1"/>
      <c r="O185" s="1"/>
      <c r="P185" s="1"/>
      <c r="Q185" s="1"/>
      <c r="R185" s="1"/>
      <c r="S185" s="1"/>
      <c r="T185" s="1"/>
      <c r="U185" s="1"/>
      <c r="V185" s="1"/>
      <c r="W185" s="1"/>
      <c r="X185" s="1"/>
      <c r="Y185" s="1"/>
      <c r="Z185" s="1"/>
    </row>
    <row r="186" spans="1:26" ht="14.25" customHeight="1">
      <c r="A186" s="38">
        <f>IF('Залишки в регіоні'!$B185=Лист2!$A$1,'Залишки в регіоні'!$L185,0)</f>
        <v>0</v>
      </c>
      <c r="B186" s="38">
        <f>IF('Залишки в регіоні'!$B185=Лист2!$B$1,'Залишки в регіоні'!$L185,0)</f>
        <v>0</v>
      </c>
      <c r="C186" s="38">
        <f>IF('Залишки в регіоні'!$B185=Лист2!$C$1,'Залишки в регіоні'!$L185,0)</f>
        <v>0</v>
      </c>
      <c r="D186" s="38">
        <f>IF('Залишки в регіоні'!$B185=Лист2!$D$1,'Залишки в регіоні'!$L185,0)</f>
        <v>0</v>
      </c>
      <c r="E186" s="38">
        <f>IF('Залишки в регіоні'!$B185=Лист2!$E$1,'Залишки в регіоні'!$L185,0)</f>
        <v>0</v>
      </c>
      <c r="F186" s="38">
        <f>IF('Залишки в регіоні'!$B185=Лист2!$F$1,'Залишки в регіоні'!$L185,0)</f>
        <v>0</v>
      </c>
      <c r="G186" s="38">
        <f>IF('Залишки в регіоні'!$B185=Лист2!$G$1,'Залишки в регіоні'!$L185,0)</f>
        <v>0</v>
      </c>
      <c r="H186" s="38">
        <f>IF('Залишки в регіоні'!$B185=Лист2!$H$1,'Залишки в регіоні'!$L185,0)</f>
        <v>0</v>
      </c>
      <c r="I186" s="38">
        <f>IF('Залишки в регіоні'!$B185=Лист2!$I$1,'Залишки в регіоні'!$L185,0)</f>
        <v>0</v>
      </c>
      <c r="J186" s="38">
        <f>IF('Залишки в регіоні'!$B185=Лист2!$J$1,'Залишки в регіоні'!$L185,0)</f>
        <v>0</v>
      </c>
      <c r="K186" s="38">
        <f>IF('Залишки в регіоні'!$B185=Лист2!$K$1,'Залишки в регіоні'!$L185,0)</f>
        <v>0</v>
      </c>
      <c r="L186" s="38">
        <f>IF('Залишки в регіоні'!$B185=Лист2!$L$1,'Залишки в регіоні'!$L185,0)</f>
        <v>0</v>
      </c>
      <c r="M186" s="1"/>
      <c r="N186" s="1"/>
      <c r="O186" s="1"/>
      <c r="P186" s="1"/>
      <c r="Q186" s="1"/>
      <c r="R186" s="1"/>
      <c r="S186" s="1"/>
      <c r="T186" s="1"/>
      <c r="U186" s="1"/>
      <c r="V186" s="1"/>
      <c r="W186" s="1"/>
      <c r="X186" s="1"/>
      <c r="Y186" s="1"/>
      <c r="Z186" s="1"/>
    </row>
    <row r="187" spans="1:26" ht="14.25" customHeight="1">
      <c r="A187" s="38">
        <f>IF('Залишки в регіоні'!$B186=Лист2!$A$1,'Залишки в регіоні'!$L186,0)</f>
        <v>0</v>
      </c>
      <c r="B187" s="38">
        <f>IF('Залишки в регіоні'!$B186=Лист2!$B$1,'Залишки в регіоні'!$L186,0)</f>
        <v>0</v>
      </c>
      <c r="C187" s="38">
        <f>IF('Залишки в регіоні'!$B186=Лист2!$C$1,'Залишки в регіоні'!$L186,0)</f>
        <v>0</v>
      </c>
      <c r="D187" s="38">
        <f>IF('Залишки в регіоні'!$B186=Лист2!$D$1,'Залишки в регіоні'!$L186,0)</f>
        <v>0</v>
      </c>
      <c r="E187" s="38">
        <f>IF('Залишки в регіоні'!$B186=Лист2!$E$1,'Залишки в регіоні'!$L186,0)</f>
        <v>0</v>
      </c>
      <c r="F187" s="38">
        <f>IF('Залишки в регіоні'!$B186=Лист2!$F$1,'Залишки в регіоні'!$L186,0)</f>
        <v>0</v>
      </c>
      <c r="G187" s="38">
        <f>IF('Залишки в регіоні'!$B186=Лист2!$G$1,'Залишки в регіоні'!$L186,0)</f>
        <v>0</v>
      </c>
      <c r="H187" s="38">
        <f>IF('Залишки в регіоні'!$B186=Лист2!$H$1,'Залишки в регіоні'!$L186,0)</f>
        <v>0</v>
      </c>
      <c r="I187" s="38">
        <f>IF('Залишки в регіоні'!$B186=Лист2!$I$1,'Залишки в регіоні'!$L186,0)</f>
        <v>0</v>
      </c>
      <c r="J187" s="38">
        <f>IF('Залишки в регіоні'!$B186=Лист2!$J$1,'Залишки в регіоні'!$L186,0)</f>
        <v>0</v>
      </c>
      <c r="K187" s="38">
        <f>IF('Залишки в регіоні'!$B186=Лист2!$K$1,'Залишки в регіоні'!$L186,0)</f>
        <v>0</v>
      </c>
      <c r="L187" s="38">
        <f>IF('Залишки в регіоні'!$B186=Лист2!$L$1,'Залишки в регіоні'!$L186,0)</f>
        <v>0</v>
      </c>
      <c r="M187" s="1"/>
      <c r="N187" s="1"/>
      <c r="O187" s="1"/>
      <c r="P187" s="1"/>
      <c r="Q187" s="1"/>
      <c r="R187" s="1"/>
      <c r="S187" s="1"/>
      <c r="T187" s="1"/>
      <c r="U187" s="1"/>
      <c r="V187" s="1"/>
      <c r="W187" s="1"/>
      <c r="X187" s="1"/>
      <c r="Y187" s="1"/>
      <c r="Z187" s="1"/>
    </row>
    <row r="188" spans="1:26" ht="14.25" customHeight="1">
      <c r="A188" s="38">
        <f>IF('Залишки в регіоні'!$B187=Лист2!$A$1,'Залишки в регіоні'!$L187,0)</f>
        <v>0</v>
      </c>
      <c r="B188" s="38">
        <f>IF('Залишки в регіоні'!$B187=Лист2!$B$1,'Залишки в регіоні'!$L187,0)</f>
        <v>0</v>
      </c>
      <c r="C188" s="38">
        <f>IF('Залишки в регіоні'!$B187=Лист2!$C$1,'Залишки в регіоні'!$L187,0)</f>
        <v>0</v>
      </c>
      <c r="D188" s="38">
        <f>IF('Залишки в регіоні'!$B187=Лист2!$D$1,'Залишки в регіоні'!$L187,0)</f>
        <v>0</v>
      </c>
      <c r="E188" s="38">
        <f>IF('Залишки в регіоні'!$B187=Лист2!$E$1,'Залишки в регіоні'!$L187,0)</f>
        <v>0</v>
      </c>
      <c r="F188" s="38">
        <f>IF('Залишки в регіоні'!$B187=Лист2!$F$1,'Залишки в регіоні'!$L187,0)</f>
        <v>0</v>
      </c>
      <c r="G188" s="38">
        <f>IF('Залишки в регіоні'!$B187=Лист2!$G$1,'Залишки в регіоні'!$L187,0)</f>
        <v>0</v>
      </c>
      <c r="H188" s="38">
        <f>IF('Залишки в регіоні'!$B187=Лист2!$H$1,'Залишки в регіоні'!$L187,0)</f>
        <v>0</v>
      </c>
      <c r="I188" s="38">
        <f>IF('Залишки в регіоні'!$B187=Лист2!$I$1,'Залишки в регіоні'!$L187,0)</f>
        <v>0</v>
      </c>
      <c r="J188" s="38">
        <f>IF('Залишки в регіоні'!$B187=Лист2!$J$1,'Залишки в регіоні'!$L187,0)</f>
        <v>0</v>
      </c>
      <c r="K188" s="38">
        <f>IF('Залишки в регіоні'!$B187=Лист2!$K$1,'Залишки в регіоні'!$L187,0)</f>
        <v>0</v>
      </c>
      <c r="L188" s="38">
        <f>IF('Залишки в регіоні'!$B187=Лист2!$L$1,'Залишки в регіоні'!$L187,0)</f>
        <v>0</v>
      </c>
      <c r="M188" s="1"/>
      <c r="N188" s="1"/>
      <c r="O188" s="1"/>
      <c r="P188" s="1"/>
      <c r="Q188" s="1"/>
      <c r="R188" s="1"/>
      <c r="S188" s="1"/>
      <c r="T188" s="1"/>
      <c r="U188" s="1"/>
      <c r="V188" s="1"/>
      <c r="W188" s="1"/>
      <c r="X188" s="1"/>
      <c r="Y188" s="1"/>
      <c r="Z188" s="1"/>
    </row>
    <row r="189" spans="1:26" ht="14.25" customHeight="1">
      <c r="A189" s="38">
        <f>IF('Залишки в регіоні'!$B188=Лист2!$A$1,'Залишки в регіоні'!$L188,0)</f>
        <v>0</v>
      </c>
      <c r="B189" s="38">
        <f>IF('Залишки в регіоні'!$B188=Лист2!$B$1,'Залишки в регіоні'!$L188,0)</f>
        <v>0</v>
      </c>
      <c r="C189" s="38">
        <f>IF('Залишки в регіоні'!$B188=Лист2!$C$1,'Залишки в регіоні'!$L188,0)</f>
        <v>0</v>
      </c>
      <c r="D189" s="38">
        <f>IF('Залишки в регіоні'!$B188=Лист2!$D$1,'Залишки в регіоні'!$L188,0)</f>
        <v>0</v>
      </c>
      <c r="E189" s="38">
        <f>IF('Залишки в регіоні'!$B188=Лист2!$E$1,'Залишки в регіоні'!$L188,0)</f>
        <v>0</v>
      </c>
      <c r="F189" s="38">
        <f>IF('Залишки в регіоні'!$B188=Лист2!$F$1,'Залишки в регіоні'!$L188,0)</f>
        <v>0</v>
      </c>
      <c r="G189" s="38">
        <f>IF('Залишки в регіоні'!$B188=Лист2!$G$1,'Залишки в регіоні'!$L188,0)</f>
        <v>0</v>
      </c>
      <c r="H189" s="38">
        <f>IF('Залишки в регіоні'!$B188=Лист2!$H$1,'Залишки в регіоні'!$L188,0)</f>
        <v>0</v>
      </c>
      <c r="I189" s="38">
        <f>IF('Залишки в регіоні'!$B188=Лист2!$I$1,'Залишки в регіоні'!$L188,0)</f>
        <v>0</v>
      </c>
      <c r="J189" s="38">
        <f>IF('Залишки в регіоні'!$B188=Лист2!$J$1,'Залишки в регіоні'!$L188,0)</f>
        <v>0</v>
      </c>
      <c r="K189" s="38">
        <f>IF('Залишки в регіоні'!$B188=Лист2!$K$1,'Залишки в регіоні'!$L188,0)</f>
        <v>0</v>
      </c>
      <c r="L189" s="38">
        <f>IF('Залишки в регіоні'!$B188=Лист2!$L$1,'Залишки в регіоні'!$L188,0)</f>
        <v>0</v>
      </c>
      <c r="M189" s="1"/>
      <c r="N189" s="1"/>
      <c r="O189" s="1"/>
      <c r="P189" s="1"/>
      <c r="Q189" s="1"/>
      <c r="R189" s="1"/>
      <c r="S189" s="1"/>
      <c r="T189" s="1"/>
      <c r="U189" s="1"/>
      <c r="V189" s="1"/>
      <c r="W189" s="1"/>
      <c r="X189" s="1"/>
      <c r="Y189" s="1"/>
      <c r="Z189" s="1"/>
    </row>
    <row r="190" spans="1:26" ht="14.25" customHeight="1">
      <c r="A190" s="38">
        <f>IF('Залишки в регіоні'!$B189=Лист2!$A$1,'Залишки в регіоні'!$L189,0)</f>
        <v>0</v>
      </c>
      <c r="B190" s="38">
        <f>IF('Залишки в регіоні'!$B189=Лист2!$B$1,'Залишки в регіоні'!$L189,0)</f>
        <v>0</v>
      </c>
      <c r="C190" s="38">
        <f>IF('Залишки в регіоні'!$B189=Лист2!$C$1,'Залишки в регіоні'!$L189,0)</f>
        <v>0</v>
      </c>
      <c r="D190" s="38">
        <f>IF('Залишки в регіоні'!$B189=Лист2!$D$1,'Залишки в регіоні'!$L189,0)</f>
        <v>0</v>
      </c>
      <c r="E190" s="38">
        <f>IF('Залишки в регіоні'!$B189=Лист2!$E$1,'Залишки в регіоні'!$L189,0)</f>
        <v>0</v>
      </c>
      <c r="F190" s="38">
        <f>IF('Залишки в регіоні'!$B189=Лист2!$F$1,'Залишки в регіоні'!$L189,0)</f>
        <v>0</v>
      </c>
      <c r="G190" s="38">
        <f>IF('Залишки в регіоні'!$B189=Лист2!$G$1,'Залишки в регіоні'!$L189,0)</f>
        <v>0</v>
      </c>
      <c r="H190" s="38">
        <f>IF('Залишки в регіоні'!$B189=Лист2!$H$1,'Залишки в регіоні'!$L189,0)</f>
        <v>0</v>
      </c>
      <c r="I190" s="38">
        <f>IF('Залишки в регіоні'!$B189=Лист2!$I$1,'Залишки в регіоні'!$L189,0)</f>
        <v>0</v>
      </c>
      <c r="J190" s="38">
        <f>IF('Залишки в регіоні'!$B189=Лист2!$J$1,'Залишки в регіоні'!$L189,0)</f>
        <v>0</v>
      </c>
      <c r="K190" s="38">
        <f>IF('Залишки в регіоні'!$B189=Лист2!$K$1,'Залишки в регіоні'!$L189,0)</f>
        <v>0</v>
      </c>
      <c r="L190" s="38">
        <f>IF('Залишки в регіоні'!$B189=Лист2!$L$1,'Залишки в регіоні'!$L189,0)</f>
        <v>0</v>
      </c>
      <c r="M190" s="1"/>
      <c r="N190" s="1"/>
      <c r="O190" s="1"/>
      <c r="P190" s="1"/>
      <c r="Q190" s="1"/>
      <c r="R190" s="1"/>
      <c r="S190" s="1"/>
      <c r="T190" s="1"/>
      <c r="U190" s="1"/>
      <c r="V190" s="1"/>
      <c r="W190" s="1"/>
      <c r="X190" s="1"/>
      <c r="Y190" s="1"/>
      <c r="Z190" s="1"/>
    </row>
    <row r="191" spans="1:26" ht="14.25" customHeight="1">
      <c r="A191" s="38">
        <f>IF('Залишки в регіоні'!$B190=Лист2!$A$1,'Залишки в регіоні'!$L190,0)</f>
        <v>0</v>
      </c>
      <c r="B191" s="38">
        <f>IF('Залишки в регіоні'!$B190=Лист2!$B$1,'Залишки в регіоні'!$L190,0)</f>
        <v>0</v>
      </c>
      <c r="C191" s="38">
        <f>IF('Залишки в регіоні'!$B190=Лист2!$C$1,'Залишки в регіоні'!$L190,0)</f>
        <v>0</v>
      </c>
      <c r="D191" s="38">
        <f>IF('Залишки в регіоні'!$B190=Лист2!$D$1,'Залишки в регіоні'!$L190,0)</f>
        <v>0</v>
      </c>
      <c r="E191" s="38">
        <f>IF('Залишки в регіоні'!$B190=Лист2!$E$1,'Залишки в регіоні'!$L190,0)</f>
        <v>0</v>
      </c>
      <c r="F191" s="38">
        <f>IF('Залишки в регіоні'!$B190=Лист2!$F$1,'Залишки в регіоні'!$L190,0)</f>
        <v>0</v>
      </c>
      <c r="G191" s="38">
        <f>IF('Залишки в регіоні'!$B190=Лист2!$G$1,'Залишки в регіоні'!$L190,0)</f>
        <v>0</v>
      </c>
      <c r="H191" s="38">
        <f>IF('Залишки в регіоні'!$B190=Лист2!$H$1,'Залишки в регіоні'!$L190,0)</f>
        <v>0</v>
      </c>
      <c r="I191" s="38">
        <f>IF('Залишки в регіоні'!$B190=Лист2!$I$1,'Залишки в регіоні'!$L190,0)</f>
        <v>0</v>
      </c>
      <c r="J191" s="38">
        <f>IF('Залишки в регіоні'!$B190=Лист2!$J$1,'Залишки в регіоні'!$L190,0)</f>
        <v>0</v>
      </c>
      <c r="K191" s="38">
        <f>IF('Залишки в регіоні'!$B190=Лист2!$K$1,'Залишки в регіоні'!$L190,0)</f>
        <v>0</v>
      </c>
      <c r="L191" s="38">
        <f>IF('Залишки в регіоні'!$B190=Лист2!$L$1,'Залишки в регіоні'!$L190,0)</f>
        <v>0</v>
      </c>
      <c r="M191" s="1"/>
      <c r="N191" s="1"/>
      <c r="O191" s="1"/>
      <c r="P191" s="1"/>
      <c r="Q191" s="1"/>
      <c r="R191" s="1"/>
      <c r="S191" s="1"/>
      <c r="T191" s="1"/>
      <c r="U191" s="1"/>
      <c r="V191" s="1"/>
      <c r="W191" s="1"/>
      <c r="X191" s="1"/>
      <c r="Y191" s="1"/>
      <c r="Z191" s="1"/>
    </row>
    <row r="192" spans="1:26" ht="14.25" customHeight="1">
      <c r="A192" s="38">
        <f>IF('Залишки в регіоні'!$B191=Лист2!$A$1,'Залишки в регіоні'!$L191,0)</f>
        <v>0</v>
      </c>
      <c r="B192" s="38">
        <f>IF('Залишки в регіоні'!$B191=Лист2!$B$1,'Залишки в регіоні'!$L191,0)</f>
        <v>0</v>
      </c>
      <c r="C192" s="38">
        <f>IF('Залишки в регіоні'!$B191=Лист2!$C$1,'Залишки в регіоні'!$L191,0)</f>
        <v>0</v>
      </c>
      <c r="D192" s="38">
        <f>IF('Залишки в регіоні'!$B191=Лист2!$D$1,'Залишки в регіоні'!$L191,0)</f>
        <v>0</v>
      </c>
      <c r="E192" s="38">
        <f>IF('Залишки в регіоні'!$B191=Лист2!$E$1,'Залишки в регіоні'!$L191,0)</f>
        <v>0</v>
      </c>
      <c r="F192" s="38">
        <f>IF('Залишки в регіоні'!$B191=Лист2!$F$1,'Залишки в регіоні'!$L191,0)</f>
        <v>0</v>
      </c>
      <c r="G192" s="38">
        <f>IF('Залишки в регіоні'!$B191=Лист2!$G$1,'Залишки в регіоні'!$L191,0)</f>
        <v>0</v>
      </c>
      <c r="H192" s="38">
        <f>IF('Залишки в регіоні'!$B191=Лист2!$H$1,'Залишки в регіоні'!$L191,0)</f>
        <v>0</v>
      </c>
      <c r="I192" s="38">
        <f>IF('Залишки в регіоні'!$B191=Лист2!$I$1,'Залишки в регіоні'!$L191,0)</f>
        <v>0</v>
      </c>
      <c r="J192" s="38">
        <f>IF('Залишки в регіоні'!$B191=Лист2!$J$1,'Залишки в регіоні'!$L191,0)</f>
        <v>0</v>
      </c>
      <c r="K192" s="38">
        <f>IF('Залишки в регіоні'!$B191=Лист2!$K$1,'Залишки в регіоні'!$L191,0)</f>
        <v>0</v>
      </c>
      <c r="L192" s="38">
        <f>IF('Залишки в регіоні'!$B191=Лист2!$L$1,'Залишки в регіоні'!$L191,0)</f>
        <v>0</v>
      </c>
      <c r="M192" s="1"/>
      <c r="N192" s="1"/>
      <c r="O192" s="1"/>
      <c r="P192" s="1"/>
      <c r="Q192" s="1"/>
      <c r="R192" s="1"/>
      <c r="S192" s="1"/>
      <c r="T192" s="1"/>
      <c r="U192" s="1"/>
      <c r="V192" s="1"/>
      <c r="W192" s="1"/>
      <c r="X192" s="1"/>
      <c r="Y192" s="1"/>
      <c r="Z192" s="1"/>
    </row>
    <row r="193" spans="1:26" ht="14.25" customHeight="1">
      <c r="A193" s="38">
        <f>IF('Залишки в регіоні'!$B192=Лист2!$A$1,'Залишки в регіоні'!$L192,0)</f>
        <v>0</v>
      </c>
      <c r="B193" s="38">
        <f>IF('Залишки в регіоні'!$B192=Лист2!$B$1,'Залишки в регіоні'!$L192,0)</f>
        <v>0</v>
      </c>
      <c r="C193" s="38">
        <f>IF('Залишки в регіоні'!$B192=Лист2!$C$1,'Залишки в регіоні'!$L192,0)</f>
        <v>0</v>
      </c>
      <c r="D193" s="38">
        <f>IF('Залишки в регіоні'!$B192=Лист2!$D$1,'Залишки в регіоні'!$L192,0)</f>
        <v>0</v>
      </c>
      <c r="E193" s="38">
        <f>IF('Залишки в регіоні'!$B192=Лист2!$E$1,'Залишки в регіоні'!$L192,0)</f>
        <v>0</v>
      </c>
      <c r="F193" s="38">
        <f>IF('Залишки в регіоні'!$B192=Лист2!$F$1,'Залишки в регіоні'!$L192,0)</f>
        <v>0</v>
      </c>
      <c r="G193" s="38">
        <f>IF('Залишки в регіоні'!$B192=Лист2!$G$1,'Залишки в регіоні'!$L192,0)</f>
        <v>0</v>
      </c>
      <c r="H193" s="38">
        <f>IF('Залишки в регіоні'!$B192=Лист2!$H$1,'Залишки в регіоні'!$L192,0)</f>
        <v>0</v>
      </c>
      <c r="I193" s="38">
        <f>IF('Залишки в регіоні'!$B192=Лист2!$I$1,'Залишки в регіоні'!$L192,0)</f>
        <v>0</v>
      </c>
      <c r="J193" s="38">
        <f>IF('Залишки в регіоні'!$B192=Лист2!$J$1,'Залишки в регіоні'!$L192,0)</f>
        <v>0</v>
      </c>
      <c r="K193" s="38">
        <f>IF('Залишки в регіоні'!$B192=Лист2!$K$1,'Залишки в регіоні'!$L192,0)</f>
        <v>0</v>
      </c>
      <c r="L193" s="38">
        <f>IF('Залишки в регіоні'!$B192=Лист2!$L$1,'Залишки в регіоні'!$L192,0)</f>
        <v>0</v>
      </c>
      <c r="M193" s="1"/>
      <c r="N193" s="1"/>
      <c r="O193" s="1"/>
      <c r="P193" s="1"/>
      <c r="Q193" s="1"/>
      <c r="R193" s="1"/>
      <c r="S193" s="1"/>
      <c r="T193" s="1"/>
      <c r="U193" s="1"/>
      <c r="V193" s="1"/>
      <c r="W193" s="1"/>
      <c r="X193" s="1"/>
      <c r="Y193" s="1"/>
      <c r="Z193" s="1"/>
    </row>
    <row r="194" spans="1:26" ht="14.25" customHeight="1">
      <c r="A194" s="38">
        <f>IF('Залишки в регіоні'!$B193=Лист2!$A$1,'Залишки в регіоні'!$L193,0)</f>
        <v>0</v>
      </c>
      <c r="B194" s="38">
        <f>IF('Залишки в регіоні'!$B193=Лист2!$B$1,'Залишки в регіоні'!$L193,0)</f>
        <v>0</v>
      </c>
      <c r="C194" s="38">
        <f>IF('Залишки в регіоні'!$B193=Лист2!$C$1,'Залишки в регіоні'!$L193,0)</f>
        <v>0</v>
      </c>
      <c r="D194" s="38">
        <f>IF('Залишки в регіоні'!$B193=Лист2!$D$1,'Залишки в регіоні'!$L193,0)</f>
        <v>0</v>
      </c>
      <c r="E194" s="38">
        <f>IF('Залишки в регіоні'!$B193=Лист2!$E$1,'Залишки в регіоні'!$L193,0)</f>
        <v>0</v>
      </c>
      <c r="F194" s="38">
        <f>IF('Залишки в регіоні'!$B193=Лист2!$F$1,'Залишки в регіоні'!$L193,0)</f>
        <v>0</v>
      </c>
      <c r="G194" s="38">
        <f>IF('Залишки в регіоні'!$B193=Лист2!$G$1,'Залишки в регіоні'!$L193,0)</f>
        <v>0</v>
      </c>
      <c r="H194" s="38">
        <f>IF('Залишки в регіоні'!$B193=Лист2!$H$1,'Залишки в регіоні'!$L193,0)</f>
        <v>0</v>
      </c>
      <c r="I194" s="38">
        <f>IF('Залишки в регіоні'!$B193=Лист2!$I$1,'Залишки в регіоні'!$L193,0)</f>
        <v>0</v>
      </c>
      <c r="J194" s="38">
        <f>IF('Залишки в регіоні'!$B193=Лист2!$J$1,'Залишки в регіоні'!$L193,0)</f>
        <v>0</v>
      </c>
      <c r="K194" s="38">
        <f>IF('Залишки в регіоні'!$B193=Лист2!$K$1,'Залишки в регіоні'!$L193,0)</f>
        <v>0</v>
      </c>
      <c r="L194" s="38">
        <f>IF('Залишки в регіоні'!$B193=Лист2!$L$1,'Залишки в регіоні'!$L193,0)</f>
        <v>0</v>
      </c>
      <c r="M194" s="1"/>
      <c r="N194" s="1"/>
      <c r="O194" s="1"/>
      <c r="P194" s="1"/>
      <c r="Q194" s="1"/>
      <c r="R194" s="1"/>
      <c r="S194" s="1"/>
      <c r="T194" s="1"/>
      <c r="U194" s="1"/>
      <c r="V194" s="1"/>
      <c r="W194" s="1"/>
      <c r="X194" s="1"/>
      <c r="Y194" s="1"/>
      <c r="Z194" s="1"/>
    </row>
    <row r="195" spans="1:26" ht="14.25" customHeight="1">
      <c r="A195" s="38">
        <f>IF('Залишки в регіоні'!$B194=Лист2!$A$1,'Залишки в регіоні'!$L194,0)</f>
        <v>0</v>
      </c>
      <c r="B195" s="38">
        <f>IF('Залишки в регіоні'!$B194=Лист2!$B$1,'Залишки в регіоні'!$L194,0)</f>
        <v>0</v>
      </c>
      <c r="C195" s="38">
        <f>IF('Залишки в регіоні'!$B194=Лист2!$C$1,'Залишки в регіоні'!$L194,0)</f>
        <v>0</v>
      </c>
      <c r="D195" s="38">
        <f>IF('Залишки в регіоні'!$B194=Лист2!$D$1,'Залишки в регіоні'!$L194,0)</f>
        <v>0</v>
      </c>
      <c r="E195" s="38">
        <f>IF('Залишки в регіоні'!$B194=Лист2!$E$1,'Залишки в регіоні'!$L194,0)</f>
        <v>0</v>
      </c>
      <c r="F195" s="38">
        <f>IF('Залишки в регіоні'!$B194=Лист2!$F$1,'Залишки в регіоні'!$L194,0)</f>
        <v>0</v>
      </c>
      <c r="G195" s="38">
        <f>IF('Залишки в регіоні'!$B194=Лист2!$G$1,'Залишки в регіоні'!$L194,0)</f>
        <v>0</v>
      </c>
      <c r="H195" s="38">
        <f>IF('Залишки в регіоні'!$B194=Лист2!$H$1,'Залишки в регіоні'!$L194,0)</f>
        <v>0</v>
      </c>
      <c r="I195" s="38">
        <f>IF('Залишки в регіоні'!$B194=Лист2!$I$1,'Залишки в регіоні'!$L194,0)</f>
        <v>0</v>
      </c>
      <c r="J195" s="38">
        <f>IF('Залишки в регіоні'!$B194=Лист2!$J$1,'Залишки в регіоні'!$L194,0)</f>
        <v>0</v>
      </c>
      <c r="K195" s="38">
        <f>IF('Залишки в регіоні'!$B194=Лист2!$K$1,'Залишки в регіоні'!$L194,0)</f>
        <v>0</v>
      </c>
      <c r="L195" s="38">
        <f>IF('Залишки в регіоні'!$B194=Лист2!$L$1,'Залишки в регіоні'!$L194,0)</f>
        <v>0</v>
      </c>
      <c r="M195" s="1"/>
      <c r="N195" s="1"/>
      <c r="O195" s="1"/>
      <c r="P195" s="1"/>
      <c r="Q195" s="1"/>
      <c r="R195" s="1"/>
      <c r="S195" s="1"/>
      <c r="T195" s="1"/>
      <c r="U195" s="1"/>
      <c r="V195" s="1"/>
      <c r="W195" s="1"/>
      <c r="X195" s="1"/>
      <c r="Y195" s="1"/>
      <c r="Z195" s="1"/>
    </row>
    <row r="196" spans="1:26" ht="14.25" customHeight="1">
      <c r="A196" s="38">
        <f>IF('Залишки в регіоні'!$B195=Лист2!$A$1,'Залишки в регіоні'!$L195,0)</f>
        <v>0</v>
      </c>
      <c r="B196" s="38">
        <f>IF('Залишки в регіоні'!$B195=Лист2!$B$1,'Залишки в регіоні'!$L195,0)</f>
        <v>0</v>
      </c>
      <c r="C196" s="38">
        <f>IF('Залишки в регіоні'!$B195=Лист2!$C$1,'Залишки в регіоні'!$L195,0)</f>
        <v>0</v>
      </c>
      <c r="D196" s="38">
        <f>IF('Залишки в регіоні'!$B195=Лист2!$D$1,'Залишки в регіоні'!$L195,0)</f>
        <v>0</v>
      </c>
      <c r="E196" s="38">
        <f>IF('Залишки в регіоні'!$B195=Лист2!$E$1,'Залишки в регіоні'!$L195,0)</f>
        <v>0</v>
      </c>
      <c r="F196" s="38">
        <f>IF('Залишки в регіоні'!$B195=Лист2!$F$1,'Залишки в регіоні'!$L195,0)</f>
        <v>0</v>
      </c>
      <c r="G196" s="38">
        <f>IF('Залишки в регіоні'!$B195=Лист2!$G$1,'Залишки в регіоні'!$L195,0)</f>
        <v>0</v>
      </c>
      <c r="H196" s="38">
        <f>IF('Залишки в регіоні'!$B195=Лист2!$H$1,'Залишки в регіоні'!$L195,0)</f>
        <v>0</v>
      </c>
      <c r="I196" s="38">
        <f>IF('Залишки в регіоні'!$B195=Лист2!$I$1,'Залишки в регіоні'!$L195,0)</f>
        <v>0</v>
      </c>
      <c r="J196" s="38">
        <f>IF('Залишки в регіоні'!$B195=Лист2!$J$1,'Залишки в регіоні'!$L195,0)</f>
        <v>0</v>
      </c>
      <c r="K196" s="38">
        <f>IF('Залишки в регіоні'!$B195=Лист2!$K$1,'Залишки в регіоні'!$L195,0)</f>
        <v>0</v>
      </c>
      <c r="L196" s="38">
        <f>IF('Залишки в регіоні'!$B195=Лист2!$L$1,'Залишки в регіоні'!$L195,0)</f>
        <v>0</v>
      </c>
      <c r="M196" s="1"/>
      <c r="N196" s="1"/>
      <c r="O196" s="1"/>
      <c r="P196" s="1"/>
      <c r="Q196" s="1"/>
      <c r="R196" s="1"/>
      <c r="S196" s="1"/>
      <c r="T196" s="1"/>
      <c r="U196" s="1"/>
      <c r="V196" s="1"/>
      <c r="W196" s="1"/>
      <c r="X196" s="1"/>
      <c r="Y196" s="1"/>
      <c r="Z196" s="1"/>
    </row>
    <row r="197" spans="1:26" ht="14.25" customHeight="1">
      <c r="A197" s="38">
        <f>IF('Залишки в регіоні'!$B196=Лист2!$A$1,'Залишки в регіоні'!$L196,0)</f>
        <v>0</v>
      </c>
      <c r="B197" s="38">
        <f>IF('Залишки в регіоні'!$B196=Лист2!$B$1,'Залишки в регіоні'!$L196,0)</f>
        <v>0</v>
      </c>
      <c r="C197" s="38">
        <f>IF('Залишки в регіоні'!$B196=Лист2!$C$1,'Залишки в регіоні'!$L196,0)</f>
        <v>0</v>
      </c>
      <c r="D197" s="38">
        <f>IF('Залишки в регіоні'!$B196=Лист2!$D$1,'Залишки в регіоні'!$L196,0)</f>
        <v>0</v>
      </c>
      <c r="E197" s="38">
        <f>IF('Залишки в регіоні'!$B196=Лист2!$E$1,'Залишки в регіоні'!$L196,0)</f>
        <v>0</v>
      </c>
      <c r="F197" s="38">
        <f>IF('Залишки в регіоні'!$B196=Лист2!$F$1,'Залишки в регіоні'!$L196,0)</f>
        <v>0</v>
      </c>
      <c r="G197" s="38">
        <f>IF('Залишки в регіоні'!$B196=Лист2!$G$1,'Залишки в регіоні'!$L196,0)</f>
        <v>0</v>
      </c>
      <c r="H197" s="38">
        <f>IF('Залишки в регіоні'!$B196=Лист2!$H$1,'Залишки в регіоні'!$L196,0)</f>
        <v>0</v>
      </c>
      <c r="I197" s="38">
        <f>IF('Залишки в регіоні'!$B196=Лист2!$I$1,'Залишки в регіоні'!$L196,0)</f>
        <v>0</v>
      </c>
      <c r="J197" s="38">
        <f>IF('Залишки в регіоні'!$B196=Лист2!$J$1,'Залишки в регіоні'!$L196,0)</f>
        <v>0</v>
      </c>
      <c r="K197" s="38">
        <f>IF('Залишки в регіоні'!$B196=Лист2!$K$1,'Залишки в регіоні'!$L196,0)</f>
        <v>0</v>
      </c>
      <c r="L197" s="38">
        <f>IF('Залишки в регіоні'!$B196=Лист2!$L$1,'Залишки в регіоні'!$L196,0)</f>
        <v>0</v>
      </c>
      <c r="M197" s="1"/>
      <c r="N197" s="1"/>
      <c r="O197" s="1"/>
      <c r="P197" s="1"/>
      <c r="Q197" s="1"/>
      <c r="R197" s="1"/>
      <c r="S197" s="1"/>
      <c r="T197" s="1"/>
      <c r="U197" s="1"/>
      <c r="V197" s="1"/>
      <c r="W197" s="1"/>
      <c r="X197" s="1"/>
      <c r="Y197" s="1"/>
      <c r="Z197" s="1"/>
    </row>
    <row r="198" spans="1:26" ht="14.25" customHeight="1">
      <c r="A198" s="38">
        <f>IF('Залишки в регіоні'!$B197=Лист2!$A$1,'Залишки в регіоні'!$L197,0)</f>
        <v>0</v>
      </c>
      <c r="B198" s="38">
        <f>IF('Залишки в регіоні'!$B197=Лист2!$B$1,'Залишки в регіоні'!$L197,0)</f>
        <v>0</v>
      </c>
      <c r="C198" s="38">
        <f>IF('Залишки в регіоні'!$B197=Лист2!$C$1,'Залишки в регіоні'!$L197,0)</f>
        <v>0</v>
      </c>
      <c r="D198" s="38">
        <f>IF('Залишки в регіоні'!$B197=Лист2!$D$1,'Залишки в регіоні'!$L197,0)</f>
        <v>0</v>
      </c>
      <c r="E198" s="38">
        <f>IF('Залишки в регіоні'!$B197=Лист2!$E$1,'Залишки в регіоні'!$L197,0)</f>
        <v>0</v>
      </c>
      <c r="F198" s="38">
        <f>IF('Залишки в регіоні'!$B197=Лист2!$F$1,'Залишки в регіоні'!$L197,0)</f>
        <v>0</v>
      </c>
      <c r="G198" s="38">
        <f>IF('Залишки в регіоні'!$B197=Лист2!$G$1,'Залишки в регіоні'!$L197,0)</f>
        <v>0</v>
      </c>
      <c r="H198" s="38">
        <f>IF('Залишки в регіоні'!$B197=Лист2!$H$1,'Залишки в регіоні'!$L197,0)</f>
        <v>0</v>
      </c>
      <c r="I198" s="38">
        <f>IF('Залишки в регіоні'!$B197=Лист2!$I$1,'Залишки в регіоні'!$L197,0)</f>
        <v>0</v>
      </c>
      <c r="J198" s="38">
        <f>IF('Залишки в регіоні'!$B197=Лист2!$J$1,'Залишки в регіоні'!$L197,0)</f>
        <v>0</v>
      </c>
      <c r="K198" s="38">
        <f>IF('Залишки в регіоні'!$B197=Лист2!$K$1,'Залишки в регіоні'!$L197,0)</f>
        <v>0</v>
      </c>
      <c r="L198" s="38">
        <f>IF('Залишки в регіоні'!$B197=Лист2!$L$1,'Залишки в регіоні'!$L197,0)</f>
        <v>0</v>
      </c>
      <c r="M198" s="1"/>
      <c r="N198" s="1"/>
      <c r="O198" s="1"/>
      <c r="P198" s="1"/>
      <c r="Q198" s="1"/>
      <c r="R198" s="1"/>
      <c r="S198" s="1"/>
      <c r="T198" s="1"/>
      <c r="U198" s="1"/>
      <c r="V198" s="1"/>
      <c r="W198" s="1"/>
      <c r="X198" s="1"/>
      <c r="Y198" s="1"/>
      <c r="Z198" s="1"/>
    </row>
    <row r="199" spans="1:26" ht="14.25" customHeight="1">
      <c r="A199" s="38">
        <f>IF('Залишки в регіоні'!$B198=Лист2!$A$1,'Залишки в регіоні'!$L198,0)</f>
        <v>0</v>
      </c>
      <c r="B199" s="38">
        <f>IF('Залишки в регіоні'!$B198=Лист2!$B$1,'Залишки в регіоні'!$L198,0)</f>
        <v>0</v>
      </c>
      <c r="C199" s="38">
        <f>IF('Залишки в регіоні'!$B198=Лист2!$C$1,'Залишки в регіоні'!$L198,0)</f>
        <v>0</v>
      </c>
      <c r="D199" s="38">
        <f>IF('Залишки в регіоні'!$B198=Лист2!$D$1,'Залишки в регіоні'!$L198,0)</f>
        <v>0</v>
      </c>
      <c r="E199" s="38">
        <f>IF('Залишки в регіоні'!$B198=Лист2!$E$1,'Залишки в регіоні'!$L198,0)</f>
        <v>0</v>
      </c>
      <c r="F199" s="38">
        <f>IF('Залишки в регіоні'!$B198=Лист2!$F$1,'Залишки в регіоні'!$L198,0)</f>
        <v>0</v>
      </c>
      <c r="G199" s="38">
        <f>IF('Залишки в регіоні'!$B198=Лист2!$G$1,'Залишки в регіоні'!$L198,0)</f>
        <v>0</v>
      </c>
      <c r="H199" s="38">
        <f>IF('Залишки в регіоні'!$B198=Лист2!$H$1,'Залишки в регіоні'!$L198,0)</f>
        <v>0</v>
      </c>
      <c r="I199" s="38">
        <f>IF('Залишки в регіоні'!$B198=Лист2!$I$1,'Залишки в регіоні'!$L198,0)</f>
        <v>0</v>
      </c>
      <c r="J199" s="38">
        <f>IF('Залишки в регіоні'!$B198=Лист2!$J$1,'Залишки в регіоні'!$L198,0)</f>
        <v>0</v>
      </c>
      <c r="K199" s="38">
        <f>IF('Залишки в регіоні'!$B198=Лист2!$K$1,'Залишки в регіоні'!$L198,0)</f>
        <v>0</v>
      </c>
      <c r="L199" s="38">
        <f>IF('Залишки в регіоні'!$B198=Лист2!$L$1,'Залишки в регіоні'!$L198,0)</f>
        <v>0</v>
      </c>
      <c r="M199" s="1"/>
      <c r="N199" s="1"/>
      <c r="O199" s="1"/>
      <c r="P199" s="1"/>
      <c r="Q199" s="1"/>
      <c r="R199" s="1"/>
      <c r="S199" s="1"/>
      <c r="T199" s="1"/>
      <c r="U199" s="1"/>
      <c r="V199" s="1"/>
      <c r="W199" s="1"/>
      <c r="X199" s="1"/>
      <c r="Y199" s="1"/>
      <c r="Z199" s="1"/>
    </row>
    <row r="200" spans="1:26" ht="14.25" customHeight="1">
      <c r="A200" s="38">
        <f>IF('Залишки в регіоні'!$B199=Лист2!$A$1,'Залишки в регіоні'!$L199,0)</f>
        <v>0</v>
      </c>
      <c r="B200" s="38">
        <f>IF('Залишки в регіоні'!$B199=Лист2!$B$1,'Залишки в регіоні'!$L199,0)</f>
        <v>0</v>
      </c>
      <c r="C200" s="38">
        <f>IF('Залишки в регіоні'!$B199=Лист2!$C$1,'Залишки в регіоні'!$L199,0)</f>
        <v>0</v>
      </c>
      <c r="D200" s="38">
        <f>IF('Залишки в регіоні'!$B199=Лист2!$D$1,'Залишки в регіоні'!$L199,0)</f>
        <v>0</v>
      </c>
      <c r="E200" s="38">
        <f>IF('Залишки в регіоні'!$B199=Лист2!$E$1,'Залишки в регіоні'!$L199,0)</f>
        <v>0</v>
      </c>
      <c r="F200" s="38">
        <f>IF('Залишки в регіоні'!$B199=Лист2!$F$1,'Залишки в регіоні'!$L199,0)</f>
        <v>0</v>
      </c>
      <c r="G200" s="38">
        <f>IF('Залишки в регіоні'!$B199=Лист2!$G$1,'Залишки в регіоні'!$L199,0)</f>
        <v>0</v>
      </c>
      <c r="H200" s="38">
        <f>IF('Залишки в регіоні'!$B199=Лист2!$H$1,'Залишки в регіоні'!$L199,0)</f>
        <v>0</v>
      </c>
      <c r="I200" s="38">
        <f>IF('Залишки в регіоні'!$B199=Лист2!$I$1,'Залишки в регіоні'!$L199,0)</f>
        <v>0</v>
      </c>
      <c r="J200" s="38">
        <f>IF('Залишки в регіоні'!$B199=Лист2!$J$1,'Залишки в регіоні'!$L199,0)</f>
        <v>0</v>
      </c>
      <c r="K200" s="38">
        <f>IF('Залишки в регіоні'!$B199=Лист2!$K$1,'Залишки в регіоні'!$L199,0)</f>
        <v>0</v>
      </c>
      <c r="L200" s="38">
        <f>IF('Залишки в регіоні'!$B199=Лист2!$L$1,'Залишки в регіоні'!$L199,0)</f>
        <v>0</v>
      </c>
      <c r="M200" s="1"/>
      <c r="N200" s="1"/>
      <c r="O200" s="1"/>
      <c r="P200" s="1"/>
      <c r="Q200" s="1"/>
      <c r="R200" s="1"/>
      <c r="S200" s="1"/>
      <c r="T200" s="1"/>
      <c r="U200" s="1"/>
      <c r="V200" s="1"/>
      <c r="W200" s="1"/>
      <c r="X200" s="1"/>
      <c r="Y200" s="1"/>
      <c r="Z200" s="1"/>
    </row>
    <row r="201" spans="1:26" ht="14.25" customHeight="1">
      <c r="A201" s="38">
        <f>IF('Залишки в регіоні'!$B200=Лист2!$A$1,'Залишки в регіоні'!$L200,0)</f>
        <v>0</v>
      </c>
      <c r="B201" s="38">
        <f>IF('Залишки в регіоні'!$B200=Лист2!$B$1,'Залишки в регіоні'!$L200,0)</f>
        <v>0</v>
      </c>
      <c r="C201" s="38">
        <f>IF('Залишки в регіоні'!$B200=Лист2!$C$1,'Залишки в регіоні'!$L200,0)</f>
        <v>0</v>
      </c>
      <c r="D201" s="38">
        <f>IF('Залишки в регіоні'!$B200=Лист2!$D$1,'Залишки в регіоні'!$L200,0)</f>
        <v>0</v>
      </c>
      <c r="E201" s="38">
        <f>IF('Залишки в регіоні'!$B200=Лист2!$E$1,'Залишки в регіоні'!$L200,0)</f>
        <v>0</v>
      </c>
      <c r="F201" s="38">
        <f>IF('Залишки в регіоні'!$B200=Лист2!$F$1,'Залишки в регіоні'!$L200,0)</f>
        <v>0</v>
      </c>
      <c r="G201" s="38">
        <f>IF('Залишки в регіоні'!$B200=Лист2!$G$1,'Залишки в регіоні'!$L200,0)</f>
        <v>0</v>
      </c>
      <c r="H201" s="38">
        <f>IF('Залишки в регіоні'!$B200=Лист2!$H$1,'Залишки в регіоні'!$L200,0)</f>
        <v>0</v>
      </c>
      <c r="I201" s="38">
        <f>IF('Залишки в регіоні'!$B200=Лист2!$I$1,'Залишки в регіоні'!$L200,0)</f>
        <v>0</v>
      </c>
      <c r="J201" s="38">
        <f>IF('Залишки в регіоні'!$B200=Лист2!$J$1,'Залишки в регіоні'!$L200,0)</f>
        <v>0</v>
      </c>
      <c r="K201" s="38">
        <f>IF('Залишки в регіоні'!$B200=Лист2!$K$1,'Залишки в регіоні'!$L200,0)</f>
        <v>0</v>
      </c>
      <c r="L201" s="38">
        <f>IF('Залишки в регіоні'!$B200=Лист2!$L$1,'Залишки в регіоні'!$L200,0)</f>
        <v>0</v>
      </c>
      <c r="M201" s="1"/>
      <c r="N201" s="1"/>
      <c r="O201" s="1"/>
      <c r="P201" s="1"/>
      <c r="Q201" s="1"/>
      <c r="R201" s="1"/>
      <c r="S201" s="1"/>
      <c r="T201" s="1"/>
      <c r="U201" s="1"/>
      <c r="V201" s="1"/>
      <c r="W201" s="1"/>
      <c r="X201" s="1"/>
      <c r="Y201" s="1"/>
      <c r="Z201" s="1"/>
    </row>
    <row r="202" spans="1:26" ht="14.25" customHeight="1">
      <c r="A202" s="38">
        <f>IF('Залишки в регіоні'!$B201=Лист2!$A$1,'Залишки в регіоні'!$L201,0)</f>
        <v>0</v>
      </c>
      <c r="B202" s="38">
        <f>IF('Залишки в регіоні'!$B201=Лист2!$B$1,'Залишки в регіоні'!$L201,0)</f>
        <v>0</v>
      </c>
      <c r="C202" s="38">
        <f>IF('Залишки в регіоні'!$B201=Лист2!$C$1,'Залишки в регіоні'!$L201,0)</f>
        <v>0</v>
      </c>
      <c r="D202" s="38">
        <f>IF('Залишки в регіоні'!$B201=Лист2!$D$1,'Залишки в регіоні'!$L201,0)</f>
        <v>0</v>
      </c>
      <c r="E202" s="38">
        <f>IF('Залишки в регіоні'!$B201=Лист2!$E$1,'Залишки в регіоні'!$L201,0)</f>
        <v>0</v>
      </c>
      <c r="F202" s="38">
        <f>IF('Залишки в регіоні'!$B201=Лист2!$F$1,'Залишки в регіоні'!$L201,0)</f>
        <v>0</v>
      </c>
      <c r="G202" s="38">
        <f>IF('Залишки в регіоні'!$B201=Лист2!$G$1,'Залишки в регіоні'!$L201,0)</f>
        <v>0</v>
      </c>
      <c r="H202" s="38">
        <f>IF('Залишки в регіоні'!$B201=Лист2!$H$1,'Залишки в регіоні'!$L201,0)</f>
        <v>0</v>
      </c>
      <c r="I202" s="38">
        <f>IF('Залишки в регіоні'!$B201=Лист2!$I$1,'Залишки в регіоні'!$L201,0)</f>
        <v>0</v>
      </c>
      <c r="J202" s="38">
        <f>IF('Залишки в регіоні'!$B201=Лист2!$J$1,'Залишки в регіоні'!$L201,0)</f>
        <v>0</v>
      </c>
      <c r="K202" s="38">
        <f>IF('Залишки в регіоні'!$B201=Лист2!$K$1,'Залишки в регіоні'!$L201,0)</f>
        <v>0</v>
      </c>
      <c r="L202" s="38">
        <f>IF('Залишки в регіоні'!$B201=Лист2!$L$1,'Залишки в регіоні'!$L201,0)</f>
        <v>0</v>
      </c>
      <c r="M202" s="1"/>
      <c r="N202" s="1"/>
      <c r="O202" s="1"/>
      <c r="P202" s="1"/>
      <c r="Q202" s="1"/>
      <c r="R202" s="1"/>
      <c r="S202" s="1"/>
      <c r="T202" s="1"/>
      <c r="U202" s="1"/>
      <c r="V202" s="1"/>
      <c r="W202" s="1"/>
      <c r="X202" s="1"/>
      <c r="Y202" s="1"/>
      <c r="Z202" s="1"/>
    </row>
    <row r="203" spans="1:26" ht="14.25" customHeight="1">
      <c r="A203" s="38">
        <f>IF('Залишки в регіоні'!$B202=Лист2!$A$1,'Залишки в регіоні'!$L202,0)</f>
        <v>0</v>
      </c>
      <c r="B203" s="38">
        <f>IF('Залишки в регіоні'!$B202=Лист2!$B$1,'Залишки в регіоні'!$L202,0)</f>
        <v>0</v>
      </c>
      <c r="C203" s="38">
        <f>IF('Залишки в регіоні'!$B202=Лист2!$C$1,'Залишки в регіоні'!$L202,0)</f>
        <v>0</v>
      </c>
      <c r="D203" s="38">
        <f>IF('Залишки в регіоні'!$B202=Лист2!$D$1,'Залишки в регіоні'!$L202,0)</f>
        <v>0</v>
      </c>
      <c r="E203" s="38">
        <f>IF('Залишки в регіоні'!$B202=Лист2!$E$1,'Залишки в регіоні'!$L202,0)</f>
        <v>0</v>
      </c>
      <c r="F203" s="38">
        <f>IF('Залишки в регіоні'!$B202=Лист2!$F$1,'Залишки в регіоні'!$L202,0)</f>
        <v>0</v>
      </c>
      <c r="G203" s="38">
        <f>IF('Залишки в регіоні'!$B202=Лист2!$G$1,'Залишки в регіоні'!$L202,0)</f>
        <v>0</v>
      </c>
      <c r="H203" s="38">
        <f>IF('Залишки в регіоні'!$B202=Лист2!$H$1,'Залишки в регіоні'!$L202,0)</f>
        <v>0</v>
      </c>
      <c r="I203" s="38">
        <f>IF('Залишки в регіоні'!$B202=Лист2!$I$1,'Залишки в регіоні'!$L202,0)</f>
        <v>0</v>
      </c>
      <c r="J203" s="38">
        <f>IF('Залишки в регіоні'!$B202=Лист2!$J$1,'Залишки в регіоні'!$L202,0)</f>
        <v>0</v>
      </c>
      <c r="K203" s="38">
        <f>IF('Залишки в регіоні'!$B202=Лист2!$K$1,'Залишки в регіоні'!$L202,0)</f>
        <v>0</v>
      </c>
      <c r="L203" s="38">
        <f>IF('Залишки в регіоні'!$B202=Лист2!$L$1,'Залишки в регіоні'!$L202,0)</f>
        <v>0</v>
      </c>
      <c r="M203" s="1"/>
      <c r="N203" s="1"/>
      <c r="O203" s="1"/>
      <c r="P203" s="1"/>
      <c r="Q203" s="1"/>
      <c r="R203" s="1"/>
      <c r="S203" s="1"/>
      <c r="T203" s="1"/>
      <c r="U203" s="1"/>
      <c r="V203" s="1"/>
      <c r="W203" s="1"/>
      <c r="X203" s="1"/>
      <c r="Y203" s="1"/>
      <c r="Z203" s="1"/>
    </row>
    <row r="204" spans="1:26" ht="14.25" customHeight="1">
      <c r="A204" s="38">
        <f>IF('Залишки в регіоні'!$B203=Лист2!$A$1,'Залишки в регіоні'!$L203,0)</f>
        <v>0</v>
      </c>
      <c r="B204" s="38">
        <f>IF('Залишки в регіоні'!$B203=Лист2!$B$1,'Залишки в регіоні'!$L203,0)</f>
        <v>0</v>
      </c>
      <c r="C204" s="38">
        <f>IF('Залишки в регіоні'!$B203=Лист2!$C$1,'Залишки в регіоні'!$L203,0)</f>
        <v>0</v>
      </c>
      <c r="D204" s="38">
        <f>IF('Залишки в регіоні'!$B203=Лист2!$D$1,'Залишки в регіоні'!$L203,0)</f>
        <v>0</v>
      </c>
      <c r="E204" s="38">
        <f>IF('Залишки в регіоні'!$B203=Лист2!$E$1,'Залишки в регіоні'!$L203,0)</f>
        <v>0</v>
      </c>
      <c r="F204" s="38">
        <f>IF('Залишки в регіоні'!$B203=Лист2!$F$1,'Залишки в регіоні'!$L203,0)</f>
        <v>0</v>
      </c>
      <c r="G204" s="38">
        <f>IF('Залишки в регіоні'!$B203=Лист2!$G$1,'Залишки в регіоні'!$L203,0)</f>
        <v>0</v>
      </c>
      <c r="H204" s="38">
        <f>IF('Залишки в регіоні'!$B203=Лист2!$H$1,'Залишки в регіоні'!$L203,0)</f>
        <v>0</v>
      </c>
      <c r="I204" s="38">
        <f>IF('Залишки в регіоні'!$B203=Лист2!$I$1,'Залишки в регіоні'!$L203,0)</f>
        <v>0</v>
      </c>
      <c r="J204" s="38">
        <f>IF('Залишки в регіоні'!$B203=Лист2!$J$1,'Залишки в регіоні'!$L203,0)</f>
        <v>0</v>
      </c>
      <c r="K204" s="38">
        <f>IF('Залишки в регіоні'!$B203=Лист2!$K$1,'Залишки в регіоні'!$L203,0)</f>
        <v>0</v>
      </c>
      <c r="L204" s="38">
        <f>IF('Залишки в регіоні'!$B203=Лист2!$L$1,'Залишки в регіоні'!$L203,0)</f>
        <v>0</v>
      </c>
      <c r="M204" s="1"/>
      <c r="N204" s="1"/>
      <c r="O204" s="1"/>
      <c r="P204" s="1"/>
      <c r="Q204" s="1"/>
      <c r="R204" s="1"/>
      <c r="S204" s="1"/>
      <c r="T204" s="1"/>
      <c r="U204" s="1"/>
      <c r="V204" s="1"/>
      <c r="W204" s="1"/>
      <c r="X204" s="1"/>
      <c r="Y204" s="1"/>
      <c r="Z204" s="1"/>
    </row>
    <row r="205" spans="1:26" ht="14.25" customHeight="1">
      <c r="A205" s="38">
        <f>IF('Залишки в регіоні'!$B204=Лист2!$A$1,'Залишки в регіоні'!$L204,0)</f>
        <v>0</v>
      </c>
      <c r="B205" s="38">
        <f>IF('Залишки в регіоні'!$B204=Лист2!$B$1,'Залишки в регіоні'!$L204,0)</f>
        <v>0</v>
      </c>
      <c r="C205" s="38">
        <f>IF('Залишки в регіоні'!$B204=Лист2!$C$1,'Залишки в регіоні'!$L204,0)</f>
        <v>0</v>
      </c>
      <c r="D205" s="38">
        <f>IF('Залишки в регіоні'!$B204=Лист2!$D$1,'Залишки в регіоні'!$L204,0)</f>
        <v>0</v>
      </c>
      <c r="E205" s="38">
        <f>IF('Залишки в регіоні'!$B204=Лист2!$E$1,'Залишки в регіоні'!$L204,0)</f>
        <v>0</v>
      </c>
      <c r="F205" s="38">
        <f>IF('Залишки в регіоні'!$B204=Лист2!$F$1,'Залишки в регіоні'!$L204,0)</f>
        <v>0</v>
      </c>
      <c r="G205" s="38">
        <f>IF('Залишки в регіоні'!$B204=Лист2!$G$1,'Залишки в регіоні'!$L204,0)</f>
        <v>0</v>
      </c>
      <c r="H205" s="38">
        <f>IF('Залишки в регіоні'!$B204=Лист2!$H$1,'Залишки в регіоні'!$L204,0)</f>
        <v>0</v>
      </c>
      <c r="I205" s="38">
        <f>IF('Залишки в регіоні'!$B204=Лист2!$I$1,'Залишки в регіоні'!$L204,0)</f>
        <v>0</v>
      </c>
      <c r="J205" s="38">
        <f>IF('Залишки в регіоні'!$B204=Лист2!$J$1,'Залишки в регіоні'!$L204,0)</f>
        <v>0</v>
      </c>
      <c r="K205" s="38">
        <f>IF('Залишки в регіоні'!$B204=Лист2!$K$1,'Залишки в регіоні'!$L204,0)</f>
        <v>0</v>
      </c>
      <c r="L205" s="38">
        <f>IF('Залишки в регіоні'!$B204=Лист2!$L$1,'Залишки в регіоні'!$L204,0)</f>
        <v>0</v>
      </c>
      <c r="M205" s="1"/>
      <c r="N205" s="1"/>
      <c r="O205" s="1"/>
      <c r="P205" s="1"/>
      <c r="Q205" s="1"/>
      <c r="R205" s="1"/>
      <c r="S205" s="1"/>
      <c r="T205" s="1"/>
      <c r="U205" s="1"/>
      <c r="V205" s="1"/>
      <c r="W205" s="1"/>
      <c r="X205" s="1"/>
      <c r="Y205" s="1"/>
      <c r="Z205" s="1"/>
    </row>
    <row r="206" spans="1:26" ht="14.25" customHeight="1">
      <c r="A206" s="38">
        <f>IF('Залишки в регіоні'!$B205=Лист2!$A$1,'Залишки в регіоні'!$L205,0)</f>
        <v>0</v>
      </c>
      <c r="B206" s="38">
        <f>IF('Залишки в регіоні'!$B205=Лист2!$B$1,'Залишки в регіоні'!$L205,0)</f>
        <v>0</v>
      </c>
      <c r="C206" s="38">
        <f>IF('Залишки в регіоні'!$B205=Лист2!$C$1,'Залишки в регіоні'!$L205,0)</f>
        <v>0</v>
      </c>
      <c r="D206" s="38">
        <f>IF('Залишки в регіоні'!$B205=Лист2!$D$1,'Залишки в регіоні'!$L205,0)</f>
        <v>0</v>
      </c>
      <c r="E206" s="38">
        <f>IF('Залишки в регіоні'!$B205=Лист2!$E$1,'Залишки в регіоні'!$L205,0)</f>
        <v>0</v>
      </c>
      <c r="F206" s="38">
        <f>IF('Залишки в регіоні'!$B205=Лист2!$F$1,'Залишки в регіоні'!$L205,0)</f>
        <v>0</v>
      </c>
      <c r="G206" s="38">
        <f>IF('Залишки в регіоні'!$B205=Лист2!$G$1,'Залишки в регіоні'!$L205,0)</f>
        <v>0</v>
      </c>
      <c r="H206" s="38">
        <f>IF('Залишки в регіоні'!$B205=Лист2!$H$1,'Залишки в регіоні'!$L205,0)</f>
        <v>0</v>
      </c>
      <c r="I206" s="38">
        <f>IF('Залишки в регіоні'!$B205=Лист2!$I$1,'Залишки в регіоні'!$L205,0)</f>
        <v>0</v>
      </c>
      <c r="J206" s="38">
        <f>IF('Залишки в регіоні'!$B205=Лист2!$J$1,'Залишки в регіоні'!$L205,0)</f>
        <v>0</v>
      </c>
      <c r="K206" s="38">
        <f>IF('Залишки в регіоні'!$B205=Лист2!$K$1,'Залишки в регіоні'!$L205,0)</f>
        <v>0</v>
      </c>
      <c r="L206" s="38">
        <f>IF('Залишки в регіоні'!$B205=Лист2!$L$1,'Залишки в регіоні'!$L205,0)</f>
        <v>0</v>
      </c>
      <c r="M206" s="1"/>
      <c r="N206" s="1"/>
      <c r="O206" s="1"/>
      <c r="P206" s="1"/>
      <c r="Q206" s="1"/>
      <c r="R206" s="1"/>
      <c r="S206" s="1"/>
      <c r="T206" s="1"/>
      <c r="U206" s="1"/>
      <c r="V206" s="1"/>
      <c r="W206" s="1"/>
      <c r="X206" s="1"/>
      <c r="Y206" s="1"/>
      <c r="Z206" s="1"/>
    </row>
    <row r="207" spans="1:26" ht="14.25" customHeight="1">
      <c r="A207" s="38">
        <f>IF('Залишки в регіоні'!$B206=Лист2!$A$1,'Залишки в регіоні'!$L206,0)</f>
        <v>0</v>
      </c>
      <c r="B207" s="38">
        <f>IF('Залишки в регіоні'!$B206=Лист2!$B$1,'Залишки в регіоні'!$L206,0)</f>
        <v>0</v>
      </c>
      <c r="C207" s="38">
        <f>IF('Залишки в регіоні'!$B206=Лист2!$C$1,'Залишки в регіоні'!$L206,0)</f>
        <v>0</v>
      </c>
      <c r="D207" s="38">
        <f>IF('Залишки в регіоні'!$B206=Лист2!$D$1,'Залишки в регіоні'!$L206,0)</f>
        <v>0</v>
      </c>
      <c r="E207" s="38">
        <f>IF('Залишки в регіоні'!$B206=Лист2!$E$1,'Залишки в регіоні'!$L206,0)</f>
        <v>0</v>
      </c>
      <c r="F207" s="38">
        <f>IF('Залишки в регіоні'!$B206=Лист2!$F$1,'Залишки в регіоні'!$L206,0)</f>
        <v>0</v>
      </c>
      <c r="G207" s="38">
        <f>IF('Залишки в регіоні'!$B206=Лист2!$G$1,'Залишки в регіоні'!$L206,0)</f>
        <v>0</v>
      </c>
      <c r="H207" s="38">
        <f>IF('Залишки в регіоні'!$B206=Лист2!$H$1,'Залишки в регіоні'!$L206,0)</f>
        <v>0</v>
      </c>
      <c r="I207" s="38">
        <f>IF('Залишки в регіоні'!$B206=Лист2!$I$1,'Залишки в регіоні'!$L206,0)</f>
        <v>0</v>
      </c>
      <c r="J207" s="38">
        <f>IF('Залишки в регіоні'!$B206=Лист2!$J$1,'Залишки в регіоні'!$L206,0)</f>
        <v>0</v>
      </c>
      <c r="K207" s="38">
        <f>IF('Залишки в регіоні'!$B206=Лист2!$K$1,'Залишки в регіоні'!$L206,0)</f>
        <v>0</v>
      </c>
      <c r="L207" s="38">
        <f>IF('Залишки в регіоні'!$B206=Лист2!$L$1,'Залишки в регіоні'!$L206,0)</f>
        <v>0</v>
      </c>
      <c r="M207" s="1"/>
      <c r="N207" s="1"/>
      <c r="O207" s="1"/>
      <c r="P207" s="1"/>
      <c r="Q207" s="1"/>
      <c r="R207" s="1"/>
      <c r="S207" s="1"/>
      <c r="T207" s="1"/>
      <c r="U207" s="1"/>
      <c r="V207" s="1"/>
      <c r="W207" s="1"/>
      <c r="X207" s="1"/>
      <c r="Y207" s="1"/>
      <c r="Z207" s="1"/>
    </row>
    <row r="208" spans="1:26" ht="14.25" customHeight="1">
      <c r="A208" s="38">
        <f>IF('Залишки в регіоні'!$B207=Лист2!$A$1,'Залишки в регіоні'!$L207,0)</f>
        <v>0</v>
      </c>
      <c r="B208" s="38">
        <f>IF('Залишки в регіоні'!$B207=Лист2!$B$1,'Залишки в регіоні'!$L207,0)</f>
        <v>0</v>
      </c>
      <c r="C208" s="38">
        <f>IF('Залишки в регіоні'!$B207=Лист2!$C$1,'Залишки в регіоні'!$L207,0)</f>
        <v>0</v>
      </c>
      <c r="D208" s="38">
        <f>IF('Залишки в регіоні'!$B207=Лист2!$D$1,'Залишки в регіоні'!$L207,0)</f>
        <v>0</v>
      </c>
      <c r="E208" s="38">
        <f>IF('Залишки в регіоні'!$B207=Лист2!$E$1,'Залишки в регіоні'!$L207,0)</f>
        <v>0</v>
      </c>
      <c r="F208" s="38">
        <f>IF('Залишки в регіоні'!$B207=Лист2!$F$1,'Залишки в регіоні'!$L207,0)</f>
        <v>0</v>
      </c>
      <c r="G208" s="38">
        <f>IF('Залишки в регіоні'!$B207=Лист2!$G$1,'Залишки в регіоні'!$L207,0)</f>
        <v>0</v>
      </c>
      <c r="H208" s="38">
        <f>IF('Залишки в регіоні'!$B207=Лист2!$H$1,'Залишки в регіоні'!$L207,0)</f>
        <v>0</v>
      </c>
      <c r="I208" s="38">
        <f>IF('Залишки в регіоні'!$B207=Лист2!$I$1,'Залишки в регіоні'!$L207,0)</f>
        <v>0</v>
      </c>
      <c r="J208" s="38">
        <f>IF('Залишки в регіоні'!$B207=Лист2!$J$1,'Залишки в регіоні'!$L207,0)</f>
        <v>0</v>
      </c>
      <c r="K208" s="38">
        <f>IF('Залишки в регіоні'!$B207=Лист2!$K$1,'Залишки в регіоні'!$L207,0)</f>
        <v>0</v>
      </c>
      <c r="L208" s="38">
        <f>IF('Залишки в регіоні'!$B207=Лист2!$L$1,'Залишки в регіоні'!$L207,0)</f>
        <v>0</v>
      </c>
      <c r="M208" s="1"/>
      <c r="N208" s="1"/>
      <c r="O208" s="1"/>
      <c r="P208" s="1"/>
      <c r="Q208" s="1"/>
      <c r="R208" s="1"/>
      <c r="S208" s="1"/>
      <c r="T208" s="1"/>
      <c r="U208" s="1"/>
      <c r="V208" s="1"/>
      <c r="W208" s="1"/>
      <c r="X208" s="1"/>
      <c r="Y208" s="1"/>
      <c r="Z208" s="1"/>
    </row>
    <row r="209" spans="1:26" ht="14.25" customHeight="1">
      <c r="A209" s="38">
        <f>IF('Залишки в регіоні'!$B208=Лист2!$A$1,'Залишки в регіоні'!$L208,0)</f>
        <v>0</v>
      </c>
      <c r="B209" s="38">
        <f>IF('Залишки в регіоні'!$B208=Лист2!$B$1,'Залишки в регіоні'!$L208,0)</f>
        <v>0</v>
      </c>
      <c r="C209" s="38">
        <f>IF('Залишки в регіоні'!$B208=Лист2!$C$1,'Залишки в регіоні'!$L208,0)</f>
        <v>0</v>
      </c>
      <c r="D209" s="38">
        <f>IF('Залишки в регіоні'!$B208=Лист2!$D$1,'Залишки в регіоні'!$L208,0)</f>
        <v>0</v>
      </c>
      <c r="E209" s="38">
        <f>IF('Залишки в регіоні'!$B208=Лист2!$E$1,'Залишки в регіоні'!$L208,0)</f>
        <v>0</v>
      </c>
      <c r="F209" s="38">
        <f>IF('Залишки в регіоні'!$B208=Лист2!$F$1,'Залишки в регіоні'!$L208,0)</f>
        <v>0</v>
      </c>
      <c r="G209" s="38">
        <f>IF('Залишки в регіоні'!$B208=Лист2!$G$1,'Залишки в регіоні'!$L208,0)</f>
        <v>0</v>
      </c>
      <c r="H209" s="38">
        <f>IF('Залишки в регіоні'!$B208=Лист2!$H$1,'Залишки в регіоні'!$L208,0)</f>
        <v>0</v>
      </c>
      <c r="I209" s="38">
        <f>IF('Залишки в регіоні'!$B208=Лист2!$I$1,'Залишки в регіоні'!$L208,0)</f>
        <v>0</v>
      </c>
      <c r="J209" s="38">
        <f>IF('Залишки в регіоні'!$B208=Лист2!$J$1,'Залишки в регіоні'!$L208,0)</f>
        <v>0</v>
      </c>
      <c r="K209" s="38">
        <f>IF('Залишки в регіоні'!$B208=Лист2!$K$1,'Залишки в регіоні'!$L208,0)</f>
        <v>0</v>
      </c>
      <c r="L209" s="38">
        <f>IF('Залишки в регіоні'!$B208=Лист2!$L$1,'Залишки в регіоні'!$L208,0)</f>
        <v>0</v>
      </c>
      <c r="M209" s="1"/>
      <c r="N209" s="1"/>
      <c r="O209" s="1"/>
      <c r="P209" s="1"/>
      <c r="Q209" s="1"/>
      <c r="R209" s="1"/>
      <c r="S209" s="1"/>
      <c r="T209" s="1"/>
      <c r="U209" s="1"/>
      <c r="V209" s="1"/>
      <c r="W209" s="1"/>
      <c r="X209" s="1"/>
      <c r="Y209" s="1"/>
      <c r="Z209" s="1"/>
    </row>
    <row r="210" spans="1:26" ht="14.25" customHeight="1">
      <c r="A210" s="38">
        <f>IF('Залишки в регіоні'!$B209=Лист2!$A$1,'Залишки в регіоні'!$L209,0)</f>
        <v>0</v>
      </c>
      <c r="B210" s="38">
        <f>IF('Залишки в регіоні'!$B209=Лист2!$B$1,'Залишки в регіоні'!$L209,0)</f>
        <v>0</v>
      </c>
      <c r="C210" s="38">
        <f>IF('Залишки в регіоні'!$B209=Лист2!$C$1,'Залишки в регіоні'!$L209,0)</f>
        <v>0</v>
      </c>
      <c r="D210" s="38">
        <f>IF('Залишки в регіоні'!$B209=Лист2!$D$1,'Залишки в регіоні'!$L209,0)</f>
        <v>0</v>
      </c>
      <c r="E210" s="38">
        <f>IF('Залишки в регіоні'!$B209=Лист2!$E$1,'Залишки в регіоні'!$L209,0)</f>
        <v>0</v>
      </c>
      <c r="F210" s="38">
        <f>IF('Залишки в регіоні'!$B209=Лист2!$F$1,'Залишки в регіоні'!$L209,0)</f>
        <v>0</v>
      </c>
      <c r="G210" s="38">
        <f>IF('Залишки в регіоні'!$B209=Лист2!$G$1,'Залишки в регіоні'!$L209,0)</f>
        <v>0</v>
      </c>
      <c r="H210" s="38">
        <f>IF('Залишки в регіоні'!$B209=Лист2!$H$1,'Залишки в регіоні'!$L209,0)</f>
        <v>0</v>
      </c>
      <c r="I210" s="38">
        <f>IF('Залишки в регіоні'!$B209=Лист2!$I$1,'Залишки в регіоні'!$L209,0)</f>
        <v>0</v>
      </c>
      <c r="J210" s="38">
        <f>IF('Залишки в регіоні'!$B209=Лист2!$J$1,'Залишки в регіоні'!$L209,0)</f>
        <v>0</v>
      </c>
      <c r="K210" s="38">
        <f>IF('Залишки в регіоні'!$B209=Лист2!$K$1,'Залишки в регіоні'!$L209,0)</f>
        <v>0</v>
      </c>
      <c r="L210" s="38">
        <f>IF('Залишки в регіоні'!$B209=Лист2!$L$1,'Залишки в регіоні'!$L209,0)</f>
        <v>0</v>
      </c>
      <c r="M210" s="1"/>
      <c r="N210" s="1"/>
      <c r="O210" s="1"/>
      <c r="P210" s="1"/>
      <c r="Q210" s="1"/>
      <c r="R210" s="1"/>
      <c r="S210" s="1"/>
      <c r="T210" s="1"/>
      <c r="U210" s="1"/>
      <c r="V210" s="1"/>
      <c r="W210" s="1"/>
      <c r="X210" s="1"/>
      <c r="Y210" s="1"/>
      <c r="Z210" s="1"/>
    </row>
    <row r="211" spans="1:26" ht="14.25" customHeight="1">
      <c r="A211" s="38">
        <f>IF('Залишки в регіоні'!$B210=Лист2!$A$1,'Залишки в регіоні'!$L210,0)</f>
        <v>0</v>
      </c>
      <c r="B211" s="38">
        <f>IF('Залишки в регіоні'!$B210=Лист2!$B$1,'Залишки в регіоні'!$L210,0)</f>
        <v>0</v>
      </c>
      <c r="C211" s="38">
        <f>IF('Залишки в регіоні'!$B210=Лист2!$C$1,'Залишки в регіоні'!$L210,0)</f>
        <v>0</v>
      </c>
      <c r="D211" s="38">
        <f>IF('Залишки в регіоні'!$B210=Лист2!$D$1,'Залишки в регіоні'!$L210,0)</f>
        <v>0</v>
      </c>
      <c r="E211" s="38">
        <f>IF('Залишки в регіоні'!$B210=Лист2!$E$1,'Залишки в регіоні'!$L210,0)</f>
        <v>0</v>
      </c>
      <c r="F211" s="38">
        <f>IF('Залишки в регіоні'!$B210=Лист2!$F$1,'Залишки в регіоні'!$L210,0)</f>
        <v>0</v>
      </c>
      <c r="G211" s="38">
        <f>IF('Залишки в регіоні'!$B210=Лист2!$G$1,'Залишки в регіоні'!$L210,0)</f>
        <v>0</v>
      </c>
      <c r="H211" s="38">
        <f>IF('Залишки в регіоні'!$B210=Лист2!$H$1,'Залишки в регіоні'!$L210,0)</f>
        <v>0</v>
      </c>
      <c r="I211" s="38">
        <f>IF('Залишки в регіоні'!$B210=Лист2!$I$1,'Залишки в регіоні'!$L210,0)</f>
        <v>0</v>
      </c>
      <c r="J211" s="38">
        <f>IF('Залишки в регіоні'!$B210=Лист2!$J$1,'Залишки в регіоні'!$L210,0)</f>
        <v>0</v>
      </c>
      <c r="K211" s="38">
        <f>IF('Залишки в регіоні'!$B210=Лист2!$K$1,'Залишки в регіоні'!$L210,0)</f>
        <v>0</v>
      </c>
      <c r="L211" s="38">
        <f>IF('Залишки в регіоні'!$B210=Лист2!$L$1,'Залишки в регіоні'!$L210,0)</f>
        <v>0</v>
      </c>
      <c r="M211" s="1"/>
      <c r="N211" s="1"/>
      <c r="O211" s="1"/>
      <c r="P211" s="1"/>
      <c r="Q211" s="1"/>
      <c r="R211" s="1"/>
      <c r="S211" s="1"/>
      <c r="T211" s="1"/>
      <c r="U211" s="1"/>
      <c r="V211" s="1"/>
      <c r="W211" s="1"/>
      <c r="X211" s="1"/>
      <c r="Y211" s="1"/>
      <c r="Z211" s="1"/>
    </row>
    <row r="212" spans="1:26" ht="14.25" customHeight="1">
      <c r="A212" s="38">
        <f>IF('Залишки в регіоні'!$B211=Лист2!$A$1,'Залишки в регіоні'!$L211,0)</f>
        <v>0</v>
      </c>
      <c r="B212" s="38">
        <f>IF('Залишки в регіоні'!$B211=Лист2!$B$1,'Залишки в регіоні'!$L211,0)</f>
        <v>0</v>
      </c>
      <c r="C212" s="38">
        <f>IF('Залишки в регіоні'!$B211=Лист2!$C$1,'Залишки в регіоні'!$L211,0)</f>
        <v>0</v>
      </c>
      <c r="D212" s="38">
        <f>IF('Залишки в регіоні'!$B211=Лист2!$D$1,'Залишки в регіоні'!$L211,0)</f>
        <v>0</v>
      </c>
      <c r="E212" s="38">
        <f>IF('Залишки в регіоні'!$B211=Лист2!$E$1,'Залишки в регіоні'!$L211,0)</f>
        <v>0</v>
      </c>
      <c r="F212" s="38">
        <f>IF('Залишки в регіоні'!$B211=Лист2!$F$1,'Залишки в регіоні'!$L211,0)</f>
        <v>0</v>
      </c>
      <c r="G212" s="38">
        <f>IF('Залишки в регіоні'!$B211=Лист2!$G$1,'Залишки в регіоні'!$L211,0)</f>
        <v>0</v>
      </c>
      <c r="H212" s="38">
        <f>IF('Залишки в регіоні'!$B211=Лист2!$H$1,'Залишки в регіоні'!$L211,0)</f>
        <v>0</v>
      </c>
      <c r="I212" s="38">
        <f>IF('Залишки в регіоні'!$B211=Лист2!$I$1,'Залишки в регіоні'!$L211,0)</f>
        <v>0</v>
      </c>
      <c r="J212" s="38">
        <f>IF('Залишки в регіоні'!$B211=Лист2!$J$1,'Залишки в регіоні'!$L211,0)</f>
        <v>0</v>
      </c>
      <c r="K212" s="38">
        <f>IF('Залишки в регіоні'!$B211=Лист2!$K$1,'Залишки в регіоні'!$L211,0)</f>
        <v>0</v>
      </c>
      <c r="L212" s="38">
        <f>IF('Залишки в регіоні'!$B211=Лист2!$L$1,'Залишки в регіоні'!$L211,0)</f>
        <v>0</v>
      </c>
      <c r="M212" s="1"/>
      <c r="N212" s="1"/>
      <c r="O212" s="1"/>
      <c r="P212" s="1"/>
      <c r="Q212" s="1"/>
      <c r="R212" s="1"/>
      <c r="S212" s="1"/>
      <c r="T212" s="1"/>
      <c r="U212" s="1"/>
      <c r="V212" s="1"/>
      <c r="W212" s="1"/>
      <c r="X212" s="1"/>
      <c r="Y212" s="1"/>
      <c r="Z212" s="1"/>
    </row>
    <row r="213" spans="1:26" ht="14.25" customHeight="1">
      <c r="A213" s="38">
        <f>IF('Залишки в регіоні'!$B212=Лист2!$A$1,'Залишки в регіоні'!$L212,0)</f>
        <v>0</v>
      </c>
      <c r="B213" s="38">
        <f>IF('Залишки в регіоні'!$B212=Лист2!$B$1,'Залишки в регіоні'!$L212,0)</f>
        <v>0</v>
      </c>
      <c r="C213" s="38">
        <f>IF('Залишки в регіоні'!$B212=Лист2!$C$1,'Залишки в регіоні'!$L212,0)</f>
        <v>0</v>
      </c>
      <c r="D213" s="38">
        <f>IF('Залишки в регіоні'!$B212=Лист2!$D$1,'Залишки в регіоні'!$L212,0)</f>
        <v>0</v>
      </c>
      <c r="E213" s="38">
        <f>IF('Залишки в регіоні'!$B212=Лист2!$E$1,'Залишки в регіоні'!$L212,0)</f>
        <v>0</v>
      </c>
      <c r="F213" s="38">
        <f>IF('Залишки в регіоні'!$B212=Лист2!$F$1,'Залишки в регіоні'!$L212,0)</f>
        <v>0</v>
      </c>
      <c r="G213" s="38">
        <f>IF('Залишки в регіоні'!$B212=Лист2!$G$1,'Залишки в регіоні'!$L212,0)</f>
        <v>0</v>
      </c>
      <c r="H213" s="38">
        <f>IF('Залишки в регіоні'!$B212=Лист2!$H$1,'Залишки в регіоні'!$L212,0)</f>
        <v>0</v>
      </c>
      <c r="I213" s="38">
        <f>IF('Залишки в регіоні'!$B212=Лист2!$I$1,'Залишки в регіоні'!$L212,0)</f>
        <v>0</v>
      </c>
      <c r="J213" s="38">
        <f>IF('Залишки в регіоні'!$B212=Лист2!$J$1,'Залишки в регіоні'!$L212,0)</f>
        <v>0</v>
      </c>
      <c r="K213" s="38">
        <f>IF('Залишки в регіоні'!$B212=Лист2!$K$1,'Залишки в регіоні'!$L212,0)</f>
        <v>0</v>
      </c>
      <c r="L213" s="38">
        <f>IF('Залишки в регіоні'!$B212=Лист2!$L$1,'Залишки в регіоні'!$L212,0)</f>
        <v>0</v>
      </c>
      <c r="M213" s="1"/>
      <c r="N213" s="1"/>
      <c r="O213" s="1"/>
      <c r="P213" s="1"/>
      <c r="Q213" s="1"/>
      <c r="R213" s="1"/>
      <c r="S213" s="1"/>
      <c r="T213" s="1"/>
      <c r="U213" s="1"/>
      <c r="V213" s="1"/>
      <c r="W213" s="1"/>
      <c r="X213" s="1"/>
      <c r="Y213" s="1"/>
      <c r="Z213" s="1"/>
    </row>
    <row r="214" spans="1:26" ht="14.25" customHeight="1">
      <c r="A214" s="38">
        <f>IF('Залишки в регіоні'!$B213=Лист2!$A$1,'Залишки в регіоні'!$L213,0)</f>
        <v>0</v>
      </c>
      <c r="B214" s="38">
        <f>IF('Залишки в регіоні'!$B213=Лист2!$B$1,'Залишки в регіоні'!$L213,0)</f>
        <v>0</v>
      </c>
      <c r="C214" s="38">
        <f>IF('Залишки в регіоні'!$B213=Лист2!$C$1,'Залишки в регіоні'!$L213,0)</f>
        <v>0</v>
      </c>
      <c r="D214" s="38">
        <f>IF('Залишки в регіоні'!$B213=Лист2!$D$1,'Залишки в регіоні'!$L213,0)</f>
        <v>0</v>
      </c>
      <c r="E214" s="38">
        <f>IF('Залишки в регіоні'!$B213=Лист2!$E$1,'Залишки в регіоні'!$L213,0)</f>
        <v>0</v>
      </c>
      <c r="F214" s="38">
        <f>IF('Залишки в регіоні'!$B213=Лист2!$F$1,'Залишки в регіоні'!$L213,0)</f>
        <v>0</v>
      </c>
      <c r="G214" s="38">
        <f>IF('Залишки в регіоні'!$B213=Лист2!$G$1,'Залишки в регіоні'!$L213,0)</f>
        <v>0</v>
      </c>
      <c r="H214" s="38">
        <f>IF('Залишки в регіоні'!$B213=Лист2!$H$1,'Залишки в регіоні'!$L213,0)</f>
        <v>0</v>
      </c>
      <c r="I214" s="38">
        <f>IF('Залишки в регіоні'!$B213=Лист2!$I$1,'Залишки в регіоні'!$L213,0)</f>
        <v>0</v>
      </c>
      <c r="J214" s="38">
        <f>IF('Залишки в регіоні'!$B213=Лист2!$J$1,'Залишки в регіоні'!$L213,0)</f>
        <v>0</v>
      </c>
      <c r="K214" s="38">
        <f>IF('Залишки в регіоні'!$B213=Лист2!$K$1,'Залишки в регіоні'!$L213,0)</f>
        <v>0</v>
      </c>
      <c r="L214" s="38">
        <f>IF('Залишки в регіоні'!$B213=Лист2!$L$1,'Залишки в регіоні'!$L213,0)</f>
        <v>0</v>
      </c>
      <c r="M214" s="1"/>
      <c r="N214" s="1"/>
      <c r="O214" s="1"/>
      <c r="P214" s="1"/>
      <c r="Q214" s="1"/>
      <c r="R214" s="1"/>
      <c r="S214" s="1"/>
      <c r="T214" s="1"/>
      <c r="U214" s="1"/>
      <c r="V214" s="1"/>
      <c r="W214" s="1"/>
      <c r="X214" s="1"/>
      <c r="Y214" s="1"/>
      <c r="Z214" s="1"/>
    </row>
    <row r="215" spans="1:26" ht="14.25" customHeight="1">
      <c r="A215" s="38">
        <f>IF('Залишки в регіоні'!$B214=Лист2!$A$1,'Залишки в регіоні'!$L214,0)</f>
        <v>0</v>
      </c>
      <c r="B215" s="38">
        <f>IF('Залишки в регіоні'!$B214=Лист2!$B$1,'Залишки в регіоні'!$L214,0)</f>
        <v>0</v>
      </c>
      <c r="C215" s="38">
        <f>IF('Залишки в регіоні'!$B214=Лист2!$C$1,'Залишки в регіоні'!$L214,0)</f>
        <v>0</v>
      </c>
      <c r="D215" s="38">
        <f>IF('Залишки в регіоні'!$B214=Лист2!$D$1,'Залишки в регіоні'!$L214,0)</f>
        <v>0</v>
      </c>
      <c r="E215" s="38">
        <f>IF('Залишки в регіоні'!$B214=Лист2!$E$1,'Залишки в регіоні'!$L214,0)</f>
        <v>0</v>
      </c>
      <c r="F215" s="38">
        <f>IF('Залишки в регіоні'!$B214=Лист2!$F$1,'Залишки в регіоні'!$L214,0)</f>
        <v>0</v>
      </c>
      <c r="G215" s="38">
        <f>IF('Залишки в регіоні'!$B214=Лист2!$G$1,'Залишки в регіоні'!$L214,0)</f>
        <v>0</v>
      </c>
      <c r="H215" s="38">
        <f>IF('Залишки в регіоні'!$B214=Лист2!$H$1,'Залишки в регіоні'!$L214,0)</f>
        <v>0</v>
      </c>
      <c r="I215" s="38">
        <f>IF('Залишки в регіоні'!$B214=Лист2!$I$1,'Залишки в регіоні'!$L214,0)</f>
        <v>0</v>
      </c>
      <c r="J215" s="38">
        <f>IF('Залишки в регіоні'!$B214=Лист2!$J$1,'Залишки в регіоні'!$L214,0)</f>
        <v>0</v>
      </c>
      <c r="K215" s="38">
        <f>IF('Залишки в регіоні'!$B214=Лист2!$K$1,'Залишки в регіоні'!$L214,0)</f>
        <v>0</v>
      </c>
      <c r="L215" s="38">
        <f>IF('Залишки в регіоні'!$B214=Лист2!$L$1,'Залишки в регіоні'!$L214,0)</f>
        <v>0</v>
      </c>
      <c r="M215" s="1"/>
      <c r="N215" s="1"/>
      <c r="O215" s="1"/>
      <c r="P215" s="1"/>
      <c r="Q215" s="1"/>
      <c r="R215" s="1"/>
      <c r="S215" s="1"/>
      <c r="T215" s="1"/>
      <c r="U215" s="1"/>
      <c r="V215" s="1"/>
      <c r="W215" s="1"/>
      <c r="X215" s="1"/>
      <c r="Y215" s="1"/>
      <c r="Z215" s="1"/>
    </row>
    <row r="216" spans="1:26" ht="14.25" customHeight="1">
      <c r="A216" s="38">
        <f>IF('Залишки в регіоні'!$B215=Лист2!$A$1,'Залишки в регіоні'!$L215,0)</f>
        <v>0</v>
      </c>
      <c r="B216" s="38">
        <f>IF('Залишки в регіоні'!$B215=Лист2!$B$1,'Залишки в регіоні'!$L215,0)</f>
        <v>0</v>
      </c>
      <c r="C216" s="38">
        <f>IF('Залишки в регіоні'!$B215=Лист2!$C$1,'Залишки в регіоні'!$L215,0)</f>
        <v>0</v>
      </c>
      <c r="D216" s="38">
        <f>IF('Залишки в регіоні'!$B215=Лист2!$D$1,'Залишки в регіоні'!$L215,0)</f>
        <v>0</v>
      </c>
      <c r="E216" s="38">
        <f>IF('Залишки в регіоні'!$B215=Лист2!$E$1,'Залишки в регіоні'!$L215,0)</f>
        <v>0</v>
      </c>
      <c r="F216" s="38">
        <f>IF('Залишки в регіоні'!$B215=Лист2!$F$1,'Залишки в регіоні'!$L215,0)</f>
        <v>0</v>
      </c>
      <c r="G216" s="38">
        <f>IF('Залишки в регіоні'!$B215=Лист2!$G$1,'Залишки в регіоні'!$L215,0)</f>
        <v>0</v>
      </c>
      <c r="H216" s="38">
        <f>IF('Залишки в регіоні'!$B215=Лист2!$H$1,'Залишки в регіоні'!$L215,0)</f>
        <v>0</v>
      </c>
      <c r="I216" s="38">
        <f>IF('Залишки в регіоні'!$B215=Лист2!$I$1,'Залишки в регіоні'!$L215,0)</f>
        <v>0</v>
      </c>
      <c r="J216" s="38">
        <f>IF('Залишки в регіоні'!$B215=Лист2!$J$1,'Залишки в регіоні'!$L215,0)</f>
        <v>0</v>
      </c>
      <c r="K216" s="38">
        <f>IF('Залишки в регіоні'!$B215=Лист2!$K$1,'Залишки в регіоні'!$L215,0)</f>
        <v>0</v>
      </c>
      <c r="L216" s="38">
        <f>IF('Залишки в регіоні'!$B215=Лист2!$L$1,'Залишки в регіоні'!$L215,0)</f>
        <v>0</v>
      </c>
      <c r="M216" s="1"/>
      <c r="N216" s="1"/>
      <c r="O216" s="1"/>
      <c r="P216" s="1"/>
      <c r="Q216" s="1"/>
      <c r="R216" s="1"/>
      <c r="S216" s="1"/>
      <c r="T216" s="1"/>
      <c r="U216" s="1"/>
      <c r="V216" s="1"/>
      <c r="W216" s="1"/>
      <c r="X216" s="1"/>
      <c r="Y216" s="1"/>
      <c r="Z216" s="1"/>
    </row>
    <row r="217" spans="1:26" ht="14.25" customHeight="1">
      <c r="A217" s="38">
        <f>IF('Залишки в регіоні'!$B216=Лист2!$A$1,'Залишки в регіоні'!$L216,0)</f>
        <v>0</v>
      </c>
      <c r="B217" s="38">
        <f>IF('Залишки в регіоні'!$B216=Лист2!$B$1,'Залишки в регіоні'!$L216,0)</f>
        <v>0</v>
      </c>
      <c r="C217" s="38">
        <f>IF('Залишки в регіоні'!$B216=Лист2!$C$1,'Залишки в регіоні'!$L216,0)</f>
        <v>0</v>
      </c>
      <c r="D217" s="38">
        <f>IF('Залишки в регіоні'!$B216=Лист2!$D$1,'Залишки в регіоні'!$L216,0)</f>
        <v>0</v>
      </c>
      <c r="E217" s="38">
        <f>IF('Залишки в регіоні'!$B216=Лист2!$E$1,'Залишки в регіоні'!$L216,0)</f>
        <v>0</v>
      </c>
      <c r="F217" s="38">
        <f>IF('Залишки в регіоні'!$B216=Лист2!$F$1,'Залишки в регіоні'!$L216,0)</f>
        <v>0</v>
      </c>
      <c r="G217" s="38">
        <f>IF('Залишки в регіоні'!$B216=Лист2!$G$1,'Залишки в регіоні'!$L216,0)</f>
        <v>0</v>
      </c>
      <c r="H217" s="38">
        <f>IF('Залишки в регіоні'!$B216=Лист2!$H$1,'Залишки в регіоні'!$L216,0)</f>
        <v>0</v>
      </c>
      <c r="I217" s="38">
        <f>IF('Залишки в регіоні'!$B216=Лист2!$I$1,'Залишки в регіоні'!$L216,0)</f>
        <v>0</v>
      </c>
      <c r="J217" s="38">
        <f>IF('Залишки в регіоні'!$B216=Лист2!$J$1,'Залишки в регіоні'!$L216,0)</f>
        <v>0</v>
      </c>
      <c r="K217" s="38">
        <f>IF('Залишки в регіоні'!$B216=Лист2!$K$1,'Залишки в регіоні'!$L216,0)</f>
        <v>0</v>
      </c>
      <c r="L217" s="38">
        <f>IF('Залишки в регіоні'!$B216=Лист2!$L$1,'Залишки в регіоні'!$L216,0)</f>
        <v>0</v>
      </c>
      <c r="M217" s="1"/>
      <c r="N217" s="1"/>
      <c r="O217" s="1"/>
      <c r="P217" s="1"/>
      <c r="Q217" s="1"/>
      <c r="R217" s="1"/>
      <c r="S217" s="1"/>
      <c r="T217" s="1"/>
      <c r="U217" s="1"/>
      <c r="V217" s="1"/>
      <c r="W217" s="1"/>
      <c r="X217" s="1"/>
      <c r="Y217" s="1"/>
      <c r="Z217" s="1"/>
    </row>
    <row r="218" spans="1:26" ht="14.25" customHeight="1">
      <c r="A218" s="38">
        <f>IF('Залишки в регіоні'!$B217=Лист2!$A$1,'Залишки в регіоні'!$L217,0)</f>
        <v>0</v>
      </c>
      <c r="B218" s="38">
        <f>IF('Залишки в регіоні'!$B217=Лист2!$B$1,'Залишки в регіоні'!$L217,0)</f>
        <v>0</v>
      </c>
      <c r="C218" s="38">
        <f>IF('Залишки в регіоні'!$B217=Лист2!$C$1,'Залишки в регіоні'!$L217,0)</f>
        <v>0</v>
      </c>
      <c r="D218" s="38">
        <f>IF('Залишки в регіоні'!$B217=Лист2!$D$1,'Залишки в регіоні'!$L217,0)</f>
        <v>0</v>
      </c>
      <c r="E218" s="38">
        <f>IF('Залишки в регіоні'!$B217=Лист2!$E$1,'Залишки в регіоні'!$L217,0)</f>
        <v>0</v>
      </c>
      <c r="F218" s="38">
        <f>IF('Залишки в регіоні'!$B217=Лист2!$F$1,'Залишки в регіоні'!$L217,0)</f>
        <v>0</v>
      </c>
      <c r="G218" s="38">
        <f>IF('Залишки в регіоні'!$B217=Лист2!$G$1,'Залишки в регіоні'!$L217,0)</f>
        <v>0</v>
      </c>
      <c r="H218" s="38">
        <f>IF('Залишки в регіоні'!$B217=Лист2!$H$1,'Залишки в регіоні'!$L217,0)</f>
        <v>0</v>
      </c>
      <c r="I218" s="38">
        <f>IF('Залишки в регіоні'!$B217=Лист2!$I$1,'Залишки в регіоні'!$L217,0)</f>
        <v>0</v>
      </c>
      <c r="J218" s="38">
        <f>IF('Залишки в регіоні'!$B217=Лист2!$J$1,'Залишки в регіоні'!$L217,0)</f>
        <v>0</v>
      </c>
      <c r="K218" s="38">
        <f>IF('Залишки в регіоні'!$B217=Лист2!$K$1,'Залишки в регіоні'!$L217,0)</f>
        <v>0</v>
      </c>
      <c r="L218" s="38">
        <f>IF('Залишки в регіоні'!$B217=Лист2!$L$1,'Залишки в регіоні'!$L217,0)</f>
        <v>0</v>
      </c>
      <c r="M218" s="1"/>
      <c r="N218" s="1"/>
      <c r="O218" s="1"/>
      <c r="P218" s="1"/>
      <c r="Q218" s="1"/>
      <c r="R218" s="1"/>
      <c r="S218" s="1"/>
      <c r="T218" s="1"/>
      <c r="U218" s="1"/>
      <c r="V218" s="1"/>
      <c r="W218" s="1"/>
      <c r="X218" s="1"/>
      <c r="Y218" s="1"/>
      <c r="Z218" s="1"/>
    </row>
    <row r="219" spans="1:26" ht="14.25" customHeight="1">
      <c r="A219" s="38">
        <f>IF('Залишки в регіоні'!$B218=Лист2!$A$1,'Залишки в регіоні'!$L218,0)</f>
        <v>0</v>
      </c>
      <c r="B219" s="38">
        <f>IF('Залишки в регіоні'!$B218=Лист2!$B$1,'Залишки в регіоні'!$L218,0)</f>
        <v>0</v>
      </c>
      <c r="C219" s="38">
        <f>IF('Залишки в регіоні'!$B218=Лист2!$C$1,'Залишки в регіоні'!$L218,0)</f>
        <v>0</v>
      </c>
      <c r="D219" s="38">
        <f>IF('Залишки в регіоні'!$B218=Лист2!$D$1,'Залишки в регіоні'!$L218,0)</f>
        <v>0</v>
      </c>
      <c r="E219" s="38">
        <f>IF('Залишки в регіоні'!$B218=Лист2!$E$1,'Залишки в регіоні'!$L218,0)</f>
        <v>0</v>
      </c>
      <c r="F219" s="38">
        <f>IF('Залишки в регіоні'!$B218=Лист2!$F$1,'Залишки в регіоні'!$L218,0)</f>
        <v>0</v>
      </c>
      <c r="G219" s="38">
        <f>IF('Залишки в регіоні'!$B218=Лист2!$G$1,'Залишки в регіоні'!$L218,0)</f>
        <v>0</v>
      </c>
      <c r="H219" s="38">
        <f>IF('Залишки в регіоні'!$B218=Лист2!$H$1,'Залишки в регіоні'!$L218,0)</f>
        <v>0</v>
      </c>
      <c r="I219" s="38">
        <f>IF('Залишки в регіоні'!$B218=Лист2!$I$1,'Залишки в регіоні'!$L218,0)</f>
        <v>0</v>
      </c>
      <c r="J219" s="38">
        <f>IF('Залишки в регіоні'!$B218=Лист2!$J$1,'Залишки в регіоні'!$L218,0)</f>
        <v>0</v>
      </c>
      <c r="K219" s="38">
        <f>IF('Залишки в регіоні'!$B218=Лист2!$K$1,'Залишки в регіоні'!$L218,0)</f>
        <v>0</v>
      </c>
      <c r="L219" s="38">
        <f>IF('Залишки в регіоні'!$B218=Лист2!$L$1,'Залишки в регіоні'!$L218,0)</f>
        <v>0</v>
      </c>
      <c r="M219" s="1"/>
      <c r="N219" s="1"/>
      <c r="O219" s="1"/>
      <c r="P219" s="1"/>
      <c r="Q219" s="1"/>
      <c r="R219" s="1"/>
      <c r="S219" s="1"/>
      <c r="T219" s="1"/>
      <c r="U219" s="1"/>
      <c r="V219" s="1"/>
      <c r="W219" s="1"/>
      <c r="X219" s="1"/>
      <c r="Y219" s="1"/>
      <c r="Z219" s="1"/>
    </row>
    <row r="220" spans="1:26" ht="14.25" customHeight="1">
      <c r="A220" s="38">
        <f>IF('Залишки в регіоні'!$B219=Лист2!$A$1,'Залишки в регіоні'!$L219,0)</f>
        <v>0</v>
      </c>
      <c r="B220" s="38">
        <f>IF('Залишки в регіоні'!$B219=Лист2!$B$1,'Залишки в регіоні'!$L219,0)</f>
        <v>0</v>
      </c>
      <c r="C220" s="38">
        <f>IF('Залишки в регіоні'!$B219=Лист2!$C$1,'Залишки в регіоні'!$L219,0)</f>
        <v>0</v>
      </c>
      <c r="D220" s="38">
        <f>IF('Залишки в регіоні'!$B219=Лист2!$D$1,'Залишки в регіоні'!$L219,0)</f>
        <v>0</v>
      </c>
      <c r="E220" s="38">
        <f>IF('Залишки в регіоні'!$B219=Лист2!$E$1,'Залишки в регіоні'!$L219,0)</f>
        <v>0</v>
      </c>
      <c r="F220" s="38">
        <f>IF('Залишки в регіоні'!$B219=Лист2!$F$1,'Залишки в регіоні'!$L219,0)</f>
        <v>0</v>
      </c>
      <c r="G220" s="38">
        <f>IF('Залишки в регіоні'!$B219=Лист2!$G$1,'Залишки в регіоні'!$L219,0)</f>
        <v>0</v>
      </c>
      <c r="H220" s="38">
        <f>IF('Залишки в регіоні'!$B219=Лист2!$H$1,'Залишки в регіоні'!$L219,0)</f>
        <v>0</v>
      </c>
      <c r="I220" s="38">
        <f>IF('Залишки в регіоні'!$B219=Лист2!$I$1,'Залишки в регіоні'!$L219,0)</f>
        <v>0</v>
      </c>
      <c r="J220" s="38">
        <f>IF('Залишки в регіоні'!$B219=Лист2!$J$1,'Залишки в регіоні'!$L219,0)</f>
        <v>0</v>
      </c>
      <c r="K220" s="38">
        <f>IF('Залишки в регіоні'!$B219=Лист2!$K$1,'Залишки в регіоні'!$L219,0)</f>
        <v>0</v>
      </c>
      <c r="L220" s="38">
        <f>IF('Залишки в регіоні'!$B219=Лист2!$L$1,'Залишки в регіоні'!$L219,0)</f>
        <v>0</v>
      </c>
      <c r="M220" s="1"/>
      <c r="N220" s="1"/>
      <c r="O220" s="1"/>
      <c r="P220" s="1"/>
      <c r="Q220" s="1"/>
      <c r="R220" s="1"/>
      <c r="S220" s="1"/>
      <c r="T220" s="1"/>
      <c r="U220" s="1"/>
      <c r="V220" s="1"/>
      <c r="W220" s="1"/>
      <c r="X220" s="1"/>
      <c r="Y220" s="1"/>
      <c r="Z220" s="1"/>
    </row>
    <row r="221" spans="1:26" ht="14.25" customHeight="1">
      <c r="A221" s="38">
        <f>IF('Залишки в регіоні'!$B220=Лист2!$A$1,'Залишки в регіоні'!$L220,0)</f>
        <v>0</v>
      </c>
      <c r="B221" s="38">
        <f>IF('Залишки в регіоні'!$B220=Лист2!$B$1,'Залишки в регіоні'!$L220,0)</f>
        <v>0</v>
      </c>
      <c r="C221" s="38">
        <f>IF('Залишки в регіоні'!$B220=Лист2!$C$1,'Залишки в регіоні'!$L220,0)</f>
        <v>0</v>
      </c>
      <c r="D221" s="38">
        <f>IF('Залишки в регіоні'!$B220=Лист2!$D$1,'Залишки в регіоні'!$L220,0)</f>
        <v>0</v>
      </c>
      <c r="E221" s="38">
        <f>IF('Залишки в регіоні'!$B220=Лист2!$E$1,'Залишки в регіоні'!$L220,0)</f>
        <v>0</v>
      </c>
      <c r="F221" s="38">
        <f>IF('Залишки в регіоні'!$B220=Лист2!$F$1,'Залишки в регіоні'!$L220,0)</f>
        <v>0</v>
      </c>
      <c r="G221" s="38">
        <f>IF('Залишки в регіоні'!$B220=Лист2!$G$1,'Залишки в регіоні'!$L220,0)</f>
        <v>0</v>
      </c>
      <c r="H221" s="38">
        <f>IF('Залишки в регіоні'!$B220=Лист2!$H$1,'Залишки в регіоні'!$L220,0)</f>
        <v>0</v>
      </c>
      <c r="I221" s="38">
        <f>IF('Залишки в регіоні'!$B220=Лист2!$I$1,'Залишки в регіоні'!$L220,0)</f>
        <v>0</v>
      </c>
      <c r="J221" s="38">
        <f>IF('Залишки в регіоні'!$B220=Лист2!$J$1,'Залишки в регіоні'!$L220,0)</f>
        <v>0</v>
      </c>
      <c r="K221" s="38">
        <f>IF('Залишки в регіоні'!$B220=Лист2!$K$1,'Залишки в регіоні'!$L220,0)</f>
        <v>0</v>
      </c>
      <c r="L221" s="38">
        <f>IF('Залишки в регіоні'!$B220=Лист2!$L$1,'Залишки в регіоні'!$L220,0)</f>
        <v>0</v>
      </c>
      <c r="M221" s="1"/>
      <c r="N221" s="1"/>
      <c r="O221" s="1"/>
      <c r="P221" s="1"/>
      <c r="Q221" s="1"/>
      <c r="R221" s="1"/>
      <c r="S221" s="1"/>
      <c r="T221" s="1"/>
      <c r="U221" s="1"/>
      <c r="V221" s="1"/>
      <c r="W221" s="1"/>
      <c r="X221" s="1"/>
      <c r="Y221" s="1"/>
      <c r="Z221" s="1"/>
    </row>
    <row r="222" spans="1:26" ht="14.25" customHeight="1">
      <c r="A222" s="38">
        <f>IF('Залишки в регіоні'!$B221=Лист2!$A$1,'Залишки в регіоні'!$L221,0)</f>
        <v>0</v>
      </c>
      <c r="B222" s="38">
        <f>IF('Залишки в регіоні'!$B221=Лист2!$B$1,'Залишки в регіоні'!$L221,0)</f>
        <v>0</v>
      </c>
      <c r="C222" s="38">
        <f>IF('Залишки в регіоні'!$B221=Лист2!$C$1,'Залишки в регіоні'!$L221,0)</f>
        <v>0</v>
      </c>
      <c r="D222" s="38">
        <f>IF('Залишки в регіоні'!$B221=Лист2!$D$1,'Залишки в регіоні'!$L221,0)</f>
        <v>0</v>
      </c>
      <c r="E222" s="38">
        <f>IF('Залишки в регіоні'!$B221=Лист2!$E$1,'Залишки в регіоні'!$L221,0)</f>
        <v>0</v>
      </c>
      <c r="F222" s="38">
        <f>IF('Залишки в регіоні'!$B221=Лист2!$F$1,'Залишки в регіоні'!$L221,0)</f>
        <v>0</v>
      </c>
      <c r="G222" s="38">
        <f>IF('Залишки в регіоні'!$B221=Лист2!$G$1,'Залишки в регіоні'!$L221,0)</f>
        <v>0</v>
      </c>
      <c r="H222" s="38">
        <f>IF('Залишки в регіоні'!$B221=Лист2!$H$1,'Залишки в регіоні'!$L221,0)</f>
        <v>0</v>
      </c>
      <c r="I222" s="38">
        <f>IF('Залишки в регіоні'!$B221=Лист2!$I$1,'Залишки в регіоні'!$L221,0)</f>
        <v>0</v>
      </c>
      <c r="J222" s="38">
        <f>IF('Залишки в регіоні'!$B221=Лист2!$J$1,'Залишки в регіоні'!$L221,0)</f>
        <v>0</v>
      </c>
      <c r="K222" s="38">
        <f>IF('Залишки в регіоні'!$B221=Лист2!$K$1,'Залишки в регіоні'!$L221,0)</f>
        <v>0</v>
      </c>
      <c r="L222" s="38">
        <f>IF('Залишки в регіоні'!$B221=Лист2!$L$1,'Залишки в регіоні'!$L221,0)</f>
        <v>0</v>
      </c>
      <c r="M222" s="1"/>
      <c r="N222" s="1"/>
      <c r="O222" s="1"/>
      <c r="P222" s="1"/>
      <c r="Q222" s="1"/>
      <c r="R222" s="1"/>
      <c r="S222" s="1"/>
      <c r="T222" s="1"/>
      <c r="U222" s="1"/>
      <c r="V222" s="1"/>
      <c r="W222" s="1"/>
      <c r="X222" s="1"/>
      <c r="Y222" s="1"/>
      <c r="Z222" s="1"/>
    </row>
    <row r="223" spans="1:26" ht="14.25" customHeight="1">
      <c r="A223" s="38">
        <f>IF('Залишки в регіоні'!$B222=Лист2!$A$1,'Залишки в регіоні'!$L222,0)</f>
        <v>0</v>
      </c>
      <c r="B223" s="38">
        <f>IF('Залишки в регіоні'!$B222=Лист2!$B$1,'Залишки в регіоні'!$L222,0)</f>
        <v>0</v>
      </c>
      <c r="C223" s="38">
        <f>IF('Залишки в регіоні'!$B222=Лист2!$C$1,'Залишки в регіоні'!$L222,0)</f>
        <v>0</v>
      </c>
      <c r="D223" s="38">
        <f>IF('Залишки в регіоні'!$B222=Лист2!$D$1,'Залишки в регіоні'!$L222,0)</f>
        <v>0</v>
      </c>
      <c r="E223" s="38">
        <f>IF('Залишки в регіоні'!$B222=Лист2!$E$1,'Залишки в регіоні'!$L222,0)</f>
        <v>0</v>
      </c>
      <c r="F223" s="38">
        <f>IF('Залишки в регіоні'!$B222=Лист2!$F$1,'Залишки в регіоні'!$L222,0)</f>
        <v>0</v>
      </c>
      <c r="G223" s="38">
        <f>IF('Залишки в регіоні'!$B222=Лист2!$G$1,'Залишки в регіоні'!$L222,0)</f>
        <v>0</v>
      </c>
      <c r="H223" s="38">
        <f>IF('Залишки в регіоні'!$B222=Лист2!$H$1,'Залишки в регіоні'!$L222,0)</f>
        <v>0</v>
      </c>
      <c r="I223" s="38">
        <f>IF('Залишки в регіоні'!$B222=Лист2!$I$1,'Залишки в регіоні'!$L222,0)</f>
        <v>0</v>
      </c>
      <c r="J223" s="38">
        <f>IF('Залишки в регіоні'!$B222=Лист2!$J$1,'Залишки в регіоні'!$L222,0)</f>
        <v>0</v>
      </c>
      <c r="K223" s="38">
        <f>IF('Залишки в регіоні'!$B222=Лист2!$K$1,'Залишки в регіоні'!$L222,0)</f>
        <v>0</v>
      </c>
      <c r="L223" s="38">
        <f>IF('Залишки в регіоні'!$B222=Лист2!$L$1,'Залишки в регіоні'!$L222,0)</f>
        <v>0</v>
      </c>
      <c r="M223" s="1"/>
      <c r="N223" s="1"/>
      <c r="O223" s="1"/>
      <c r="P223" s="1"/>
      <c r="Q223" s="1"/>
      <c r="R223" s="1"/>
      <c r="S223" s="1"/>
      <c r="T223" s="1"/>
      <c r="U223" s="1"/>
      <c r="V223" s="1"/>
      <c r="W223" s="1"/>
      <c r="X223" s="1"/>
      <c r="Y223" s="1"/>
      <c r="Z223" s="1"/>
    </row>
    <row r="224" spans="1:26" ht="14.25" customHeight="1">
      <c r="A224" s="38">
        <f>IF('Залишки в регіоні'!$B223=Лист2!$A$1,'Залишки в регіоні'!$L223,0)</f>
        <v>0</v>
      </c>
      <c r="B224" s="38">
        <f>IF('Залишки в регіоні'!$B223=Лист2!$B$1,'Залишки в регіоні'!$L223,0)</f>
        <v>0</v>
      </c>
      <c r="C224" s="38">
        <f>IF('Залишки в регіоні'!$B223=Лист2!$C$1,'Залишки в регіоні'!$L223,0)</f>
        <v>0</v>
      </c>
      <c r="D224" s="38">
        <f>IF('Залишки в регіоні'!$B223=Лист2!$D$1,'Залишки в регіоні'!$L223,0)</f>
        <v>0</v>
      </c>
      <c r="E224" s="38">
        <f>IF('Залишки в регіоні'!$B223=Лист2!$E$1,'Залишки в регіоні'!$L223,0)</f>
        <v>0</v>
      </c>
      <c r="F224" s="38">
        <f>IF('Залишки в регіоні'!$B223=Лист2!$F$1,'Залишки в регіоні'!$L223,0)</f>
        <v>0</v>
      </c>
      <c r="G224" s="38">
        <f>IF('Залишки в регіоні'!$B223=Лист2!$G$1,'Залишки в регіоні'!$L223,0)</f>
        <v>0</v>
      </c>
      <c r="H224" s="38">
        <f>IF('Залишки в регіоні'!$B223=Лист2!$H$1,'Залишки в регіоні'!$L223,0)</f>
        <v>0</v>
      </c>
      <c r="I224" s="38">
        <f>IF('Залишки в регіоні'!$B223=Лист2!$I$1,'Залишки в регіоні'!$L223,0)</f>
        <v>0</v>
      </c>
      <c r="J224" s="38">
        <f>IF('Залишки в регіоні'!$B223=Лист2!$J$1,'Залишки в регіоні'!$L223,0)</f>
        <v>0</v>
      </c>
      <c r="K224" s="38">
        <f>IF('Залишки в регіоні'!$B223=Лист2!$K$1,'Залишки в регіоні'!$L223,0)</f>
        <v>0</v>
      </c>
      <c r="L224" s="38">
        <f>IF('Залишки в регіоні'!$B223=Лист2!$L$1,'Залишки в регіоні'!$L223,0)</f>
        <v>0</v>
      </c>
      <c r="M224" s="1"/>
      <c r="N224" s="1"/>
      <c r="O224" s="1"/>
      <c r="P224" s="1"/>
      <c r="Q224" s="1"/>
      <c r="R224" s="1"/>
      <c r="S224" s="1"/>
      <c r="T224" s="1"/>
      <c r="U224" s="1"/>
      <c r="V224" s="1"/>
      <c r="W224" s="1"/>
      <c r="X224" s="1"/>
      <c r="Y224" s="1"/>
      <c r="Z224" s="1"/>
    </row>
    <row r="225" spans="1:26" ht="14.25" customHeight="1">
      <c r="A225" s="38">
        <f>IF('Залишки в регіоні'!$B224=Лист2!$A$1,'Залишки в регіоні'!$L224,0)</f>
        <v>0</v>
      </c>
      <c r="B225" s="38">
        <f>IF('Залишки в регіоні'!$B224=Лист2!$B$1,'Залишки в регіоні'!$L224,0)</f>
        <v>0</v>
      </c>
      <c r="C225" s="38">
        <f>IF('Залишки в регіоні'!$B224=Лист2!$C$1,'Залишки в регіоні'!$L224,0)</f>
        <v>0</v>
      </c>
      <c r="D225" s="38">
        <f>IF('Залишки в регіоні'!$B224=Лист2!$D$1,'Залишки в регіоні'!$L224,0)</f>
        <v>0</v>
      </c>
      <c r="E225" s="38">
        <f>IF('Залишки в регіоні'!$B224=Лист2!$E$1,'Залишки в регіоні'!$L224,0)</f>
        <v>0</v>
      </c>
      <c r="F225" s="38">
        <f>IF('Залишки в регіоні'!$B224=Лист2!$F$1,'Залишки в регіоні'!$L224,0)</f>
        <v>0</v>
      </c>
      <c r="G225" s="38">
        <f>IF('Залишки в регіоні'!$B224=Лист2!$G$1,'Залишки в регіоні'!$L224,0)</f>
        <v>0</v>
      </c>
      <c r="H225" s="38">
        <f>IF('Залишки в регіоні'!$B224=Лист2!$H$1,'Залишки в регіоні'!$L224,0)</f>
        <v>0</v>
      </c>
      <c r="I225" s="38">
        <f>IF('Залишки в регіоні'!$B224=Лист2!$I$1,'Залишки в регіоні'!$L224,0)</f>
        <v>0</v>
      </c>
      <c r="J225" s="38">
        <f>IF('Залишки в регіоні'!$B224=Лист2!$J$1,'Залишки в регіоні'!$L224,0)</f>
        <v>0</v>
      </c>
      <c r="K225" s="38">
        <f>IF('Залишки в регіоні'!$B224=Лист2!$K$1,'Залишки в регіоні'!$L224,0)</f>
        <v>0</v>
      </c>
      <c r="L225" s="38">
        <f>IF('Залишки в регіоні'!$B224=Лист2!$L$1,'Залишки в регіоні'!$L224,0)</f>
        <v>0</v>
      </c>
      <c r="M225" s="1"/>
      <c r="N225" s="1"/>
      <c r="O225" s="1"/>
      <c r="P225" s="1"/>
      <c r="Q225" s="1"/>
      <c r="R225" s="1"/>
      <c r="S225" s="1"/>
      <c r="T225" s="1"/>
      <c r="U225" s="1"/>
      <c r="V225" s="1"/>
      <c r="W225" s="1"/>
      <c r="X225" s="1"/>
      <c r="Y225" s="1"/>
      <c r="Z225" s="1"/>
    </row>
    <row r="226" spans="1:26" ht="14.25" customHeight="1">
      <c r="A226" s="38">
        <f>IF('Залишки в регіоні'!$B225=Лист2!$A$1,'Залишки в регіоні'!$L225,0)</f>
        <v>0</v>
      </c>
      <c r="B226" s="38">
        <f>IF('Залишки в регіоні'!$B225=Лист2!$B$1,'Залишки в регіоні'!$L225,0)</f>
        <v>0</v>
      </c>
      <c r="C226" s="38">
        <f>IF('Залишки в регіоні'!$B225=Лист2!$C$1,'Залишки в регіоні'!$L225,0)</f>
        <v>0</v>
      </c>
      <c r="D226" s="38">
        <f>IF('Залишки в регіоні'!$B225=Лист2!$D$1,'Залишки в регіоні'!$L225,0)</f>
        <v>0</v>
      </c>
      <c r="E226" s="38">
        <f>IF('Залишки в регіоні'!$B225=Лист2!$E$1,'Залишки в регіоні'!$L225,0)</f>
        <v>0</v>
      </c>
      <c r="F226" s="38">
        <f>IF('Залишки в регіоні'!$B225=Лист2!$F$1,'Залишки в регіоні'!$L225,0)</f>
        <v>0</v>
      </c>
      <c r="G226" s="38">
        <f>IF('Залишки в регіоні'!$B225=Лист2!$G$1,'Залишки в регіоні'!$L225,0)</f>
        <v>0</v>
      </c>
      <c r="H226" s="38">
        <f>IF('Залишки в регіоні'!$B225=Лист2!$H$1,'Залишки в регіоні'!$L225,0)</f>
        <v>0</v>
      </c>
      <c r="I226" s="38">
        <f>IF('Залишки в регіоні'!$B225=Лист2!$I$1,'Залишки в регіоні'!$L225,0)</f>
        <v>0</v>
      </c>
      <c r="J226" s="38">
        <f>IF('Залишки в регіоні'!$B225=Лист2!$J$1,'Залишки в регіоні'!$L225,0)</f>
        <v>0</v>
      </c>
      <c r="K226" s="38">
        <f>IF('Залишки в регіоні'!$B225=Лист2!$K$1,'Залишки в регіоні'!$L225,0)</f>
        <v>0</v>
      </c>
      <c r="L226" s="38">
        <f>IF('Залишки в регіоні'!$B225=Лист2!$L$1,'Залишки в регіоні'!$L225,0)</f>
        <v>0</v>
      </c>
      <c r="M226" s="1"/>
      <c r="N226" s="1"/>
      <c r="O226" s="1"/>
      <c r="P226" s="1"/>
      <c r="Q226" s="1"/>
      <c r="R226" s="1"/>
      <c r="S226" s="1"/>
      <c r="T226" s="1"/>
      <c r="U226" s="1"/>
      <c r="V226" s="1"/>
      <c r="W226" s="1"/>
      <c r="X226" s="1"/>
      <c r="Y226" s="1"/>
      <c r="Z226" s="1"/>
    </row>
    <row r="227" spans="1:26" ht="14.25" customHeight="1">
      <c r="A227" s="38">
        <f>IF('Залишки в регіоні'!$B226=Лист2!$A$1,'Залишки в регіоні'!$L226,0)</f>
        <v>0</v>
      </c>
      <c r="B227" s="38">
        <f>IF('Залишки в регіоні'!$B226=Лист2!$B$1,'Залишки в регіоні'!$L226,0)</f>
        <v>0</v>
      </c>
      <c r="C227" s="38">
        <f>IF('Залишки в регіоні'!$B226=Лист2!$C$1,'Залишки в регіоні'!$L226,0)</f>
        <v>0</v>
      </c>
      <c r="D227" s="38">
        <f>IF('Залишки в регіоні'!$B226=Лист2!$D$1,'Залишки в регіоні'!$L226,0)</f>
        <v>0</v>
      </c>
      <c r="E227" s="38">
        <f>IF('Залишки в регіоні'!$B226=Лист2!$E$1,'Залишки в регіоні'!$L226,0)</f>
        <v>0</v>
      </c>
      <c r="F227" s="38">
        <f>IF('Залишки в регіоні'!$B226=Лист2!$F$1,'Залишки в регіоні'!$L226,0)</f>
        <v>0</v>
      </c>
      <c r="G227" s="38">
        <f>IF('Залишки в регіоні'!$B226=Лист2!$G$1,'Залишки в регіоні'!$L226,0)</f>
        <v>0</v>
      </c>
      <c r="H227" s="38">
        <f>IF('Залишки в регіоні'!$B226=Лист2!$H$1,'Залишки в регіоні'!$L226,0)</f>
        <v>0</v>
      </c>
      <c r="I227" s="38">
        <f>IF('Залишки в регіоні'!$B226=Лист2!$I$1,'Залишки в регіоні'!$L226,0)</f>
        <v>0</v>
      </c>
      <c r="J227" s="38">
        <f>IF('Залишки в регіоні'!$B226=Лист2!$J$1,'Залишки в регіоні'!$L226,0)</f>
        <v>0</v>
      </c>
      <c r="K227" s="38">
        <f>IF('Залишки в регіоні'!$B226=Лист2!$K$1,'Залишки в регіоні'!$L226,0)</f>
        <v>0</v>
      </c>
      <c r="L227" s="38">
        <f>IF('Залишки в регіоні'!$B226=Лист2!$L$1,'Залишки в регіоні'!$L226,0)</f>
        <v>0</v>
      </c>
      <c r="M227" s="1"/>
      <c r="N227" s="1"/>
      <c r="O227" s="1"/>
      <c r="P227" s="1"/>
      <c r="Q227" s="1"/>
      <c r="R227" s="1"/>
      <c r="S227" s="1"/>
      <c r="T227" s="1"/>
      <c r="U227" s="1"/>
      <c r="V227" s="1"/>
      <c r="W227" s="1"/>
      <c r="X227" s="1"/>
      <c r="Y227" s="1"/>
      <c r="Z227" s="1"/>
    </row>
    <row r="228" spans="1:26" ht="14.25" customHeight="1">
      <c r="A228" s="38">
        <f>IF('Залишки в регіоні'!$B227=Лист2!$A$1,'Залишки в регіоні'!$L227,0)</f>
        <v>0</v>
      </c>
      <c r="B228" s="38">
        <f>IF('Залишки в регіоні'!$B227=Лист2!$B$1,'Залишки в регіоні'!$L227,0)</f>
        <v>0</v>
      </c>
      <c r="C228" s="38">
        <f>IF('Залишки в регіоні'!$B227=Лист2!$C$1,'Залишки в регіоні'!$L227,0)</f>
        <v>0</v>
      </c>
      <c r="D228" s="38">
        <f>IF('Залишки в регіоні'!$B227=Лист2!$D$1,'Залишки в регіоні'!$L227,0)</f>
        <v>0</v>
      </c>
      <c r="E228" s="38">
        <f>IF('Залишки в регіоні'!$B227=Лист2!$E$1,'Залишки в регіоні'!$L227,0)</f>
        <v>0</v>
      </c>
      <c r="F228" s="38">
        <f>IF('Залишки в регіоні'!$B227=Лист2!$F$1,'Залишки в регіоні'!$L227,0)</f>
        <v>0</v>
      </c>
      <c r="G228" s="38">
        <f>IF('Залишки в регіоні'!$B227=Лист2!$G$1,'Залишки в регіоні'!$L227,0)</f>
        <v>0</v>
      </c>
      <c r="H228" s="38">
        <f>IF('Залишки в регіоні'!$B227=Лист2!$H$1,'Залишки в регіоні'!$L227,0)</f>
        <v>0</v>
      </c>
      <c r="I228" s="38">
        <f>IF('Залишки в регіоні'!$B227=Лист2!$I$1,'Залишки в регіоні'!$L227,0)</f>
        <v>0</v>
      </c>
      <c r="J228" s="38">
        <f>IF('Залишки в регіоні'!$B227=Лист2!$J$1,'Залишки в регіоні'!$L227,0)</f>
        <v>0</v>
      </c>
      <c r="K228" s="38">
        <f>IF('Залишки в регіоні'!$B227=Лист2!$K$1,'Залишки в регіоні'!$L227,0)</f>
        <v>0</v>
      </c>
      <c r="L228" s="38">
        <f>IF('Залишки в регіоні'!$B227=Лист2!$L$1,'Залишки в регіоні'!$L227,0)</f>
        <v>0</v>
      </c>
      <c r="M228" s="1"/>
      <c r="N228" s="1"/>
      <c r="O228" s="1"/>
      <c r="P228" s="1"/>
      <c r="Q228" s="1"/>
      <c r="R228" s="1"/>
      <c r="S228" s="1"/>
      <c r="T228" s="1"/>
      <c r="U228" s="1"/>
      <c r="V228" s="1"/>
      <c r="W228" s="1"/>
      <c r="X228" s="1"/>
      <c r="Y228" s="1"/>
      <c r="Z228" s="1"/>
    </row>
    <row r="229" spans="1:26" ht="14.25" customHeight="1">
      <c r="A229" s="38">
        <f>IF('Залишки в регіоні'!$B228=Лист2!$A$1,'Залишки в регіоні'!$L228,0)</f>
        <v>0</v>
      </c>
      <c r="B229" s="38">
        <f>IF('Залишки в регіоні'!$B228=Лист2!$B$1,'Залишки в регіоні'!$L228,0)</f>
        <v>0</v>
      </c>
      <c r="C229" s="38">
        <f>IF('Залишки в регіоні'!$B228=Лист2!$C$1,'Залишки в регіоні'!$L228,0)</f>
        <v>0</v>
      </c>
      <c r="D229" s="38">
        <f>IF('Залишки в регіоні'!$B228=Лист2!$D$1,'Залишки в регіоні'!$L228,0)</f>
        <v>0</v>
      </c>
      <c r="E229" s="38">
        <f>IF('Залишки в регіоні'!$B228=Лист2!$E$1,'Залишки в регіоні'!$L228,0)</f>
        <v>0</v>
      </c>
      <c r="F229" s="38">
        <f>IF('Залишки в регіоні'!$B228=Лист2!$F$1,'Залишки в регіоні'!$L228,0)</f>
        <v>0</v>
      </c>
      <c r="G229" s="38">
        <f>IF('Залишки в регіоні'!$B228=Лист2!$G$1,'Залишки в регіоні'!$L228,0)</f>
        <v>0</v>
      </c>
      <c r="H229" s="38">
        <f>IF('Залишки в регіоні'!$B228=Лист2!$H$1,'Залишки в регіоні'!$L228,0)</f>
        <v>0</v>
      </c>
      <c r="I229" s="38">
        <f>IF('Залишки в регіоні'!$B228=Лист2!$I$1,'Залишки в регіоні'!$L228,0)</f>
        <v>0</v>
      </c>
      <c r="J229" s="38">
        <f>IF('Залишки в регіоні'!$B228=Лист2!$J$1,'Залишки в регіоні'!$L228,0)</f>
        <v>0</v>
      </c>
      <c r="K229" s="38">
        <f>IF('Залишки в регіоні'!$B228=Лист2!$K$1,'Залишки в регіоні'!$L228,0)</f>
        <v>0</v>
      </c>
      <c r="L229" s="38">
        <f>IF('Залишки в регіоні'!$B228=Лист2!$L$1,'Залишки в регіоні'!$L228,0)</f>
        <v>0</v>
      </c>
      <c r="M229" s="1"/>
      <c r="N229" s="1"/>
      <c r="O229" s="1"/>
      <c r="P229" s="1"/>
      <c r="Q229" s="1"/>
      <c r="R229" s="1"/>
      <c r="S229" s="1"/>
      <c r="T229" s="1"/>
      <c r="U229" s="1"/>
      <c r="V229" s="1"/>
      <c r="W229" s="1"/>
      <c r="X229" s="1"/>
      <c r="Y229" s="1"/>
      <c r="Z229" s="1"/>
    </row>
    <row r="230" spans="1:26" ht="14.25" customHeight="1">
      <c r="A230" s="38">
        <f>IF('Залишки в регіоні'!$B229=Лист2!$A$1,'Залишки в регіоні'!$L229,0)</f>
        <v>0</v>
      </c>
      <c r="B230" s="38">
        <f>IF('Залишки в регіоні'!$B229=Лист2!$B$1,'Залишки в регіоні'!$L229,0)</f>
        <v>0</v>
      </c>
      <c r="C230" s="38">
        <f>IF('Залишки в регіоні'!$B229=Лист2!$C$1,'Залишки в регіоні'!$L229,0)</f>
        <v>0</v>
      </c>
      <c r="D230" s="38">
        <f>IF('Залишки в регіоні'!$B229=Лист2!$D$1,'Залишки в регіоні'!$L229,0)</f>
        <v>0</v>
      </c>
      <c r="E230" s="38">
        <f>IF('Залишки в регіоні'!$B229=Лист2!$E$1,'Залишки в регіоні'!$L229,0)</f>
        <v>0</v>
      </c>
      <c r="F230" s="38">
        <f>IF('Залишки в регіоні'!$B229=Лист2!$F$1,'Залишки в регіоні'!$L229,0)</f>
        <v>0</v>
      </c>
      <c r="G230" s="38">
        <f>IF('Залишки в регіоні'!$B229=Лист2!$G$1,'Залишки в регіоні'!$L229,0)</f>
        <v>0</v>
      </c>
      <c r="H230" s="38">
        <f>IF('Залишки в регіоні'!$B229=Лист2!$H$1,'Залишки в регіоні'!$L229,0)</f>
        <v>0</v>
      </c>
      <c r="I230" s="38">
        <f>IF('Залишки в регіоні'!$B229=Лист2!$I$1,'Залишки в регіоні'!$L229,0)</f>
        <v>0</v>
      </c>
      <c r="J230" s="38">
        <f>IF('Залишки в регіоні'!$B229=Лист2!$J$1,'Залишки в регіоні'!$L229,0)</f>
        <v>0</v>
      </c>
      <c r="K230" s="38">
        <f>IF('Залишки в регіоні'!$B229=Лист2!$K$1,'Залишки в регіоні'!$L229,0)</f>
        <v>0</v>
      </c>
      <c r="L230" s="38">
        <f>IF('Залишки в регіоні'!$B229=Лист2!$L$1,'Залишки в регіоні'!$L229,0)</f>
        <v>0</v>
      </c>
      <c r="M230" s="1"/>
      <c r="N230" s="1"/>
      <c r="O230" s="1"/>
      <c r="P230" s="1"/>
      <c r="Q230" s="1"/>
      <c r="R230" s="1"/>
      <c r="S230" s="1"/>
      <c r="T230" s="1"/>
      <c r="U230" s="1"/>
      <c r="V230" s="1"/>
      <c r="W230" s="1"/>
      <c r="X230" s="1"/>
      <c r="Y230" s="1"/>
      <c r="Z230" s="1"/>
    </row>
    <row r="231" spans="1:26" ht="14.25" customHeight="1">
      <c r="A231" s="38">
        <f>IF('Залишки в регіоні'!$B230=Лист2!$A$1,'Залишки в регіоні'!$L230,0)</f>
        <v>0</v>
      </c>
      <c r="B231" s="38">
        <f>IF('Залишки в регіоні'!$B230=Лист2!$B$1,'Залишки в регіоні'!$L230,0)</f>
        <v>0</v>
      </c>
      <c r="C231" s="38">
        <f>IF('Залишки в регіоні'!$B230=Лист2!$C$1,'Залишки в регіоні'!$L230,0)</f>
        <v>0</v>
      </c>
      <c r="D231" s="38">
        <f>IF('Залишки в регіоні'!$B230=Лист2!$D$1,'Залишки в регіоні'!$L230,0)</f>
        <v>0</v>
      </c>
      <c r="E231" s="38">
        <f>IF('Залишки в регіоні'!$B230=Лист2!$E$1,'Залишки в регіоні'!$L230,0)</f>
        <v>0</v>
      </c>
      <c r="F231" s="38">
        <f>IF('Залишки в регіоні'!$B230=Лист2!$F$1,'Залишки в регіоні'!$L230,0)</f>
        <v>0</v>
      </c>
      <c r="G231" s="38">
        <f>IF('Залишки в регіоні'!$B230=Лист2!$G$1,'Залишки в регіоні'!$L230,0)</f>
        <v>0</v>
      </c>
      <c r="H231" s="38">
        <f>IF('Залишки в регіоні'!$B230=Лист2!$H$1,'Залишки в регіоні'!$L230,0)</f>
        <v>0</v>
      </c>
      <c r="I231" s="38">
        <f>IF('Залишки в регіоні'!$B230=Лист2!$I$1,'Залишки в регіоні'!$L230,0)</f>
        <v>0</v>
      </c>
      <c r="J231" s="38">
        <f>IF('Залишки в регіоні'!$B230=Лист2!$J$1,'Залишки в регіоні'!$L230,0)</f>
        <v>0</v>
      </c>
      <c r="K231" s="38">
        <f>IF('Залишки в регіоні'!$B230=Лист2!$K$1,'Залишки в регіоні'!$L230,0)</f>
        <v>0</v>
      </c>
      <c r="L231" s="38">
        <f>IF('Залишки в регіоні'!$B230=Лист2!$L$1,'Залишки в регіоні'!$L230,0)</f>
        <v>0</v>
      </c>
      <c r="M231" s="1"/>
      <c r="N231" s="1"/>
      <c r="O231" s="1"/>
      <c r="P231" s="1"/>
      <c r="Q231" s="1"/>
      <c r="R231" s="1"/>
      <c r="S231" s="1"/>
      <c r="T231" s="1"/>
      <c r="U231" s="1"/>
      <c r="V231" s="1"/>
      <c r="W231" s="1"/>
      <c r="X231" s="1"/>
      <c r="Y231" s="1"/>
      <c r="Z231" s="1"/>
    </row>
    <row r="232" spans="1:26" ht="14.25" customHeight="1">
      <c r="A232" s="38">
        <f>IF('Залишки в регіоні'!$B231=Лист2!$A$1,'Залишки в регіоні'!$L231,0)</f>
        <v>0</v>
      </c>
      <c r="B232" s="38">
        <f>IF('Залишки в регіоні'!$B231=Лист2!$B$1,'Залишки в регіоні'!$L231,0)</f>
        <v>0</v>
      </c>
      <c r="C232" s="38">
        <f>IF('Залишки в регіоні'!$B231=Лист2!$C$1,'Залишки в регіоні'!$L231,0)</f>
        <v>0</v>
      </c>
      <c r="D232" s="38">
        <f>IF('Залишки в регіоні'!$B231=Лист2!$D$1,'Залишки в регіоні'!$L231,0)</f>
        <v>0</v>
      </c>
      <c r="E232" s="38">
        <f>IF('Залишки в регіоні'!$B231=Лист2!$E$1,'Залишки в регіоні'!$L231,0)</f>
        <v>0</v>
      </c>
      <c r="F232" s="38">
        <f>IF('Залишки в регіоні'!$B231=Лист2!$F$1,'Залишки в регіоні'!$L231,0)</f>
        <v>0</v>
      </c>
      <c r="G232" s="38">
        <f>IF('Залишки в регіоні'!$B231=Лист2!$G$1,'Залишки в регіоні'!$L231,0)</f>
        <v>0</v>
      </c>
      <c r="H232" s="38">
        <f>IF('Залишки в регіоні'!$B231=Лист2!$H$1,'Залишки в регіоні'!$L231,0)</f>
        <v>0</v>
      </c>
      <c r="I232" s="38">
        <f>IF('Залишки в регіоні'!$B231=Лист2!$I$1,'Залишки в регіоні'!$L231,0)</f>
        <v>0</v>
      </c>
      <c r="J232" s="38">
        <f>IF('Залишки в регіоні'!$B231=Лист2!$J$1,'Залишки в регіоні'!$L231,0)</f>
        <v>0</v>
      </c>
      <c r="K232" s="38">
        <f>IF('Залишки в регіоні'!$B231=Лист2!$K$1,'Залишки в регіоні'!$L231,0)</f>
        <v>0</v>
      </c>
      <c r="L232" s="38">
        <f>IF('Залишки в регіоні'!$B231=Лист2!$L$1,'Залишки в регіоні'!$L231,0)</f>
        <v>0</v>
      </c>
      <c r="M232" s="1"/>
      <c r="N232" s="1"/>
      <c r="O232" s="1"/>
      <c r="P232" s="1"/>
      <c r="Q232" s="1"/>
      <c r="R232" s="1"/>
      <c r="S232" s="1"/>
      <c r="T232" s="1"/>
      <c r="U232" s="1"/>
      <c r="V232" s="1"/>
      <c r="W232" s="1"/>
      <c r="X232" s="1"/>
      <c r="Y232" s="1"/>
      <c r="Z232" s="1"/>
    </row>
    <row r="233" spans="1:26" ht="14.25" customHeight="1">
      <c r="A233" s="38">
        <f>IF('Залишки в регіоні'!$B232=Лист2!$A$1,'Залишки в регіоні'!$L232,0)</f>
        <v>0</v>
      </c>
      <c r="B233" s="38">
        <f>IF('Залишки в регіоні'!$B232=Лист2!$B$1,'Залишки в регіоні'!$L232,0)</f>
        <v>0</v>
      </c>
      <c r="C233" s="38">
        <f>IF('Залишки в регіоні'!$B232=Лист2!$C$1,'Залишки в регіоні'!$L232,0)</f>
        <v>0</v>
      </c>
      <c r="D233" s="38">
        <f>IF('Залишки в регіоні'!$B232=Лист2!$D$1,'Залишки в регіоні'!$L232,0)</f>
        <v>0</v>
      </c>
      <c r="E233" s="38">
        <f>IF('Залишки в регіоні'!$B232=Лист2!$E$1,'Залишки в регіоні'!$L232,0)</f>
        <v>0</v>
      </c>
      <c r="F233" s="38">
        <f>IF('Залишки в регіоні'!$B232=Лист2!$F$1,'Залишки в регіоні'!$L232,0)</f>
        <v>0</v>
      </c>
      <c r="G233" s="38">
        <f>IF('Залишки в регіоні'!$B232=Лист2!$G$1,'Залишки в регіоні'!$L232,0)</f>
        <v>0</v>
      </c>
      <c r="H233" s="38">
        <f>IF('Залишки в регіоні'!$B232=Лист2!$H$1,'Залишки в регіоні'!$L232,0)</f>
        <v>0</v>
      </c>
      <c r="I233" s="38">
        <f>IF('Залишки в регіоні'!$B232=Лист2!$I$1,'Залишки в регіоні'!$L232,0)</f>
        <v>0</v>
      </c>
      <c r="J233" s="38">
        <f>IF('Залишки в регіоні'!$B232=Лист2!$J$1,'Залишки в регіоні'!$L232,0)</f>
        <v>0</v>
      </c>
      <c r="K233" s="38">
        <f>IF('Залишки в регіоні'!$B232=Лист2!$K$1,'Залишки в регіоні'!$L232,0)</f>
        <v>0</v>
      </c>
      <c r="L233" s="38">
        <f>IF('Залишки в регіоні'!$B232=Лист2!$L$1,'Залишки в регіоні'!$L232,0)</f>
        <v>0</v>
      </c>
      <c r="M233" s="1"/>
      <c r="N233" s="1"/>
      <c r="O233" s="1"/>
      <c r="P233" s="1"/>
      <c r="Q233" s="1"/>
      <c r="R233" s="1"/>
      <c r="S233" s="1"/>
      <c r="T233" s="1"/>
      <c r="U233" s="1"/>
      <c r="V233" s="1"/>
      <c r="W233" s="1"/>
      <c r="X233" s="1"/>
      <c r="Y233" s="1"/>
      <c r="Z233" s="1"/>
    </row>
    <row r="234" spans="1:26" ht="14.25" customHeight="1">
      <c r="A234" s="38">
        <f>IF('Залишки в регіоні'!$B233=Лист2!$A$1,'Залишки в регіоні'!$L233,0)</f>
        <v>0</v>
      </c>
      <c r="B234" s="38">
        <f>IF('Залишки в регіоні'!$B233=Лист2!$B$1,'Залишки в регіоні'!$L233,0)</f>
        <v>0</v>
      </c>
      <c r="C234" s="38">
        <f>IF('Залишки в регіоні'!$B233=Лист2!$C$1,'Залишки в регіоні'!$L233,0)</f>
        <v>0</v>
      </c>
      <c r="D234" s="38">
        <f>IF('Залишки в регіоні'!$B233=Лист2!$D$1,'Залишки в регіоні'!$L233,0)</f>
        <v>0</v>
      </c>
      <c r="E234" s="38">
        <f>IF('Залишки в регіоні'!$B233=Лист2!$E$1,'Залишки в регіоні'!$L233,0)</f>
        <v>0</v>
      </c>
      <c r="F234" s="38">
        <f>IF('Залишки в регіоні'!$B233=Лист2!$F$1,'Залишки в регіоні'!$L233,0)</f>
        <v>0</v>
      </c>
      <c r="G234" s="38">
        <f>IF('Залишки в регіоні'!$B233=Лист2!$G$1,'Залишки в регіоні'!$L233,0)</f>
        <v>0</v>
      </c>
      <c r="H234" s="38">
        <f>IF('Залишки в регіоні'!$B233=Лист2!$H$1,'Залишки в регіоні'!$L233,0)</f>
        <v>0</v>
      </c>
      <c r="I234" s="38">
        <f>IF('Залишки в регіоні'!$B233=Лист2!$I$1,'Залишки в регіоні'!$L233,0)</f>
        <v>0</v>
      </c>
      <c r="J234" s="38">
        <f>IF('Залишки в регіоні'!$B233=Лист2!$J$1,'Залишки в регіоні'!$L233,0)</f>
        <v>0</v>
      </c>
      <c r="K234" s="38">
        <f>IF('Залишки в регіоні'!$B233=Лист2!$K$1,'Залишки в регіоні'!$L233,0)</f>
        <v>0</v>
      </c>
      <c r="L234" s="38">
        <f>IF('Залишки в регіоні'!$B233=Лист2!$L$1,'Залишки в регіоні'!$L233,0)</f>
        <v>0</v>
      </c>
      <c r="M234" s="1"/>
      <c r="N234" s="1"/>
      <c r="O234" s="1"/>
      <c r="P234" s="1"/>
      <c r="Q234" s="1"/>
      <c r="R234" s="1"/>
      <c r="S234" s="1"/>
      <c r="T234" s="1"/>
      <c r="U234" s="1"/>
      <c r="V234" s="1"/>
      <c r="W234" s="1"/>
      <c r="X234" s="1"/>
      <c r="Y234" s="1"/>
      <c r="Z234" s="1"/>
    </row>
    <row r="235" spans="1:26" ht="14.25" customHeight="1">
      <c r="A235" s="38">
        <f>IF('Залишки в регіоні'!$B234=Лист2!$A$1,'Залишки в регіоні'!$L234,0)</f>
        <v>0</v>
      </c>
      <c r="B235" s="38">
        <f>IF('Залишки в регіоні'!$B234=Лист2!$B$1,'Залишки в регіоні'!$L234,0)</f>
        <v>0</v>
      </c>
      <c r="C235" s="38">
        <f>IF('Залишки в регіоні'!$B234=Лист2!$C$1,'Залишки в регіоні'!$L234,0)</f>
        <v>0</v>
      </c>
      <c r="D235" s="38">
        <f>IF('Залишки в регіоні'!$B234=Лист2!$D$1,'Залишки в регіоні'!$L234,0)</f>
        <v>0</v>
      </c>
      <c r="E235" s="38">
        <f>IF('Залишки в регіоні'!$B234=Лист2!$E$1,'Залишки в регіоні'!$L234,0)</f>
        <v>0</v>
      </c>
      <c r="F235" s="38">
        <f>IF('Залишки в регіоні'!$B234=Лист2!$F$1,'Залишки в регіоні'!$L234,0)</f>
        <v>0</v>
      </c>
      <c r="G235" s="38">
        <f>IF('Залишки в регіоні'!$B234=Лист2!$G$1,'Залишки в регіоні'!$L234,0)</f>
        <v>0</v>
      </c>
      <c r="H235" s="38">
        <f>IF('Залишки в регіоні'!$B234=Лист2!$H$1,'Залишки в регіоні'!$L234,0)</f>
        <v>0</v>
      </c>
      <c r="I235" s="38">
        <f>IF('Залишки в регіоні'!$B234=Лист2!$I$1,'Залишки в регіоні'!$L234,0)</f>
        <v>0</v>
      </c>
      <c r="J235" s="38">
        <f>IF('Залишки в регіоні'!$B234=Лист2!$J$1,'Залишки в регіоні'!$L234,0)</f>
        <v>0</v>
      </c>
      <c r="K235" s="38">
        <f>IF('Залишки в регіоні'!$B234=Лист2!$K$1,'Залишки в регіоні'!$L234,0)</f>
        <v>0</v>
      </c>
      <c r="L235" s="38">
        <f>IF('Залишки в регіоні'!$B234=Лист2!$L$1,'Залишки в регіоні'!$L234,0)</f>
        <v>0</v>
      </c>
      <c r="M235" s="1"/>
      <c r="N235" s="1"/>
      <c r="O235" s="1"/>
      <c r="P235" s="1"/>
      <c r="Q235" s="1"/>
      <c r="R235" s="1"/>
      <c r="S235" s="1"/>
      <c r="T235" s="1"/>
      <c r="U235" s="1"/>
      <c r="V235" s="1"/>
      <c r="W235" s="1"/>
      <c r="X235" s="1"/>
      <c r="Y235" s="1"/>
      <c r="Z235" s="1"/>
    </row>
    <row r="236" spans="1:26" ht="14.25" customHeight="1">
      <c r="A236" s="38">
        <f>IF('Залишки в регіоні'!$B235=Лист2!$A$1,'Залишки в регіоні'!$L235,0)</f>
        <v>0</v>
      </c>
      <c r="B236" s="38">
        <f>IF('Залишки в регіоні'!$B235=Лист2!$B$1,'Залишки в регіоні'!$L235,0)</f>
        <v>0</v>
      </c>
      <c r="C236" s="38">
        <f>IF('Залишки в регіоні'!$B235=Лист2!$C$1,'Залишки в регіоні'!$L235,0)</f>
        <v>0</v>
      </c>
      <c r="D236" s="38">
        <f>IF('Залишки в регіоні'!$B235=Лист2!$D$1,'Залишки в регіоні'!$L235,0)</f>
        <v>0</v>
      </c>
      <c r="E236" s="38">
        <f>IF('Залишки в регіоні'!$B235=Лист2!$E$1,'Залишки в регіоні'!$L235,0)</f>
        <v>0</v>
      </c>
      <c r="F236" s="38">
        <f>IF('Залишки в регіоні'!$B235=Лист2!$F$1,'Залишки в регіоні'!$L235,0)</f>
        <v>0</v>
      </c>
      <c r="G236" s="38">
        <f>IF('Залишки в регіоні'!$B235=Лист2!$G$1,'Залишки в регіоні'!$L235,0)</f>
        <v>0</v>
      </c>
      <c r="H236" s="38">
        <f>IF('Залишки в регіоні'!$B235=Лист2!$H$1,'Залишки в регіоні'!$L235,0)</f>
        <v>0</v>
      </c>
      <c r="I236" s="38">
        <f>IF('Залишки в регіоні'!$B235=Лист2!$I$1,'Залишки в регіоні'!$L235,0)</f>
        <v>0</v>
      </c>
      <c r="J236" s="38">
        <f>IF('Залишки в регіоні'!$B235=Лист2!$J$1,'Залишки в регіоні'!$L235,0)</f>
        <v>0</v>
      </c>
      <c r="K236" s="38">
        <f>IF('Залишки в регіоні'!$B235=Лист2!$K$1,'Залишки в регіоні'!$L235,0)</f>
        <v>0</v>
      </c>
      <c r="L236" s="38">
        <f>IF('Залишки в регіоні'!$B235=Лист2!$L$1,'Залишки в регіоні'!$L235,0)</f>
        <v>0</v>
      </c>
      <c r="M236" s="1"/>
      <c r="N236" s="1"/>
      <c r="O236" s="1"/>
      <c r="P236" s="1"/>
      <c r="Q236" s="1"/>
      <c r="R236" s="1"/>
      <c r="S236" s="1"/>
      <c r="T236" s="1"/>
      <c r="U236" s="1"/>
      <c r="V236" s="1"/>
      <c r="W236" s="1"/>
      <c r="X236" s="1"/>
      <c r="Y236" s="1"/>
      <c r="Z236" s="1"/>
    </row>
    <row r="237" spans="1:26" ht="14.25" customHeight="1">
      <c r="A237" s="38">
        <f>IF('Залишки в регіоні'!$B236=Лист2!$A$1,'Залишки в регіоні'!$L236,0)</f>
        <v>0</v>
      </c>
      <c r="B237" s="38">
        <f>IF('Залишки в регіоні'!$B236=Лист2!$B$1,'Залишки в регіоні'!$L236,0)</f>
        <v>0</v>
      </c>
      <c r="C237" s="38">
        <f>IF('Залишки в регіоні'!$B236=Лист2!$C$1,'Залишки в регіоні'!$L236,0)</f>
        <v>0</v>
      </c>
      <c r="D237" s="38">
        <f>IF('Залишки в регіоні'!$B236=Лист2!$D$1,'Залишки в регіоні'!$L236,0)</f>
        <v>0</v>
      </c>
      <c r="E237" s="38">
        <f>IF('Залишки в регіоні'!$B236=Лист2!$E$1,'Залишки в регіоні'!$L236,0)</f>
        <v>0</v>
      </c>
      <c r="F237" s="38">
        <f>IF('Залишки в регіоні'!$B236=Лист2!$F$1,'Залишки в регіоні'!$L236,0)</f>
        <v>0</v>
      </c>
      <c r="G237" s="38">
        <f>IF('Залишки в регіоні'!$B236=Лист2!$G$1,'Залишки в регіоні'!$L236,0)</f>
        <v>0</v>
      </c>
      <c r="H237" s="38">
        <f>IF('Залишки в регіоні'!$B236=Лист2!$H$1,'Залишки в регіоні'!$L236,0)</f>
        <v>0</v>
      </c>
      <c r="I237" s="38">
        <f>IF('Залишки в регіоні'!$B236=Лист2!$I$1,'Залишки в регіоні'!$L236,0)</f>
        <v>0</v>
      </c>
      <c r="J237" s="38">
        <f>IF('Залишки в регіоні'!$B236=Лист2!$J$1,'Залишки в регіоні'!$L236,0)</f>
        <v>0</v>
      </c>
      <c r="K237" s="38">
        <f>IF('Залишки в регіоні'!$B236=Лист2!$K$1,'Залишки в регіоні'!$L236,0)</f>
        <v>0</v>
      </c>
      <c r="L237" s="38">
        <f>IF('Залишки в регіоні'!$B236=Лист2!$L$1,'Залишки в регіоні'!$L236,0)</f>
        <v>0</v>
      </c>
      <c r="M237" s="1"/>
      <c r="N237" s="1"/>
      <c r="O237" s="1"/>
      <c r="P237" s="1"/>
      <c r="Q237" s="1"/>
      <c r="R237" s="1"/>
      <c r="S237" s="1"/>
      <c r="T237" s="1"/>
      <c r="U237" s="1"/>
      <c r="V237" s="1"/>
      <c r="W237" s="1"/>
      <c r="X237" s="1"/>
      <c r="Y237" s="1"/>
      <c r="Z237" s="1"/>
    </row>
    <row r="238" spans="1:26" ht="14.25" customHeight="1">
      <c r="A238" s="38">
        <f>IF('Залишки в регіоні'!$B237=Лист2!$A$1,'Залишки в регіоні'!$L237,0)</f>
        <v>0</v>
      </c>
      <c r="B238" s="38">
        <f>IF('Залишки в регіоні'!$B237=Лист2!$B$1,'Залишки в регіоні'!$L237,0)</f>
        <v>0</v>
      </c>
      <c r="C238" s="38">
        <f>IF('Залишки в регіоні'!$B237=Лист2!$C$1,'Залишки в регіоні'!$L237,0)</f>
        <v>0</v>
      </c>
      <c r="D238" s="38">
        <f>IF('Залишки в регіоні'!$B237=Лист2!$D$1,'Залишки в регіоні'!$L237,0)</f>
        <v>0</v>
      </c>
      <c r="E238" s="38">
        <f>IF('Залишки в регіоні'!$B237=Лист2!$E$1,'Залишки в регіоні'!$L237,0)</f>
        <v>0</v>
      </c>
      <c r="F238" s="38">
        <f>IF('Залишки в регіоні'!$B237=Лист2!$F$1,'Залишки в регіоні'!$L237,0)</f>
        <v>0</v>
      </c>
      <c r="G238" s="38">
        <f>IF('Залишки в регіоні'!$B237=Лист2!$G$1,'Залишки в регіоні'!$L237,0)</f>
        <v>0</v>
      </c>
      <c r="H238" s="38">
        <f>IF('Залишки в регіоні'!$B237=Лист2!$H$1,'Залишки в регіоні'!$L237,0)</f>
        <v>0</v>
      </c>
      <c r="I238" s="38">
        <f>IF('Залишки в регіоні'!$B237=Лист2!$I$1,'Залишки в регіоні'!$L237,0)</f>
        <v>0</v>
      </c>
      <c r="J238" s="38">
        <f>IF('Залишки в регіоні'!$B237=Лист2!$J$1,'Залишки в регіоні'!$L237,0)</f>
        <v>0</v>
      </c>
      <c r="K238" s="38">
        <f>IF('Залишки в регіоні'!$B237=Лист2!$K$1,'Залишки в регіоні'!$L237,0)</f>
        <v>0</v>
      </c>
      <c r="L238" s="38">
        <f>IF('Залишки в регіоні'!$B237=Лист2!$L$1,'Залишки в регіоні'!$L237,0)</f>
        <v>0</v>
      </c>
      <c r="M238" s="1"/>
      <c r="N238" s="1"/>
      <c r="O238" s="1"/>
      <c r="P238" s="1"/>
      <c r="Q238" s="1"/>
      <c r="R238" s="1"/>
      <c r="S238" s="1"/>
      <c r="T238" s="1"/>
      <c r="U238" s="1"/>
      <c r="V238" s="1"/>
      <c r="W238" s="1"/>
      <c r="X238" s="1"/>
      <c r="Y238" s="1"/>
      <c r="Z238" s="1"/>
    </row>
    <row r="239" spans="1:26" ht="14.25" customHeight="1">
      <c r="A239" s="38">
        <f>IF('Залишки в регіоні'!$B238=Лист2!$A$1,'Залишки в регіоні'!$L238,0)</f>
        <v>0</v>
      </c>
      <c r="B239" s="38">
        <f>IF('Залишки в регіоні'!$B238=Лист2!$B$1,'Залишки в регіоні'!$L238,0)</f>
        <v>0</v>
      </c>
      <c r="C239" s="38">
        <f>IF('Залишки в регіоні'!$B238=Лист2!$C$1,'Залишки в регіоні'!$L238,0)</f>
        <v>0</v>
      </c>
      <c r="D239" s="38">
        <f>IF('Залишки в регіоні'!$B238=Лист2!$D$1,'Залишки в регіоні'!$L238,0)</f>
        <v>0</v>
      </c>
      <c r="E239" s="38">
        <f>IF('Залишки в регіоні'!$B238=Лист2!$E$1,'Залишки в регіоні'!$L238,0)</f>
        <v>0</v>
      </c>
      <c r="F239" s="38">
        <f>IF('Залишки в регіоні'!$B238=Лист2!$F$1,'Залишки в регіоні'!$L238,0)</f>
        <v>0</v>
      </c>
      <c r="G239" s="38">
        <f>IF('Залишки в регіоні'!$B238=Лист2!$G$1,'Залишки в регіоні'!$L238,0)</f>
        <v>0</v>
      </c>
      <c r="H239" s="38">
        <f>IF('Залишки в регіоні'!$B238=Лист2!$H$1,'Залишки в регіоні'!$L238,0)</f>
        <v>0</v>
      </c>
      <c r="I239" s="38">
        <f>IF('Залишки в регіоні'!$B238=Лист2!$I$1,'Залишки в регіоні'!$L238,0)</f>
        <v>0</v>
      </c>
      <c r="J239" s="38">
        <f>IF('Залишки в регіоні'!$B238=Лист2!$J$1,'Залишки в регіоні'!$L238,0)</f>
        <v>0</v>
      </c>
      <c r="K239" s="38">
        <f>IF('Залишки в регіоні'!$B238=Лист2!$K$1,'Залишки в регіоні'!$L238,0)</f>
        <v>0</v>
      </c>
      <c r="L239" s="38">
        <f>IF('Залишки в регіоні'!$B238=Лист2!$L$1,'Залишки в регіоні'!$L238,0)</f>
        <v>0</v>
      </c>
      <c r="M239" s="1"/>
      <c r="N239" s="1"/>
      <c r="O239" s="1"/>
      <c r="P239" s="1"/>
      <c r="Q239" s="1"/>
      <c r="R239" s="1"/>
      <c r="S239" s="1"/>
      <c r="T239" s="1"/>
      <c r="U239" s="1"/>
      <c r="V239" s="1"/>
      <c r="W239" s="1"/>
      <c r="X239" s="1"/>
      <c r="Y239" s="1"/>
      <c r="Z239" s="1"/>
    </row>
    <row r="240" spans="1:26" ht="14.25" customHeight="1">
      <c r="A240" s="38">
        <f>IF('Залишки в регіоні'!$B239=Лист2!$A$1,'Залишки в регіоні'!$L239,0)</f>
        <v>0</v>
      </c>
      <c r="B240" s="38">
        <f>IF('Залишки в регіоні'!$B239=Лист2!$B$1,'Залишки в регіоні'!$L239,0)</f>
        <v>0</v>
      </c>
      <c r="C240" s="38">
        <f>IF('Залишки в регіоні'!$B239=Лист2!$C$1,'Залишки в регіоні'!$L239,0)</f>
        <v>0</v>
      </c>
      <c r="D240" s="38">
        <f>IF('Залишки в регіоні'!$B239=Лист2!$D$1,'Залишки в регіоні'!$L239,0)</f>
        <v>0</v>
      </c>
      <c r="E240" s="38">
        <f>IF('Залишки в регіоні'!$B239=Лист2!$E$1,'Залишки в регіоні'!$L239,0)</f>
        <v>0</v>
      </c>
      <c r="F240" s="38">
        <f>IF('Залишки в регіоні'!$B239=Лист2!$F$1,'Залишки в регіоні'!$L239,0)</f>
        <v>0</v>
      </c>
      <c r="G240" s="38">
        <f>IF('Залишки в регіоні'!$B239=Лист2!$G$1,'Залишки в регіоні'!$L239,0)</f>
        <v>0</v>
      </c>
      <c r="H240" s="38">
        <f>IF('Залишки в регіоні'!$B239=Лист2!$H$1,'Залишки в регіоні'!$L239,0)</f>
        <v>0</v>
      </c>
      <c r="I240" s="38">
        <f>IF('Залишки в регіоні'!$B239=Лист2!$I$1,'Залишки в регіоні'!$L239,0)</f>
        <v>0</v>
      </c>
      <c r="J240" s="38">
        <f>IF('Залишки в регіоні'!$B239=Лист2!$J$1,'Залишки в регіоні'!$L239,0)</f>
        <v>0</v>
      </c>
      <c r="K240" s="38">
        <f>IF('Залишки в регіоні'!$B239=Лист2!$K$1,'Залишки в регіоні'!$L239,0)</f>
        <v>0</v>
      </c>
      <c r="L240" s="38">
        <f>IF('Залишки в регіоні'!$B239=Лист2!$L$1,'Залишки в регіоні'!$L239,0)</f>
        <v>0</v>
      </c>
      <c r="M240" s="1"/>
      <c r="N240" s="1"/>
      <c r="O240" s="1"/>
      <c r="P240" s="1"/>
      <c r="Q240" s="1"/>
      <c r="R240" s="1"/>
      <c r="S240" s="1"/>
      <c r="T240" s="1"/>
      <c r="U240" s="1"/>
      <c r="V240" s="1"/>
      <c r="W240" s="1"/>
      <c r="X240" s="1"/>
      <c r="Y240" s="1"/>
      <c r="Z240" s="1"/>
    </row>
    <row r="241" spans="1:26" ht="14.25" customHeight="1">
      <c r="A241" s="38">
        <f>IF('Залишки в регіоні'!$B240=Лист2!$A$1,'Залишки в регіоні'!$L240,0)</f>
        <v>0</v>
      </c>
      <c r="B241" s="38">
        <f>IF('Залишки в регіоні'!$B240=Лист2!$B$1,'Залишки в регіоні'!$L240,0)</f>
        <v>0</v>
      </c>
      <c r="C241" s="38">
        <f>IF('Залишки в регіоні'!$B240=Лист2!$C$1,'Залишки в регіоні'!$L240,0)</f>
        <v>0</v>
      </c>
      <c r="D241" s="38">
        <f>IF('Залишки в регіоні'!$B240=Лист2!$D$1,'Залишки в регіоні'!$L240,0)</f>
        <v>0</v>
      </c>
      <c r="E241" s="38">
        <f>IF('Залишки в регіоні'!$B240=Лист2!$E$1,'Залишки в регіоні'!$L240,0)</f>
        <v>0</v>
      </c>
      <c r="F241" s="38">
        <f>IF('Залишки в регіоні'!$B240=Лист2!$F$1,'Залишки в регіоні'!$L240,0)</f>
        <v>0</v>
      </c>
      <c r="G241" s="38">
        <f>IF('Залишки в регіоні'!$B240=Лист2!$G$1,'Залишки в регіоні'!$L240,0)</f>
        <v>0</v>
      </c>
      <c r="H241" s="38">
        <f>IF('Залишки в регіоні'!$B240=Лист2!$H$1,'Залишки в регіоні'!$L240,0)</f>
        <v>0</v>
      </c>
      <c r="I241" s="38">
        <f>IF('Залишки в регіоні'!$B240=Лист2!$I$1,'Залишки в регіоні'!$L240,0)</f>
        <v>0</v>
      </c>
      <c r="J241" s="38">
        <f>IF('Залишки в регіоні'!$B240=Лист2!$J$1,'Залишки в регіоні'!$L240,0)</f>
        <v>0</v>
      </c>
      <c r="K241" s="38">
        <f>IF('Залишки в регіоні'!$B240=Лист2!$K$1,'Залишки в регіоні'!$L240,0)</f>
        <v>0</v>
      </c>
      <c r="L241" s="38">
        <f>IF('Залишки в регіоні'!$B240=Лист2!$L$1,'Залишки в регіоні'!$L240,0)</f>
        <v>0</v>
      </c>
      <c r="M241" s="1"/>
      <c r="N241" s="1"/>
      <c r="O241" s="1"/>
      <c r="P241" s="1"/>
      <c r="Q241" s="1"/>
      <c r="R241" s="1"/>
      <c r="S241" s="1"/>
      <c r="T241" s="1"/>
      <c r="U241" s="1"/>
      <c r="V241" s="1"/>
      <c r="W241" s="1"/>
      <c r="X241" s="1"/>
      <c r="Y241" s="1"/>
      <c r="Z241" s="1"/>
    </row>
    <row r="242" spans="1:26" ht="14.25" customHeight="1">
      <c r="A242" s="38">
        <f>IF('Залишки в регіоні'!$B241=Лист2!$A$1,'Залишки в регіоні'!$L241,0)</f>
        <v>0</v>
      </c>
      <c r="B242" s="38">
        <f>IF('Залишки в регіоні'!$B241=Лист2!$B$1,'Залишки в регіоні'!$L241,0)</f>
        <v>0</v>
      </c>
      <c r="C242" s="38">
        <f>IF('Залишки в регіоні'!$B241=Лист2!$C$1,'Залишки в регіоні'!$L241,0)</f>
        <v>0</v>
      </c>
      <c r="D242" s="38">
        <f>IF('Залишки в регіоні'!$B241=Лист2!$D$1,'Залишки в регіоні'!$L241,0)</f>
        <v>0</v>
      </c>
      <c r="E242" s="38">
        <f>IF('Залишки в регіоні'!$B241=Лист2!$E$1,'Залишки в регіоні'!$L241,0)</f>
        <v>0</v>
      </c>
      <c r="F242" s="38">
        <f>IF('Залишки в регіоні'!$B241=Лист2!$F$1,'Залишки в регіоні'!$L241,0)</f>
        <v>0</v>
      </c>
      <c r="G242" s="38">
        <f>IF('Залишки в регіоні'!$B241=Лист2!$G$1,'Залишки в регіоні'!$L241,0)</f>
        <v>0</v>
      </c>
      <c r="H242" s="38">
        <f>IF('Залишки в регіоні'!$B241=Лист2!$H$1,'Залишки в регіоні'!$L241,0)</f>
        <v>0</v>
      </c>
      <c r="I242" s="38">
        <f>IF('Залишки в регіоні'!$B241=Лист2!$I$1,'Залишки в регіоні'!$L241,0)</f>
        <v>0</v>
      </c>
      <c r="J242" s="38">
        <f>IF('Залишки в регіоні'!$B241=Лист2!$J$1,'Залишки в регіоні'!$L241,0)</f>
        <v>0</v>
      </c>
      <c r="K242" s="38">
        <f>IF('Залишки в регіоні'!$B241=Лист2!$K$1,'Залишки в регіоні'!$L241,0)</f>
        <v>0</v>
      </c>
      <c r="L242" s="38">
        <f>IF('Залишки в регіоні'!$B241=Лист2!$L$1,'Залишки в регіоні'!$L241,0)</f>
        <v>0</v>
      </c>
      <c r="M242" s="1"/>
      <c r="N242" s="1"/>
      <c r="O242" s="1"/>
      <c r="P242" s="1"/>
      <c r="Q242" s="1"/>
      <c r="R242" s="1"/>
      <c r="S242" s="1"/>
      <c r="T242" s="1"/>
      <c r="U242" s="1"/>
      <c r="V242" s="1"/>
      <c r="W242" s="1"/>
      <c r="X242" s="1"/>
      <c r="Y242" s="1"/>
      <c r="Z242" s="1"/>
    </row>
    <row r="243" spans="1:26" ht="14.25" customHeight="1">
      <c r="A243" s="38">
        <f>IF('Залишки в регіоні'!$B242=Лист2!$A$1,'Залишки в регіоні'!$L242,0)</f>
        <v>0</v>
      </c>
      <c r="B243" s="38">
        <f>IF('Залишки в регіоні'!$B242=Лист2!$B$1,'Залишки в регіоні'!$L242,0)</f>
        <v>0</v>
      </c>
      <c r="C243" s="38">
        <f>IF('Залишки в регіоні'!$B242=Лист2!$C$1,'Залишки в регіоні'!$L242,0)</f>
        <v>0</v>
      </c>
      <c r="D243" s="38">
        <f>IF('Залишки в регіоні'!$B242=Лист2!$D$1,'Залишки в регіоні'!$L242,0)</f>
        <v>0</v>
      </c>
      <c r="E243" s="38">
        <f>IF('Залишки в регіоні'!$B242=Лист2!$E$1,'Залишки в регіоні'!$L242,0)</f>
        <v>0</v>
      </c>
      <c r="F243" s="38">
        <f>IF('Залишки в регіоні'!$B242=Лист2!$F$1,'Залишки в регіоні'!$L242,0)</f>
        <v>0</v>
      </c>
      <c r="G243" s="38">
        <f>IF('Залишки в регіоні'!$B242=Лист2!$G$1,'Залишки в регіоні'!$L242,0)</f>
        <v>0</v>
      </c>
      <c r="H243" s="38">
        <f>IF('Залишки в регіоні'!$B242=Лист2!$H$1,'Залишки в регіоні'!$L242,0)</f>
        <v>0</v>
      </c>
      <c r="I243" s="38">
        <f>IF('Залишки в регіоні'!$B242=Лист2!$I$1,'Залишки в регіоні'!$L242,0)</f>
        <v>0</v>
      </c>
      <c r="J243" s="38">
        <f>IF('Залишки в регіоні'!$B242=Лист2!$J$1,'Залишки в регіоні'!$L242,0)</f>
        <v>0</v>
      </c>
      <c r="K243" s="38">
        <f>IF('Залишки в регіоні'!$B242=Лист2!$K$1,'Залишки в регіоні'!$L242,0)</f>
        <v>0</v>
      </c>
      <c r="L243" s="38">
        <f>IF('Залишки в регіоні'!$B242=Лист2!$L$1,'Залишки в регіоні'!$L242,0)</f>
        <v>0</v>
      </c>
      <c r="M243" s="1"/>
      <c r="N243" s="1"/>
      <c r="O243" s="1"/>
      <c r="P243" s="1"/>
      <c r="Q243" s="1"/>
      <c r="R243" s="1"/>
      <c r="S243" s="1"/>
      <c r="T243" s="1"/>
      <c r="U243" s="1"/>
      <c r="V243" s="1"/>
      <c r="W243" s="1"/>
      <c r="X243" s="1"/>
      <c r="Y243" s="1"/>
      <c r="Z243" s="1"/>
    </row>
    <row r="244" spans="1:26" ht="14.25" customHeight="1">
      <c r="A244" s="38">
        <f>IF('Залишки в регіоні'!$B243=Лист2!$A$1,'Залишки в регіоні'!$L243,0)</f>
        <v>0</v>
      </c>
      <c r="B244" s="38">
        <f>IF('Залишки в регіоні'!$B243=Лист2!$B$1,'Залишки в регіоні'!$L243,0)</f>
        <v>0</v>
      </c>
      <c r="C244" s="38">
        <f>IF('Залишки в регіоні'!$B243=Лист2!$C$1,'Залишки в регіоні'!$L243,0)</f>
        <v>0</v>
      </c>
      <c r="D244" s="38">
        <f>IF('Залишки в регіоні'!$B243=Лист2!$D$1,'Залишки в регіоні'!$L243,0)</f>
        <v>0</v>
      </c>
      <c r="E244" s="38">
        <f>IF('Залишки в регіоні'!$B243=Лист2!$E$1,'Залишки в регіоні'!$L243,0)</f>
        <v>0</v>
      </c>
      <c r="F244" s="38">
        <f>IF('Залишки в регіоні'!$B243=Лист2!$F$1,'Залишки в регіоні'!$L243,0)</f>
        <v>0</v>
      </c>
      <c r="G244" s="38">
        <f>IF('Залишки в регіоні'!$B243=Лист2!$G$1,'Залишки в регіоні'!$L243,0)</f>
        <v>0</v>
      </c>
      <c r="H244" s="38">
        <f>IF('Залишки в регіоні'!$B243=Лист2!$H$1,'Залишки в регіоні'!$L243,0)</f>
        <v>0</v>
      </c>
      <c r="I244" s="38">
        <f>IF('Залишки в регіоні'!$B243=Лист2!$I$1,'Залишки в регіоні'!$L243,0)</f>
        <v>0</v>
      </c>
      <c r="J244" s="38">
        <f>IF('Залишки в регіоні'!$B243=Лист2!$J$1,'Залишки в регіоні'!$L243,0)</f>
        <v>0</v>
      </c>
      <c r="K244" s="38">
        <f>IF('Залишки в регіоні'!$B243=Лист2!$K$1,'Залишки в регіоні'!$L243,0)</f>
        <v>0</v>
      </c>
      <c r="L244" s="38">
        <f>IF('Залишки в регіоні'!$B243=Лист2!$L$1,'Залишки в регіоні'!$L243,0)</f>
        <v>0</v>
      </c>
      <c r="M244" s="1"/>
      <c r="N244" s="1"/>
      <c r="O244" s="1"/>
      <c r="P244" s="1"/>
      <c r="Q244" s="1"/>
      <c r="R244" s="1"/>
      <c r="S244" s="1"/>
      <c r="T244" s="1"/>
      <c r="U244" s="1"/>
      <c r="V244" s="1"/>
      <c r="W244" s="1"/>
      <c r="X244" s="1"/>
      <c r="Y244" s="1"/>
      <c r="Z244" s="1"/>
    </row>
    <row r="245" spans="1:26" ht="14.25" customHeight="1">
      <c r="A245" s="38">
        <f>IF('Залишки в регіоні'!$B244=Лист2!$A$1,'Залишки в регіоні'!$L244,0)</f>
        <v>0</v>
      </c>
      <c r="B245" s="38">
        <f>IF('Залишки в регіоні'!$B244=Лист2!$B$1,'Залишки в регіоні'!$L244,0)</f>
        <v>0</v>
      </c>
      <c r="C245" s="38">
        <f>IF('Залишки в регіоні'!$B244=Лист2!$C$1,'Залишки в регіоні'!$L244,0)</f>
        <v>0</v>
      </c>
      <c r="D245" s="38">
        <f>IF('Залишки в регіоні'!$B244=Лист2!$D$1,'Залишки в регіоні'!$L244,0)</f>
        <v>0</v>
      </c>
      <c r="E245" s="38">
        <f>IF('Залишки в регіоні'!$B244=Лист2!$E$1,'Залишки в регіоні'!$L244,0)</f>
        <v>0</v>
      </c>
      <c r="F245" s="38">
        <f>IF('Залишки в регіоні'!$B244=Лист2!$F$1,'Залишки в регіоні'!$L244,0)</f>
        <v>0</v>
      </c>
      <c r="G245" s="38">
        <f>IF('Залишки в регіоні'!$B244=Лист2!$G$1,'Залишки в регіоні'!$L244,0)</f>
        <v>0</v>
      </c>
      <c r="H245" s="38">
        <f>IF('Залишки в регіоні'!$B244=Лист2!$H$1,'Залишки в регіоні'!$L244,0)</f>
        <v>0</v>
      </c>
      <c r="I245" s="38">
        <f>IF('Залишки в регіоні'!$B244=Лист2!$I$1,'Залишки в регіоні'!$L244,0)</f>
        <v>0</v>
      </c>
      <c r="J245" s="38">
        <f>IF('Залишки в регіоні'!$B244=Лист2!$J$1,'Залишки в регіоні'!$L244,0)</f>
        <v>0</v>
      </c>
      <c r="K245" s="38">
        <f>IF('Залишки в регіоні'!$B244=Лист2!$K$1,'Залишки в регіоні'!$L244,0)</f>
        <v>0</v>
      </c>
      <c r="L245" s="38">
        <f>IF('Залишки в регіоні'!$B244=Лист2!$L$1,'Залишки в регіоні'!$L244,0)</f>
        <v>0</v>
      </c>
      <c r="M245" s="1"/>
      <c r="N245" s="1"/>
      <c r="O245" s="1"/>
      <c r="P245" s="1"/>
      <c r="Q245" s="1"/>
      <c r="R245" s="1"/>
      <c r="S245" s="1"/>
      <c r="T245" s="1"/>
      <c r="U245" s="1"/>
      <c r="V245" s="1"/>
      <c r="W245" s="1"/>
      <c r="X245" s="1"/>
      <c r="Y245" s="1"/>
      <c r="Z245" s="1"/>
    </row>
    <row r="246" spans="1:26" ht="14.25" customHeight="1">
      <c r="A246" s="38">
        <f>IF('Залишки в регіоні'!$B245=Лист2!$A$1,'Залишки в регіоні'!$L245,0)</f>
        <v>0</v>
      </c>
      <c r="B246" s="38">
        <f>IF('Залишки в регіоні'!$B245=Лист2!$B$1,'Залишки в регіоні'!$L245,0)</f>
        <v>0</v>
      </c>
      <c r="C246" s="38">
        <f>IF('Залишки в регіоні'!$B245=Лист2!$C$1,'Залишки в регіоні'!$L245,0)</f>
        <v>0</v>
      </c>
      <c r="D246" s="38">
        <f>IF('Залишки в регіоні'!$B245=Лист2!$D$1,'Залишки в регіоні'!$L245,0)</f>
        <v>0</v>
      </c>
      <c r="E246" s="38">
        <f>IF('Залишки в регіоні'!$B245=Лист2!$E$1,'Залишки в регіоні'!$L245,0)</f>
        <v>0</v>
      </c>
      <c r="F246" s="38">
        <f>IF('Залишки в регіоні'!$B245=Лист2!$F$1,'Залишки в регіоні'!$L245,0)</f>
        <v>0</v>
      </c>
      <c r="G246" s="38">
        <f>IF('Залишки в регіоні'!$B245=Лист2!$G$1,'Залишки в регіоні'!$L245,0)</f>
        <v>0</v>
      </c>
      <c r="H246" s="38">
        <f>IF('Залишки в регіоні'!$B245=Лист2!$H$1,'Залишки в регіоні'!$L245,0)</f>
        <v>0</v>
      </c>
      <c r="I246" s="38">
        <f>IF('Залишки в регіоні'!$B245=Лист2!$I$1,'Залишки в регіоні'!$L245,0)</f>
        <v>0</v>
      </c>
      <c r="J246" s="38">
        <f>IF('Залишки в регіоні'!$B245=Лист2!$J$1,'Залишки в регіоні'!$L245,0)</f>
        <v>0</v>
      </c>
      <c r="K246" s="38">
        <f>IF('Залишки в регіоні'!$B245=Лист2!$K$1,'Залишки в регіоні'!$L245,0)</f>
        <v>0</v>
      </c>
      <c r="L246" s="38">
        <f>IF('Залишки в регіоні'!$B245=Лист2!$L$1,'Залишки в регіоні'!$L245,0)</f>
        <v>0</v>
      </c>
      <c r="M246" s="1"/>
      <c r="N246" s="1"/>
      <c r="O246" s="1"/>
      <c r="P246" s="1"/>
      <c r="Q246" s="1"/>
      <c r="R246" s="1"/>
      <c r="S246" s="1"/>
      <c r="T246" s="1"/>
      <c r="U246" s="1"/>
      <c r="V246" s="1"/>
      <c r="W246" s="1"/>
      <c r="X246" s="1"/>
      <c r="Y246" s="1"/>
      <c r="Z246" s="1"/>
    </row>
    <row r="247" spans="1:26" ht="14.25" customHeight="1">
      <c r="A247" s="38">
        <f>IF('Залишки в регіоні'!$B246=Лист2!$A$1,'Залишки в регіоні'!$L246,0)</f>
        <v>0</v>
      </c>
      <c r="B247" s="38">
        <f>IF('Залишки в регіоні'!$B246=Лист2!$B$1,'Залишки в регіоні'!$L246,0)</f>
        <v>0</v>
      </c>
      <c r="C247" s="38">
        <f>IF('Залишки в регіоні'!$B246=Лист2!$C$1,'Залишки в регіоні'!$L246,0)</f>
        <v>0</v>
      </c>
      <c r="D247" s="38">
        <f>IF('Залишки в регіоні'!$B246=Лист2!$D$1,'Залишки в регіоні'!$L246,0)</f>
        <v>0</v>
      </c>
      <c r="E247" s="38">
        <f>IF('Залишки в регіоні'!$B246=Лист2!$E$1,'Залишки в регіоні'!$L246,0)</f>
        <v>0</v>
      </c>
      <c r="F247" s="38">
        <f>IF('Залишки в регіоні'!$B246=Лист2!$F$1,'Залишки в регіоні'!$L246,0)</f>
        <v>0</v>
      </c>
      <c r="G247" s="38">
        <f>IF('Залишки в регіоні'!$B246=Лист2!$G$1,'Залишки в регіоні'!$L246,0)</f>
        <v>0</v>
      </c>
      <c r="H247" s="38">
        <f>IF('Залишки в регіоні'!$B246=Лист2!$H$1,'Залишки в регіоні'!$L246,0)</f>
        <v>0</v>
      </c>
      <c r="I247" s="38">
        <f>IF('Залишки в регіоні'!$B246=Лист2!$I$1,'Залишки в регіоні'!$L246,0)</f>
        <v>0</v>
      </c>
      <c r="J247" s="38">
        <f>IF('Залишки в регіоні'!$B246=Лист2!$J$1,'Залишки в регіоні'!$L246,0)</f>
        <v>0</v>
      </c>
      <c r="K247" s="38">
        <f>IF('Залишки в регіоні'!$B246=Лист2!$K$1,'Залишки в регіоні'!$L246,0)</f>
        <v>0</v>
      </c>
      <c r="L247" s="38">
        <f>IF('Залишки в регіоні'!$B246=Лист2!$L$1,'Залишки в регіоні'!$L246,0)</f>
        <v>0</v>
      </c>
      <c r="M247" s="1"/>
      <c r="N247" s="1"/>
      <c r="O247" s="1"/>
      <c r="P247" s="1"/>
      <c r="Q247" s="1"/>
      <c r="R247" s="1"/>
      <c r="S247" s="1"/>
      <c r="T247" s="1"/>
      <c r="U247" s="1"/>
      <c r="V247" s="1"/>
      <c r="W247" s="1"/>
      <c r="X247" s="1"/>
      <c r="Y247" s="1"/>
      <c r="Z247" s="1"/>
    </row>
    <row r="248" spans="1:26" ht="14.25" customHeight="1">
      <c r="A248" s="38">
        <f>IF('Залишки в регіоні'!$B247=Лист2!$A$1,'Залишки в регіоні'!$L247,0)</f>
        <v>0</v>
      </c>
      <c r="B248" s="38">
        <f>IF('Залишки в регіоні'!$B247=Лист2!$B$1,'Залишки в регіоні'!$L247,0)</f>
        <v>0</v>
      </c>
      <c r="C248" s="38">
        <f>IF('Залишки в регіоні'!$B247=Лист2!$C$1,'Залишки в регіоні'!$L247,0)</f>
        <v>0</v>
      </c>
      <c r="D248" s="38">
        <f>IF('Залишки в регіоні'!$B247=Лист2!$D$1,'Залишки в регіоні'!$L247,0)</f>
        <v>0</v>
      </c>
      <c r="E248" s="38">
        <f>IF('Залишки в регіоні'!$B247=Лист2!$E$1,'Залишки в регіоні'!$L247,0)</f>
        <v>0</v>
      </c>
      <c r="F248" s="38">
        <f>IF('Залишки в регіоні'!$B247=Лист2!$F$1,'Залишки в регіоні'!$L247,0)</f>
        <v>0</v>
      </c>
      <c r="G248" s="38">
        <f>IF('Залишки в регіоні'!$B247=Лист2!$G$1,'Залишки в регіоні'!$L247,0)</f>
        <v>0</v>
      </c>
      <c r="H248" s="38">
        <f>IF('Залишки в регіоні'!$B247=Лист2!$H$1,'Залишки в регіоні'!$L247,0)</f>
        <v>0</v>
      </c>
      <c r="I248" s="38">
        <f>IF('Залишки в регіоні'!$B247=Лист2!$I$1,'Залишки в регіоні'!$L247,0)</f>
        <v>0</v>
      </c>
      <c r="J248" s="38">
        <f>IF('Залишки в регіоні'!$B247=Лист2!$J$1,'Залишки в регіоні'!$L247,0)</f>
        <v>0</v>
      </c>
      <c r="K248" s="38">
        <f>IF('Залишки в регіоні'!$B247=Лист2!$K$1,'Залишки в регіоні'!$L247,0)</f>
        <v>0</v>
      </c>
      <c r="L248" s="38">
        <f>IF('Залишки в регіоні'!$B247=Лист2!$L$1,'Залишки в регіоні'!$L247,0)</f>
        <v>0</v>
      </c>
      <c r="M248" s="1"/>
      <c r="N248" s="1"/>
      <c r="O248" s="1"/>
      <c r="P248" s="1"/>
      <c r="Q248" s="1"/>
      <c r="R248" s="1"/>
      <c r="S248" s="1"/>
      <c r="T248" s="1"/>
      <c r="U248" s="1"/>
      <c r="V248" s="1"/>
      <c r="W248" s="1"/>
      <c r="X248" s="1"/>
      <c r="Y248" s="1"/>
      <c r="Z248" s="1"/>
    </row>
    <row r="249" spans="1:26" ht="14.25" customHeight="1">
      <c r="A249" s="38">
        <f>IF('Залишки в регіоні'!$B248=Лист2!$A$1,'Залишки в регіоні'!$L248,0)</f>
        <v>0</v>
      </c>
      <c r="B249" s="38">
        <f>IF('Залишки в регіоні'!$B248=Лист2!$B$1,'Залишки в регіоні'!$L248,0)</f>
        <v>0</v>
      </c>
      <c r="C249" s="38">
        <f>IF('Залишки в регіоні'!$B248=Лист2!$C$1,'Залишки в регіоні'!$L248,0)</f>
        <v>0</v>
      </c>
      <c r="D249" s="38">
        <f>IF('Залишки в регіоні'!$B248=Лист2!$D$1,'Залишки в регіоні'!$L248,0)</f>
        <v>0</v>
      </c>
      <c r="E249" s="38">
        <f>IF('Залишки в регіоні'!$B248=Лист2!$E$1,'Залишки в регіоні'!$L248,0)</f>
        <v>0</v>
      </c>
      <c r="F249" s="38">
        <f>IF('Залишки в регіоні'!$B248=Лист2!$F$1,'Залишки в регіоні'!$L248,0)</f>
        <v>0</v>
      </c>
      <c r="G249" s="38">
        <f>IF('Залишки в регіоні'!$B248=Лист2!$G$1,'Залишки в регіоні'!$L248,0)</f>
        <v>0</v>
      </c>
      <c r="H249" s="38">
        <f>IF('Залишки в регіоні'!$B248=Лист2!$H$1,'Залишки в регіоні'!$L248,0)</f>
        <v>0</v>
      </c>
      <c r="I249" s="38">
        <f>IF('Залишки в регіоні'!$B248=Лист2!$I$1,'Залишки в регіоні'!$L248,0)</f>
        <v>0</v>
      </c>
      <c r="J249" s="38">
        <f>IF('Залишки в регіоні'!$B248=Лист2!$J$1,'Залишки в регіоні'!$L248,0)</f>
        <v>0</v>
      </c>
      <c r="K249" s="38">
        <f>IF('Залишки в регіоні'!$B248=Лист2!$K$1,'Залишки в регіоні'!$L248,0)</f>
        <v>0</v>
      </c>
      <c r="L249" s="38">
        <f>IF('Залишки в регіоні'!$B248=Лист2!$L$1,'Залишки в регіоні'!$L248,0)</f>
        <v>0</v>
      </c>
      <c r="M249" s="1"/>
      <c r="N249" s="1"/>
      <c r="O249" s="1"/>
      <c r="P249" s="1"/>
      <c r="Q249" s="1"/>
      <c r="R249" s="1"/>
      <c r="S249" s="1"/>
      <c r="T249" s="1"/>
      <c r="U249" s="1"/>
      <c r="V249" s="1"/>
      <c r="W249" s="1"/>
      <c r="X249" s="1"/>
      <c r="Y249" s="1"/>
      <c r="Z249" s="1"/>
    </row>
    <row r="250" spans="1:26" ht="14.25" customHeight="1">
      <c r="A250" s="38">
        <f>IF('Залишки в регіоні'!$B249=Лист2!$A$1,'Залишки в регіоні'!$L249,0)</f>
        <v>0</v>
      </c>
      <c r="B250" s="38">
        <f>IF('Залишки в регіоні'!$B249=Лист2!$B$1,'Залишки в регіоні'!$L249,0)</f>
        <v>0</v>
      </c>
      <c r="C250" s="38">
        <f>IF('Залишки в регіоні'!$B249=Лист2!$C$1,'Залишки в регіоні'!$L249,0)</f>
        <v>0</v>
      </c>
      <c r="D250" s="38">
        <f>IF('Залишки в регіоні'!$B249=Лист2!$D$1,'Залишки в регіоні'!$L249,0)</f>
        <v>0</v>
      </c>
      <c r="E250" s="38">
        <f>IF('Залишки в регіоні'!$B249=Лист2!$E$1,'Залишки в регіоні'!$L249,0)</f>
        <v>0</v>
      </c>
      <c r="F250" s="38">
        <f>IF('Залишки в регіоні'!$B249=Лист2!$F$1,'Залишки в регіоні'!$L249,0)</f>
        <v>0</v>
      </c>
      <c r="G250" s="38">
        <f>IF('Залишки в регіоні'!$B249=Лист2!$G$1,'Залишки в регіоні'!$L249,0)</f>
        <v>0</v>
      </c>
      <c r="H250" s="38">
        <f>IF('Залишки в регіоні'!$B249=Лист2!$H$1,'Залишки в регіоні'!$L249,0)</f>
        <v>0</v>
      </c>
      <c r="I250" s="38">
        <f>IF('Залишки в регіоні'!$B249=Лист2!$I$1,'Залишки в регіоні'!$L249,0)</f>
        <v>0</v>
      </c>
      <c r="J250" s="38">
        <f>IF('Залишки в регіоні'!$B249=Лист2!$J$1,'Залишки в регіоні'!$L249,0)</f>
        <v>0</v>
      </c>
      <c r="K250" s="38">
        <f>IF('Залишки в регіоні'!$B249=Лист2!$K$1,'Залишки в регіоні'!$L249,0)</f>
        <v>0</v>
      </c>
      <c r="L250" s="38">
        <f>IF('Залишки в регіоні'!$B249=Лист2!$L$1,'Залишки в регіоні'!$L249,0)</f>
        <v>0</v>
      </c>
      <c r="M250" s="1"/>
      <c r="N250" s="1"/>
      <c r="O250" s="1"/>
      <c r="P250" s="1"/>
      <c r="Q250" s="1"/>
      <c r="R250" s="1"/>
      <c r="S250" s="1"/>
      <c r="T250" s="1"/>
      <c r="U250" s="1"/>
      <c r="V250" s="1"/>
      <c r="W250" s="1"/>
      <c r="X250" s="1"/>
      <c r="Y250" s="1"/>
      <c r="Z250" s="1"/>
    </row>
    <row r="251" spans="1:26" ht="14.25" customHeight="1">
      <c r="A251" s="38">
        <f>IF('Залишки в регіоні'!$B250=Лист2!$A$1,'Залишки в регіоні'!$L250,0)</f>
        <v>0</v>
      </c>
      <c r="B251" s="38">
        <f>IF('Залишки в регіоні'!$B250=Лист2!$B$1,'Залишки в регіоні'!$L250,0)</f>
        <v>0</v>
      </c>
      <c r="C251" s="38">
        <f>IF('Залишки в регіоні'!$B250=Лист2!$C$1,'Залишки в регіоні'!$L250,0)</f>
        <v>0</v>
      </c>
      <c r="D251" s="38">
        <f>IF('Залишки в регіоні'!$B250=Лист2!$D$1,'Залишки в регіоні'!$L250,0)</f>
        <v>0</v>
      </c>
      <c r="E251" s="38">
        <f>IF('Залишки в регіоні'!$B250=Лист2!$E$1,'Залишки в регіоні'!$L250,0)</f>
        <v>0</v>
      </c>
      <c r="F251" s="38">
        <f>IF('Залишки в регіоні'!$B250=Лист2!$F$1,'Залишки в регіоні'!$L250,0)</f>
        <v>0</v>
      </c>
      <c r="G251" s="38">
        <f>IF('Залишки в регіоні'!$B250=Лист2!$G$1,'Залишки в регіоні'!$L250,0)</f>
        <v>0</v>
      </c>
      <c r="H251" s="38">
        <f>IF('Залишки в регіоні'!$B250=Лист2!$H$1,'Залишки в регіоні'!$L250,0)</f>
        <v>0</v>
      </c>
      <c r="I251" s="38">
        <f>IF('Залишки в регіоні'!$B250=Лист2!$I$1,'Залишки в регіоні'!$L250,0)</f>
        <v>0</v>
      </c>
      <c r="J251" s="38">
        <f>IF('Залишки в регіоні'!$B250=Лист2!$J$1,'Залишки в регіоні'!$L250,0)</f>
        <v>0</v>
      </c>
      <c r="K251" s="38">
        <f>IF('Залишки в регіоні'!$B250=Лист2!$K$1,'Залишки в регіоні'!$L250,0)</f>
        <v>0</v>
      </c>
      <c r="L251" s="38">
        <f>IF('Залишки в регіоні'!$B250=Лист2!$L$1,'Залишки в регіоні'!$L250,0)</f>
        <v>0</v>
      </c>
      <c r="M251" s="1"/>
      <c r="N251" s="1"/>
      <c r="O251" s="1"/>
      <c r="P251" s="1"/>
      <c r="Q251" s="1"/>
      <c r="R251" s="1"/>
      <c r="S251" s="1"/>
      <c r="T251" s="1"/>
      <c r="U251" s="1"/>
      <c r="V251" s="1"/>
      <c r="W251" s="1"/>
      <c r="X251" s="1"/>
      <c r="Y251" s="1"/>
      <c r="Z251" s="1"/>
    </row>
    <row r="252" spans="1:26" ht="14.25" customHeight="1">
      <c r="A252" s="38">
        <f>IF('Залишки в регіоні'!$B251=Лист2!$A$1,'Залишки в регіоні'!$L251,0)</f>
        <v>0</v>
      </c>
      <c r="B252" s="38">
        <f>IF('Залишки в регіоні'!$B251=Лист2!$B$1,'Залишки в регіоні'!$L251,0)</f>
        <v>0</v>
      </c>
      <c r="C252" s="38">
        <f>IF('Залишки в регіоні'!$B251=Лист2!$C$1,'Залишки в регіоні'!$L251,0)</f>
        <v>0</v>
      </c>
      <c r="D252" s="38">
        <f>IF('Залишки в регіоні'!$B251=Лист2!$D$1,'Залишки в регіоні'!$L251,0)</f>
        <v>0</v>
      </c>
      <c r="E252" s="38">
        <f>IF('Залишки в регіоні'!$B251=Лист2!$E$1,'Залишки в регіоні'!$L251,0)</f>
        <v>0</v>
      </c>
      <c r="F252" s="38">
        <f>IF('Залишки в регіоні'!$B251=Лист2!$F$1,'Залишки в регіоні'!$L251,0)</f>
        <v>0</v>
      </c>
      <c r="G252" s="38">
        <f>IF('Залишки в регіоні'!$B251=Лист2!$G$1,'Залишки в регіоні'!$L251,0)</f>
        <v>0</v>
      </c>
      <c r="H252" s="38">
        <f>IF('Залишки в регіоні'!$B251=Лист2!$H$1,'Залишки в регіоні'!$L251,0)</f>
        <v>0</v>
      </c>
      <c r="I252" s="38">
        <f>IF('Залишки в регіоні'!$B251=Лист2!$I$1,'Залишки в регіоні'!$L251,0)</f>
        <v>0</v>
      </c>
      <c r="J252" s="38">
        <f>IF('Залишки в регіоні'!$B251=Лист2!$J$1,'Залишки в регіоні'!$L251,0)</f>
        <v>0</v>
      </c>
      <c r="K252" s="38">
        <f>IF('Залишки в регіоні'!$B251=Лист2!$K$1,'Залишки в регіоні'!$L251,0)</f>
        <v>0</v>
      </c>
      <c r="L252" s="38">
        <f>IF('Залишки в регіоні'!$B251=Лист2!$L$1,'Залишки в регіоні'!$L251,0)</f>
        <v>0</v>
      </c>
      <c r="M252" s="1"/>
      <c r="N252" s="1"/>
      <c r="O252" s="1"/>
      <c r="P252" s="1"/>
      <c r="Q252" s="1"/>
      <c r="R252" s="1"/>
      <c r="S252" s="1"/>
      <c r="T252" s="1"/>
      <c r="U252" s="1"/>
      <c r="V252" s="1"/>
      <c r="W252" s="1"/>
      <c r="X252" s="1"/>
      <c r="Y252" s="1"/>
      <c r="Z252" s="1"/>
    </row>
    <row r="253" spans="1:26" ht="14.25" customHeight="1">
      <c r="A253" s="38">
        <f>IF('Залишки в регіоні'!$B252=Лист2!$A$1,'Залишки в регіоні'!$L252,0)</f>
        <v>0</v>
      </c>
      <c r="B253" s="38">
        <f>IF('Залишки в регіоні'!$B252=Лист2!$B$1,'Залишки в регіоні'!$L252,0)</f>
        <v>0</v>
      </c>
      <c r="C253" s="38">
        <f>IF('Залишки в регіоні'!$B252=Лист2!$C$1,'Залишки в регіоні'!$L252,0)</f>
        <v>0</v>
      </c>
      <c r="D253" s="38">
        <f>IF('Залишки в регіоні'!$B252=Лист2!$D$1,'Залишки в регіоні'!$L252,0)</f>
        <v>0</v>
      </c>
      <c r="E253" s="38">
        <f>IF('Залишки в регіоні'!$B252=Лист2!$E$1,'Залишки в регіоні'!$L252,0)</f>
        <v>0</v>
      </c>
      <c r="F253" s="38">
        <f>IF('Залишки в регіоні'!$B252=Лист2!$F$1,'Залишки в регіоні'!$L252,0)</f>
        <v>0</v>
      </c>
      <c r="G253" s="38">
        <f>IF('Залишки в регіоні'!$B252=Лист2!$G$1,'Залишки в регіоні'!$L252,0)</f>
        <v>0</v>
      </c>
      <c r="H253" s="38">
        <f>IF('Залишки в регіоні'!$B252=Лист2!$H$1,'Залишки в регіоні'!$L252,0)</f>
        <v>0</v>
      </c>
      <c r="I253" s="38">
        <f>IF('Залишки в регіоні'!$B252=Лист2!$I$1,'Залишки в регіоні'!$L252,0)</f>
        <v>0</v>
      </c>
      <c r="J253" s="38">
        <f>IF('Залишки в регіоні'!$B252=Лист2!$J$1,'Залишки в регіоні'!$L252,0)</f>
        <v>0</v>
      </c>
      <c r="K253" s="38">
        <f>IF('Залишки в регіоні'!$B252=Лист2!$K$1,'Залишки в регіоні'!$L252,0)</f>
        <v>0</v>
      </c>
      <c r="L253" s="38">
        <f>IF('Залишки в регіоні'!$B252=Лист2!$L$1,'Залишки в регіоні'!$L252,0)</f>
        <v>0</v>
      </c>
      <c r="M253" s="1"/>
      <c r="N253" s="1"/>
      <c r="O253" s="1"/>
      <c r="P253" s="1"/>
      <c r="Q253" s="1"/>
      <c r="R253" s="1"/>
      <c r="S253" s="1"/>
      <c r="T253" s="1"/>
      <c r="U253" s="1"/>
      <c r="V253" s="1"/>
      <c r="W253" s="1"/>
      <c r="X253" s="1"/>
      <c r="Y253" s="1"/>
      <c r="Z253" s="1"/>
    </row>
    <row r="254" spans="1:26" ht="14.25" customHeight="1">
      <c r="A254" s="38">
        <f>IF('Залишки в регіоні'!$B253=Лист2!$A$1,'Залишки в регіоні'!$L253,0)</f>
        <v>0</v>
      </c>
      <c r="B254" s="38">
        <f>IF('Залишки в регіоні'!$B253=Лист2!$B$1,'Залишки в регіоні'!$L253,0)</f>
        <v>0</v>
      </c>
      <c r="C254" s="38">
        <f>IF('Залишки в регіоні'!$B253=Лист2!$C$1,'Залишки в регіоні'!$L253,0)</f>
        <v>0</v>
      </c>
      <c r="D254" s="38">
        <f>IF('Залишки в регіоні'!$B253=Лист2!$D$1,'Залишки в регіоні'!$L253,0)</f>
        <v>0</v>
      </c>
      <c r="E254" s="38">
        <f>IF('Залишки в регіоні'!$B253=Лист2!$E$1,'Залишки в регіоні'!$L253,0)</f>
        <v>0</v>
      </c>
      <c r="F254" s="38">
        <f>IF('Залишки в регіоні'!$B253=Лист2!$F$1,'Залишки в регіоні'!$L253,0)</f>
        <v>0</v>
      </c>
      <c r="G254" s="38">
        <f>IF('Залишки в регіоні'!$B253=Лист2!$G$1,'Залишки в регіоні'!$L253,0)</f>
        <v>0</v>
      </c>
      <c r="H254" s="38">
        <f>IF('Залишки в регіоні'!$B253=Лист2!$H$1,'Залишки в регіоні'!$L253,0)</f>
        <v>0</v>
      </c>
      <c r="I254" s="38">
        <f>IF('Залишки в регіоні'!$B253=Лист2!$I$1,'Залишки в регіоні'!$L253,0)</f>
        <v>0</v>
      </c>
      <c r="J254" s="38">
        <f>IF('Залишки в регіоні'!$B253=Лист2!$J$1,'Залишки в регіоні'!$L253,0)</f>
        <v>0</v>
      </c>
      <c r="K254" s="38">
        <f>IF('Залишки в регіоні'!$B253=Лист2!$K$1,'Залишки в регіоні'!$L253,0)</f>
        <v>0</v>
      </c>
      <c r="L254" s="38">
        <f>IF('Залишки в регіоні'!$B253=Лист2!$L$1,'Залишки в регіоні'!$L253,0)</f>
        <v>0</v>
      </c>
      <c r="M254" s="1"/>
      <c r="N254" s="1"/>
      <c r="O254" s="1"/>
      <c r="P254" s="1"/>
      <c r="Q254" s="1"/>
      <c r="R254" s="1"/>
      <c r="S254" s="1"/>
      <c r="T254" s="1"/>
      <c r="U254" s="1"/>
      <c r="V254" s="1"/>
      <c r="W254" s="1"/>
      <c r="X254" s="1"/>
      <c r="Y254" s="1"/>
      <c r="Z254" s="1"/>
    </row>
    <row r="255" spans="1:26" ht="14.25" customHeight="1">
      <c r="A255" s="38">
        <f>IF('Залишки в регіоні'!$B254=Лист2!$A$1,'Залишки в регіоні'!$L254,0)</f>
        <v>0</v>
      </c>
      <c r="B255" s="38">
        <f>IF('Залишки в регіоні'!$B254=Лист2!$B$1,'Залишки в регіоні'!$L254,0)</f>
        <v>0</v>
      </c>
      <c r="C255" s="38">
        <f>IF('Залишки в регіоні'!$B254=Лист2!$C$1,'Залишки в регіоні'!$L254,0)</f>
        <v>0</v>
      </c>
      <c r="D255" s="38">
        <f>IF('Залишки в регіоні'!$B254=Лист2!$D$1,'Залишки в регіоні'!$L254,0)</f>
        <v>0</v>
      </c>
      <c r="E255" s="38">
        <f>IF('Залишки в регіоні'!$B254=Лист2!$E$1,'Залишки в регіоні'!$L254,0)</f>
        <v>0</v>
      </c>
      <c r="F255" s="38">
        <f>IF('Залишки в регіоні'!$B254=Лист2!$F$1,'Залишки в регіоні'!$L254,0)</f>
        <v>0</v>
      </c>
      <c r="G255" s="38">
        <f>IF('Залишки в регіоні'!$B254=Лист2!$G$1,'Залишки в регіоні'!$L254,0)</f>
        <v>0</v>
      </c>
      <c r="H255" s="38">
        <f>IF('Залишки в регіоні'!$B254=Лист2!$H$1,'Залишки в регіоні'!$L254,0)</f>
        <v>0</v>
      </c>
      <c r="I255" s="38">
        <f>IF('Залишки в регіоні'!$B254=Лист2!$I$1,'Залишки в регіоні'!$L254,0)</f>
        <v>0</v>
      </c>
      <c r="J255" s="38">
        <f>IF('Залишки в регіоні'!$B254=Лист2!$J$1,'Залишки в регіоні'!$L254,0)</f>
        <v>0</v>
      </c>
      <c r="K255" s="38">
        <f>IF('Залишки в регіоні'!$B254=Лист2!$K$1,'Залишки в регіоні'!$L254,0)</f>
        <v>0</v>
      </c>
      <c r="L255" s="38">
        <f>IF('Залишки в регіоні'!$B254=Лист2!$L$1,'Залишки в регіоні'!$L254,0)</f>
        <v>0</v>
      </c>
      <c r="M255" s="1"/>
      <c r="N255" s="1"/>
      <c r="O255" s="1"/>
      <c r="P255" s="1"/>
      <c r="Q255" s="1"/>
      <c r="R255" s="1"/>
      <c r="S255" s="1"/>
      <c r="T255" s="1"/>
      <c r="U255" s="1"/>
      <c r="V255" s="1"/>
      <c r="W255" s="1"/>
      <c r="X255" s="1"/>
      <c r="Y255" s="1"/>
      <c r="Z255" s="1"/>
    </row>
    <row r="256" spans="1:26" ht="14.25" customHeight="1">
      <c r="A256" s="38">
        <f>IF('Залишки в регіоні'!$B255=Лист2!$A$1,'Залишки в регіоні'!$L255,0)</f>
        <v>0</v>
      </c>
      <c r="B256" s="38">
        <f>IF('Залишки в регіоні'!$B255=Лист2!$B$1,'Залишки в регіоні'!$L255,0)</f>
        <v>0</v>
      </c>
      <c r="C256" s="38">
        <f>IF('Залишки в регіоні'!$B255=Лист2!$C$1,'Залишки в регіоні'!$L255,0)</f>
        <v>0</v>
      </c>
      <c r="D256" s="38">
        <f>IF('Залишки в регіоні'!$B255=Лист2!$D$1,'Залишки в регіоні'!$L255,0)</f>
        <v>0</v>
      </c>
      <c r="E256" s="38">
        <f>IF('Залишки в регіоні'!$B255=Лист2!$E$1,'Залишки в регіоні'!$L255,0)</f>
        <v>0</v>
      </c>
      <c r="F256" s="38">
        <f>IF('Залишки в регіоні'!$B255=Лист2!$F$1,'Залишки в регіоні'!$L255,0)</f>
        <v>0</v>
      </c>
      <c r="G256" s="38">
        <f>IF('Залишки в регіоні'!$B255=Лист2!$G$1,'Залишки в регіоні'!$L255,0)</f>
        <v>0</v>
      </c>
      <c r="H256" s="38">
        <f>IF('Залишки в регіоні'!$B255=Лист2!$H$1,'Залишки в регіоні'!$L255,0)</f>
        <v>0</v>
      </c>
      <c r="I256" s="38">
        <f>IF('Залишки в регіоні'!$B255=Лист2!$I$1,'Залишки в регіоні'!$L255,0)</f>
        <v>0</v>
      </c>
      <c r="J256" s="38">
        <f>IF('Залишки в регіоні'!$B255=Лист2!$J$1,'Залишки в регіоні'!$L255,0)</f>
        <v>0</v>
      </c>
      <c r="K256" s="38">
        <f>IF('Залишки в регіоні'!$B255=Лист2!$K$1,'Залишки в регіоні'!$L255,0)</f>
        <v>0</v>
      </c>
      <c r="L256" s="38">
        <f>IF('Залишки в регіоні'!$B255=Лист2!$L$1,'Залишки в регіоні'!$L255,0)</f>
        <v>0</v>
      </c>
      <c r="M256" s="1"/>
      <c r="N256" s="1"/>
      <c r="O256" s="1"/>
      <c r="P256" s="1"/>
      <c r="Q256" s="1"/>
      <c r="R256" s="1"/>
      <c r="S256" s="1"/>
      <c r="T256" s="1"/>
      <c r="U256" s="1"/>
      <c r="V256" s="1"/>
      <c r="W256" s="1"/>
      <c r="X256" s="1"/>
      <c r="Y256" s="1"/>
      <c r="Z256" s="1"/>
    </row>
    <row r="257" spans="1:26" ht="14.25" customHeight="1">
      <c r="A257" s="38">
        <f>IF('Залишки в регіоні'!$B256=Лист2!$A$1,'Залишки в регіоні'!$L256,0)</f>
        <v>0</v>
      </c>
      <c r="B257" s="38">
        <f>IF('Залишки в регіоні'!$B256=Лист2!$B$1,'Залишки в регіоні'!$L256,0)</f>
        <v>0</v>
      </c>
      <c r="C257" s="38">
        <f>IF('Залишки в регіоні'!$B256=Лист2!$C$1,'Залишки в регіоні'!$L256,0)</f>
        <v>0</v>
      </c>
      <c r="D257" s="38">
        <f>IF('Залишки в регіоні'!$B256=Лист2!$D$1,'Залишки в регіоні'!$L256,0)</f>
        <v>0</v>
      </c>
      <c r="E257" s="38">
        <f>IF('Залишки в регіоні'!$B256=Лист2!$E$1,'Залишки в регіоні'!$L256,0)</f>
        <v>0</v>
      </c>
      <c r="F257" s="38">
        <f>IF('Залишки в регіоні'!$B256=Лист2!$F$1,'Залишки в регіоні'!$L256,0)</f>
        <v>0</v>
      </c>
      <c r="G257" s="38">
        <f>IF('Залишки в регіоні'!$B256=Лист2!$G$1,'Залишки в регіоні'!$L256,0)</f>
        <v>0</v>
      </c>
      <c r="H257" s="38">
        <f>IF('Залишки в регіоні'!$B256=Лист2!$H$1,'Залишки в регіоні'!$L256,0)</f>
        <v>0</v>
      </c>
      <c r="I257" s="38">
        <f>IF('Залишки в регіоні'!$B256=Лист2!$I$1,'Залишки в регіоні'!$L256,0)</f>
        <v>0</v>
      </c>
      <c r="J257" s="38">
        <f>IF('Залишки в регіоні'!$B256=Лист2!$J$1,'Залишки в регіоні'!$L256,0)</f>
        <v>0</v>
      </c>
      <c r="K257" s="38">
        <f>IF('Залишки в регіоні'!$B256=Лист2!$K$1,'Залишки в регіоні'!$L256,0)</f>
        <v>0</v>
      </c>
      <c r="L257" s="38">
        <f>IF('Залишки в регіоні'!$B256=Лист2!$L$1,'Залишки в регіоні'!$L256,0)</f>
        <v>0</v>
      </c>
      <c r="M257" s="1"/>
      <c r="N257" s="1"/>
      <c r="O257" s="1"/>
      <c r="P257" s="1"/>
      <c r="Q257" s="1"/>
      <c r="R257" s="1"/>
      <c r="S257" s="1"/>
      <c r="T257" s="1"/>
      <c r="U257" s="1"/>
      <c r="V257" s="1"/>
      <c r="W257" s="1"/>
      <c r="X257" s="1"/>
      <c r="Y257" s="1"/>
      <c r="Z257" s="1"/>
    </row>
    <row r="258" spans="1:26" ht="14.25" customHeight="1">
      <c r="A258" s="38">
        <f>IF('Залишки в регіоні'!$B257=Лист2!$A$1,'Залишки в регіоні'!$L257,0)</f>
        <v>0</v>
      </c>
      <c r="B258" s="38">
        <f>IF('Залишки в регіоні'!$B257=Лист2!$B$1,'Залишки в регіоні'!$L257,0)</f>
        <v>0</v>
      </c>
      <c r="C258" s="38">
        <f>IF('Залишки в регіоні'!$B257=Лист2!$C$1,'Залишки в регіоні'!$L257,0)</f>
        <v>0</v>
      </c>
      <c r="D258" s="38">
        <f>IF('Залишки в регіоні'!$B257=Лист2!$D$1,'Залишки в регіоні'!$L257,0)</f>
        <v>0</v>
      </c>
      <c r="E258" s="38">
        <f>IF('Залишки в регіоні'!$B257=Лист2!$E$1,'Залишки в регіоні'!$L257,0)</f>
        <v>0</v>
      </c>
      <c r="F258" s="38">
        <f>IF('Залишки в регіоні'!$B257=Лист2!$F$1,'Залишки в регіоні'!$L257,0)</f>
        <v>0</v>
      </c>
      <c r="G258" s="38">
        <f>IF('Залишки в регіоні'!$B257=Лист2!$G$1,'Залишки в регіоні'!$L257,0)</f>
        <v>0</v>
      </c>
      <c r="H258" s="38">
        <f>IF('Залишки в регіоні'!$B257=Лист2!$H$1,'Залишки в регіоні'!$L257,0)</f>
        <v>0</v>
      </c>
      <c r="I258" s="38">
        <f>IF('Залишки в регіоні'!$B257=Лист2!$I$1,'Залишки в регіоні'!$L257,0)</f>
        <v>0</v>
      </c>
      <c r="J258" s="38">
        <f>IF('Залишки в регіоні'!$B257=Лист2!$J$1,'Залишки в регіоні'!$L257,0)</f>
        <v>0</v>
      </c>
      <c r="K258" s="38">
        <f>IF('Залишки в регіоні'!$B257=Лист2!$K$1,'Залишки в регіоні'!$L257,0)</f>
        <v>0</v>
      </c>
      <c r="L258" s="38">
        <f>IF('Залишки в регіоні'!$B257=Лист2!$L$1,'Залишки в регіоні'!$L257,0)</f>
        <v>0</v>
      </c>
      <c r="M258" s="1"/>
      <c r="N258" s="1"/>
      <c r="O258" s="1"/>
      <c r="P258" s="1"/>
      <c r="Q258" s="1"/>
      <c r="R258" s="1"/>
      <c r="S258" s="1"/>
      <c r="T258" s="1"/>
      <c r="U258" s="1"/>
      <c r="V258" s="1"/>
      <c r="W258" s="1"/>
      <c r="X258" s="1"/>
      <c r="Y258" s="1"/>
      <c r="Z258" s="1"/>
    </row>
    <row r="259" spans="1:26" ht="14.25" customHeight="1">
      <c r="A259" s="38">
        <f>IF('Залишки в регіоні'!$B258=Лист2!$A$1,'Залишки в регіоні'!$L258,0)</f>
        <v>0</v>
      </c>
      <c r="B259" s="38">
        <f>IF('Залишки в регіоні'!$B258=Лист2!$B$1,'Залишки в регіоні'!$L258,0)</f>
        <v>0</v>
      </c>
      <c r="C259" s="38">
        <f>IF('Залишки в регіоні'!$B258=Лист2!$C$1,'Залишки в регіоні'!$L258,0)</f>
        <v>0</v>
      </c>
      <c r="D259" s="38">
        <f>IF('Залишки в регіоні'!$B258=Лист2!$D$1,'Залишки в регіоні'!$L258,0)</f>
        <v>0</v>
      </c>
      <c r="E259" s="38">
        <f>IF('Залишки в регіоні'!$B258=Лист2!$E$1,'Залишки в регіоні'!$L258,0)</f>
        <v>0</v>
      </c>
      <c r="F259" s="38">
        <f>IF('Залишки в регіоні'!$B258=Лист2!$F$1,'Залишки в регіоні'!$L258,0)</f>
        <v>0</v>
      </c>
      <c r="G259" s="38">
        <f>IF('Залишки в регіоні'!$B258=Лист2!$G$1,'Залишки в регіоні'!$L258,0)</f>
        <v>0</v>
      </c>
      <c r="H259" s="38">
        <f>IF('Залишки в регіоні'!$B258=Лист2!$H$1,'Залишки в регіоні'!$L258,0)</f>
        <v>0</v>
      </c>
      <c r="I259" s="38">
        <f>IF('Залишки в регіоні'!$B258=Лист2!$I$1,'Залишки в регіоні'!$L258,0)</f>
        <v>0</v>
      </c>
      <c r="J259" s="38">
        <f>IF('Залишки в регіоні'!$B258=Лист2!$J$1,'Залишки в регіоні'!$L258,0)</f>
        <v>0</v>
      </c>
      <c r="K259" s="38">
        <f>IF('Залишки в регіоні'!$B258=Лист2!$K$1,'Залишки в регіоні'!$L258,0)</f>
        <v>0</v>
      </c>
      <c r="L259" s="38">
        <f>IF('Залишки в регіоні'!$B258=Лист2!$L$1,'Залишки в регіоні'!$L258,0)</f>
        <v>0</v>
      </c>
      <c r="M259" s="1"/>
      <c r="N259" s="1"/>
      <c r="O259" s="1"/>
      <c r="P259" s="1"/>
      <c r="Q259" s="1"/>
      <c r="R259" s="1"/>
      <c r="S259" s="1"/>
      <c r="T259" s="1"/>
      <c r="U259" s="1"/>
      <c r="V259" s="1"/>
      <c r="W259" s="1"/>
      <c r="X259" s="1"/>
      <c r="Y259" s="1"/>
      <c r="Z259" s="1"/>
    </row>
    <row r="260" spans="1:26" ht="14.25" customHeight="1">
      <c r="A260" s="38">
        <f>IF('Залишки в регіоні'!$B259=Лист2!$A$1,'Залишки в регіоні'!$L259,0)</f>
        <v>0</v>
      </c>
      <c r="B260" s="38">
        <f>IF('Залишки в регіоні'!$B259=Лист2!$B$1,'Залишки в регіоні'!$L259,0)</f>
        <v>0</v>
      </c>
      <c r="C260" s="38">
        <f>IF('Залишки в регіоні'!$B259=Лист2!$C$1,'Залишки в регіоні'!$L259,0)</f>
        <v>0</v>
      </c>
      <c r="D260" s="38">
        <f>IF('Залишки в регіоні'!$B259=Лист2!$D$1,'Залишки в регіоні'!$L259,0)</f>
        <v>0</v>
      </c>
      <c r="E260" s="38">
        <f>IF('Залишки в регіоні'!$B259=Лист2!$E$1,'Залишки в регіоні'!$L259,0)</f>
        <v>0</v>
      </c>
      <c r="F260" s="38">
        <f>IF('Залишки в регіоні'!$B259=Лист2!$F$1,'Залишки в регіоні'!$L259,0)</f>
        <v>0</v>
      </c>
      <c r="G260" s="38">
        <f>IF('Залишки в регіоні'!$B259=Лист2!$G$1,'Залишки в регіоні'!$L259,0)</f>
        <v>0</v>
      </c>
      <c r="H260" s="38">
        <f>IF('Залишки в регіоні'!$B259=Лист2!$H$1,'Залишки в регіоні'!$L259,0)</f>
        <v>0</v>
      </c>
      <c r="I260" s="38">
        <f>IF('Залишки в регіоні'!$B259=Лист2!$I$1,'Залишки в регіоні'!$L259,0)</f>
        <v>0</v>
      </c>
      <c r="J260" s="38">
        <f>IF('Залишки в регіоні'!$B259=Лист2!$J$1,'Залишки в регіоні'!$L259,0)</f>
        <v>0</v>
      </c>
      <c r="K260" s="38">
        <f>IF('Залишки в регіоні'!$B259=Лист2!$K$1,'Залишки в регіоні'!$L259,0)</f>
        <v>0</v>
      </c>
      <c r="L260" s="38">
        <f>IF('Залишки в регіоні'!$B259=Лист2!$L$1,'Залишки в регіоні'!$L259,0)</f>
        <v>0</v>
      </c>
      <c r="M260" s="1"/>
      <c r="N260" s="1"/>
      <c r="O260" s="1"/>
      <c r="P260" s="1"/>
      <c r="Q260" s="1"/>
      <c r="R260" s="1"/>
      <c r="S260" s="1"/>
      <c r="T260" s="1"/>
      <c r="U260" s="1"/>
      <c r="V260" s="1"/>
      <c r="W260" s="1"/>
      <c r="X260" s="1"/>
      <c r="Y260" s="1"/>
      <c r="Z260" s="1"/>
    </row>
    <row r="261" spans="1:26" ht="14.25" customHeight="1">
      <c r="A261" s="38">
        <f>IF('Залишки в регіоні'!$B260=Лист2!$A$1,'Залишки в регіоні'!$L260,0)</f>
        <v>0</v>
      </c>
      <c r="B261" s="38">
        <f>IF('Залишки в регіоні'!$B260=Лист2!$B$1,'Залишки в регіоні'!$L260,0)</f>
        <v>0</v>
      </c>
      <c r="C261" s="38">
        <f>IF('Залишки в регіоні'!$B260=Лист2!$C$1,'Залишки в регіоні'!$L260,0)</f>
        <v>0</v>
      </c>
      <c r="D261" s="38">
        <f>IF('Залишки в регіоні'!$B260=Лист2!$D$1,'Залишки в регіоні'!$L260,0)</f>
        <v>0</v>
      </c>
      <c r="E261" s="38">
        <f>IF('Залишки в регіоні'!$B260=Лист2!$E$1,'Залишки в регіоні'!$L260,0)</f>
        <v>0</v>
      </c>
      <c r="F261" s="38">
        <f>IF('Залишки в регіоні'!$B260=Лист2!$F$1,'Залишки в регіоні'!$L260,0)</f>
        <v>0</v>
      </c>
      <c r="G261" s="38">
        <f>IF('Залишки в регіоні'!$B260=Лист2!$G$1,'Залишки в регіоні'!$L260,0)</f>
        <v>0</v>
      </c>
      <c r="H261" s="38">
        <f>IF('Залишки в регіоні'!$B260=Лист2!$H$1,'Залишки в регіоні'!$L260,0)</f>
        <v>0</v>
      </c>
      <c r="I261" s="38">
        <f>IF('Залишки в регіоні'!$B260=Лист2!$I$1,'Залишки в регіоні'!$L260,0)</f>
        <v>0</v>
      </c>
      <c r="J261" s="38">
        <f>IF('Залишки в регіоні'!$B260=Лист2!$J$1,'Залишки в регіоні'!$L260,0)</f>
        <v>0</v>
      </c>
      <c r="K261" s="38">
        <f>IF('Залишки в регіоні'!$B260=Лист2!$K$1,'Залишки в регіоні'!$L260,0)</f>
        <v>0</v>
      </c>
      <c r="L261" s="38">
        <f>IF('Залишки в регіоні'!$B260=Лист2!$L$1,'Залишки в регіоні'!$L260,0)</f>
        <v>0</v>
      </c>
      <c r="M261" s="1"/>
      <c r="N261" s="1"/>
      <c r="O261" s="1"/>
      <c r="P261" s="1"/>
      <c r="Q261" s="1"/>
      <c r="R261" s="1"/>
      <c r="S261" s="1"/>
      <c r="T261" s="1"/>
      <c r="U261" s="1"/>
      <c r="V261" s="1"/>
      <c r="W261" s="1"/>
      <c r="X261" s="1"/>
      <c r="Y261" s="1"/>
      <c r="Z261" s="1"/>
    </row>
    <row r="262" spans="1:26" ht="14.25" customHeight="1">
      <c r="A262" s="38">
        <f>IF('Залишки в регіоні'!$B261=Лист2!$A$1,'Залишки в регіоні'!$L261,0)</f>
        <v>0</v>
      </c>
      <c r="B262" s="38">
        <f>IF('Залишки в регіоні'!$B261=Лист2!$B$1,'Залишки в регіоні'!$L261,0)</f>
        <v>0</v>
      </c>
      <c r="C262" s="38">
        <f>IF('Залишки в регіоні'!$B261=Лист2!$C$1,'Залишки в регіоні'!$L261,0)</f>
        <v>0</v>
      </c>
      <c r="D262" s="38">
        <f>IF('Залишки в регіоні'!$B261=Лист2!$D$1,'Залишки в регіоні'!$L261,0)</f>
        <v>0</v>
      </c>
      <c r="E262" s="38">
        <f>IF('Залишки в регіоні'!$B261=Лист2!$E$1,'Залишки в регіоні'!$L261,0)</f>
        <v>0</v>
      </c>
      <c r="F262" s="38">
        <f>IF('Залишки в регіоні'!$B261=Лист2!$F$1,'Залишки в регіоні'!$L261,0)</f>
        <v>0</v>
      </c>
      <c r="G262" s="38">
        <f>IF('Залишки в регіоні'!$B261=Лист2!$G$1,'Залишки в регіоні'!$L261,0)</f>
        <v>0</v>
      </c>
      <c r="H262" s="38">
        <f>IF('Залишки в регіоні'!$B261=Лист2!$H$1,'Залишки в регіоні'!$L261,0)</f>
        <v>0</v>
      </c>
      <c r="I262" s="38">
        <f>IF('Залишки в регіоні'!$B261=Лист2!$I$1,'Залишки в регіоні'!$L261,0)</f>
        <v>0</v>
      </c>
      <c r="J262" s="38">
        <f>IF('Залишки в регіоні'!$B261=Лист2!$J$1,'Залишки в регіоні'!$L261,0)</f>
        <v>0</v>
      </c>
      <c r="K262" s="38">
        <f>IF('Залишки в регіоні'!$B261=Лист2!$K$1,'Залишки в регіоні'!$L261,0)</f>
        <v>0</v>
      </c>
      <c r="L262" s="38">
        <f>IF('Залишки в регіоні'!$B261=Лист2!$L$1,'Залишки в регіоні'!$L261,0)</f>
        <v>0</v>
      </c>
      <c r="M262" s="1"/>
      <c r="N262" s="1"/>
      <c r="O262" s="1"/>
      <c r="P262" s="1"/>
      <c r="Q262" s="1"/>
      <c r="R262" s="1"/>
      <c r="S262" s="1"/>
      <c r="T262" s="1"/>
      <c r="U262" s="1"/>
      <c r="V262" s="1"/>
      <c r="W262" s="1"/>
      <c r="X262" s="1"/>
      <c r="Y262" s="1"/>
      <c r="Z262" s="1"/>
    </row>
    <row r="263" spans="1:26" ht="14.25" customHeight="1">
      <c r="A263" s="38">
        <f>IF('Залишки в регіоні'!$B262=Лист2!$A$1,'Залишки в регіоні'!$L262,0)</f>
        <v>0</v>
      </c>
      <c r="B263" s="38">
        <f>IF('Залишки в регіоні'!$B262=Лист2!$B$1,'Залишки в регіоні'!$L262,0)</f>
        <v>0</v>
      </c>
      <c r="C263" s="38">
        <f>IF('Залишки в регіоні'!$B262=Лист2!$C$1,'Залишки в регіоні'!$L262,0)</f>
        <v>0</v>
      </c>
      <c r="D263" s="38">
        <f>IF('Залишки в регіоні'!$B262=Лист2!$D$1,'Залишки в регіоні'!$L262,0)</f>
        <v>0</v>
      </c>
      <c r="E263" s="38">
        <f>IF('Залишки в регіоні'!$B262=Лист2!$E$1,'Залишки в регіоні'!$L262,0)</f>
        <v>0</v>
      </c>
      <c r="F263" s="38">
        <f>IF('Залишки в регіоні'!$B262=Лист2!$F$1,'Залишки в регіоні'!$L262,0)</f>
        <v>0</v>
      </c>
      <c r="G263" s="38">
        <f>IF('Залишки в регіоні'!$B262=Лист2!$G$1,'Залишки в регіоні'!$L262,0)</f>
        <v>0</v>
      </c>
      <c r="H263" s="38">
        <f>IF('Залишки в регіоні'!$B262=Лист2!$H$1,'Залишки в регіоні'!$L262,0)</f>
        <v>0</v>
      </c>
      <c r="I263" s="38">
        <f>IF('Залишки в регіоні'!$B262=Лист2!$I$1,'Залишки в регіоні'!$L262,0)</f>
        <v>0</v>
      </c>
      <c r="J263" s="38">
        <f>IF('Залишки в регіоні'!$B262=Лист2!$J$1,'Залишки в регіоні'!$L262,0)</f>
        <v>0</v>
      </c>
      <c r="K263" s="38">
        <f>IF('Залишки в регіоні'!$B262=Лист2!$K$1,'Залишки в регіоні'!$L262,0)</f>
        <v>0</v>
      </c>
      <c r="L263" s="38">
        <f>IF('Залишки в регіоні'!$B262=Лист2!$L$1,'Залишки в регіоні'!$L262,0)</f>
        <v>0</v>
      </c>
      <c r="M263" s="1"/>
      <c r="N263" s="1"/>
      <c r="O263" s="1"/>
      <c r="P263" s="1"/>
      <c r="Q263" s="1"/>
      <c r="R263" s="1"/>
      <c r="S263" s="1"/>
      <c r="T263" s="1"/>
      <c r="U263" s="1"/>
      <c r="V263" s="1"/>
      <c r="W263" s="1"/>
      <c r="X263" s="1"/>
      <c r="Y263" s="1"/>
      <c r="Z263" s="1"/>
    </row>
    <row r="264" spans="1:26" ht="14.25" customHeight="1">
      <c r="A264" s="38">
        <f>IF('Залишки в регіоні'!$B263=Лист2!$A$1,'Залишки в регіоні'!$L263,0)</f>
        <v>0</v>
      </c>
      <c r="B264" s="38">
        <f>IF('Залишки в регіоні'!$B263=Лист2!$B$1,'Залишки в регіоні'!$L263,0)</f>
        <v>0</v>
      </c>
      <c r="C264" s="38">
        <f>IF('Залишки в регіоні'!$B263=Лист2!$C$1,'Залишки в регіоні'!$L263,0)</f>
        <v>0</v>
      </c>
      <c r="D264" s="38">
        <f>IF('Залишки в регіоні'!$B263=Лист2!$D$1,'Залишки в регіоні'!$L263,0)</f>
        <v>0</v>
      </c>
      <c r="E264" s="38">
        <f>IF('Залишки в регіоні'!$B263=Лист2!$E$1,'Залишки в регіоні'!$L263,0)</f>
        <v>0</v>
      </c>
      <c r="F264" s="38">
        <f>IF('Залишки в регіоні'!$B263=Лист2!$F$1,'Залишки в регіоні'!$L263,0)</f>
        <v>0</v>
      </c>
      <c r="G264" s="38">
        <f>IF('Залишки в регіоні'!$B263=Лист2!$G$1,'Залишки в регіоні'!$L263,0)</f>
        <v>0</v>
      </c>
      <c r="H264" s="38">
        <f>IF('Залишки в регіоні'!$B263=Лист2!$H$1,'Залишки в регіоні'!$L263,0)</f>
        <v>0</v>
      </c>
      <c r="I264" s="38">
        <f>IF('Залишки в регіоні'!$B263=Лист2!$I$1,'Залишки в регіоні'!$L263,0)</f>
        <v>0</v>
      </c>
      <c r="J264" s="38">
        <f>IF('Залишки в регіоні'!$B263=Лист2!$J$1,'Залишки в регіоні'!$L263,0)</f>
        <v>0</v>
      </c>
      <c r="K264" s="38">
        <f>IF('Залишки в регіоні'!$B263=Лист2!$K$1,'Залишки в регіоні'!$L263,0)</f>
        <v>0</v>
      </c>
      <c r="L264" s="38">
        <f>IF('Залишки в регіоні'!$B263=Лист2!$L$1,'Залишки в регіоні'!$L263,0)</f>
        <v>0</v>
      </c>
      <c r="M264" s="1"/>
      <c r="N264" s="1"/>
      <c r="O264" s="1"/>
      <c r="P264" s="1"/>
      <c r="Q264" s="1"/>
      <c r="R264" s="1"/>
      <c r="S264" s="1"/>
      <c r="T264" s="1"/>
      <c r="U264" s="1"/>
      <c r="V264" s="1"/>
      <c r="W264" s="1"/>
      <c r="X264" s="1"/>
      <c r="Y264" s="1"/>
      <c r="Z264" s="1"/>
    </row>
    <row r="265" spans="1:26" ht="14.25" customHeight="1">
      <c r="A265" s="38">
        <f>IF('Залишки в регіоні'!$B264=Лист2!$A$1,'Залишки в регіоні'!$L264,0)</f>
        <v>0</v>
      </c>
      <c r="B265" s="38">
        <f>IF('Залишки в регіоні'!$B264=Лист2!$B$1,'Залишки в регіоні'!$L264,0)</f>
        <v>0</v>
      </c>
      <c r="C265" s="38">
        <f>IF('Залишки в регіоні'!$B264=Лист2!$C$1,'Залишки в регіоні'!$L264,0)</f>
        <v>0</v>
      </c>
      <c r="D265" s="38">
        <f>IF('Залишки в регіоні'!$B264=Лист2!$D$1,'Залишки в регіоні'!$L264,0)</f>
        <v>0</v>
      </c>
      <c r="E265" s="38">
        <f>IF('Залишки в регіоні'!$B264=Лист2!$E$1,'Залишки в регіоні'!$L264,0)</f>
        <v>0</v>
      </c>
      <c r="F265" s="38">
        <f>IF('Залишки в регіоні'!$B264=Лист2!$F$1,'Залишки в регіоні'!$L264,0)</f>
        <v>0</v>
      </c>
      <c r="G265" s="38">
        <f>IF('Залишки в регіоні'!$B264=Лист2!$G$1,'Залишки в регіоні'!$L264,0)</f>
        <v>0</v>
      </c>
      <c r="H265" s="38">
        <f>IF('Залишки в регіоні'!$B264=Лист2!$H$1,'Залишки в регіоні'!$L264,0)</f>
        <v>0</v>
      </c>
      <c r="I265" s="38">
        <f>IF('Залишки в регіоні'!$B264=Лист2!$I$1,'Залишки в регіоні'!$L264,0)</f>
        <v>0</v>
      </c>
      <c r="J265" s="38">
        <f>IF('Залишки в регіоні'!$B264=Лист2!$J$1,'Залишки в регіоні'!$L264,0)</f>
        <v>0</v>
      </c>
      <c r="K265" s="38">
        <f>IF('Залишки в регіоні'!$B264=Лист2!$K$1,'Залишки в регіоні'!$L264,0)</f>
        <v>0</v>
      </c>
      <c r="L265" s="38">
        <f>IF('Залишки в регіоні'!$B264=Лист2!$L$1,'Залишки в регіоні'!$L264,0)</f>
        <v>0</v>
      </c>
      <c r="M265" s="1"/>
      <c r="N265" s="1"/>
      <c r="O265" s="1"/>
      <c r="P265" s="1"/>
      <c r="Q265" s="1"/>
      <c r="R265" s="1"/>
      <c r="S265" s="1"/>
      <c r="T265" s="1"/>
      <c r="U265" s="1"/>
      <c r="V265" s="1"/>
      <c r="W265" s="1"/>
      <c r="X265" s="1"/>
      <c r="Y265" s="1"/>
      <c r="Z265" s="1"/>
    </row>
    <row r="266" spans="1:26" ht="14.25" customHeight="1">
      <c r="A266" s="38">
        <f>IF('Залишки в регіоні'!$B265=Лист2!$A$1,'Залишки в регіоні'!$L265,0)</f>
        <v>0</v>
      </c>
      <c r="B266" s="38">
        <f>IF('Залишки в регіоні'!$B265=Лист2!$B$1,'Залишки в регіоні'!$L265,0)</f>
        <v>0</v>
      </c>
      <c r="C266" s="38">
        <f>IF('Залишки в регіоні'!$B265=Лист2!$C$1,'Залишки в регіоні'!$L265,0)</f>
        <v>0</v>
      </c>
      <c r="D266" s="38">
        <f>IF('Залишки в регіоні'!$B265=Лист2!$D$1,'Залишки в регіоні'!$L265,0)</f>
        <v>0</v>
      </c>
      <c r="E266" s="38">
        <f>IF('Залишки в регіоні'!$B265=Лист2!$E$1,'Залишки в регіоні'!$L265,0)</f>
        <v>0</v>
      </c>
      <c r="F266" s="38">
        <f>IF('Залишки в регіоні'!$B265=Лист2!$F$1,'Залишки в регіоні'!$L265,0)</f>
        <v>0</v>
      </c>
      <c r="G266" s="38">
        <f>IF('Залишки в регіоні'!$B265=Лист2!$G$1,'Залишки в регіоні'!$L265,0)</f>
        <v>0</v>
      </c>
      <c r="H266" s="38">
        <f>IF('Залишки в регіоні'!$B265=Лист2!$H$1,'Залишки в регіоні'!$L265,0)</f>
        <v>0</v>
      </c>
      <c r="I266" s="38">
        <f>IF('Залишки в регіоні'!$B265=Лист2!$I$1,'Залишки в регіоні'!$L265,0)</f>
        <v>0</v>
      </c>
      <c r="J266" s="38">
        <f>IF('Залишки в регіоні'!$B265=Лист2!$J$1,'Залишки в регіоні'!$L265,0)</f>
        <v>0</v>
      </c>
      <c r="K266" s="38">
        <f>IF('Залишки в регіоні'!$B265=Лист2!$K$1,'Залишки в регіоні'!$L265,0)</f>
        <v>0</v>
      </c>
      <c r="L266" s="38">
        <f>IF('Залишки в регіоні'!$B265=Лист2!$L$1,'Залишки в регіоні'!$L265,0)</f>
        <v>0</v>
      </c>
      <c r="M266" s="1"/>
      <c r="N266" s="1"/>
      <c r="O266" s="1"/>
      <c r="P266" s="1"/>
      <c r="Q266" s="1"/>
      <c r="R266" s="1"/>
      <c r="S266" s="1"/>
      <c r="T266" s="1"/>
      <c r="U266" s="1"/>
      <c r="V266" s="1"/>
      <c r="W266" s="1"/>
      <c r="X266" s="1"/>
      <c r="Y266" s="1"/>
      <c r="Z266" s="1"/>
    </row>
    <row r="267" spans="1:26" ht="14.25" customHeight="1">
      <c r="A267" s="38">
        <f>IF('Залишки в регіоні'!$B266=Лист2!$A$1,'Залишки в регіоні'!$L266,0)</f>
        <v>0</v>
      </c>
      <c r="B267" s="38">
        <f>IF('Залишки в регіоні'!$B266=Лист2!$B$1,'Залишки в регіоні'!$L266,0)</f>
        <v>0</v>
      </c>
      <c r="C267" s="38">
        <f>IF('Залишки в регіоні'!$B266=Лист2!$C$1,'Залишки в регіоні'!$L266,0)</f>
        <v>0</v>
      </c>
      <c r="D267" s="38">
        <f>IF('Залишки в регіоні'!$B266=Лист2!$D$1,'Залишки в регіоні'!$L266,0)</f>
        <v>0</v>
      </c>
      <c r="E267" s="38">
        <f>IF('Залишки в регіоні'!$B266=Лист2!$E$1,'Залишки в регіоні'!$L266,0)</f>
        <v>0</v>
      </c>
      <c r="F267" s="38">
        <f>IF('Залишки в регіоні'!$B266=Лист2!$F$1,'Залишки в регіоні'!$L266,0)</f>
        <v>0</v>
      </c>
      <c r="G267" s="38">
        <f>IF('Залишки в регіоні'!$B266=Лист2!$G$1,'Залишки в регіоні'!$L266,0)</f>
        <v>0</v>
      </c>
      <c r="H267" s="38">
        <f>IF('Залишки в регіоні'!$B266=Лист2!$H$1,'Залишки в регіоні'!$L266,0)</f>
        <v>0</v>
      </c>
      <c r="I267" s="38">
        <f>IF('Залишки в регіоні'!$B266=Лист2!$I$1,'Залишки в регіоні'!$L266,0)</f>
        <v>0</v>
      </c>
      <c r="J267" s="38">
        <f>IF('Залишки в регіоні'!$B266=Лист2!$J$1,'Залишки в регіоні'!$L266,0)</f>
        <v>0</v>
      </c>
      <c r="K267" s="38">
        <f>IF('Залишки в регіоні'!$B266=Лист2!$K$1,'Залишки в регіоні'!$L266,0)</f>
        <v>0</v>
      </c>
      <c r="L267" s="38">
        <f>IF('Залишки в регіоні'!$B266=Лист2!$L$1,'Залишки в регіоні'!$L266,0)</f>
        <v>0</v>
      </c>
      <c r="M267" s="1"/>
      <c r="N267" s="1"/>
      <c r="O267" s="1"/>
      <c r="P267" s="1"/>
      <c r="Q267" s="1"/>
      <c r="R267" s="1"/>
      <c r="S267" s="1"/>
      <c r="T267" s="1"/>
      <c r="U267" s="1"/>
      <c r="V267" s="1"/>
      <c r="W267" s="1"/>
      <c r="X267" s="1"/>
      <c r="Y267" s="1"/>
      <c r="Z267" s="1"/>
    </row>
    <row r="268" spans="1:26" ht="14.25" customHeight="1">
      <c r="A268" s="38">
        <f>IF('Залишки в регіоні'!$B267=Лист2!$A$1,'Залишки в регіоні'!$L267,0)</f>
        <v>0</v>
      </c>
      <c r="B268" s="38">
        <f>IF('Залишки в регіоні'!$B267=Лист2!$B$1,'Залишки в регіоні'!$L267,0)</f>
        <v>0</v>
      </c>
      <c r="C268" s="38">
        <f>IF('Залишки в регіоні'!$B267=Лист2!$C$1,'Залишки в регіоні'!$L267,0)</f>
        <v>0</v>
      </c>
      <c r="D268" s="38">
        <f>IF('Залишки в регіоні'!$B267=Лист2!$D$1,'Залишки в регіоні'!$L267,0)</f>
        <v>0</v>
      </c>
      <c r="E268" s="38">
        <f>IF('Залишки в регіоні'!$B267=Лист2!$E$1,'Залишки в регіоні'!$L267,0)</f>
        <v>0</v>
      </c>
      <c r="F268" s="38">
        <f>IF('Залишки в регіоні'!$B267=Лист2!$F$1,'Залишки в регіоні'!$L267,0)</f>
        <v>0</v>
      </c>
      <c r="G268" s="38">
        <f>IF('Залишки в регіоні'!$B267=Лист2!$G$1,'Залишки в регіоні'!$L267,0)</f>
        <v>0</v>
      </c>
      <c r="H268" s="38">
        <f>IF('Залишки в регіоні'!$B267=Лист2!$H$1,'Залишки в регіоні'!$L267,0)</f>
        <v>0</v>
      </c>
      <c r="I268" s="38">
        <f>IF('Залишки в регіоні'!$B267=Лист2!$I$1,'Залишки в регіоні'!$L267,0)</f>
        <v>0</v>
      </c>
      <c r="J268" s="38">
        <f>IF('Залишки в регіоні'!$B267=Лист2!$J$1,'Залишки в регіоні'!$L267,0)</f>
        <v>0</v>
      </c>
      <c r="K268" s="38">
        <f>IF('Залишки в регіоні'!$B267=Лист2!$K$1,'Залишки в регіоні'!$L267,0)</f>
        <v>0</v>
      </c>
      <c r="L268" s="38">
        <f>IF('Залишки в регіоні'!$B267=Лист2!$L$1,'Залишки в регіоні'!$L267,0)</f>
        <v>0</v>
      </c>
      <c r="M268" s="1"/>
      <c r="N268" s="1"/>
      <c r="O268" s="1"/>
      <c r="P268" s="1"/>
      <c r="Q268" s="1"/>
      <c r="R268" s="1"/>
      <c r="S268" s="1"/>
      <c r="T268" s="1"/>
      <c r="U268" s="1"/>
      <c r="V268" s="1"/>
      <c r="W268" s="1"/>
      <c r="X268" s="1"/>
      <c r="Y268" s="1"/>
      <c r="Z268" s="1"/>
    </row>
    <row r="269" spans="1:26" ht="14.25" customHeight="1">
      <c r="A269" s="38">
        <f>IF('Залишки в регіоні'!$B268=Лист2!$A$1,'Залишки в регіоні'!$L268,0)</f>
        <v>0</v>
      </c>
      <c r="B269" s="38">
        <f>IF('Залишки в регіоні'!$B268=Лист2!$B$1,'Залишки в регіоні'!$L268,0)</f>
        <v>0</v>
      </c>
      <c r="C269" s="38">
        <f>IF('Залишки в регіоні'!$B268=Лист2!$C$1,'Залишки в регіоні'!$L268,0)</f>
        <v>0</v>
      </c>
      <c r="D269" s="38">
        <f>IF('Залишки в регіоні'!$B268=Лист2!$D$1,'Залишки в регіоні'!$L268,0)</f>
        <v>0</v>
      </c>
      <c r="E269" s="38">
        <f>IF('Залишки в регіоні'!$B268=Лист2!$E$1,'Залишки в регіоні'!$L268,0)</f>
        <v>0</v>
      </c>
      <c r="F269" s="38">
        <f>IF('Залишки в регіоні'!$B268=Лист2!$F$1,'Залишки в регіоні'!$L268,0)</f>
        <v>0</v>
      </c>
      <c r="G269" s="38">
        <f>IF('Залишки в регіоні'!$B268=Лист2!$G$1,'Залишки в регіоні'!$L268,0)</f>
        <v>0</v>
      </c>
      <c r="H269" s="38">
        <f>IF('Залишки в регіоні'!$B268=Лист2!$H$1,'Залишки в регіоні'!$L268,0)</f>
        <v>0</v>
      </c>
      <c r="I269" s="38">
        <f>IF('Залишки в регіоні'!$B268=Лист2!$I$1,'Залишки в регіоні'!$L268,0)</f>
        <v>0</v>
      </c>
      <c r="J269" s="38">
        <f>IF('Залишки в регіоні'!$B268=Лист2!$J$1,'Залишки в регіоні'!$L268,0)</f>
        <v>0</v>
      </c>
      <c r="K269" s="38">
        <f>IF('Залишки в регіоні'!$B268=Лист2!$K$1,'Залишки в регіоні'!$L268,0)</f>
        <v>0</v>
      </c>
      <c r="L269" s="38">
        <f>IF('Залишки в регіоні'!$B268=Лист2!$L$1,'Залишки в регіоні'!$L268,0)</f>
        <v>0</v>
      </c>
      <c r="M269" s="1"/>
      <c r="N269" s="1"/>
      <c r="O269" s="1"/>
      <c r="P269" s="1"/>
      <c r="Q269" s="1"/>
      <c r="R269" s="1"/>
      <c r="S269" s="1"/>
      <c r="T269" s="1"/>
      <c r="U269" s="1"/>
      <c r="V269" s="1"/>
      <c r="W269" s="1"/>
      <c r="X269" s="1"/>
      <c r="Y269" s="1"/>
      <c r="Z269" s="1"/>
    </row>
    <row r="270" spans="1:26" ht="14.25" customHeight="1">
      <c r="A270" s="38">
        <f>IF('Залишки в регіоні'!$B269=Лист2!$A$1,'Залишки в регіоні'!$L269,0)</f>
        <v>0</v>
      </c>
      <c r="B270" s="38">
        <f>IF('Залишки в регіоні'!$B269=Лист2!$B$1,'Залишки в регіоні'!$L269,0)</f>
        <v>0</v>
      </c>
      <c r="C270" s="38">
        <f>IF('Залишки в регіоні'!$B269=Лист2!$C$1,'Залишки в регіоні'!$L269,0)</f>
        <v>0</v>
      </c>
      <c r="D270" s="38">
        <f>IF('Залишки в регіоні'!$B269=Лист2!$D$1,'Залишки в регіоні'!$L269,0)</f>
        <v>0</v>
      </c>
      <c r="E270" s="38">
        <f>IF('Залишки в регіоні'!$B269=Лист2!$E$1,'Залишки в регіоні'!$L269,0)</f>
        <v>0</v>
      </c>
      <c r="F270" s="38">
        <f>IF('Залишки в регіоні'!$B269=Лист2!$F$1,'Залишки в регіоні'!$L269,0)</f>
        <v>0</v>
      </c>
      <c r="G270" s="38">
        <f>IF('Залишки в регіоні'!$B269=Лист2!$G$1,'Залишки в регіоні'!$L269,0)</f>
        <v>0</v>
      </c>
      <c r="H270" s="38">
        <f>IF('Залишки в регіоні'!$B269=Лист2!$H$1,'Залишки в регіоні'!$L269,0)</f>
        <v>0</v>
      </c>
      <c r="I270" s="38">
        <f>IF('Залишки в регіоні'!$B269=Лист2!$I$1,'Залишки в регіоні'!$L269,0)</f>
        <v>0</v>
      </c>
      <c r="J270" s="38">
        <f>IF('Залишки в регіоні'!$B269=Лист2!$J$1,'Залишки в регіоні'!$L269,0)</f>
        <v>0</v>
      </c>
      <c r="K270" s="38">
        <f>IF('Залишки в регіоні'!$B269=Лист2!$K$1,'Залишки в регіоні'!$L269,0)</f>
        <v>0</v>
      </c>
      <c r="L270" s="38">
        <f>IF('Залишки в регіоні'!$B269=Лист2!$L$1,'Залишки в регіоні'!$L269,0)</f>
        <v>0</v>
      </c>
      <c r="M270" s="1"/>
      <c r="N270" s="1"/>
      <c r="O270" s="1"/>
      <c r="P270" s="1"/>
      <c r="Q270" s="1"/>
      <c r="R270" s="1"/>
      <c r="S270" s="1"/>
      <c r="T270" s="1"/>
      <c r="U270" s="1"/>
      <c r="V270" s="1"/>
      <c r="W270" s="1"/>
      <c r="X270" s="1"/>
      <c r="Y270" s="1"/>
      <c r="Z270" s="1"/>
    </row>
    <row r="271" spans="1:26" ht="14.25" customHeight="1">
      <c r="A271" s="38">
        <f>IF('Залишки в регіоні'!$B270=Лист2!$A$1,'Залишки в регіоні'!$L270,0)</f>
        <v>0</v>
      </c>
      <c r="B271" s="38">
        <f>IF('Залишки в регіоні'!$B270=Лист2!$B$1,'Залишки в регіоні'!$L270,0)</f>
        <v>0</v>
      </c>
      <c r="C271" s="38">
        <f>IF('Залишки в регіоні'!$B270=Лист2!$C$1,'Залишки в регіоні'!$L270,0)</f>
        <v>0</v>
      </c>
      <c r="D271" s="38">
        <f>IF('Залишки в регіоні'!$B270=Лист2!$D$1,'Залишки в регіоні'!$L270,0)</f>
        <v>0</v>
      </c>
      <c r="E271" s="38">
        <f>IF('Залишки в регіоні'!$B270=Лист2!$E$1,'Залишки в регіоні'!$L270,0)</f>
        <v>0</v>
      </c>
      <c r="F271" s="38">
        <f>IF('Залишки в регіоні'!$B270=Лист2!$F$1,'Залишки в регіоні'!$L270,0)</f>
        <v>0</v>
      </c>
      <c r="G271" s="38">
        <f>IF('Залишки в регіоні'!$B270=Лист2!$G$1,'Залишки в регіоні'!$L270,0)</f>
        <v>0</v>
      </c>
      <c r="H271" s="38">
        <f>IF('Залишки в регіоні'!$B270=Лист2!$H$1,'Залишки в регіоні'!$L270,0)</f>
        <v>0</v>
      </c>
      <c r="I271" s="38">
        <f>IF('Залишки в регіоні'!$B270=Лист2!$I$1,'Залишки в регіоні'!$L270,0)</f>
        <v>0</v>
      </c>
      <c r="J271" s="38">
        <f>IF('Залишки в регіоні'!$B270=Лист2!$J$1,'Залишки в регіоні'!$L270,0)</f>
        <v>0</v>
      </c>
      <c r="K271" s="38">
        <f>IF('Залишки в регіоні'!$B270=Лист2!$K$1,'Залишки в регіоні'!$L270,0)</f>
        <v>0</v>
      </c>
      <c r="L271" s="38">
        <f>IF('Залишки в регіоні'!$B270=Лист2!$L$1,'Залишки в регіоні'!$L270,0)</f>
        <v>0</v>
      </c>
      <c r="M271" s="1"/>
      <c r="N271" s="1"/>
      <c r="O271" s="1"/>
      <c r="P271" s="1"/>
      <c r="Q271" s="1"/>
      <c r="R271" s="1"/>
      <c r="S271" s="1"/>
      <c r="T271" s="1"/>
      <c r="U271" s="1"/>
      <c r="V271" s="1"/>
      <c r="W271" s="1"/>
      <c r="X271" s="1"/>
      <c r="Y271" s="1"/>
      <c r="Z271" s="1"/>
    </row>
    <row r="272" spans="1:26" ht="14.25" customHeight="1">
      <c r="A272" s="38">
        <f>IF('Залишки в регіоні'!$B271=Лист2!$A$1,'Залишки в регіоні'!$L271,0)</f>
        <v>0</v>
      </c>
      <c r="B272" s="38">
        <f>IF('Залишки в регіоні'!$B271=Лист2!$B$1,'Залишки в регіоні'!$L271,0)</f>
        <v>0</v>
      </c>
      <c r="C272" s="38">
        <f>IF('Залишки в регіоні'!$B271=Лист2!$C$1,'Залишки в регіоні'!$L271,0)</f>
        <v>0</v>
      </c>
      <c r="D272" s="38">
        <f>IF('Залишки в регіоні'!$B271=Лист2!$D$1,'Залишки в регіоні'!$L271,0)</f>
        <v>0</v>
      </c>
      <c r="E272" s="38">
        <f>IF('Залишки в регіоні'!$B271=Лист2!$E$1,'Залишки в регіоні'!$L271,0)</f>
        <v>0</v>
      </c>
      <c r="F272" s="38">
        <f>IF('Залишки в регіоні'!$B271=Лист2!$F$1,'Залишки в регіоні'!$L271,0)</f>
        <v>0</v>
      </c>
      <c r="G272" s="38">
        <f>IF('Залишки в регіоні'!$B271=Лист2!$G$1,'Залишки в регіоні'!$L271,0)</f>
        <v>0</v>
      </c>
      <c r="H272" s="38">
        <f>IF('Залишки в регіоні'!$B271=Лист2!$H$1,'Залишки в регіоні'!$L271,0)</f>
        <v>0</v>
      </c>
      <c r="I272" s="38">
        <f>IF('Залишки в регіоні'!$B271=Лист2!$I$1,'Залишки в регіоні'!$L271,0)</f>
        <v>0</v>
      </c>
      <c r="J272" s="38">
        <f>IF('Залишки в регіоні'!$B271=Лист2!$J$1,'Залишки в регіоні'!$L271,0)</f>
        <v>0</v>
      </c>
      <c r="K272" s="38">
        <f>IF('Залишки в регіоні'!$B271=Лист2!$K$1,'Залишки в регіоні'!$L271,0)</f>
        <v>0</v>
      </c>
      <c r="L272" s="38">
        <f>IF('Залишки в регіоні'!$B271=Лист2!$L$1,'Залишки в регіоні'!$L271,0)</f>
        <v>0</v>
      </c>
      <c r="M272" s="1"/>
      <c r="N272" s="1"/>
      <c r="O272" s="1"/>
      <c r="P272" s="1"/>
      <c r="Q272" s="1"/>
      <c r="R272" s="1"/>
      <c r="S272" s="1"/>
      <c r="T272" s="1"/>
      <c r="U272" s="1"/>
      <c r="V272" s="1"/>
      <c r="W272" s="1"/>
      <c r="X272" s="1"/>
      <c r="Y272" s="1"/>
      <c r="Z272" s="1"/>
    </row>
    <row r="273" spans="1:26" ht="14.25" customHeight="1">
      <c r="A273" s="38">
        <f>IF('Залишки в регіоні'!$B272=Лист2!$A$1,'Залишки в регіоні'!$L272,0)</f>
        <v>0</v>
      </c>
      <c r="B273" s="38">
        <f>IF('Залишки в регіоні'!$B272=Лист2!$B$1,'Залишки в регіоні'!$L272,0)</f>
        <v>0</v>
      </c>
      <c r="C273" s="38">
        <f>IF('Залишки в регіоні'!$B272=Лист2!$C$1,'Залишки в регіоні'!$L272,0)</f>
        <v>0</v>
      </c>
      <c r="D273" s="38">
        <f>IF('Залишки в регіоні'!$B272=Лист2!$D$1,'Залишки в регіоні'!$L272,0)</f>
        <v>0</v>
      </c>
      <c r="E273" s="38">
        <f>IF('Залишки в регіоні'!$B272=Лист2!$E$1,'Залишки в регіоні'!$L272,0)</f>
        <v>0</v>
      </c>
      <c r="F273" s="38">
        <f>IF('Залишки в регіоні'!$B272=Лист2!$F$1,'Залишки в регіоні'!$L272,0)</f>
        <v>0</v>
      </c>
      <c r="G273" s="38">
        <f>IF('Залишки в регіоні'!$B272=Лист2!$G$1,'Залишки в регіоні'!$L272,0)</f>
        <v>0</v>
      </c>
      <c r="H273" s="38">
        <f>IF('Залишки в регіоні'!$B272=Лист2!$H$1,'Залишки в регіоні'!$L272,0)</f>
        <v>0</v>
      </c>
      <c r="I273" s="38">
        <f>IF('Залишки в регіоні'!$B272=Лист2!$I$1,'Залишки в регіоні'!$L272,0)</f>
        <v>0</v>
      </c>
      <c r="J273" s="38">
        <f>IF('Залишки в регіоні'!$B272=Лист2!$J$1,'Залишки в регіоні'!$L272,0)</f>
        <v>0</v>
      </c>
      <c r="K273" s="38">
        <f>IF('Залишки в регіоні'!$B272=Лист2!$K$1,'Залишки в регіоні'!$L272,0)</f>
        <v>0</v>
      </c>
      <c r="L273" s="38">
        <f>IF('Залишки в регіоні'!$B272=Лист2!$L$1,'Залишки в регіоні'!$L272,0)</f>
        <v>0</v>
      </c>
      <c r="M273" s="1"/>
      <c r="N273" s="1"/>
      <c r="O273" s="1"/>
      <c r="P273" s="1"/>
      <c r="Q273" s="1"/>
      <c r="R273" s="1"/>
      <c r="S273" s="1"/>
      <c r="T273" s="1"/>
      <c r="U273" s="1"/>
      <c r="V273" s="1"/>
      <c r="W273" s="1"/>
      <c r="X273" s="1"/>
      <c r="Y273" s="1"/>
      <c r="Z273" s="1"/>
    </row>
    <row r="274" spans="1:26" ht="14.25" customHeight="1">
      <c r="A274" s="38">
        <f>IF('Залишки в регіоні'!$B273=Лист2!$A$1,'Залишки в регіоні'!$L273,0)</f>
        <v>0</v>
      </c>
      <c r="B274" s="38">
        <f>IF('Залишки в регіоні'!$B273=Лист2!$B$1,'Залишки в регіоні'!$L273,0)</f>
        <v>0</v>
      </c>
      <c r="C274" s="38">
        <f>IF('Залишки в регіоні'!$B273=Лист2!$C$1,'Залишки в регіоні'!$L273,0)</f>
        <v>0</v>
      </c>
      <c r="D274" s="38">
        <f>IF('Залишки в регіоні'!$B273=Лист2!$D$1,'Залишки в регіоні'!$L273,0)</f>
        <v>0</v>
      </c>
      <c r="E274" s="38">
        <f>IF('Залишки в регіоні'!$B273=Лист2!$E$1,'Залишки в регіоні'!$L273,0)</f>
        <v>0</v>
      </c>
      <c r="F274" s="38">
        <f>IF('Залишки в регіоні'!$B273=Лист2!$F$1,'Залишки в регіоні'!$L273,0)</f>
        <v>0</v>
      </c>
      <c r="G274" s="38">
        <f>IF('Залишки в регіоні'!$B273=Лист2!$G$1,'Залишки в регіоні'!$L273,0)</f>
        <v>0</v>
      </c>
      <c r="H274" s="38">
        <f>IF('Залишки в регіоні'!$B273=Лист2!$H$1,'Залишки в регіоні'!$L273,0)</f>
        <v>0</v>
      </c>
      <c r="I274" s="38">
        <f>IF('Залишки в регіоні'!$B273=Лист2!$I$1,'Залишки в регіоні'!$L273,0)</f>
        <v>0</v>
      </c>
      <c r="J274" s="38">
        <f>IF('Залишки в регіоні'!$B273=Лист2!$J$1,'Залишки в регіоні'!$L273,0)</f>
        <v>0</v>
      </c>
      <c r="K274" s="38">
        <f>IF('Залишки в регіоні'!$B273=Лист2!$K$1,'Залишки в регіоні'!$L273,0)</f>
        <v>0</v>
      </c>
      <c r="L274" s="38">
        <f>IF('Залишки в регіоні'!$B273=Лист2!$L$1,'Залишки в регіоні'!$L273,0)</f>
        <v>0</v>
      </c>
      <c r="M274" s="1"/>
      <c r="N274" s="1"/>
      <c r="O274" s="1"/>
      <c r="P274" s="1"/>
      <c r="Q274" s="1"/>
      <c r="R274" s="1"/>
      <c r="S274" s="1"/>
      <c r="T274" s="1"/>
      <c r="U274" s="1"/>
      <c r="V274" s="1"/>
      <c r="W274" s="1"/>
      <c r="X274" s="1"/>
      <c r="Y274" s="1"/>
      <c r="Z274" s="1"/>
    </row>
    <row r="275" spans="1:26" ht="14.25" customHeight="1">
      <c r="A275" s="38">
        <f>IF('Залишки в регіоні'!$B274=Лист2!$A$1,'Залишки в регіоні'!$L274,0)</f>
        <v>0</v>
      </c>
      <c r="B275" s="38">
        <f>IF('Залишки в регіоні'!$B274=Лист2!$B$1,'Залишки в регіоні'!$L274,0)</f>
        <v>0</v>
      </c>
      <c r="C275" s="38">
        <f>IF('Залишки в регіоні'!$B274=Лист2!$C$1,'Залишки в регіоні'!$L274,0)</f>
        <v>0</v>
      </c>
      <c r="D275" s="38">
        <f>IF('Залишки в регіоні'!$B274=Лист2!$D$1,'Залишки в регіоні'!$L274,0)</f>
        <v>0</v>
      </c>
      <c r="E275" s="38">
        <f>IF('Залишки в регіоні'!$B274=Лист2!$E$1,'Залишки в регіоні'!$L274,0)</f>
        <v>0</v>
      </c>
      <c r="F275" s="38">
        <f>IF('Залишки в регіоні'!$B274=Лист2!$F$1,'Залишки в регіоні'!$L274,0)</f>
        <v>0</v>
      </c>
      <c r="G275" s="38">
        <f>IF('Залишки в регіоні'!$B274=Лист2!$G$1,'Залишки в регіоні'!$L274,0)</f>
        <v>0</v>
      </c>
      <c r="H275" s="38">
        <f>IF('Залишки в регіоні'!$B274=Лист2!$H$1,'Залишки в регіоні'!$L274,0)</f>
        <v>0</v>
      </c>
      <c r="I275" s="38">
        <f>IF('Залишки в регіоні'!$B274=Лист2!$I$1,'Залишки в регіоні'!$L274,0)</f>
        <v>0</v>
      </c>
      <c r="J275" s="38">
        <f>IF('Залишки в регіоні'!$B274=Лист2!$J$1,'Залишки в регіоні'!$L274,0)</f>
        <v>0</v>
      </c>
      <c r="K275" s="38">
        <f>IF('Залишки в регіоні'!$B274=Лист2!$K$1,'Залишки в регіоні'!$L274,0)</f>
        <v>0</v>
      </c>
      <c r="L275" s="38">
        <f>IF('Залишки в регіоні'!$B274=Лист2!$L$1,'Залишки в регіоні'!$L274,0)</f>
        <v>0</v>
      </c>
      <c r="M275" s="1"/>
      <c r="N275" s="1"/>
      <c r="O275" s="1"/>
      <c r="P275" s="1"/>
      <c r="Q275" s="1"/>
      <c r="R275" s="1"/>
      <c r="S275" s="1"/>
      <c r="T275" s="1"/>
      <c r="U275" s="1"/>
      <c r="V275" s="1"/>
      <c r="W275" s="1"/>
      <c r="X275" s="1"/>
      <c r="Y275" s="1"/>
      <c r="Z275" s="1"/>
    </row>
    <row r="276" spans="1:26" ht="14.25" customHeight="1">
      <c r="A276" s="38">
        <f>IF('Залишки в регіоні'!$B275=Лист2!$A$1,'Залишки в регіоні'!$L275,0)</f>
        <v>0</v>
      </c>
      <c r="B276" s="38">
        <f>IF('Залишки в регіоні'!$B275=Лист2!$B$1,'Залишки в регіоні'!$L275,0)</f>
        <v>0</v>
      </c>
      <c r="C276" s="38">
        <f>IF('Залишки в регіоні'!$B275=Лист2!$C$1,'Залишки в регіоні'!$L275,0)</f>
        <v>0</v>
      </c>
      <c r="D276" s="38">
        <f>IF('Залишки в регіоні'!$B275=Лист2!$D$1,'Залишки в регіоні'!$L275,0)</f>
        <v>0</v>
      </c>
      <c r="E276" s="38">
        <f>IF('Залишки в регіоні'!$B275=Лист2!$E$1,'Залишки в регіоні'!$L275,0)</f>
        <v>0</v>
      </c>
      <c r="F276" s="38">
        <f>IF('Залишки в регіоні'!$B275=Лист2!$F$1,'Залишки в регіоні'!$L275,0)</f>
        <v>0</v>
      </c>
      <c r="G276" s="38">
        <f>IF('Залишки в регіоні'!$B275=Лист2!$G$1,'Залишки в регіоні'!$L275,0)</f>
        <v>0</v>
      </c>
      <c r="H276" s="38">
        <f>IF('Залишки в регіоні'!$B275=Лист2!$H$1,'Залишки в регіоні'!$L275,0)</f>
        <v>0</v>
      </c>
      <c r="I276" s="38">
        <f>IF('Залишки в регіоні'!$B275=Лист2!$I$1,'Залишки в регіоні'!$L275,0)</f>
        <v>0</v>
      </c>
      <c r="J276" s="38">
        <f>IF('Залишки в регіоні'!$B275=Лист2!$J$1,'Залишки в регіоні'!$L275,0)</f>
        <v>0</v>
      </c>
      <c r="K276" s="38">
        <f>IF('Залишки в регіоні'!$B275=Лист2!$K$1,'Залишки в регіоні'!$L275,0)</f>
        <v>0</v>
      </c>
      <c r="L276" s="38">
        <f>IF('Залишки в регіоні'!$B275=Лист2!$L$1,'Залишки в регіоні'!$L275,0)</f>
        <v>0</v>
      </c>
      <c r="M276" s="1"/>
      <c r="N276" s="1"/>
      <c r="O276" s="1"/>
      <c r="P276" s="1"/>
      <c r="Q276" s="1"/>
      <c r="R276" s="1"/>
      <c r="S276" s="1"/>
      <c r="T276" s="1"/>
      <c r="U276" s="1"/>
      <c r="V276" s="1"/>
      <c r="W276" s="1"/>
      <c r="X276" s="1"/>
      <c r="Y276" s="1"/>
      <c r="Z276" s="1"/>
    </row>
    <row r="277" spans="1:26" ht="14.25" customHeight="1">
      <c r="A277" s="38">
        <f>IF('Залишки в регіоні'!$B276=Лист2!$A$1,'Залишки в регіоні'!$L276,0)</f>
        <v>0</v>
      </c>
      <c r="B277" s="38">
        <f>IF('Залишки в регіоні'!$B276=Лист2!$B$1,'Залишки в регіоні'!$L276,0)</f>
        <v>0</v>
      </c>
      <c r="C277" s="38">
        <f>IF('Залишки в регіоні'!$B276=Лист2!$C$1,'Залишки в регіоні'!$L276,0)</f>
        <v>0</v>
      </c>
      <c r="D277" s="38">
        <f>IF('Залишки в регіоні'!$B276=Лист2!$D$1,'Залишки в регіоні'!$L276,0)</f>
        <v>0</v>
      </c>
      <c r="E277" s="38">
        <f>IF('Залишки в регіоні'!$B276=Лист2!$E$1,'Залишки в регіоні'!$L276,0)</f>
        <v>0</v>
      </c>
      <c r="F277" s="38">
        <f>IF('Залишки в регіоні'!$B276=Лист2!$F$1,'Залишки в регіоні'!$L276,0)</f>
        <v>0</v>
      </c>
      <c r="G277" s="38">
        <f>IF('Залишки в регіоні'!$B276=Лист2!$G$1,'Залишки в регіоні'!$L276,0)</f>
        <v>0</v>
      </c>
      <c r="H277" s="38">
        <f>IF('Залишки в регіоні'!$B276=Лист2!$H$1,'Залишки в регіоні'!$L276,0)</f>
        <v>0</v>
      </c>
      <c r="I277" s="38">
        <f>IF('Залишки в регіоні'!$B276=Лист2!$I$1,'Залишки в регіоні'!$L276,0)</f>
        <v>0</v>
      </c>
      <c r="J277" s="38">
        <f>IF('Залишки в регіоні'!$B276=Лист2!$J$1,'Залишки в регіоні'!$L276,0)</f>
        <v>0</v>
      </c>
      <c r="K277" s="38">
        <f>IF('Залишки в регіоні'!$B276=Лист2!$K$1,'Залишки в регіоні'!$L276,0)</f>
        <v>0</v>
      </c>
      <c r="L277" s="38">
        <f>IF('Залишки в регіоні'!$B276=Лист2!$L$1,'Залишки в регіоні'!$L276,0)</f>
        <v>0</v>
      </c>
      <c r="M277" s="1"/>
      <c r="N277" s="1"/>
      <c r="O277" s="1"/>
      <c r="P277" s="1"/>
      <c r="Q277" s="1"/>
      <c r="R277" s="1"/>
      <c r="S277" s="1"/>
      <c r="T277" s="1"/>
      <c r="U277" s="1"/>
      <c r="V277" s="1"/>
      <c r="W277" s="1"/>
      <c r="X277" s="1"/>
      <c r="Y277" s="1"/>
      <c r="Z277" s="1"/>
    </row>
    <row r="278" spans="1:26" ht="14.25" customHeight="1">
      <c r="A278" s="38">
        <f>IF('Залишки в регіоні'!$B277=Лист2!$A$1,'Залишки в регіоні'!$L277,0)</f>
        <v>0</v>
      </c>
      <c r="B278" s="38">
        <f>IF('Залишки в регіоні'!$B277=Лист2!$B$1,'Залишки в регіоні'!$L277,0)</f>
        <v>0</v>
      </c>
      <c r="C278" s="38">
        <f>IF('Залишки в регіоні'!$B277=Лист2!$C$1,'Залишки в регіоні'!$L277,0)</f>
        <v>0</v>
      </c>
      <c r="D278" s="38">
        <f>IF('Залишки в регіоні'!$B277=Лист2!$D$1,'Залишки в регіоні'!$L277,0)</f>
        <v>0</v>
      </c>
      <c r="E278" s="38">
        <f>IF('Залишки в регіоні'!$B277=Лист2!$E$1,'Залишки в регіоні'!$L277,0)</f>
        <v>0</v>
      </c>
      <c r="F278" s="38">
        <f>IF('Залишки в регіоні'!$B277=Лист2!$F$1,'Залишки в регіоні'!$L277,0)</f>
        <v>0</v>
      </c>
      <c r="G278" s="38">
        <f>IF('Залишки в регіоні'!$B277=Лист2!$G$1,'Залишки в регіоні'!$L277,0)</f>
        <v>0</v>
      </c>
      <c r="H278" s="38">
        <f>IF('Залишки в регіоні'!$B277=Лист2!$H$1,'Залишки в регіоні'!$L277,0)</f>
        <v>0</v>
      </c>
      <c r="I278" s="38">
        <f>IF('Залишки в регіоні'!$B277=Лист2!$I$1,'Залишки в регіоні'!$L277,0)</f>
        <v>0</v>
      </c>
      <c r="J278" s="38">
        <f>IF('Залишки в регіоні'!$B277=Лист2!$J$1,'Залишки в регіоні'!$L277,0)</f>
        <v>0</v>
      </c>
      <c r="K278" s="38">
        <f>IF('Залишки в регіоні'!$B277=Лист2!$K$1,'Залишки в регіоні'!$L277,0)</f>
        <v>0</v>
      </c>
      <c r="L278" s="38">
        <f>IF('Залишки в регіоні'!$B277=Лист2!$L$1,'Залишки в регіоні'!$L277,0)</f>
        <v>0</v>
      </c>
      <c r="M278" s="1"/>
      <c r="N278" s="1"/>
      <c r="O278" s="1"/>
      <c r="P278" s="1"/>
      <c r="Q278" s="1"/>
      <c r="R278" s="1"/>
      <c r="S278" s="1"/>
      <c r="T278" s="1"/>
      <c r="U278" s="1"/>
      <c r="V278" s="1"/>
      <c r="W278" s="1"/>
      <c r="X278" s="1"/>
      <c r="Y278" s="1"/>
      <c r="Z278" s="1"/>
    </row>
    <row r="279" spans="1:26" ht="14.25" customHeight="1">
      <c r="A279" s="38">
        <f>IF('Залишки в регіоні'!$B278=Лист2!$A$1,'Залишки в регіоні'!$L278,0)</f>
        <v>0</v>
      </c>
      <c r="B279" s="38">
        <f>IF('Залишки в регіоні'!$B278=Лист2!$B$1,'Залишки в регіоні'!$L278,0)</f>
        <v>0</v>
      </c>
      <c r="C279" s="38">
        <f>IF('Залишки в регіоні'!$B278=Лист2!$C$1,'Залишки в регіоні'!$L278,0)</f>
        <v>0</v>
      </c>
      <c r="D279" s="38">
        <f>IF('Залишки в регіоні'!$B278=Лист2!$D$1,'Залишки в регіоні'!$L278,0)</f>
        <v>0</v>
      </c>
      <c r="E279" s="38">
        <f>IF('Залишки в регіоні'!$B278=Лист2!$E$1,'Залишки в регіоні'!$L278,0)</f>
        <v>0</v>
      </c>
      <c r="F279" s="38">
        <f>IF('Залишки в регіоні'!$B278=Лист2!$F$1,'Залишки в регіоні'!$L278,0)</f>
        <v>0</v>
      </c>
      <c r="G279" s="38">
        <f>IF('Залишки в регіоні'!$B278=Лист2!$G$1,'Залишки в регіоні'!$L278,0)</f>
        <v>0</v>
      </c>
      <c r="H279" s="38">
        <f>IF('Залишки в регіоні'!$B278=Лист2!$H$1,'Залишки в регіоні'!$L278,0)</f>
        <v>0</v>
      </c>
      <c r="I279" s="38">
        <f>IF('Залишки в регіоні'!$B278=Лист2!$I$1,'Залишки в регіоні'!$L278,0)</f>
        <v>0</v>
      </c>
      <c r="J279" s="38">
        <f>IF('Залишки в регіоні'!$B278=Лист2!$J$1,'Залишки в регіоні'!$L278,0)</f>
        <v>0</v>
      </c>
      <c r="K279" s="38">
        <f>IF('Залишки в регіоні'!$B278=Лист2!$K$1,'Залишки в регіоні'!$L278,0)</f>
        <v>0</v>
      </c>
      <c r="L279" s="38">
        <f>IF('Залишки в регіоні'!$B278=Лист2!$L$1,'Залишки в регіоні'!$L278,0)</f>
        <v>0</v>
      </c>
      <c r="M279" s="1"/>
      <c r="N279" s="1"/>
      <c r="O279" s="1"/>
      <c r="P279" s="1"/>
      <c r="Q279" s="1"/>
      <c r="R279" s="1"/>
      <c r="S279" s="1"/>
      <c r="T279" s="1"/>
      <c r="U279" s="1"/>
      <c r="V279" s="1"/>
      <c r="W279" s="1"/>
      <c r="X279" s="1"/>
      <c r="Y279" s="1"/>
      <c r="Z279" s="1"/>
    </row>
    <row r="280" spans="1:26" ht="14.25" customHeight="1">
      <c r="A280" s="38">
        <f>IF('Залишки в регіоні'!$B279=Лист2!$A$1,'Залишки в регіоні'!$L279,0)</f>
        <v>0</v>
      </c>
      <c r="B280" s="38">
        <f>IF('Залишки в регіоні'!$B279=Лист2!$B$1,'Залишки в регіоні'!$L279,0)</f>
        <v>0</v>
      </c>
      <c r="C280" s="38">
        <f>IF('Залишки в регіоні'!$B279=Лист2!$C$1,'Залишки в регіоні'!$L279,0)</f>
        <v>0</v>
      </c>
      <c r="D280" s="38">
        <f>IF('Залишки в регіоні'!$B279=Лист2!$D$1,'Залишки в регіоні'!$L279,0)</f>
        <v>0</v>
      </c>
      <c r="E280" s="38">
        <f>IF('Залишки в регіоні'!$B279=Лист2!$E$1,'Залишки в регіоні'!$L279,0)</f>
        <v>0</v>
      </c>
      <c r="F280" s="38">
        <f>IF('Залишки в регіоні'!$B279=Лист2!$F$1,'Залишки в регіоні'!$L279,0)</f>
        <v>0</v>
      </c>
      <c r="G280" s="38">
        <f>IF('Залишки в регіоні'!$B279=Лист2!$G$1,'Залишки в регіоні'!$L279,0)</f>
        <v>0</v>
      </c>
      <c r="H280" s="38">
        <f>IF('Залишки в регіоні'!$B279=Лист2!$H$1,'Залишки в регіоні'!$L279,0)</f>
        <v>0</v>
      </c>
      <c r="I280" s="38">
        <f>IF('Залишки в регіоні'!$B279=Лист2!$I$1,'Залишки в регіоні'!$L279,0)</f>
        <v>0</v>
      </c>
      <c r="J280" s="38">
        <f>IF('Залишки в регіоні'!$B279=Лист2!$J$1,'Залишки в регіоні'!$L279,0)</f>
        <v>0</v>
      </c>
      <c r="K280" s="38">
        <f>IF('Залишки в регіоні'!$B279=Лист2!$K$1,'Залишки в регіоні'!$L279,0)</f>
        <v>0</v>
      </c>
      <c r="L280" s="38">
        <f>IF('Залишки в регіоні'!$B279=Лист2!$L$1,'Залишки в регіоні'!$L279,0)</f>
        <v>0</v>
      </c>
      <c r="M280" s="1"/>
      <c r="N280" s="1"/>
      <c r="O280" s="1"/>
      <c r="P280" s="1"/>
      <c r="Q280" s="1"/>
      <c r="R280" s="1"/>
      <c r="S280" s="1"/>
      <c r="T280" s="1"/>
      <c r="U280" s="1"/>
      <c r="V280" s="1"/>
      <c r="W280" s="1"/>
      <c r="X280" s="1"/>
      <c r="Y280" s="1"/>
      <c r="Z280" s="1"/>
    </row>
    <row r="281" spans="1:26" ht="14.25" customHeight="1">
      <c r="A281" s="38">
        <f>IF('Залишки в регіоні'!$B280=Лист2!$A$1,'Залишки в регіоні'!$L280,0)</f>
        <v>0</v>
      </c>
      <c r="B281" s="38">
        <f>IF('Залишки в регіоні'!$B280=Лист2!$B$1,'Залишки в регіоні'!$L280,0)</f>
        <v>0</v>
      </c>
      <c r="C281" s="38">
        <f>IF('Залишки в регіоні'!$B280=Лист2!$C$1,'Залишки в регіоні'!$L280,0)</f>
        <v>0</v>
      </c>
      <c r="D281" s="38">
        <f>IF('Залишки в регіоні'!$B280=Лист2!$D$1,'Залишки в регіоні'!$L280,0)</f>
        <v>0</v>
      </c>
      <c r="E281" s="38">
        <f>IF('Залишки в регіоні'!$B280=Лист2!$E$1,'Залишки в регіоні'!$L280,0)</f>
        <v>0</v>
      </c>
      <c r="F281" s="38">
        <f>IF('Залишки в регіоні'!$B280=Лист2!$F$1,'Залишки в регіоні'!$L280,0)</f>
        <v>0</v>
      </c>
      <c r="G281" s="38">
        <f>IF('Залишки в регіоні'!$B280=Лист2!$G$1,'Залишки в регіоні'!$L280,0)</f>
        <v>0</v>
      </c>
      <c r="H281" s="38">
        <f>IF('Залишки в регіоні'!$B280=Лист2!$H$1,'Залишки в регіоні'!$L280,0)</f>
        <v>0</v>
      </c>
      <c r="I281" s="38">
        <f>IF('Залишки в регіоні'!$B280=Лист2!$I$1,'Залишки в регіоні'!$L280,0)</f>
        <v>0</v>
      </c>
      <c r="J281" s="38">
        <f>IF('Залишки в регіоні'!$B280=Лист2!$J$1,'Залишки в регіоні'!$L280,0)</f>
        <v>0</v>
      </c>
      <c r="K281" s="38">
        <f>IF('Залишки в регіоні'!$B280=Лист2!$K$1,'Залишки в регіоні'!$L280,0)</f>
        <v>0</v>
      </c>
      <c r="L281" s="38">
        <f>IF('Залишки в регіоні'!$B280=Лист2!$L$1,'Залишки в регіоні'!$L280,0)</f>
        <v>0</v>
      </c>
      <c r="M281" s="1"/>
      <c r="N281" s="1"/>
      <c r="O281" s="1"/>
      <c r="P281" s="1"/>
      <c r="Q281" s="1"/>
      <c r="R281" s="1"/>
      <c r="S281" s="1"/>
      <c r="T281" s="1"/>
      <c r="U281" s="1"/>
      <c r="V281" s="1"/>
      <c r="W281" s="1"/>
      <c r="X281" s="1"/>
      <c r="Y281" s="1"/>
      <c r="Z281" s="1"/>
    </row>
    <row r="282" spans="1:26" ht="14.25" customHeight="1">
      <c r="A282" s="38">
        <f>IF('Залишки в регіоні'!$B281=Лист2!$A$1,'Залишки в регіоні'!$L281,0)</f>
        <v>0</v>
      </c>
      <c r="B282" s="38">
        <f>IF('Залишки в регіоні'!$B281=Лист2!$B$1,'Залишки в регіоні'!$L281,0)</f>
        <v>0</v>
      </c>
      <c r="C282" s="38">
        <f>IF('Залишки в регіоні'!$B281=Лист2!$C$1,'Залишки в регіоні'!$L281,0)</f>
        <v>0</v>
      </c>
      <c r="D282" s="38">
        <f>IF('Залишки в регіоні'!$B281=Лист2!$D$1,'Залишки в регіоні'!$L281,0)</f>
        <v>0</v>
      </c>
      <c r="E282" s="38">
        <f>IF('Залишки в регіоні'!$B281=Лист2!$E$1,'Залишки в регіоні'!$L281,0)</f>
        <v>0</v>
      </c>
      <c r="F282" s="38">
        <f>IF('Залишки в регіоні'!$B281=Лист2!$F$1,'Залишки в регіоні'!$L281,0)</f>
        <v>0</v>
      </c>
      <c r="G282" s="38">
        <f>IF('Залишки в регіоні'!$B281=Лист2!$G$1,'Залишки в регіоні'!$L281,0)</f>
        <v>0</v>
      </c>
      <c r="H282" s="38">
        <f>IF('Залишки в регіоні'!$B281=Лист2!$H$1,'Залишки в регіоні'!$L281,0)</f>
        <v>0</v>
      </c>
      <c r="I282" s="38">
        <f>IF('Залишки в регіоні'!$B281=Лист2!$I$1,'Залишки в регіоні'!$L281,0)</f>
        <v>0</v>
      </c>
      <c r="J282" s="38">
        <f>IF('Залишки в регіоні'!$B281=Лист2!$J$1,'Залишки в регіоні'!$L281,0)</f>
        <v>0</v>
      </c>
      <c r="K282" s="38">
        <f>IF('Залишки в регіоні'!$B281=Лист2!$K$1,'Залишки в регіоні'!$L281,0)</f>
        <v>0</v>
      </c>
      <c r="L282" s="38">
        <f>IF('Залишки в регіоні'!$B281=Лист2!$L$1,'Залишки в регіоні'!$L281,0)</f>
        <v>0</v>
      </c>
      <c r="M282" s="1"/>
      <c r="N282" s="1"/>
      <c r="O282" s="1"/>
      <c r="P282" s="1"/>
      <c r="Q282" s="1"/>
      <c r="R282" s="1"/>
      <c r="S282" s="1"/>
      <c r="T282" s="1"/>
      <c r="U282" s="1"/>
      <c r="V282" s="1"/>
      <c r="W282" s="1"/>
      <c r="X282" s="1"/>
      <c r="Y282" s="1"/>
      <c r="Z282" s="1"/>
    </row>
    <row r="283" spans="1:26" ht="14.25" customHeight="1">
      <c r="A283" s="38">
        <f>IF('Залишки в регіоні'!$B282=Лист2!$A$1,'Залишки в регіоні'!$L282,0)</f>
        <v>0</v>
      </c>
      <c r="B283" s="38">
        <f>IF('Залишки в регіоні'!$B282=Лист2!$B$1,'Залишки в регіоні'!$L282,0)</f>
        <v>0</v>
      </c>
      <c r="C283" s="38">
        <f>IF('Залишки в регіоні'!$B282=Лист2!$C$1,'Залишки в регіоні'!$L282,0)</f>
        <v>0</v>
      </c>
      <c r="D283" s="38">
        <f>IF('Залишки в регіоні'!$B282=Лист2!$D$1,'Залишки в регіоні'!$L282,0)</f>
        <v>0</v>
      </c>
      <c r="E283" s="38">
        <f>IF('Залишки в регіоні'!$B282=Лист2!$E$1,'Залишки в регіоні'!$L282,0)</f>
        <v>0</v>
      </c>
      <c r="F283" s="38">
        <f>IF('Залишки в регіоні'!$B282=Лист2!$F$1,'Залишки в регіоні'!$L282,0)</f>
        <v>0</v>
      </c>
      <c r="G283" s="38">
        <f>IF('Залишки в регіоні'!$B282=Лист2!$G$1,'Залишки в регіоні'!$L282,0)</f>
        <v>0</v>
      </c>
      <c r="H283" s="38">
        <f>IF('Залишки в регіоні'!$B282=Лист2!$H$1,'Залишки в регіоні'!$L282,0)</f>
        <v>0</v>
      </c>
      <c r="I283" s="38">
        <f>IF('Залишки в регіоні'!$B282=Лист2!$I$1,'Залишки в регіоні'!$L282,0)</f>
        <v>0</v>
      </c>
      <c r="J283" s="38">
        <f>IF('Залишки в регіоні'!$B282=Лист2!$J$1,'Залишки в регіоні'!$L282,0)</f>
        <v>0</v>
      </c>
      <c r="K283" s="38">
        <f>IF('Залишки в регіоні'!$B282=Лист2!$K$1,'Залишки в регіоні'!$L282,0)</f>
        <v>0</v>
      </c>
      <c r="L283" s="38">
        <f>IF('Залишки в регіоні'!$B282=Лист2!$L$1,'Залишки в регіоні'!$L282,0)</f>
        <v>0</v>
      </c>
      <c r="M283" s="1"/>
      <c r="N283" s="1"/>
      <c r="O283" s="1"/>
      <c r="P283" s="1"/>
      <c r="Q283" s="1"/>
      <c r="R283" s="1"/>
      <c r="S283" s="1"/>
      <c r="T283" s="1"/>
      <c r="U283" s="1"/>
      <c r="V283" s="1"/>
      <c r="W283" s="1"/>
      <c r="X283" s="1"/>
      <c r="Y283" s="1"/>
      <c r="Z283" s="1"/>
    </row>
    <row r="284" spans="1:26" ht="14.25" customHeight="1">
      <c r="A284" s="38">
        <f>IF('Залишки в регіоні'!$B283=Лист2!$A$1,'Залишки в регіоні'!$L283,0)</f>
        <v>0</v>
      </c>
      <c r="B284" s="38">
        <f>IF('Залишки в регіоні'!$B283=Лист2!$B$1,'Залишки в регіоні'!$L283,0)</f>
        <v>0</v>
      </c>
      <c r="C284" s="38">
        <f>IF('Залишки в регіоні'!$B283=Лист2!$C$1,'Залишки в регіоні'!$L283,0)</f>
        <v>0</v>
      </c>
      <c r="D284" s="38">
        <f>IF('Залишки в регіоні'!$B283=Лист2!$D$1,'Залишки в регіоні'!$L283,0)</f>
        <v>0</v>
      </c>
      <c r="E284" s="38">
        <f>IF('Залишки в регіоні'!$B283=Лист2!$E$1,'Залишки в регіоні'!$L283,0)</f>
        <v>0</v>
      </c>
      <c r="F284" s="38">
        <f>IF('Залишки в регіоні'!$B283=Лист2!$F$1,'Залишки в регіоні'!$L283,0)</f>
        <v>0</v>
      </c>
      <c r="G284" s="38">
        <f>IF('Залишки в регіоні'!$B283=Лист2!$G$1,'Залишки в регіоні'!$L283,0)</f>
        <v>0</v>
      </c>
      <c r="H284" s="38">
        <f>IF('Залишки в регіоні'!$B283=Лист2!$H$1,'Залишки в регіоні'!$L283,0)</f>
        <v>0</v>
      </c>
      <c r="I284" s="38">
        <f>IF('Залишки в регіоні'!$B283=Лист2!$I$1,'Залишки в регіоні'!$L283,0)</f>
        <v>0</v>
      </c>
      <c r="J284" s="38">
        <f>IF('Залишки в регіоні'!$B283=Лист2!$J$1,'Залишки в регіоні'!$L283,0)</f>
        <v>0</v>
      </c>
      <c r="K284" s="38">
        <f>IF('Залишки в регіоні'!$B283=Лист2!$K$1,'Залишки в регіоні'!$L283,0)</f>
        <v>0</v>
      </c>
      <c r="L284" s="38">
        <f>IF('Залишки в регіоні'!$B283=Лист2!$L$1,'Залишки в регіоні'!$L283,0)</f>
        <v>0</v>
      </c>
      <c r="M284" s="1"/>
      <c r="N284" s="1"/>
      <c r="O284" s="1"/>
      <c r="P284" s="1"/>
      <c r="Q284" s="1"/>
      <c r="R284" s="1"/>
      <c r="S284" s="1"/>
      <c r="T284" s="1"/>
      <c r="U284" s="1"/>
      <c r="V284" s="1"/>
      <c r="W284" s="1"/>
      <c r="X284" s="1"/>
      <c r="Y284" s="1"/>
      <c r="Z284" s="1"/>
    </row>
    <row r="285" spans="1:26" ht="14.25" customHeight="1">
      <c r="A285" s="38">
        <f>IF('Залишки в регіоні'!$B284=Лист2!$A$1,'Залишки в регіоні'!$L284,0)</f>
        <v>0</v>
      </c>
      <c r="B285" s="38">
        <f>IF('Залишки в регіоні'!$B284=Лист2!$B$1,'Залишки в регіоні'!$L284,0)</f>
        <v>0</v>
      </c>
      <c r="C285" s="38">
        <f>IF('Залишки в регіоні'!$B284=Лист2!$C$1,'Залишки в регіоні'!$L284,0)</f>
        <v>0</v>
      </c>
      <c r="D285" s="38">
        <f>IF('Залишки в регіоні'!$B284=Лист2!$D$1,'Залишки в регіоні'!$L284,0)</f>
        <v>0</v>
      </c>
      <c r="E285" s="38">
        <f>IF('Залишки в регіоні'!$B284=Лист2!$E$1,'Залишки в регіоні'!$L284,0)</f>
        <v>0</v>
      </c>
      <c r="F285" s="38">
        <f>IF('Залишки в регіоні'!$B284=Лист2!$F$1,'Залишки в регіоні'!$L284,0)</f>
        <v>0</v>
      </c>
      <c r="G285" s="38">
        <f>IF('Залишки в регіоні'!$B284=Лист2!$G$1,'Залишки в регіоні'!$L284,0)</f>
        <v>0</v>
      </c>
      <c r="H285" s="38">
        <f>IF('Залишки в регіоні'!$B284=Лист2!$H$1,'Залишки в регіоні'!$L284,0)</f>
        <v>0</v>
      </c>
      <c r="I285" s="38">
        <f>IF('Залишки в регіоні'!$B284=Лист2!$I$1,'Залишки в регіоні'!$L284,0)</f>
        <v>0</v>
      </c>
      <c r="J285" s="38">
        <f>IF('Залишки в регіоні'!$B284=Лист2!$J$1,'Залишки в регіоні'!$L284,0)</f>
        <v>0</v>
      </c>
      <c r="K285" s="38">
        <f>IF('Залишки в регіоні'!$B284=Лист2!$K$1,'Залишки в регіоні'!$L284,0)</f>
        <v>0</v>
      </c>
      <c r="L285" s="38">
        <f>IF('Залишки в регіоні'!$B284=Лист2!$L$1,'Залишки в регіоні'!$L284,0)</f>
        <v>0</v>
      </c>
      <c r="M285" s="1"/>
      <c r="N285" s="1"/>
      <c r="O285" s="1"/>
      <c r="P285" s="1"/>
      <c r="Q285" s="1"/>
      <c r="R285" s="1"/>
      <c r="S285" s="1"/>
      <c r="T285" s="1"/>
      <c r="U285" s="1"/>
      <c r="V285" s="1"/>
      <c r="W285" s="1"/>
      <c r="X285" s="1"/>
      <c r="Y285" s="1"/>
      <c r="Z285" s="1"/>
    </row>
    <row r="286" spans="1:26" ht="14.25" customHeight="1">
      <c r="A286" s="38">
        <f>IF('Залишки в регіоні'!$B285=Лист2!$A$1,'Залишки в регіоні'!$L285,0)</f>
        <v>0</v>
      </c>
      <c r="B286" s="38">
        <f>IF('Залишки в регіоні'!$B285=Лист2!$B$1,'Залишки в регіоні'!$L285,0)</f>
        <v>0</v>
      </c>
      <c r="C286" s="38">
        <f>IF('Залишки в регіоні'!$B285=Лист2!$C$1,'Залишки в регіоні'!$L285,0)</f>
        <v>0</v>
      </c>
      <c r="D286" s="38">
        <f>IF('Залишки в регіоні'!$B285=Лист2!$D$1,'Залишки в регіоні'!$L285,0)</f>
        <v>0</v>
      </c>
      <c r="E286" s="38">
        <f>IF('Залишки в регіоні'!$B285=Лист2!$E$1,'Залишки в регіоні'!$L285,0)</f>
        <v>0</v>
      </c>
      <c r="F286" s="38">
        <f>IF('Залишки в регіоні'!$B285=Лист2!$F$1,'Залишки в регіоні'!$L285,0)</f>
        <v>0</v>
      </c>
      <c r="G286" s="38">
        <f>IF('Залишки в регіоні'!$B285=Лист2!$G$1,'Залишки в регіоні'!$L285,0)</f>
        <v>0</v>
      </c>
      <c r="H286" s="38">
        <f>IF('Залишки в регіоні'!$B285=Лист2!$H$1,'Залишки в регіоні'!$L285,0)</f>
        <v>0</v>
      </c>
      <c r="I286" s="38">
        <f>IF('Залишки в регіоні'!$B285=Лист2!$I$1,'Залишки в регіоні'!$L285,0)</f>
        <v>0</v>
      </c>
      <c r="J286" s="38">
        <f>IF('Залишки в регіоні'!$B285=Лист2!$J$1,'Залишки в регіоні'!$L285,0)</f>
        <v>0</v>
      </c>
      <c r="K286" s="38">
        <f>IF('Залишки в регіоні'!$B285=Лист2!$K$1,'Залишки в регіоні'!$L285,0)</f>
        <v>0</v>
      </c>
      <c r="L286" s="38">
        <f>IF('Залишки в регіоні'!$B285=Лист2!$L$1,'Залишки в регіоні'!$L285,0)</f>
        <v>0</v>
      </c>
      <c r="M286" s="1"/>
      <c r="N286" s="1"/>
      <c r="O286" s="1"/>
      <c r="P286" s="1"/>
      <c r="Q286" s="1"/>
      <c r="R286" s="1"/>
      <c r="S286" s="1"/>
      <c r="T286" s="1"/>
      <c r="U286" s="1"/>
      <c r="V286" s="1"/>
      <c r="W286" s="1"/>
      <c r="X286" s="1"/>
      <c r="Y286" s="1"/>
      <c r="Z286" s="1"/>
    </row>
    <row r="287" spans="1:26" ht="14.25" customHeight="1">
      <c r="A287" s="38">
        <f>IF('Залишки в регіоні'!$B286=Лист2!$A$1,'Залишки в регіоні'!$L286,0)</f>
        <v>0</v>
      </c>
      <c r="B287" s="38">
        <f>IF('Залишки в регіоні'!$B286=Лист2!$B$1,'Залишки в регіоні'!$L286,0)</f>
        <v>0</v>
      </c>
      <c r="C287" s="38">
        <f>IF('Залишки в регіоні'!$B286=Лист2!$C$1,'Залишки в регіоні'!$L286,0)</f>
        <v>0</v>
      </c>
      <c r="D287" s="38">
        <f>IF('Залишки в регіоні'!$B286=Лист2!$D$1,'Залишки в регіоні'!$L286,0)</f>
        <v>0</v>
      </c>
      <c r="E287" s="38">
        <f>IF('Залишки в регіоні'!$B286=Лист2!$E$1,'Залишки в регіоні'!$L286,0)</f>
        <v>0</v>
      </c>
      <c r="F287" s="38">
        <f>IF('Залишки в регіоні'!$B286=Лист2!$F$1,'Залишки в регіоні'!$L286,0)</f>
        <v>0</v>
      </c>
      <c r="G287" s="38">
        <f>IF('Залишки в регіоні'!$B286=Лист2!$G$1,'Залишки в регіоні'!$L286,0)</f>
        <v>0</v>
      </c>
      <c r="H287" s="38">
        <f>IF('Залишки в регіоні'!$B286=Лист2!$H$1,'Залишки в регіоні'!$L286,0)</f>
        <v>0</v>
      </c>
      <c r="I287" s="38">
        <f>IF('Залишки в регіоні'!$B286=Лист2!$I$1,'Залишки в регіоні'!$L286,0)</f>
        <v>0</v>
      </c>
      <c r="J287" s="38">
        <f>IF('Залишки в регіоні'!$B286=Лист2!$J$1,'Залишки в регіоні'!$L286,0)</f>
        <v>0</v>
      </c>
      <c r="K287" s="38">
        <f>IF('Залишки в регіоні'!$B286=Лист2!$K$1,'Залишки в регіоні'!$L286,0)</f>
        <v>0</v>
      </c>
      <c r="L287" s="38">
        <f>IF('Залишки в регіоні'!$B286=Лист2!$L$1,'Залишки в регіоні'!$L286,0)</f>
        <v>0</v>
      </c>
      <c r="M287" s="1"/>
      <c r="N287" s="1"/>
      <c r="O287" s="1"/>
      <c r="P287" s="1"/>
      <c r="Q287" s="1"/>
      <c r="R287" s="1"/>
      <c r="S287" s="1"/>
      <c r="T287" s="1"/>
      <c r="U287" s="1"/>
      <c r="V287" s="1"/>
      <c r="W287" s="1"/>
      <c r="X287" s="1"/>
      <c r="Y287" s="1"/>
      <c r="Z287" s="1"/>
    </row>
    <row r="288" spans="1:26" ht="14.25" customHeight="1">
      <c r="A288" s="38">
        <f>IF('Залишки в регіоні'!$B287=Лист2!$A$1,'Залишки в регіоні'!$L287,0)</f>
        <v>0</v>
      </c>
      <c r="B288" s="38">
        <f>IF('Залишки в регіоні'!$B287=Лист2!$B$1,'Залишки в регіоні'!$L287,0)</f>
        <v>0</v>
      </c>
      <c r="C288" s="38">
        <f>IF('Залишки в регіоні'!$B287=Лист2!$C$1,'Залишки в регіоні'!$L287,0)</f>
        <v>0</v>
      </c>
      <c r="D288" s="38">
        <f>IF('Залишки в регіоні'!$B287=Лист2!$D$1,'Залишки в регіоні'!$L287,0)</f>
        <v>0</v>
      </c>
      <c r="E288" s="38">
        <f>IF('Залишки в регіоні'!$B287=Лист2!$E$1,'Залишки в регіоні'!$L287,0)</f>
        <v>0</v>
      </c>
      <c r="F288" s="38">
        <f>IF('Залишки в регіоні'!$B287=Лист2!$F$1,'Залишки в регіоні'!$L287,0)</f>
        <v>0</v>
      </c>
      <c r="G288" s="38">
        <f>IF('Залишки в регіоні'!$B287=Лист2!$G$1,'Залишки в регіоні'!$L287,0)</f>
        <v>0</v>
      </c>
      <c r="H288" s="38">
        <f>IF('Залишки в регіоні'!$B287=Лист2!$H$1,'Залишки в регіоні'!$L287,0)</f>
        <v>0</v>
      </c>
      <c r="I288" s="38">
        <f>IF('Залишки в регіоні'!$B287=Лист2!$I$1,'Залишки в регіоні'!$L287,0)</f>
        <v>0</v>
      </c>
      <c r="J288" s="38">
        <f>IF('Залишки в регіоні'!$B287=Лист2!$J$1,'Залишки в регіоні'!$L287,0)</f>
        <v>0</v>
      </c>
      <c r="K288" s="38">
        <f>IF('Залишки в регіоні'!$B287=Лист2!$K$1,'Залишки в регіоні'!$L287,0)</f>
        <v>0</v>
      </c>
      <c r="L288" s="38">
        <f>IF('Залишки в регіоні'!$B287=Лист2!$L$1,'Залишки в регіоні'!$L287,0)</f>
        <v>0</v>
      </c>
      <c r="M288" s="1"/>
      <c r="N288" s="1"/>
      <c r="O288" s="1"/>
      <c r="P288" s="1"/>
      <c r="Q288" s="1"/>
      <c r="R288" s="1"/>
      <c r="S288" s="1"/>
      <c r="T288" s="1"/>
      <c r="U288" s="1"/>
      <c r="V288" s="1"/>
      <c r="W288" s="1"/>
      <c r="X288" s="1"/>
      <c r="Y288" s="1"/>
      <c r="Z288" s="1"/>
    </row>
    <row r="289" spans="1:26" ht="14.25" customHeight="1">
      <c r="A289" s="38">
        <f>IF('Залишки в регіоні'!$B288=Лист2!$A$1,'Залишки в регіоні'!$L288,0)</f>
        <v>0</v>
      </c>
      <c r="B289" s="38">
        <f>IF('Залишки в регіоні'!$B288=Лист2!$B$1,'Залишки в регіоні'!$L288,0)</f>
        <v>0</v>
      </c>
      <c r="C289" s="38">
        <f>IF('Залишки в регіоні'!$B288=Лист2!$C$1,'Залишки в регіоні'!$L288,0)</f>
        <v>0</v>
      </c>
      <c r="D289" s="38">
        <f>IF('Залишки в регіоні'!$B288=Лист2!$D$1,'Залишки в регіоні'!$L288,0)</f>
        <v>0</v>
      </c>
      <c r="E289" s="38">
        <f>IF('Залишки в регіоні'!$B288=Лист2!$E$1,'Залишки в регіоні'!$L288,0)</f>
        <v>0</v>
      </c>
      <c r="F289" s="38">
        <f>IF('Залишки в регіоні'!$B288=Лист2!$F$1,'Залишки в регіоні'!$L288,0)</f>
        <v>0</v>
      </c>
      <c r="G289" s="38">
        <f>IF('Залишки в регіоні'!$B288=Лист2!$G$1,'Залишки в регіоні'!$L288,0)</f>
        <v>0</v>
      </c>
      <c r="H289" s="38">
        <f>IF('Залишки в регіоні'!$B288=Лист2!$H$1,'Залишки в регіоні'!$L288,0)</f>
        <v>0</v>
      </c>
      <c r="I289" s="38">
        <f>IF('Залишки в регіоні'!$B288=Лист2!$I$1,'Залишки в регіоні'!$L288,0)</f>
        <v>0</v>
      </c>
      <c r="J289" s="38">
        <f>IF('Залишки в регіоні'!$B288=Лист2!$J$1,'Залишки в регіоні'!$L288,0)</f>
        <v>0</v>
      </c>
      <c r="K289" s="38">
        <f>IF('Залишки в регіоні'!$B288=Лист2!$K$1,'Залишки в регіоні'!$L288,0)</f>
        <v>0</v>
      </c>
      <c r="L289" s="38">
        <f>IF('Залишки в регіоні'!$B288=Лист2!$L$1,'Залишки в регіоні'!$L288,0)</f>
        <v>0</v>
      </c>
      <c r="M289" s="1"/>
      <c r="N289" s="1"/>
      <c r="O289" s="1"/>
      <c r="P289" s="1"/>
      <c r="Q289" s="1"/>
      <c r="R289" s="1"/>
      <c r="S289" s="1"/>
      <c r="T289" s="1"/>
      <c r="U289" s="1"/>
      <c r="V289" s="1"/>
      <c r="W289" s="1"/>
      <c r="X289" s="1"/>
      <c r="Y289" s="1"/>
      <c r="Z289" s="1"/>
    </row>
    <row r="290" spans="1:26" ht="14.25" customHeight="1">
      <c r="A290" s="38">
        <f>IF('Залишки в регіоні'!$B289=Лист2!$A$1,'Залишки в регіоні'!$L289,0)</f>
        <v>0</v>
      </c>
      <c r="B290" s="38">
        <f>IF('Залишки в регіоні'!$B289=Лист2!$B$1,'Залишки в регіоні'!$L289,0)</f>
        <v>0</v>
      </c>
      <c r="C290" s="38">
        <f>IF('Залишки в регіоні'!$B289=Лист2!$C$1,'Залишки в регіоні'!$L289,0)</f>
        <v>0</v>
      </c>
      <c r="D290" s="38">
        <f>IF('Залишки в регіоні'!$B289=Лист2!$D$1,'Залишки в регіоні'!$L289,0)</f>
        <v>0</v>
      </c>
      <c r="E290" s="38">
        <f>IF('Залишки в регіоні'!$B289=Лист2!$E$1,'Залишки в регіоні'!$L289,0)</f>
        <v>0</v>
      </c>
      <c r="F290" s="38">
        <f>IF('Залишки в регіоні'!$B289=Лист2!$F$1,'Залишки в регіоні'!$L289,0)</f>
        <v>0</v>
      </c>
      <c r="G290" s="38">
        <f>IF('Залишки в регіоні'!$B289=Лист2!$G$1,'Залишки в регіоні'!$L289,0)</f>
        <v>0</v>
      </c>
      <c r="H290" s="38">
        <f>IF('Залишки в регіоні'!$B289=Лист2!$H$1,'Залишки в регіоні'!$L289,0)</f>
        <v>0</v>
      </c>
      <c r="I290" s="38">
        <f>IF('Залишки в регіоні'!$B289=Лист2!$I$1,'Залишки в регіоні'!$L289,0)</f>
        <v>0</v>
      </c>
      <c r="J290" s="38">
        <f>IF('Залишки в регіоні'!$B289=Лист2!$J$1,'Залишки в регіоні'!$L289,0)</f>
        <v>0</v>
      </c>
      <c r="K290" s="38">
        <f>IF('Залишки в регіоні'!$B289=Лист2!$K$1,'Залишки в регіоні'!$L289,0)</f>
        <v>0</v>
      </c>
      <c r="L290" s="38">
        <f>IF('Залишки в регіоні'!$B289=Лист2!$L$1,'Залишки в регіоні'!$L289,0)</f>
        <v>0</v>
      </c>
      <c r="M290" s="1"/>
      <c r="N290" s="1"/>
      <c r="O290" s="1"/>
      <c r="P290" s="1"/>
      <c r="Q290" s="1"/>
      <c r="R290" s="1"/>
      <c r="S290" s="1"/>
      <c r="T290" s="1"/>
      <c r="U290" s="1"/>
      <c r="V290" s="1"/>
      <c r="W290" s="1"/>
      <c r="X290" s="1"/>
      <c r="Y290" s="1"/>
      <c r="Z290" s="1"/>
    </row>
    <row r="291" spans="1:26" ht="14.25" customHeight="1">
      <c r="A291" s="38">
        <f>IF('Залишки в регіоні'!$B290=Лист2!$A$1,'Залишки в регіоні'!$L290,0)</f>
        <v>0</v>
      </c>
      <c r="B291" s="38">
        <f>IF('Залишки в регіоні'!$B290=Лист2!$B$1,'Залишки в регіоні'!$L290,0)</f>
        <v>0</v>
      </c>
      <c r="C291" s="38">
        <f>IF('Залишки в регіоні'!$B290=Лист2!$C$1,'Залишки в регіоні'!$L290,0)</f>
        <v>0</v>
      </c>
      <c r="D291" s="38">
        <f>IF('Залишки в регіоні'!$B290=Лист2!$D$1,'Залишки в регіоні'!$L290,0)</f>
        <v>0</v>
      </c>
      <c r="E291" s="38">
        <f>IF('Залишки в регіоні'!$B290=Лист2!$E$1,'Залишки в регіоні'!$L290,0)</f>
        <v>0</v>
      </c>
      <c r="F291" s="38">
        <f>IF('Залишки в регіоні'!$B290=Лист2!$F$1,'Залишки в регіоні'!$L290,0)</f>
        <v>0</v>
      </c>
      <c r="G291" s="38">
        <f>IF('Залишки в регіоні'!$B290=Лист2!$G$1,'Залишки в регіоні'!$L290,0)</f>
        <v>0</v>
      </c>
      <c r="H291" s="38">
        <f>IF('Залишки в регіоні'!$B290=Лист2!$H$1,'Залишки в регіоні'!$L290,0)</f>
        <v>0</v>
      </c>
      <c r="I291" s="38">
        <f>IF('Залишки в регіоні'!$B290=Лист2!$I$1,'Залишки в регіоні'!$L290,0)</f>
        <v>0</v>
      </c>
      <c r="J291" s="38">
        <f>IF('Залишки в регіоні'!$B290=Лист2!$J$1,'Залишки в регіоні'!$L290,0)</f>
        <v>0</v>
      </c>
      <c r="K291" s="38">
        <f>IF('Залишки в регіоні'!$B290=Лист2!$K$1,'Залишки в регіоні'!$L290,0)</f>
        <v>0</v>
      </c>
      <c r="L291" s="38">
        <f>IF('Залишки в регіоні'!$B290=Лист2!$L$1,'Залишки в регіоні'!$L290,0)</f>
        <v>0</v>
      </c>
      <c r="M291" s="1"/>
      <c r="N291" s="1"/>
      <c r="O291" s="1"/>
      <c r="P291" s="1"/>
      <c r="Q291" s="1"/>
      <c r="R291" s="1"/>
      <c r="S291" s="1"/>
      <c r="T291" s="1"/>
      <c r="U291" s="1"/>
      <c r="V291" s="1"/>
      <c r="W291" s="1"/>
      <c r="X291" s="1"/>
      <c r="Y291" s="1"/>
      <c r="Z291" s="1"/>
    </row>
    <row r="292" spans="1:26" ht="14.25" customHeight="1">
      <c r="A292" s="38">
        <f>IF('Залишки в регіоні'!$B291=Лист2!$A$1,'Залишки в регіоні'!$L291,0)</f>
        <v>0</v>
      </c>
      <c r="B292" s="38">
        <f>IF('Залишки в регіоні'!$B291=Лист2!$B$1,'Залишки в регіоні'!$L291,0)</f>
        <v>0</v>
      </c>
      <c r="C292" s="38">
        <f>IF('Залишки в регіоні'!$B291=Лист2!$C$1,'Залишки в регіоні'!$L291,0)</f>
        <v>0</v>
      </c>
      <c r="D292" s="38">
        <f>IF('Залишки в регіоні'!$B291=Лист2!$D$1,'Залишки в регіоні'!$L291,0)</f>
        <v>0</v>
      </c>
      <c r="E292" s="38">
        <f>IF('Залишки в регіоні'!$B291=Лист2!$E$1,'Залишки в регіоні'!$L291,0)</f>
        <v>0</v>
      </c>
      <c r="F292" s="38">
        <f>IF('Залишки в регіоні'!$B291=Лист2!$F$1,'Залишки в регіоні'!$L291,0)</f>
        <v>0</v>
      </c>
      <c r="G292" s="38">
        <f>IF('Залишки в регіоні'!$B291=Лист2!$G$1,'Залишки в регіоні'!$L291,0)</f>
        <v>0</v>
      </c>
      <c r="H292" s="38">
        <f>IF('Залишки в регіоні'!$B291=Лист2!$H$1,'Залишки в регіоні'!$L291,0)</f>
        <v>0</v>
      </c>
      <c r="I292" s="38">
        <f>IF('Залишки в регіоні'!$B291=Лист2!$I$1,'Залишки в регіоні'!$L291,0)</f>
        <v>0</v>
      </c>
      <c r="J292" s="38">
        <f>IF('Залишки в регіоні'!$B291=Лист2!$J$1,'Залишки в регіоні'!$L291,0)</f>
        <v>0</v>
      </c>
      <c r="K292" s="38">
        <f>IF('Залишки в регіоні'!$B291=Лист2!$K$1,'Залишки в регіоні'!$L291,0)</f>
        <v>0</v>
      </c>
      <c r="L292" s="38">
        <f>IF('Залишки в регіоні'!$B291=Лист2!$L$1,'Залишки в регіоні'!$L291,0)</f>
        <v>0</v>
      </c>
      <c r="M292" s="1"/>
      <c r="N292" s="1"/>
      <c r="O292" s="1"/>
      <c r="P292" s="1"/>
      <c r="Q292" s="1"/>
      <c r="R292" s="1"/>
      <c r="S292" s="1"/>
      <c r="T292" s="1"/>
      <c r="U292" s="1"/>
      <c r="V292" s="1"/>
      <c r="W292" s="1"/>
      <c r="X292" s="1"/>
      <c r="Y292" s="1"/>
      <c r="Z292" s="1"/>
    </row>
    <row r="293" spans="1:26" ht="14.25" customHeight="1">
      <c r="A293" s="38">
        <f>IF('Залишки в регіоні'!$B292=Лист2!$A$1,'Залишки в регіоні'!$L292,0)</f>
        <v>0</v>
      </c>
      <c r="B293" s="38">
        <f>IF('Залишки в регіоні'!$B292=Лист2!$B$1,'Залишки в регіоні'!$L292,0)</f>
        <v>0</v>
      </c>
      <c r="C293" s="38">
        <f>IF('Залишки в регіоні'!$B292=Лист2!$C$1,'Залишки в регіоні'!$L292,0)</f>
        <v>0</v>
      </c>
      <c r="D293" s="38">
        <f>IF('Залишки в регіоні'!$B292=Лист2!$D$1,'Залишки в регіоні'!$L292,0)</f>
        <v>0</v>
      </c>
      <c r="E293" s="38">
        <f>IF('Залишки в регіоні'!$B292=Лист2!$E$1,'Залишки в регіоні'!$L292,0)</f>
        <v>0</v>
      </c>
      <c r="F293" s="38">
        <f>IF('Залишки в регіоні'!$B292=Лист2!$F$1,'Залишки в регіоні'!$L292,0)</f>
        <v>0</v>
      </c>
      <c r="G293" s="38">
        <f>IF('Залишки в регіоні'!$B292=Лист2!$G$1,'Залишки в регіоні'!$L292,0)</f>
        <v>0</v>
      </c>
      <c r="H293" s="38">
        <f>IF('Залишки в регіоні'!$B292=Лист2!$H$1,'Залишки в регіоні'!$L292,0)</f>
        <v>0</v>
      </c>
      <c r="I293" s="38">
        <f>IF('Залишки в регіоні'!$B292=Лист2!$I$1,'Залишки в регіоні'!$L292,0)</f>
        <v>0</v>
      </c>
      <c r="J293" s="38">
        <f>IF('Залишки в регіоні'!$B292=Лист2!$J$1,'Залишки в регіоні'!$L292,0)</f>
        <v>0</v>
      </c>
      <c r="K293" s="38">
        <f>IF('Залишки в регіоні'!$B292=Лист2!$K$1,'Залишки в регіоні'!$L292,0)</f>
        <v>0</v>
      </c>
      <c r="L293" s="38">
        <f>IF('Залишки в регіоні'!$B292=Лист2!$L$1,'Залишки в регіоні'!$L292,0)</f>
        <v>0</v>
      </c>
      <c r="M293" s="1"/>
      <c r="N293" s="1"/>
      <c r="O293" s="1"/>
      <c r="P293" s="1"/>
      <c r="Q293" s="1"/>
      <c r="R293" s="1"/>
      <c r="S293" s="1"/>
      <c r="T293" s="1"/>
      <c r="U293" s="1"/>
      <c r="V293" s="1"/>
      <c r="W293" s="1"/>
      <c r="X293" s="1"/>
      <c r="Y293" s="1"/>
      <c r="Z293" s="1"/>
    </row>
    <row r="294" spans="1:26" ht="14.25" customHeight="1">
      <c r="A294" s="38">
        <f>IF('Залишки в регіоні'!$B293=Лист2!$A$1,'Залишки в регіоні'!$L293,0)</f>
        <v>0</v>
      </c>
      <c r="B294" s="38">
        <f>IF('Залишки в регіоні'!$B293=Лист2!$B$1,'Залишки в регіоні'!$L293,0)</f>
        <v>0</v>
      </c>
      <c r="C294" s="38">
        <f>IF('Залишки в регіоні'!$B293=Лист2!$C$1,'Залишки в регіоні'!$L293,0)</f>
        <v>0</v>
      </c>
      <c r="D294" s="38">
        <f>IF('Залишки в регіоні'!$B293=Лист2!$D$1,'Залишки в регіоні'!$L293,0)</f>
        <v>0</v>
      </c>
      <c r="E294" s="38">
        <f>IF('Залишки в регіоні'!$B293=Лист2!$E$1,'Залишки в регіоні'!$L293,0)</f>
        <v>0</v>
      </c>
      <c r="F294" s="38">
        <f>IF('Залишки в регіоні'!$B293=Лист2!$F$1,'Залишки в регіоні'!$L293,0)</f>
        <v>0</v>
      </c>
      <c r="G294" s="38">
        <f>IF('Залишки в регіоні'!$B293=Лист2!$G$1,'Залишки в регіоні'!$L293,0)</f>
        <v>0</v>
      </c>
      <c r="H294" s="38">
        <f>IF('Залишки в регіоні'!$B293=Лист2!$H$1,'Залишки в регіоні'!$L293,0)</f>
        <v>0</v>
      </c>
      <c r="I294" s="38">
        <f>IF('Залишки в регіоні'!$B293=Лист2!$I$1,'Залишки в регіоні'!$L293,0)</f>
        <v>0</v>
      </c>
      <c r="J294" s="38">
        <f>IF('Залишки в регіоні'!$B293=Лист2!$J$1,'Залишки в регіоні'!$L293,0)</f>
        <v>0</v>
      </c>
      <c r="K294" s="38">
        <f>IF('Залишки в регіоні'!$B293=Лист2!$K$1,'Залишки в регіоні'!$L293,0)</f>
        <v>0</v>
      </c>
      <c r="L294" s="38">
        <f>IF('Залишки в регіоні'!$B293=Лист2!$L$1,'Залишки в регіоні'!$L293,0)</f>
        <v>0</v>
      </c>
      <c r="M294" s="1"/>
      <c r="N294" s="1"/>
      <c r="O294" s="1"/>
      <c r="P294" s="1"/>
      <c r="Q294" s="1"/>
      <c r="R294" s="1"/>
      <c r="S294" s="1"/>
      <c r="T294" s="1"/>
      <c r="U294" s="1"/>
      <c r="V294" s="1"/>
      <c r="W294" s="1"/>
      <c r="X294" s="1"/>
      <c r="Y294" s="1"/>
      <c r="Z294" s="1"/>
    </row>
    <row r="295" spans="1:26" ht="14.25" customHeight="1">
      <c r="A295" s="38">
        <f>IF('Залишки в регіоні'!$B294=Лист2!$A$1,'Залишки в регіоні'!$L294,0)</f>
        <v>0</v>
      </c>
      <c r="B295" s="38">
        <f>IF('Залишки в регіоні'!$B294=Лист2!$B$1,'Залишки в регіоні'!$L294,0)</f>
        <v>0</v>
      </c>
      <c r="C295" s="38">
        <f>IF('Залишки в регіоні'!$B294=Лист2!$C$1,'Залишки в регіоні'!$L294,0)</f>
        <v>0</v>
      </c>
      <c r="D295" s="38">
        <f>IF('Залишки в регіоні'!$B294=Лист2!$D$1,'Залишки в регіоні'!$L294,0)</f>
        <v>0</v>
      </c>
      <c r="E295" s="38">
        <f>IF('Залишки в регіоні'!$B294=Лист2!$E$1,'Залишки в регіоні'!$L294,0)</f>
        <v>0</v>
      </c>
      <c r="F295" s="38">
        <f>IF('Залишки в регіоні'!$B294=Лист2!$F$1,'Залишки в регіоні'!$L294,0)</f>
        <v>0</v>
      </c>
      <c r="G295" s="38">
        <f>IF('Залишки в регіоні'!$B294=Лист2!$G$1,'Залишки в регіоні'!$L294,0)</f>
        <v>0</v>
      </c>
      <c r="H295" s="38">
        <f>IF('Залишки в регіоні'!$B294=Лист2!$H$1,'Залишки в регіоні'!$L294,0)</f>
        <v>0</v>
      </c>
      <c r="I295" s="38">
        <f>IF('Залишки в регіоні'!$B294=Лист2!$I$1,'Залишки в регіоні'!$L294,0)</f>
        <v>0</v>
      </c>
      <c r="J295" s="38">
        <f>IF('Залишки в регіоні'!$B294=Лист2!$J$1,'Залишки в регіоні'!$L294,0)</f>
        <v>0</v>
      </c>
      <c r="K295" s="38">
        <f>IF('Залишки в регіоні'!$B294=Лист2!$K$1,'Залишки в регіоні'!$L294,0)</f>
        <v>0</v>
      </c>
      <c r="L295" s="38">
        <f>IF('Залишки в регіоні'!$B294=Лист2!$L$1,'Залишки в регіоні'!$L294,0)</f>
        <v>0</v>
      </c>
      <c r="M295" s="1"/>
      <c r="N295" s="1"/>
      <c r="O295" s="1"/>
      <c r="P295" s="1"/>
      <c r="Q295" s="1"/>
      <c r="R295" s="1"/>
      <c r="S295" s="1"/>
      <c r="T295" s="1"/>
      <c r="U295" s="1"/>
      <c r="V295" s="1"/>
      <c r="W295" s="1"/>
      <c r="X295" s="1"/>
      <c r="Y295" s="1"/>
      <c r="Z295" s="1"/>
    </row>
    <row r="296" spans="1:26" ht="14.25" customHeight="1">
      <c r="A296" s="38">
        <f>IF('Залишки в регіоні'!$B295=Лист2!$A$1,'Залишки в регіоні'!$L295,0)</f>
        <v>0</v>
      </c>
      <c r="B296" s="38">
        <f>IF('Залишки в регіоні'!$B295=Лист2!$B$1,'Залишки в регіоні'!$L295,0)</f>
        <v>0</v>
      </c>
      <c r="C296" s="38">
        <f>IF('Залишки в регіоні'!$B295=Лист2!$C$1,'Залишки в регіоні'!$L295,0)</f>
        <v>0</v>
      </c>
      <c r="D296" s="38">
        <f>IF('Залишки в регіоні'!$B295=Лист2!$D$1,'Залишки в регіоні'!$L295,0)</f>
        <v>0</v>
      </c>
      <c r="E296" s="38">
        <f>IF('Залишки в регіоні'!$B295=Лист2!$E$1,'Залишки в регіоні'!$L295,0)</f>
        <v>0</v>
      </c>
      <c r="F296" s="38">
        <f>IF('Залишки в регіоні'!$B295=Лист2!$F$1,'Залишки в регіоні'!$L295,0)</f>
        <v>0</v>
      </c>
      <c r="G296" s="38">
        <f>IF('Залишки в регіоні'!$B295=Лист2!$G$1,'Залишки в регіоні'!$L295,0)</f>
        <v>0</v>
      </c>
      <c r="H296" s="38">
        <f>IF('Залишки в регіоні'!$B295=Лист2!$H$1,'Залишки в регіоні'!$L295,0)</f>
        <v>0</v>
      </c>
      <c r="I296" s="38">
        <f>IF('Залишки в регіоні'!$B295=Лист2!$I$1,'Залишки в регіоні'!$L295,0)</f>
        <v>0</v>
      </c>
      <c r="J296" s="38">
        <f>IF('Залишки в регіоні'!$B295=Лист2!$J$1,'Залишки в регіоні'!$L295,0)</f>
        <v>0</v>
      </c>
      <c r="K296" s="38">
        <f>IF('Залишки в регіоні'!$B295=Лист2!$K$1,'Залишки в регіоні'!$L295,0)</f>
        <v>0</v>
      </c>
      <c r="L296" s="38">
        <f>IF('Залишки в регіоні'!$B295=Лист2!$L$1,'Залишки в регіоні'!$L295,0)</f>
        <v>0</v>
      </c>
      <c r="M296" s="1"/>
      <c r="N296" s="1"/>
      <c r="O296" s="1"/>
      <c r="P296" s="1"/>
      <c r="Q296" s="1"/>
      <c r="R296" s="1"/>
      <c r="S296" s="1"/>
      <c r="T296" s="1"/>
      <c r="U296" s="1"/>
      <c r="V296" s="1"/>
      <c r="W296" s="1"/>
      <c r="X296" s="1"/>
      <c r="Y296" s="1"/>
      <c r="Z296" s="1"/>
    </row>
    <row r="297" spans="1:26" ht="14.25" customHeight="1">
      <c r="A297" s="38">
        <f>IF('Залишки в регіоні'!$B296=Лист2!$A$1,'Залишки в регіоні'!$L296,0)</f>
        <v>0</v>
      </c>
      <c r="B297" s="38">
        <f>IF('Залишки в регіоні'!$B296=Лист2!$B$1,'Залишки в регіоні'!$L296,0)</f>
        <v>0</v>
      </c>
      <c r="C297" s="38">
        <f>IF('Залишки в регіоні'!$B296=Лист2!$C$1,'Залишки в регіоні'!$L296,0)</f>
        <v>0</v>
      </c>
      <c r="D297" s="38">
        <f>IF('Залишки в регіоні'!$B296=Лист2!$D$1,'Залишки в регіоні'!$L296,0)</f>
        <v>0</v>
      </c>
      <c r="E297" s="38">
        <f>IF('Залишки в регіоні'!$B296=Лист2!$E$1,'Залишки в регіоні'!$L296,0)</f>
        <v>0</v>
      </c>
      <c r="F297" s="38">
        <f>IF('Залишки в регіоні'!$B296=Лист2!$F$1,'Залишки в регіоні'!$L296,0)</f>
        <v>0</v>
      </c>
      <c r="G297" s="38">
        <f>IF('Залишки в регіоні'!$B296=Лист2!$G$1,'Залишки в регіоні'!$L296,0)</f>
        <v>0</v>
      </c>
      <c r="H297" s="38">
        <f>IF('Залишки в регіоні'!$B296=Лист2!$H$1,'Залишки в регіоні'!$L296,0)</f>
        <v>0</v>
      </c>
      <c r="I297" s="38">
        <f>IF('Залишки в регіоні'!$B296=Лист2!$I$1,'Залишки в регіоні'!$L296,0)</f>
        <v>0</v>
      </c>
      <c r="J297" s="38">
        <f>IF('Залишки в регіоні'!$B296=Лист2!$J$1,'Залишки в регіоні'!$L296,0)</f>
        <v>0</v>
      </c>
      <c r="K297" s="38">
        <f>IF('Залишки в регіоні'!$B296=Лист2!$K$1,'Залишки в регіоні'!$L296,0)</f>
        <v>0</v>
      </c>
      <c r="L297" s="38">
        <f>IF('Залишки в регіоні'!$B296=Лист2!$L$1,'Залишки в регіоні'!$L296,0)</f>
        <v>0</v>
      </c>
      <c r="M297" s="1"/>
      <c r="N297" s="1"/>
      <c r="O297" s="1"/>
      <c r="P297" s="1"/>
      <c r="Q297" s="1"/>
      <c r="R297" s="1"/>
      <c r="S297" s="1"/>
      <c r="T297" s="1"/>
      <c r="U297" s="1"/>
      <c r="V297" s="1"/>
      <c r="W297" s="1"/>
      <c r="X297" s="1"/>
      <c r="Y297" s="1"/>
      <c r="Z297" s="1"/>
    </row>
    <row r="298" spans="1:26" ht="14.25" customHeight="1">
      <c r="A298" s="38">
        <f>IF('Залишки в регіоні'!$B297=Лист2!$A$1,'Залишки в регіоні'!$L297,0)</f>
        <v>0</v>
      </c>
      <c r="B298" s="38">
        <f>IF('Залишки в регіоні'!$B297=Лист2!$B$1,'Залишки в регіоні'!$L297,0)</f>
        <v>0</v>
      </c>
      <c r="C298" s="38">
        <f>IF('Залишки в регіоні'!$B297=Лист2!$C$1,'Залишки в регіоні'!$L297,0)</f>
        <v>0</v>
      </c>
      <c r="D298" s="38">
        <f>IF('Залишки в регіоні'!$B297=Лист2!$D$1,'Залишки в регіоні'!$L297,0)</f>
        <v>0</v>
      </c>
      <c r="E298" s="38">
        <f>IF('Залишки в регіоні'!$B297=Лист2!$E$1,'Залишки в регіоні'!$L297,0)</f>
        <v>0</v>
      </c>
      <c r="F298" s="38">
        <f>IF('Залишки в регіоні'!$B297=Лист2!$F$1,'Залишки в регіоні'!$L297,0)</f>
        <v>0</v>
      </c>
      <c r="G298" s="38">
        <f>IF('Залишки в регіоні'!$B297=Лист2!$G$1,'Залишки в регіоні'!$L297,0)</f>
        <v>0</v>
      </c>
      <c r="H298" s="38">
        <f>IF('Залишки в регіоні'!$B297=Лист2!$H$1,'Залишки в регіоні'!$L297,0)</f>
        <v>0</v>
      </c>
      <c r="I298" s="38">
        <f>IF('Залишки в регіоні'!$B297=Лист2!$I$1,'Залишки в регіоні'!$L297,0)</f>
        <v>0</v>
      </c>
      <c r="J298" s="38">
        <f>IF('Залишки в регіоні'!$B297=Лист2!$J$1,'Залишки в регіоні'!$L297,0)</f>
        <v>0</v>
      </c>
      <c r="K298" s="38">
        <f>IF('Залишки в регіоні'!$B297=Лист2!$K$1,'Залишки в регіоні'!$L297,0)</f>
        <v>0</v>
      </c>
      <c r="L298" s="38">
        <f>IF('Залишки в регіоні'!$B297=Лист2!$L$1,'Залишки в регіоні'!$L297,0)</f>
        <v>0</v>
      </c>
      <c r="M298" s="1"/>
      <c r="N298" s="1"/>
      <c r="O298" s="1"/>
      <c r="P298" s="1"/>
      <c r="Q298" s="1"/>
      <c r="R298" s="1"/>
      <c r="S298" s="1"/>
      <c r="T298" s="1"/>
      <c r="U298" s="1"/>
      <c r="V298" s="1"/>
      <c r="W298" s="1"/>
      <c r="X298" s="1"/>
      <c r="Y298" s="1"/>
      <c r="Z298" s="1"/>
    </row>
    <row r="299" spans="1:26" ht="14.25" customHeight="1">
      <c r="A299" s="38">
        <f>IF('Залишки в регіоні'!$B298=Лист2!$A$1,'Залишки в регіоні'!$L298,0)</f>
        <v>0</v>
      </c>
      <c r="B299" s="38">
        <f>IF('Залишки в регіоні'!$B298=Лист2!$B$1,'Залишки в регіоні'!$L298,0)</f>
        <v>0</v>
      </c>
      <c r="C299" s="38">
        <f>IF('Залишки в регіоні'!$B298=Лист2!$C$1,'Залишки в регіоні'!$L298,0)</f>
        <v>0</v>
      </c>
      <c r="D299" s="38">
        <f>IF('Залишки в регіоні'!$B298=Лист2!$D$1,'Залишки в регіоні'!$L298,0)</f>
        <v>0</v>
      </c>
      <c r="E299" s="38">
        <f>IF('Залишки в регіоні'!$B298=Лист2!$E$1,'Залишки в регіоні'!$L298,0)</f>
        <v>0</v>
      </c>
      <c r="F299" s="38">
        <f>IF('Залишки в регіоні'!$B298=Лист2!$F$1,'Залишки в регіоні'!$L298,0)</f>
        <v>0</v>
      </c>
      <c r="G299" s="38">
        <f>IF('Залишки в регіоні'!$B298=Лист2!$G$1,'Залишки в регіоні'!$L298,0)</f>
        <v>0</v>
      </c>
      <c r="H299" s="38">
        <f>IF('Залишки в регіоні'!$B298=Лист2!$H$1,'Залишки в регіоні'!$L298,0)</f>
        <v>0</v>
      </c>
      <c r="I299" s="38">
        <f>IF('Залишки в регіоні'!$B298=Лист2!$I$1,'Залишки в регіоні'!$L298,0)</f>
        <v>0</v>
      </c>
      <c r="J299" s="38">
        <f>IF('Залишки в регіоні'!$B298=Лист2!$J$1,'Залишки в регіоні'!$L298,0)</f>
        <v>0</v>
      </c>
      <c r="K299" s="38">
        <f>IF('Залишки в регіоні'!$B298=Лист2!$K$1,'Залишки в регіоні'!$L298,0)</f>
        <v>0</v>
      </c>
      <c r="L299" s="38">
        <f>IF('Залишки в регіоні'!$B298=Лист2!$L$1,'Залишки в регіоні'!$L298,0)</f>
        <v>0</v>
      </c>
      <c r="M299" s="1"/>
      <c r="N299" s="1"/>
      <c r="O299" s="1"/>
      <c r="P299" s="1"/>
      <c r="Q299" s="1"/>
      <c r="R299" s="1"/>
      <c r="S299" s="1"/>
      <c r="T299" s="1"/>
      <c r="U299" s="1"/>
      <c r="V299" s="1"/>
      <c r="W299" s="1"/>
      <c r="X299" s="1"/>
      <c r="Y299" s="1"/>
      <c r="Z299" s="1"/>
    </row>
    <row r="300" spans="1:26" ht="14.25" customHeight="1">
      <c r="A300" s="38">
        <f>IF('Залишки в регіоні'!$B299=Лист2!$A$1,'Залишки в регіоні'!$L299,0)</f>
        <v>0</v>
      </c>
      <c r="B300" s="38">
        <f>IF('Залишки в регіоні'!$B299=Лист2!$B$1,'Залишки в регіоні'!$L299,0)</f>
        <v>0</v>
      </c>
      <c r="C300" s="38">
        <f>IF('Залишки в регіоні'!$B299=Лист2!$C$1,'Залишки в регіоні'!$L299,0)</f>
        <v>0</v>
      </c>
      <c r="D300" s="38">
        <f>IF('Залишки в регіоні'!$B299=Лист2!$D$1,'Залишки в регіоні'!$L299,0)</f>
        <v>0</v>
      </c>
      <c r="E300" s="38">
        <f>IF('Залишки в регіоні'!$B299=Лист2!$E$1,'Залишки в регіоні'!$L299,0)</f>
        <v>0</v>
      </c>
      <c r="F300" s="38">
        <f>IF('Залишки в регіоні'!$B299=Лист2!$F$1,'Залишки в регіоні'!$L299,0)</f>
        <v>0</v>
      </c>
      <c r="G300" s="38">
        <f>IF('Залишки в регіоні'!$B299=Лист2!$G$1,'Залишки в регіоні'!$L299,0)</f>
        <v>0</v>
      </c>
      <c r="H300" s="38">
        <f>IF('Залишки в регіоні'!$B299=Лист2!$H$1,'Залишки в регіоні'!$L299,0)</f>
        <v>0</v>
      </c>
      <c r="I300" s="38">
        <f>IF('Залишки в регіоні'!$B299=Лист2!$I$1,'Залишки в регіоні'!$L299,0)</f>
        <v>0</v>
      </c>
      <c r="J300" s="38">
        <f>IF('Залишки в регіоні'!$B299=Лист2!$J$1,'Залишки в регіоні'!$L299,0)</f>
        <v>0</v>
      </c>
      <c r="K300" s="38">
        <f>IF('Залишки в регіоні'!$B299=Лист2!$K$1,'Залишки в регіоні'!$L299,0)</f>
        <v>0</v>
      </c>
      <c r="L300" s="38">
        <f>IF('Залишки в регіоні'!$B299=Лист2!$L$1,'Залишки в регіоні'!$L299,0)</f>
        <v>0</v>
      </c>
      <c r="M300" s="1"/>
      <c r="N300" s="1"/>
      <c r="O300" s="1"/>
      <c r="P300" s="1"/>
      <c r="Q300" s="1"/>
      <c r="R300" s="1"/>
      <c r="S300" s="1"/>
      <c r="T300" s="1"/>
      <c r="U300" s="1"/>
      <c r="V300" s="1"/>
      <c r="W300" s="1"/>
      <c r="X300" s="1"/>
      <c r="Y300" s="1"/>
      <c r="Z300" s="1"/>
    </row>
    <row r="301" spans="1:26" ht="14.25" customHeight="1">
      <c r="A301" s="38">
        <f>IF('Залишки в регіоні'!$B300=Лист2!$A$1,'Залишки в регіоні'!$L300,0)</f>
        <v>0</v>
      </c>
      <c r="B301" s="38">
        <f>IF('Залишки в регіоні'!$B300=Лист2!$B$1,'Залишки в регіоні'!$L300,0)</f>
        <v>0</v>
      </c>
      <c r="C301" s="38">
        <f>IF('Залишки в регіоні'!$B300=Лист2!$C$1,'Залишки в регіоні'!$L300,0)</f>
        <v>0</v>
      </c>
      <c r="D301" s="38">
        <f>IF('Залишки в регіоні'!$B300=Лист2!$D$1,'Залишки в регіоні'!$L300,0)</f>
        <v>0</v>
      </c>
      <c r="E301" s="38">
        <f>IF('Залишки в регіоні'!$B300=Лист2!$E$1,'Залишки в регіоні'!$L300,0)</f>
        <v>0</v>
      </c>
      <c r="F301" s="38">
        <f>IF('Залишки в регіоні'!$B300=Лист2!$F$1,'Залишки в регіоні'!$L300,0)</f>
        <v>0</v>
      </c>
      <c r="G301" s="38">
        <f>IF('Залишки в регіоні'!$B300=Лист2!$G$1,'Залишки в регіоні'!$L300,0)</f>
        <v>0</v>
      </c>
      <c r="H301" s="38">
        <f>IF('Залишки в регіоні'!$B300=Лист2!$H$1,'Залишки в регіоні'!$L300,0)</f>
        <v>0</v>
      </c>
      <c r="I301" s="38">
        <f>IF('Залишки в регіоні'!$B300=Лист2!$I$1,'Залишки в регіоні'!$L300,0)</f>
        <v>0</v>
      </c>
      <c r="J301" s="38">
        <f>IF('Залишки в регіоні'!$B300=Лист2!$J$1,'Залишки в регіоні'!$L300,0)</f>
        <v>0</v>
      </c>
      <c r="K301" s="38">
        <f>IF('Залишки в регіоні'!$B300=Лист2!$K$1,'Залишки в регіоні'!$L300,0)</f>
        <v>0</v>
      </c>
      <c r="L301" s="38">
        <f>IF('Залишки в регіоні'!$B300=Лист2!$L$1,'Залишки в регіоні'!$L300,0)</f>
        <v>0</v>
      </c>
      <c r="M301" s="1"/>
      <c r="N301" s="1"/>
      <c r="O301" s="1"/>
      <c r="P301" s="1"/>
      <c r="Q301" s="1"/>
      <c r="R301" s="1"/>
      <c r="S301" s="1"/>
      <c r="T301" s="1"/>
      <c r="U301" s="1"/>
      <c r="V301" s="1"/>
      <c r="W301" s="1"/>
      <c r="X301" s="1"/>
      <c r="Y301" s="1"/>
      <c r="Z301" s="1"/>
    </row>
    <row r="302" spans="1:26" ht="14.25" customHeight="1">
      <c r="A302" s="38">
        <f>IF('Залишки в регіоні'!$B301=Лист2!$A$1,'Залишки в регіоні'!$L301,0)</f>
        <v>0</v>
      </c>
      <c r="B302" s="38">
        <f>IF('Залишки в регіоні'!$B301=Лист2!$B$1,'Залишки в регіоні'!$L301,0)</f>
        <v>0</v>
      </c>
      <c r="C302" s="38">
        <f>IF('Залишки в регіоні'!$B301=Лист2!$C$1,'Залишки в регіоні'!$L301,0)</f>
        <v>0</v>
      </c>
      <c r="D302" s="38">
        <f>IF('Залишки в регіоні'!$B301=Лист2!$D$1,'Залишки в регіоні'!$L301,0)</f>
        <v>0</v>
      </c>
      <c r="E302" s="38">
        <f>IF('Залишки в регіоні'!$B301=Лист2!$E$1,'Залишки в регіоні'!$L301,0)</f>
        <v>0</v>
      </c>
      <c r="F302" s="38">
        <f>IF('Залишки в регіоні'!$B301=Лист2!$F$1,'Залишки в регіоні'!$L301,0)</f>
        <v>0</v>
      </c>
      <c r="G302" s="38">
        <f>IF('Залишки в регіоні'!$B301=Лист2!$G$1,'Залишки в регіоні'!$L301,0)</f>
        <v>0</v>
      </c>
      <c r="H302" s="38">
        <f>IF('Залишки в регіоні'!$B301=Лист2!$H$1,'Залишки в регіоні'!$L301,0)</f>
        <v>0</v>
      </c>
      <c r="I302" s="38">
        <f>IF('Залишки в регіоні'!$B301=Лист2!$I$1,'Залишки в регіоні'!$L301,0)</f>
        <v>0</v>
      </c>
      <c r="J302" s="38">
        <f>IF('Залишки в регіоні'!$B301=Лист2!$J$1,'Залишки в регіоні'!$L301,0)</f>
        <v>0</v>
      </c>
      <c r="K302" s="38">
        <f>IF('Залишки в регіоні'!$B301=Лист2!$K$1,'Залишки в регіоні'!$L301,0)</f>
        <v>0</v>
      </c>
      <c r="L302" s="38">
        <f>IF('Залишки в регіоні'!$B301=Лист2!$L$1,'Залишки в регіоні'!$L301,0)</f>
        <v>0</v>
      </c>
      <c r="M302" s="1"/>
      <c r="N302" s="1"/>
      <c r="O302" s="1"/>
      <c r="P302" s="1"/>
      <c r="Q302" s="1"/>
      <c r="R302" s="1"/>
      <c r="S302" s="1"/>
      <c r="T302" s="1"/>
      <c r="U302" s="1"/>
      <c r="V302" s="1"/>
      <c r="W302" s="1"/>
      <c r="X302" s="1"/>
      <c r="Y302" s="1"/>
      <c r="Z302" s="1"/>
    </row>
    <row r="303" spans="1:26" ht="14.25" customHeight="1">
      <c r="A303" s="38">
        <f>IF('Залишки в регіоні'!$B302=Лист2!$A$1,'Залишки в регіоні'!$L302,0)</f>
        <v>0</v>
      </c>
      <c r="B303" s="38">
        <f>IF('Залишки в регіоні'!$B302=Лист2!$B$1,'Залишки в регіоні'!$L302,0)</f>
        <v>0</v>
      </c>
      <c r="C303" s="38">
        <f>IF('Залишки в регіоні'!$B302=Лист2!$C$1,'Залишки в регіоні'!$L302,0)</f>
        <v>0</v>
      </c>
      <c r="D303" s="38">
        <f>IF('Залишки в регіоні'!$B302=Лист2!$D$1,'Залишки в регіоні'!$L302,0)</f>
        <v>0</v>
      </c>
      <c r="E303" s="38">
        <f>IF('Залишки в регіоні'!$B302=Лист2!$E$1,'Залишки в регіоні'!$L302,0)</f>
        <v>0</v>
      </c>
      <c r="F303" s="38">
        <f>IF('Залишки в регіоні'!$B302=Лист2!$F$1,'Залишки в регіоні'!$L302,0)</f>
        <v>0</v>
      </c>
      <c r="G303" s="38">
        <f>IF('Залишки в регіоні'!$B302=Лист2!$G$1,'Залишки в регіоні'!$L302,0)</f>
        <v>0</v>
      </c>
      <c r="H303" s="38">
        <f>IF('Залишки в регіоні'!$B302=Лист2!$H$1,'Залишки в регіоні'!$L302,0)</f>
        <v>0</v>
      </c>
      <c r="I303" s="38">
        <f>IF('Залишки в регіоні'!$B302=Лист2!$I$1,'Залишки в регіоні'!$L302,0)</f>
        <v>0</v>
      </c>
      <c r="J303" s="38">
        <f>IF('Залишки в регіоні'!$B302=Лист2!$J$1,'Залишки в регіоні'!$L302,0)</f>
        <v>0</v>
      </c>
      <c r="K303" s="38">
        <f>IF('Залишки в регіоні'!$B302=Лист2!$K$1,'Залишки в регіоні'!$L302,0)</f>
        <v>0</v>
      </c>
      <c r="L303" s="38">
        <f>IF('Залишки в регіоні'!$B302=Лист2!$L$1,'Залишки в регіоні'!$L302,0)</f>
        <v>0</v>
      </c>
      <c r="M303" s="1"/>
      <c r="N303" s="1"/>
      <c r="O303" s="1"/>
      <c r="P303" s="1"/>
      <c r="Q303" s="1"/>
      <c r="R303" s="1"/>
      <c r="S303" s="1"/>
      <c r="T303" s="1"/>
      <c r="U303" s="1"/>
      <c r="V303" s="1"/>
      <c r="W303" s="1"/>
      <c r="X303" s="1"/>
      <c r="Y303" s="1"/>
      <c r="Z303" s="1"/>
    </row>
    <row r="304" spans="1:26" ht="14.25" customHeight="1">
      <c r="A304" s="38">
        <f>IF('Залишки в регіоні'!$B303=Лист2!$A$1,'Залишки в регіоні'!$L303,0)</f>
        <v>0</v>
      </c>
      <c r="B304" s="38">
        <f>IF('Залишки в регіоні'!$B303=Лист2!$B$1,'Залишки в регіоні'!$L303,0)</f>
        <v>0</v>
      </c>
      <c r="C304" s="38">
        <f>IF('Залишки в регіоні'!$B303=Лист2!$C$1,'Залишки в регіоні'!$L303,0)</f>
        <v>0</v>
      </c>
      <c r="D304" s="38">
        <f>IF('Залишки в регіоні'!$B303=Лист2!$D$1,'Залишки в регіоні'!$L303,0)</f>
        <v>0</v>
      </c>
      <c r="E304" s="38">
        <f>IF('Залишки в регіоні'!$B303=Лист2!$E$1,'Залишки в регіоні'!$L303,0)</f>
        <v>0</v>
      </c>
      <c r="F304" s="38">
        <f>IF('Залишки в регіоні'!$B303=Лист2!$F$1,'Залишки в регіоні'!$L303,0)</f>
        <v>0</v>
      </c>
      <c r="G304" s="38">
        <f>IF('Залишки в регіоні'!$B303=Лист2!$G$1,'Залишки в регіоні'!$L303,0)</f>
        <v>0</v>
      </c>
      <c r="H304" s="38">
        <f>IF('Залишки в регіоні'!$B303=Лист2!$H$1,'Залишки в регіоні'!$L303,0)</f>
        <v>0</v>
      </c>
      <c r="I304" s="38">
        <f>IF('Залишки в регіоні'!$B303=Лист2!$I$1,'Залишки в регіоні'!$L303,0)</f>
        <v>0</v>
      </c>
      <c r="J304" s="38">
        <f>IF('Залишки в регіоні'!$B303=Лист2!$J$1,'Залишки в регіоні'!$L303,0)</f>
        <v>0</v>
      </c>
      <c r="K304" s="38">
        <f>IF('Залишки в регіоні'!$B303=Лист2!$K$1,'Залишки в регіоні'!$L303,0)</f>
        <v>0</v>
      </c>
      <c r="L304" s="38">
        <f>IF('Залишки в регіоні'!$B303=Лист2!$L$1,'Залишки в регіоні'!$L303,0)</f>
        <v>0</v>
      </c>
      <c r="M304" s="1"/>
      <c r="N304" s="1"/>
      <c r="O304" s="1"/>
      <c r="P304" s="1"/>
      <c r="Q304" s="1"/>
      <c r="R304" s="1"/>
      <c r="S304" s="1"/>
      <c r="T304" s="1"/>
      <c r="U304" s="1"/>
      <c r="V304" s="1"/>
      <c r="W304" s="1"/>
      <c r="X304" s="1"/>
      <c r="Y304" s="1"/>
      <c r="Z304" s="1"/>
    </row>
    <row r="305" spans="1:26" ht="14.25" customHeight="1">
      <c r="A305" s="38">
        <f>IF('Залишки в регіоні'!$B304=Лист2!$A$1,'Залишки в регіоні'!$L304,0)</f>
        <v>0</v>
      </c>
      <c r="B305" s="38">
        <f>IF('Залишки в регіоні'!$B304=Лист2!$B$1,'Залишки в регіоні'!$L304,0)</f>
        <v>0</v>
      </c>
      <c r="C305" s="38">
        <f>IF('Залишки в регіоні'!$B304=Лист2!$C$1,'Залишки в регіоні'!$L304,0)</f>
        <v>0</v>
      </c>
      <c r="D305" s="38">
        <f>IF('Залишки в регіоні'!$B304=Лист2!$D$1,'Залишки в регіоні'!$L304,0)</f>
        <v>0</v>
      </c>
      <c r="E305" s="38">
        <f>IF('Залишки в регіоні'!$B304=Лист2!$E$1,'Залишки в регіоні'!$L304,0)</f>
        <v>0</v>
      </c>
      <c r="F305" s="38">
        <f>IF('Залишки в регіоні'!$B304=Лист2!$F$1,'Залишки в регіоні'!$L304,0)</f>
        <v>0</v>
      </c>
      <c r="G305" s="38">
        <f>IF('Залишки в регіоні'!$B304=Лист2!$G$1,'Залишки в регіоні'!$L304,0)</f>
        <v>0</v>
      </c>
      <c r="H305" s="38">
        <f>IF('Залишки в регіоні'!$B304=Лист2!$H$1,'Залишки в регіоні'!$L304,0)</f>
        <v>0</v>
      </c>
      <c r="I305" s="38">
        <f>IF('Залишки в регіоні'!$B304=Лист2!$I$1,'Залишки в регіоні'!$L304,0)</f>
        <v>0</v>
      </c>
      <c r="J305" s="38">
        <f>IF('Залишки в регіоні'!$B304=Лист2!$J$1,'Залишки в регіоні'!$L304,0)</f>
        <v>0</v>
      </c>
      <c r="K305" s="38">
        <f>IF('Залишки в регіоні'!$B304=Лист2!$K$1,'Залишки в регіоні'!$L304,0)</f>
        <v>0</v>
      </c>
      <c r="L305" s="38">
        <f>IF('Залишки в регіоні'!$B304=Лист2!$L$1,'Залишки в регіоні'!$L304,0)</f>
        <v>0</v>
      </c>
      <c r="M305" s="1"/>
      <c r="N305" s="1"/>
      <c r="O305" s="1"/>
      <c r="P305" s="1"/>
      <c r="Q305" s="1"/>
      <c r="R305" s="1"/>
      <c r="S305" s="1"/>
      <c r="T305" s="1"/>
      <c r="U305" s="1"/>
      <c r="V305" s="1"/>
      <c r="W305" s="1"/>
      <c r="X305" s="1"/>
      <c r="Y305" s="1"/>
      <c r="Z305" s="1"/>
    </row>
    <row r="306" spans="1:26" ht="14.25" customHeight="1">
      <c r="A306" s="38">
        <f>IF('Залишки в регіоні'!$B305=Лист2!$A$1,'Залишки в регіоні'!$L305,0)</f>
        <v>0</v>
      </c>
      <c r="B306" s="38">
        <f>IF('Залишки в регіоні'!$B305=Лист2!$B$1,'Залишки в регіоні'!$L305,0)</f>
        <v>0</v>
      </c>
      <c r="C306" s="38">
        <f>IF('Залишки в регіоні'!$B305=Лист2!$C$1,'Залишки в регіоні'!$L305,0)</f>
        <v>0</v>
      </c>
      <c r="D306" s="38">
        <f>IF('Залишки в регіоні'!$B305=Лист2!$D$1,'Залишки в регіоні'!$L305,0)</f>
        <v>0</v>
      </c>
      <c r="E306" s="38">
        <f>IF('Залишки в регіоні'!$B305=Лист2!$E$1,'Залишки в регіоні'!$L305,0)</f>
        <v>0</v>
      </c>
      <c r="F306" s="38">
        <f>IF('Залишки в регіоні'!$B305=Лист2!$F$1,'Залишки в регіоні'!$L305,0)</f>
        <v>0</v>
      </c>
      <c r="G306" s="38">
        <f>IF('Залишки в регіоні'!$B305=Лист2!$G$1,'Залишки в регіоні'!$L305,0)</f>
        <v>0</v>
      </c>
      <c r="H306" s="38">
        <f>IF('Залишки в регіоні'!$B305=Лист2!$H$1,'Залишки в регіоні'!$L305,0)</f>
        <v>0</v>
      </c>
      <c r="I306" s="38">
        <f>IF('Залишки в регіоні'!$B305=Лист2!$I$1,'Залишки в регіоні'!$L305,0)</f>
        <v>0</v>
      </c>
      <c r="J306" s="38">
        <f>IF('Залишки в регіоні'!$B305=Лист2!$J$1,'Залишки в регіоні'!$L305,0)</f>
        <v>0</v>
      </c>
      <c r="K306" s="38">
        <f>IF('Залишки в регіоні'!$B305=Лист2!$K$1,'Залишки в регіоні'!$L305,0)</f>
        <v>0</v>
      </c>
      <c r="L306" s="38">
        <f>IF('Залишки в регіоні'!$B305=Лист2!$L$1,'Залишки в регіоні'!$L305,0)</f>
        <v>0</v>
      </c>
      <c r="M306" s="1"/>
      <c r="N306" s="1"/>
      <c r="O306" s="1"/>
      <c r="P306" s="1"/>
      <c r="Q306" s="1"/>
      <c r="R306" s="1"/>
      <c r="S306" s="1"/>
      <c r="T306" s="1"/>
      <c r="U306" s="1"/>
      <c r="V306" s="1"/>
      <c r="W306" s="1"/>
      <c r="X306" s="1"/>
      <c r="Y306" s="1"/>
      <c r="Z306" s="1"/>
    </row>
    <row r="307" spans="1:26" ht="14.25" customHeight="1">
      <c r="A307" s="38">
        <f>IF('Залишки в регіоні'!$B306=Лист2!$A$1,'Залишки в регіоні'!$L306,0)</f>
        <v>0</v>
      </c>
      <c r="B307" s="38">
        <f>IF('Залишки в регіоні'!$B306=Лист2!$B$1,'Залишки в регіоні'!$L306,0)</f>
        <v>0</v>
      </c>
      <c r="C307" s="38">
        <f>IF('Залишки в регіоні'!$B306=Лист2!$C$1,'Залишки в регіоні'!$L306,0)</f>
        <v>0</v>
      </c>
      <c r="D307" s="38">
        <f>IF('Залишки в регіоні'!$B306=Лист2!$D$1,'Залишки в регіоні'!$L306,0)</f>
        <v>0</v>
      </c>
      <c r="E307" s="38">
        <f>IF('Залишки в регіоні'!$B306=Лист2!$E$1,'Залишки в регіоні'!$L306,0)</f>
        <v>0</v>
      </c>
      <c r="F307" s="38">
        <f>IF('Залишки в регіоні'!$B306=Лист2!$F$1,'Залишки в регіоні'!$L306,0)</f>
        <v>0</v>
      </c>
      <c r="G307" s="38">
        <f>IF('Залишки в регіоні'!$B306=Лист2!$G$1,'Залишки в регіоні'!$L306,0)</f>
        <v>0</v>
      </c>
      <c r="H307" s="38">
        <f>IF('Залишки в регіоні'!$B306=Лист2!$H$1,'Залишки в регіоні'!$L306,0)</f>
        <v>0</v>
      </c>
      <c r="I307" s="38">
        <f>IF('Залишки в регіоні'!$B306=Лист2!$I$1,'Залишки в регіоні'!$L306,0)</f>
        <v>0</v>
      </c>
      <c r="J307" s="38">
        <f>IF('Залишки в регіоні'!$B306=Лист2!$J$1,'Залишки в регіоні'!$L306,0)</f>
        <v>0</v>
      </c>
      <c r="K307" s="38">
        <f>IF('Залишки в регіоні'!$B306=Лист2!$K$1,'Залишки в регіоні'!$L306,0)</f>
        <v>0</v>
      </c>
      <c r="L307" s="38">
        <f>IF('Залишки в регіоні'!$B306=Лист2!$L$1,'Залишки в регіоні'!$L306,0)</f>
        <v>0</v>
      </c>
      <c r="M307" s="1"/>
      <c r="N307" s="1"/>
      <c r="O307" s="1"/>
      <c r="P307" s="1"/>
      <c r="Q307" s="1"/>
      <c r="R307" s="1"/>
      <c r="S307" s="1"/>
      <c r="T307" s="1"/>
      <c r="U307" s="1"/>
      <c r="V307" s="1"/>
      <c r="W307" s="1"/>
      <c r="X307" s="1"/>
      <c r="Y307" s="1"/>
      <c r="Z307" s="1"/>
    </row>
    <row r="308" spans="1:26" ht="14.25" customHeight="1">
      <c r="A308" s="38">
        <f>IF('Залишки в регіоні'!$B307=Лист2!$A$1,'Залишки в регіоні'!$L307,0)</f>
        <v>0</v>
      </c>
      <c r="B308" s="38">
        <f>IF('Залишки в регіоні'!$B307=Лист2!$B$1,'Залишки в регіоні'!$L307,0)</f>
        <v>0</v>
      </c>
      <c r="C308" s="38">
        <f>IF('Залишки в регіоні'!$B307=Лист2!$C$1,'Залишки в регіоні'!$L307,0)</f>
        <v>0</v>
      </c>
      <c r="D308" s="38">
        <f>IF('Залишки в регіоні'!$B307=Лист2!$D$1,'Залишки в регіоні'!$L307,0)</f>
        <v>0</v>
      </c>
      <c r="E308" s="38">
        <f>IF('Залишки в регіоні'!$B307=Лист2!$E$1,'Залишки в регіоні'!$L307,0)</f>
        <v>0</v>
      </c>
      <c r="F308" s="38">
        <f>IF('Залишки в регіоні'!$B307=Лист2!$F$1,'Залишки в регіоні'!$L307,0)</f>
        <v>0</v>
      </c>
      <c r="G308" s="38">
        <f>IF('Залишки в регіоні'!$B307=Лист2!$G$1,'Залишки в регіоні'!$L307,0)</f>
        <v>0</v>
      </c>
      <c r="H308" s="38">
        <f>IF('Залишки в регіоні'!$B307=Лист2!$H$1,'Залишки в регіоні'!$L307,0)</f>
        <v>0</v>
      </c>
      <c r="I308" s="38">
        <f>IF('Залишки в регіоні'!$B307=Лист2!$I$1,'Залишки в регіоні'!$L307,0)</f>
        <v>0</v>
      </c>
      <c r="J308" s="38">
        <f>IF('Залишки в регіоні'!$B307=Лист2!$J$1,'Залишки в регіоні'!$L307,0)</f>
        <v>0</v>
      </c>
      <c r="K308" s="38">
        <f>IF('Залишки в регіоні'!$B307=Лист2!$K$1,'Залишки в регіоні'!$L307,0)</f>
        <v>0</v>
      </c>
      <c r="L308" s="38">
        <f>IF('Залишки в регіоні'!$B307=Лист2!$L$1,'Залишки в регіоні'!$L307,0)</f>
        <v>0</v>
      </c>
      <c r="M308" s="1"/>
      <c r="N308" s="1"/>
      <c r="O308" s="1"/>
      <c r="P308" s="1"/>
      <c r="Q308" s="1"/>
      <c r="R308" s="1"/>
      <c r="S308" s="1"/>
      <c r="T308" s="1"/>
      <c r="U308" s="1"/>
      <c r="V308" s="1"/>
      <c r="W308" s="1"/>
      <c r="X308" s="1"/>
      <c r="Y308" s="1"/>
      <c r="Z308" s="1"/>
    </row>
    <row r="309" spans="1:26" ht="14.25" customHeight="1">
      <c r="A309" s="38">
        <f>IF('Залишки в регіоні'!$B308=Лист2!$A$1,'Залишки в регіоні'!$L308,0)</f>
        <v>0</v>
      </c>
      <c r="B309" s="38">
        <f>IF('Залишки в регіоні'!$B308=Лист2!$B$1,'Залишки в регіоні'!$L308,0)</f>
        <v>0</v>
      </c>
      <c r="C309" s="38">
        <f>IF('Залишки в регіоні'!$B308=Лист2!$C$1,'Залишки в регіоні'!$L308,0)</f>
        <v>0</v>
      </c>
      <c r="D309" s="38">
        <f>IF('Залишки в регіоні'!$B308=Лист2!$D$1,'Залишки в регіоні'!$L308,0)</f>
        <v>0</v>
      </c>
      <c r="E309" s="38">
        <f>IF('Залишки в регіоні'!$B308=Лист2!$E$1,'Залишки в регіоні'!$L308,0)</f>
        <v>0</v>
      </c>
      <c r="F309" s="38">
        <f>IF('Залишки в регіоні'!$B308=Лист2!$F$1,'Залишки в регіоні'!$L308,0)</f>
        <v>0</v>
      </c>
      <c r="G309" s="38">
        <f>IF('Залишки в регіоні'!$B308=Лист2!$G$1,'Залишки в регіоні'!$L308,0)</f>
        <v>0</v>
      </c>
      <c r="H309" s="38">
        <f>IF('Залишки в регіоні'!$B308=Лист2!$H$1,'Залишки в регіоні'!$L308,0)</f>
        <v>0</v>
      </c>
      <c r="I309" s="38">
        <f>IF('Залишки в регіоні'!$B308=Лист2!$I$1,'Залишки в регіоні'!$L308,0)</f>
        <v>0</v>
      </c>
      <c r="J309" s="38">
        <f>IF('Залишки в регіоні'!$B308=Лист2!$J$1,'Залишки в регіоні'!$L308,0)</f>
        <v>0</v>
      </c>
      <c r="K309" s="38">
        <f>IF('Залишки в регіоні'!$B308=Лист2!$K$1,'Залишки в регіоні'!$L308,0)</f>
        <v>0</v>
      </c>
      <c r="L309" s="38">
        <f>IF('Залишки в регіоні'!$B308=Лист2!$L$1,'Залишки в регіоні'!$L308,0)</f>
        <v>0</v>
      </c>
      <c r="M309" s="1"/>
      <c r="N309" s="1"/>
      <c r="O309" s="1"/>
      <c r="P309" s="1"/>
      <c r="Q309" s="1"/>
      <c r="R309" s="1"/>
      <c r="S309" s="1"/>
      <c r="T309" s="1"/>
      <c r="U309" s="1"/>
      <c r="V309" s="1"/>
      <c r="W309" s="1"/>
      <c r="X309" s="1"/>
      <c r="Y309" s="1"/>
      <c r="Z309" s="1"/>
    </row>
    <row r="310" spans="1:26" ht="14.25" customHeight="1">
      <c r="A310" s="38">
        <f>IF('Залишки в регіоні'!$B309=Лист2!$A$1,'Залишки в регіоні'!$L309,0)</f>
        <v>0</v>
      </c>
      <c r="B310" s="38">
        <f>IF('Залишки в регіоні'!$B309=Лист2!$B$1,'Залишки в регіоні'!$L309,0)</f>
        <v>0</v>
      </c>
      <c r="C310" s="38">
        <f>IF('Залишки в регіоні'!$B309=Лист2!$C$1,'Залишки в регіоні'!$L309,0)</f>
        <v>0</v>
      </c>
      <c r="D310" s="38">
        <f>IF('Залишки в регіоні'!$B309=Лист2!$D$1,'Залишки в регіоні'!$L309,0)</f>
        <v>0</v>
      </c>
      <c r="E310" s="38">
        <f>IF('Залишки в регіоні'!$B309=Лист2!$E$1,'Залишки в регіоні'!$L309,0)</f>
        <v>0</v>
      </c>
      <c r="F310" s="38">
        <f>IF('Залишки в регіоні'!$B309=Лист2!$F$1,'Залишки в регіоні'!$L309,0)</f>
        <v>0</v>
      </c>
      <c r="G310" s="38">
        <f>IF('Залишки в регіоні'!$B309=Лист2!$G$1,'Залишки в регіоні'!$L309,0)</f>
        <v>0</v>
      </c>
      <c r="H310" s="38">
        <f>IF('Залишки в регіоні'!$B309=Лист2!$H$1,'Залишки в регіоні'!$L309,0)</f>
        <v>0</v>
      </c>
      <c r="I310" s="38">
        <f>IF('Залишки в регіоні'!$B309=Лист2!$I$1,'Залишки в регіоні'!$L309,0)</f>
        <v>0</v>
      </c>
      <c r="J310" s="38">
        <f>IF('Залишки в регіоні'!$B309=Лист2!$J$1,'Залишки в регіоні'!$L309,0)</f>
        <v>0</v>
      </c>
      <c r="K310" s="38">
        <f>IF('Залишки в регіоні'!$B309=Лист2!$K$1,'Залишки в регіоні'!$L309,0)</f>
        <v>0</v>
      </c>
      <c r="L310" s="38">
        <f>IF('Залишки в регіоні'!$B309=Лист2!$L$1,'Залишки в регіоні'!$L309,0)</f>
        <v>0</v>
      </c>
      <c r="M310" s="1"/>
      <c r="N310" s="1"/>
      <c r="O310" s="1"/>
      <c r="P310" s="1"/>
      <c r="Q310" s="1"/>
      <c r="R310" s="1"/>
      <c r="S310" s="1"/>
      <c r="T310" s="1"/>
      <c r="U310" s="1"/>
      <c r="V310" s="1"/>
      <c r="W310" s="1"/>
      <c r="X310" s="1"/>
      <c r="Y310" s="1"/>
      <c r="Z310" s="1"/>
    </row>
    <row r="311" spans="1:26" ht="14.25" customHeight="1">
      <c r="A311" s="38">
        <f>IF('Залишки в регіоні'!$B310=Лист2!$A$1,'Залишки в регіоні'!$L310,0)</f>
        <v>0</v>
      </c>
      <c r="B311" s="38">
        <f>IF('Залишки в регіоні'!$B310=Лист2!$B$1,'Залишки в регіоні'!$L310,0)</f>
        <v>0</v>
      </c>
      <c r="C311" s="38">
        <f>IF('Залишки в регіоні'!$B310=Лист2!$C$1,'Залишки в регіоні'!$L310,0)</f>
        <v>0</v>
      </c>
      <c r="D311" s="38">
        <f>IF('Залишки в регіоні'!$B310=Лист2!$D$1,'Залишки в регіоні'!$L310,0)</f>
        <v>0</v>
      </c>
      <c r="E311" s="38">
        <f>IF('Залишки в регіоні'!$B310=Лист2!$E$1,'Залишки в регіоні'!$L310,0)</f>
        <v>0</v>
      </c>
      <c r="F311" s="38">
        <f>IF('Залишки в регіоні'!$B310=Лист2!$F$1,'Залишки в регіоні'!$L310,0)</f>
        <v>0</v>
      </c>
      <c r="G311" s="38">
        <f>IF('Залишки в регіоні'!$B310=Лист2!$G$1,'Залишки в регіоні'!$L310,0)</f>
        <v>0</v>
      </c>
      <c r="H311" s="38">
        <f>IF('Залишки в регіоні'!$B310=Лист2!$H$1,'Залишки в регіоні'!$L310,0)</f>
        <v>0</v>
      </c>
      <c r="I311" s="38">
        <f>IF('Залишки в регіоні'!$B310=Лист2!$I$1,'Залишки в регіоні'!$L310,0)</f>
        <v>0</v>
      </c>
      <c r="J311" s="38">
        <f>IF('Залишки в регіоні'!$B310=Лист2!$J$1,'Залишки в регіоні'!$L310,0)</f>
        <v>0</v>
      </c>
      <c r="K311" s="38">
        <f>IF('Залишки в регіоні'!$B310=Лист2!$K$1,'Залишки в регіоні'!$L310,0)</f>
        <v>0</v>
      </c>
      <c r="L311" s="38">
        <f>IF('Залишки в регіоні'!$B310=Лист2!$L$1,'Залишки в регіоні'!$L310,0)</f>
        <v>0</v>
      </c>
      <c r="M311" s="1"/>
      <c r="N311" s="1"/>
      <c r="O311" s="1"/>
      <c r="P311" s="1"/>
      <c r="Q311" s="1"/>
      <c r="R311" s="1"/>
      <c r="S311" s="1"/>
      <c r="T311" s="1"/>
      <c r="U311" s="1"/>
      <c r="V311" s="1"/>
      <c r="W311" s="1"/>
      <c r="X311" s="1"/>
      <c r="Y311" s="1"/>
      <c r="Z311" s="1"/>
    </row>
    <row r="312" spans="1:26" ht="14.25" customHeight="1">
      <c r="A312" s="38">
        <f>IF('Залишки в регіоні'!$B311=Лист2!$A$1,'Залишки в регіоні'!$L311,0)</f>
        <v>0</v>
      </c>
      <c r="B312" s="38">
        <f>IF('Залишки в регіоні'!$B311=Лист2!$B$1,'Залишки в регіоні'!$L311,0)</f>
        <v>0</v>
      </c>
      <c r="C312" s="38">
        <f>IF('Залишки в регіоні'!$B311=Лист2!$C$1,'Залишки в регіоні'!$L311,0)</f>
        <v>0</v>
      </c>
      <c r="D312" s="38">
        <f>IF('Залишки в регіоні'!$B311=Лист2!$D$1,'Залишки в регіоні'!$L311,0)</f>
        <v>0</v>
      </c>
      <c r="E312" s="38">
        <f>IF('Залишки в регіоні'!$B311=Лист2!$E$1,'Залишки в регіоні'!$L311,0)</f>
        <v>0</v>
      </c>
      <c r="F312" s="38">
        <f>IF('Залишки в регіоні'!$B311=Лист2!$F$1,'Залишки в регіоні'!$L311,0)</f>
        <v>0</v>
      </c>
      <c r="G312" s="38">
        <f>IF('Залишки в регіоні'!$B311=Лист2!$G$1,'Залишки в регіоні'!$L311,0)</f>
        <v>0</v>
      </c>
      <c r="H312" s="38">
        <f>IF('Залишки в регіоні'!$B311=Лист2!$H$1,'Залишки в регіоні'!$L311,0)</f>
        <v>0</v>
      </c>
      <c r="I312" s="38">
        <f>IF('Залишки в регіоні'!$B311=Лист2!$I$1,'Залишки в регіоні'!$L311,0)</f>
        <v>0</v>
      </c>
      <c r="J312" s="38">
        <f>IF('Залишки в регіоні'!$B311=Лист2!$J$1,'Залишки в регіоні'!$L311,0)</f>
        <v>0</v>
      </c>
      <c r="K312" s="38">
        <f>IF('Залишки в регіоні'!$B311=Лист2!$K$1,'Залишки в регіоні'!$L311,0)</f>
        <v>0</v>
      </c>
      <c r="L312" s="38">
        <f>IF('Залишки в регіоні'!$B311=Лист2!$L$1,'Залишки в регіоні'!$L311,0)</f>
        <v>0</v>
      </c>
      <c r="M312" s="1"/>
      <c r="N312" s="1"/>
      <c r="O312" s="1"/>
      <c r="P312" s="1"/>
      <c r="Q312" s="1"/>
      <c r="R312" s="1"/>
      <c r="S312" s="1"/>
      <c r="T312" s="1"/>
      <c r="U312" s="1"/>
      <c r="V312" s="1"/>
      <c r="W312" s="1"/>
      <c r="X312" s="1"/>
      <c r="Y312" s="1"/>
      <c r="Z312" s="1"/>
    </row>
    <row r="313" spans="1:26" ht="14.25" customHeight="1">
      <c r="A313" s="38">
        <f>IF('Залишки в регіоні'!$B312=Лист2!$A$1,'Залишки в регіоні'!$L312,0)</f>
        <v>0</v>
      </c>
      <c r="B313" s="38">
        <f>IF('Залишки в регіоні'!$B312=Лист2!$B$1,'Залишки в регіоні'!$L312,0)</f>
        <v>0</v>
      </c>
      <c r="C313" s="38">
        <f>IF('Залишки в регіоні'!$B312=Лист2!$C$1,'Залишки в регіоні'!$L312,0)</f>
        <v>0</v>
      </c>
      <c r="D313" s="38">
        <f>IF('Залишки в регіоні'!$B312=Лист2!$D$1,'Залишки в регіоні'!$L312,0)</f>
        <v>0</v>
      </c>
      <c r="E313" s="38">
        <f>IF('Залишки в регіоні'!$B312=Лист2!$E$1,'Залишки в регіоні'!$L312,0)</f>
        <v>0</v>
      </c>
      <c r="F313" s="38">
        <f>IF('Залишки в регіоні'!$B312=Лист2!$F$1,'Залишки в регіоні'!$L312,0)</f>
        <v>0</v>
      </c>
      <c r="G313" s="38">
        <f>IF('Залишки в регіоні'!$B312=Лист2!$G$1,'Залишки в регіоні'!$L312,0)</f>
        <v>0</v>
      </c>
      <c r="H313" s="38">
        <f>IF('Залишки в регіоні'!$B312=Лист2!$H$1,'Залишки в регіоні'!$L312,0)</f>
        <v>0</v>
      </c>
      <c r="I313" s="38">
        <f>IF('Залишки в регіоні'!$B312=Лист2!$I$1,'Залишки в регіоні'!$L312,0)</f>
        <v>0</v>
      </c>
      <c r="J313" s="38">
        <f>IF('Залишки в регіоні'!$B312=Лист2!$J$1,'Залишки в регіоні'!$L312,0)</f>
        <v>0</v>
      </c>
      <c r="K313" s="38">
        <f>IF('Залишки в регіоні'!$B312=Лист2!$K$1,'Залишки в регіоні'!$L312,0)</f>
        <v>0</v>
      </c>
      <c r="L313" s="38">
        <f>IF('Залишки в регіоні'!$B312=Лист2!$L$1,'Залишки в регіоні'!$L312,0)</f>
        <v>0</v>
      </c>
      <c r="M313" s="1"/>
      <c r="N313" s="1"/>
      <c r="O313" s="1"/>
      <c r="P313" s="1"/>
      <c r="Q313" s="1"/>
      <c r="R313" s="1"/>
      <c r="S313" s="1"/>
      <c r="T313" s="1"/>
      <c r="U313" s="1"/>
      <c r="V313" s="1"/>
      <c r="W313" s="1"/>
      <c r="X313" s="1"/>
      <c r="Y313" s="1"/>
      <c r="Z313" s="1"/>
    </row>
    <row r="314" spans="1:26" ht="14.25" customHeight="1">
      <c r="A314" s="38">
        <f>IF('Залишки в регіоні'!$B313=Лист2!$A$1,'Залишки в регіоні'!$L313,0)</f>
        <v>0</v>
      </c>
      <c r="B314" s="38">
        <f>IF('Залишки в регіоні'!$B313=Лист2!$B$1,'Залишки в регіоні'!$L313,0)</f>
        <v>0</v>
      </c>
      <c r="C314" s="38">
        <f>IF('Залишки в регіоні'!$B313=Лист2!$C$1,'Залишки в регіоні'!$L313,0)</f>
        <v>0</v>
      </c>
      <c r="D314" s="38">
        <f>IF('Залишки в регіоні'!$B313=Лист2!$D$1,'Залишки в регіоні'!$L313,0)</f>
        <v>0</v>
      </c>
      <c r="E314" s="38">
        <f>IF('Залишки в регіоні'!$B313=Лист2!$E$1,'Залишки в регіоні'!$L313,0)</f>
        <v>0</v>
      </c>
      <c r="F314" s="38">
        <f>IF('Залишки в регіоні'!$B313=Лист2!$F$1,'Залишки в регіоні'!$L313,0)</f>
        <v>0</v>
      </c>
      <c r="G314" s="38">
        <f>IF('Залишки в регіоні'!$B313=Лист2!$G$1,'Залишки в регіоні'!$L313,0)</f>
        <v>0</v>
      </c>
      <c r="H314" s="38">
        <f>IF('Залишки в регіоні'!$B313=Лист2!$H$1,'Залишки в регіоні'!$L313,0)</f>
        <v>0</v>
      </c>
      <c r="I314" s="38">
        <f>IF('Залишки в регіоні'!$B313=Лист2!$I$1,'Залишки в регіоні'!$L313,0)</f>
        <v>0</v>
      </c>
      <c r="J314" s="38">
        <f>IF('Залишки в регіоні'!$B313=Лист2!$J$1,'Залишки в регіоні'!$L313,0)</f>
        <v>0</v>
      </c>
      <c r="K314" s="38">
        <f>IF('Залишки в регіоні'!$B313=Лист2!$K$1,'Залишки в регіоні'!$L313,0)</f>
        <v>0</v>
      </c>
      <c r="L314" s="38">
        <f>IF('Залишки в регіоні'!$B313=Лист2!$L$1,'Залишки в регіоні'!$L313,0)</f>
        <v>0</v>
      </c>
      <c r="M314" s="1"/>
      <c r="N314" s="1"/>
      <c r="O314" s="1"/>
      <c r="P314" s="1"/>
      <c r="Q314" s="1"/>
      <c r="R314" s="1"/>
      <c r="S314" s="1"/>
      <c r="T314" s="1"/>
      <c r="U314" s="1"/>
      <c r="V314" s="1"/>
      <c r="W314" s="1"/>
      <c r="X314" s="1"/>
      <c r="Y314" s="1"/>
      <c r="Z314" s="1"/>
    </row>
    <row r="315" spans="1:26" ht="14.25" customHeight="1">
      <c r="A315" s="38">
        <f>IF('Залишки в регіоні'!$B314=Лист2!$A$1,'Залишки в регіоні'!$L314,0)</f>
        <v>0</v>
      </c>
      <c r="B315" s="38">
        <f>IF('Залишки в регіоні'!$B314=Лист2!$B$1,'Залишки в регіоні'!$L314,0)</f>
        <v>0</v>
      </c>
      <c r="C315" s="38">
        <f>IF('Залишки в регіоні'!$B314=Лист2!$C$1,'Залишки в регіоні'!$L314,0)</f>
        <v>0</v>
      </c>
      <c r="D315" s="38">
        <f>IF('Залишки в регіоні'!$B314=Лист2!$D$1,'Залишки в регіоні'!$L314,0)</f>
        <v>0</v>
      </c>
      <c r="E315" s="38">
        <f>IF('Залишки в регіоні'!$B314=Лист2!$E$1,'Залишки в регіоні'!$L314,0)</f>
        <v>0</v>
      </c>
      <c r="F315" s="38">
        <f>IF('Залишки в регіоні'!$B314=Лист2!$F$1,'Залишки в регіоні'!$L314,0)</f>
        <v>0</v>
      </c>
      <c r="G315" s="38">
        <f>IF('Залишки в регіоні'!$B314=Лист2!$G$1,'Залишки в регіоні'!$L314,0)</f>
        <v>0</v>
      </c>
      <c r="H315" s="38">
        <f>IF('Залишки в регіоні'!$B314=Лист2!$H$1,'Залишки в регіоні'!$L314,0)</f>
        <v>0</v>
      </c>
      <c r="I315" s="38">
        <f>IF('Залишки в регіоні'!$B314=Лист2!$I$1,'Залишки в регіоні'!$L314,0)</f>
        <v>0</v>
      </c>
      <c r="J315" s="38">
        <f>IF('Залишки в регіоні'!$B314=Лист2!$J$1,'Залишки в регіоні'!$L314,0)</f>
        <v>0</v>
      </c>
      <c r="K315" s="38">
        <f>IF('Залишки в регіоні'!$B314=Лист2!$K$1,'Залишки в регіоні'!$L314,0)</f>
        <v>0</v>
      </c>
      <c r="L315" s="38">
        <f>IF('Залишки в регіоні'!$B314=Лист2!$L$1,'Залишки в регіоні'!$L314,0)</f>
        <v>0</v>
      </c>
      <c r="M315" s="1"/>
      <c r="N315" s="1"/>
      <c r="O315" s="1"/>
      <c r="P315" s="1"/>
      <c r="Q315" s="1"/>
      <c r="R315" s="1"/>
      <c r="S315" s="1"/>
      <c r="T315" s="1"/>
      <c r="U315" s="1"/>
      <c r="V315" s="1"/>
      <c r="W315" s="1"/>
      <c r="X315" s="1"/>
      <c r="Y315" s="1"/>
      <c r="Z315" s="1"/>
    </row>
    <row r="316" spans="1:26" ht="14.25" customHeight="1">
      <c r="A316" s="38">
        <f>IF('Залишки в регіоні'!$B315=Лист2!$A$1,'Залишки в регіоні'!$L315,0)</f>
        <v>0</v>
      </c>
      <c r="B316" s="38">
        <f>IF('Залишки в регіоні'!$B315=Лист2!$B$1,'Залишки в регіоні'!$L315,0)</f>
        <v>0</v>
      </c>
      <c r="C316" s="38">
        <f>IF('Залишки в регіоні'!$B315=Лист2!$C$1,'Залишки в регіоні'!$L315,0)</f>
        <v>0</v>
      </c>
      <c r="D316" s="38">
        <f>IF('Залишки в регіоні'!$B315=Лист2!$D$1,'Залишки в регіоні'!$L315,0)</f>
        <v>0</v>
      </c>
      <c r="E316" s="38">
        <f>IF('Залишки в регіоні'!$B315=Лист2!$E$1,'Залишки в регіоні'!$L315,0)</f>
        <v>0</v>
      </c>
      <c r="F316" s="38">
        <f>IF('Залишки в регіоні'!$B315=Лист2!$F$1,'Залишки в регіоні'!$L315,0)</f>
        <v>0</v>
      </c>
      <c r="G316" s="38">
        <f>IF('Залишки в регіоні'!$B315=Лист2!$G$1,'Залишки в регіоні'!$L315,0)</f>
        <v>0</v>
      </c>
      <c r="H316" s="38">
        <f>IF('Залишки в регіоні'!$B315=Лист2!$H$1,'Залишки в регіоні'!$L315,0)</f>
        <v>0</v>
      </c>
      <c r="I316" s="38">
        <f>IF('Залишки в регіоні'!$B315=Лист2!$I$1,'Залишки в регіоні'!$L315,0)</f>
        <v>0</v>
      </c>
      <c r="J316" s="38">
        <f>IF('Залишки в регіоні'!$B315=Лист2!$J$1,'Залишки в регіоні'!$L315,0)</f>
        <v>0</v>
      </c>
      <c r="K316" s="38">
        <f>IF('Залишки в регіоні'!$B315=Лист2!$K$1,'Залишки в регіоні'!$L315,0)</f>
        <v>0</v>
      </c>
      <c r="L316" s="38">
        <f>IF('Залишки в регіоні'!$B315=Лист2!$L$1,'Залишки в регіоні'!$L315,0)</f>
        <v>0</v>
      </c>
      <c r="M316" s="1"/>
      <c r="N316" s="1"/>
      <c r="O316" s="1"/>
      <c r="P316" s="1"/>
      <c r="Q316" s="1"/>
      <c r="R316" s="1"/>
      <c r="S316" s="1"/>
      <c r="T316" s="1"/>
      <c r="U316" s="1"/>
      <c r="V316" s="1"/>
      <c r="W316" s="1"/>
      <c r="X316" s="1"/>
      <c r="Y316" s="1"/>
      <c r="Z316" s="1"/>
    </row>
    <row r="317" spans="1:26" ht="14.25" customHeight="1">
      <c r="A317" s="38">
        <f>IF('Залишки в регіоні'!$B316=Лист2!$A$1,'Залишки в регіоні'!$L316,0)</f>
        <v>0</v>
      </c>
      <c r="B317" s="38">
        <f>IF('Залишки в регіоні'!$B316=Лист2!$B$1,'Залишки в регіоні'!$L316,0)</f>
        <v>0</v>
      </c>
      <c r="C317" s="38">
        <f>IF('Залишки в регіоні'!$B316=Лист2!$C$1,'Залишки в регіоні'!$L316,0)</f>
        <v>0</v>
      </c>
      <c r="D317" s="38">
        <f>IF('Залишки в регіоні'!$B316=Лист2!$D$1,'Залишки в регіоні'!$L316,0)</f>
        <v>0</v>
      </c>
      <c r="E317" s="38">
        <f>IF('Залишки в регіоні'!$B316=Лист2!$E$1,'Залишки в регіоні'!$L316,0)</f>
        <v>0</v>
      </c>
      <c r="F317" s="38">
        <f>IF('Залишки в регіоні'!$B316=Лист2!$F$1,'Залишки в регіоні'!$L316,0)</f>
        <v>0</v>
      </c>
      <c r="G317" s="38">
        <f>IF('Залишки в регіоні'!$B316=Лист2!$G$1,'Залишки в регіоні'!$L316,0)</f>
        <v>0</v>
      </c>
      <c r="H317" s="38">
        <f>IF('Залишки в регіоні'!$B316=Лист2!$H$1,'Залишки в регіоні'!$L316,0)</f>
        <v>0</v>
      </c>
      <c r="I317" s="38">
        <f>IF('Залишки в регіоні'!$B316=Лист2!$I$1,'Залишки в регіоні'!$L316,0)</f>
        <v>0</v>
      </c>
      <c r="J317" s="38">
        <f>IF('Залишки в регіоні'!$B316=Лист2!$J$1,'Залишки в регіоні'!$L316,0)</f>
        <v>0</v>
      </c>
      <c r="K317" s="38">
        <f>IF('Залишки в регіоні'!$B316=Лист2!$K$1,'Залишки в регіоні'!$L316,0)</f>
        <v>0</v>
      </c>
      <c r="L317" s="38">
        <f>IF('Залишки в регіоні'!$B316=Лист2!$L$1,'Залишки в регіоні'!$L316,0)</f>
        <v>0</v>
      </c>
      <c r="M317" s="1"/>
      <c r="N317" s="1"/>
      <c r="O317" s="1"/>
      <c r="P317" s="1"/>
      <c r="Q317" s="1"/>
      <c r="R317" s="1"/>
      <c r="S317" s="1"/>
      <c r="T317" s="1"/>
      <c r="U317" s="1"/>
      <c r="V317" s="1"/>
      <c r="W317" s="1"/>
      <c r="X317" s="1"/>
      <c r="Y317" s="1"/>
      <c r="Z317" s="1"/>
    </row>
    <row r="318" spans="1:26" ht="14.25" customHeight="1">
      <c r="A318" s="38">
        <f>IF('Залишки в регіоні'!$B317=Лист2!$A$1,'Залишки в регіоні'!$L317,0)</f>
        <v>0</v>
      </c>
      <c r="B318" s="38">
        <f>IF('Залишки в регіоні'!$B317=Лист2!$B$1,'Залишки в регіоні'!$L317,0)</f>
        <v>0</v>
      </c>
      <c r="C318" s="38">
        <f>IF('Залишки в регіоні'!$B317=Лист2!$C$1,'Залишки в регіоні'!$L317,0)</f>
        <v>0</v>
      </c>
      <c r="D318" s="38">
        <f>IF('Залишки в регіоні'!$B317=Лист2!$D$1,'Залишки в регіоні'!$L317,0)</f>
        <v>0</v>
      </c>
      <c r="E318" s="38">
        <f>IF('Залишки в регіоні'!$B317=Лист2!$E$1,'Залишки в регіоні'!$L317,0)</f>
        <v>0</v>
      </c>
      <c r="F318" s="38">
        <f>IF('Залишки в регіоні'!$B317=Лист2!$F$1,'Залишки в регіоні'!$L317,0)</f>
        <v>0</v>
      </c>
      <c r="G318" s="38">
        <f>IF('Залишки в регіоні'!$B317=Лист2!$G$1,'Залишки в регіоні'!$L317,0)</f>
        <v>0</v>
      </c>
      <c r="H318" s="38">
        <f>IF('Залишки в регіоні'!$B317=Лист2!$H$1,'Залишки в регіоні'!$L317,0)</f>
        <v>0</v>
      </c>
      <c r="I318" s="38">
        <f>IF('Залишки в регіоні'!$B317=Лист2!$I$1,'Залишки в регіоні'!$L317,0)</f>
        <v>0</v>
      </c>
      <c r="J318" s="38">
        <f>IF('Залишки в регіоні'!$B317=Лист2!$J$1,'Залишки в регіоні'!$L317,0)</f>
        <v>0</v>
      </c>
      <c r="K318" s="38">
        <f>IF('Залишки в регіоні'!$B317=Лист2!$K$1,'Залишки в регіоні'!$L317,0)</f>
        <v>0</v>
      </c>
      <c r="L318" s="38">
        <f>IF('Залишки в регіоні'!$B317=Лист2!$L$1,'Залишки в регіоні'!$L317,0)</f>
        <v>0</v>
      </c>
      <c r="M318" s="1"/>
      <c r="N318" s="1"/>
      <c r="O318" s="1"/>
      <c r="P318" s="1"/>
      <c r="Q318" s="1"/>
      <c r="R318" s="1"/>
      <c r="S318" s="1"/>
      <c r="T318" s="1"/>
      <c r="U318" s="1"/>
      <c r="V318" s="1"/>
      <c r="W318" s="1"/>
      <c r="X318" s="1"/>
      <c r="Y318" s="1"/>
      <c r="Z318" s="1"/>
    </row>
    <row r="319" spans="1:26" ht="14.25" customHeight="1">
      <c r="A319" s="38">
        <f>IF('Залишки в регіоні'!$B318=Лист2!$A$1,'Залишки в регіоні'!$L318,0)</f>
        <v>0</v>
      </c>
      <c r="B319" s="38">
        <f>IF('Залишки в регіоні'!$B318=Лист2!$B$1,'Залишки в регіоні'!$L318,0)</f>
        <v>0</v>
      </c>
      <c r="C319" s="38">
        <f>IF('Залишки в регіоні'!$B318=Лист2!$C$1,'Залишки в регіоні'!$L318,0)</f>
        <v>0</v>
      </c>
      <c r="D319" s="38">
        <f>IF('Залишки в регіоні'!$B318=Лист2!$D$1,'Залишки в регіоні'!$L318,0)</f>
        <v>0</v>
      </c>
      <c r="E319" s="38">
        <f>IF('Залишки в регіоні'!$B318=Лист2!$E$1,'Залишки в регіоні'!$L318,0)</f>
        <v>0</v>
      </c>
      <c r="F319" s="38">
        <f>IF('Залишки в регіоні'!$B318=Лист2!$F$1,'Залишки в регіоні'!$L318,0)</f>
        <v>0</v>
      </c>
      <c r="G319" s="38">
        <f>IF('Залишки в регіоні'!$B318=Лист2!$G$1,'Залишки в регіоні'!$L318,0)</f>
        <v>0</v>
      </c>
      <c r="H319" s="38">
        <f>IF('Залишки в регіоні'!$B318=Лист2!$H$1,'Залишки в регіоні'!$L318,0)</f>
        <v>0</v>
      </c>
      <c r="I319" s="38">
        <f>IF('Залишки в регіоні'!$B318=Лист2!$I$1,'Залишки в регіоні'!$L318,0)</f>
        <v>0</v>
      </c>
      <c r="J319" s="38">
        <f>IF('Залишки в регіоні'!$B318=Лист2!$J$1,'Залишки в регіоні'!$L318,0)</f>
        <v>0</v>
      </c>
      <c r="K319" s="38">
        <f>IF('Залишки в регіоні'!$B318=Лист2!$K$1,'Залишки в регіоні'!$L318,0)</f>
        <v>0</v>
      </c>
      <c r="L319" s="38">
        <f>IF('Залишки в регіоні'!$B318=Лист2!$L$1,'Залишки в регіоні'!$L318,0)</f>
        <v>0</v>
      </c>
      <c r="M319" s="1"/>
      <c r="N319" s="1"/>
      <c r="O319" s="1"/>
      <c r="P319" s="1"/>
      <c r="Q319" s="1"/>
      <c r="R319" s="1"/>
      <c r="S319" s="1"/>
      <c r="T319" s="1"/>
      <c r="U319" s="1"/>
      <c r="V319" s="1"/>
      <c r="W319" s="1"/>
      <c r="X319" s="1"/>
      <c r="Y319" s="1"/>
      <c r="Z319" s="1"/>
    </row>
    <row r="320" spans="1:26" ht="14.25" customHeight="1">
      <c r="A320" s="38">
        <f>IF('Залишки в регіоні'!$B319=Лист2!$A$1,'Залишки в регіоні'!$L319,0)</f>
        <v>0</v>
      </c>
      <c r="B320" s="38">
        <f>IF('Залишки в регіоні'!$B319=Лист2!$B$1,'Залишки в регіоні'!$L319,0)</f>
        <v>0</v>
      </c>
      <c r="C320" s="38">
        <f>IF('Залишки в регіоні'!$B319=Лист2!$C$1,'Залишки в регіоні'!$L319,0)</f>
        <v>0</v>
      </c>
      <c r="D320" s="38">
        <f>IF('Залишки в регіоні'!$B319=Лист2!$D$1,'Залишки в регіоні'!$L319,0)</f>
        <v>0</v>
      </c>
      <c r="E320" s="38">
        <f>IF('Залишки в регіоні'!$B319=Лист2!$E$1,'Залишки в регіоні'!$L319,0)</f>
        <v>0</v>
      </c>
      <c r="F320" s="38">
        <f>IF('Залишки в регіоні'!$B319=Лист2!$F$1,'Залишки в регіоні'!$L319,0)</f>
        <v>0</v>
      </c>
      <c r="G320" s="38">
        <f>IF('Залишки в регіоні'!$B319=Лист2!$G$1,'Залишки в регіоні'!$L319,0)</f>
        <v>0</v>
      </c>
      <c r="H320" s="38">
        <f>IF('Залишки в регіоні'!$B319=Лист2!$H$1,'Залишки в регіоні'!$L319,0)</f>
        <v>0</v>
      </c>
      <c r="I320" s="38">
        <f>IF('Залишки в регіоні'!$B319=Лист2!$I$1,'Залишки в регіоні'!$L319,0)</f>
        <v>0</v>
      </c>
      <c r="J320" s="38">
        <f>IF('Залишки в регіоні'!$B319=Лист2!$J$1,'Залишки в регіоні'!$L319,0)</f>
        <v>0</v>
      </c>
      <c r="K320" s="38">
        <f>IF('Залишки в регіоні'!$B319=Лист2!$K$1,'Залишки в регіоні'!$L319,0)</f>
        <v>0</v>
      </c>
      <c r="L320" s="38">
        <f>IF('Залишки в регіоні'!$B319=Лист2!$L$1,'Залишки в регіоні'!$L319,0)</f>
        <v>0</v>
      </c>
      <c r="M320" s="1"/>
      <c r="N320" s="1"/>
      <c r="O320" s="1"/>
      <c r="P320" s="1"/>
      <c r="Q320" s="1"/>
      <c r="R320" s="1"/>
      <c r="S320" s="1"/>
      <c r="T320" s="1"/>
      <c r="U320" s="1"/>
      <c r="V320" s="1"/>
      <c r="W320" s="1"/>
      <c r="X320" s="1"/>
      <c r="Y320" s="1"/>
      <c r="Z320" s="1"/>
    </row>
    <row r="321" spans="1:26" ht="14.25" customHeight="1">
      <c r="A321" s="38">
        <f>IF('Залишки в регіоні'!$B320=Лист2!$A$1,'Залишки в регіоні'!$L320,0)</f>
        <v>0</v>
      </c>
      <c r="B321" s="38">
        <f>IF('Залишки в регіоні'!$B320=Лист2!$B$1,'Залишки в регіоні'!$L320,0)</f>
        <v>0</v>
      </c>
      <c r="C321" s="38">
        <f>IF('Залишки в регіоні'!$B320=Лист2!$C$1,'Залишки в регіоні'!$L320,0)</f>
        <v>0</v>
      </c>
      <c r="D321" s="38">
        <f>IF('Залишки в регіоні'!$B320=Лист2!$D$1,'Залишки в регіоні'!$L320,0)</f>
        <v>0</v>
      </c>
      <c r="E321" s="38">
        <f>IF('Залишки в регіоні'!$B320=Лист2!$E$1,'Залишки в регіоні'!$L320,0)</f>
        <v>0</v>
      </c>
      <c r="F321" s="38">
        <f>IF('Залишки в регіоні'!$B320=Лист2!$F$1,'Залишки в регіоні'!$L320,0)</f>
        <v>0</v>
      </c>
      <c r="G321" s="38">
        <f>IF('Залишки в регіоні'!$B320=Лист2!$G$1,'Залишки в регіоні'!$L320,0)</f>
        <v>0</v>
      </c>
      <c r="H321" s="38">
        <f>IF('Залишки в регіоні'!$B320=Лист2!$H$1,'Залишки в регіоні'!$L320,0)</f>
        <v>0</v>
      </c>
      <c r="I321" s="38">
        <f>IF('Залишки в регіоні'!$B320=Лист2!$I$1,'Залишки в регіоні'!$L320,0)</f>
        <v>0</v>
      </c>
      <c r="J321" s="38">
        <f>IF('Залишки в регіоні'!$B320=Лист2!$J$1,'Залишки в регіоні'!$L320,0)</f>
        <v>0</v>
      </c>
      <c r="K321" s="38">
        <f>IF('Залишки в регіоні'!$B320=Лист2!$K$1,'Залишки в регіоні'!$L320,0)</f>
        <v>0</v>
      </c>
      <c r="L321" s="38">
        <f>IF('Залишки в регіоні'!$B320=Лист2!$L$1,'Залишки в регіоні'!$L320,0)</f>
        <v>0</v>
      </c>
      <c r="M321" s="1"/>
      <c r="N321" s="1"/>
      <c r="O321" s="1"/>
      <c r="P321" s="1"/>
      <c r="Q321" s="1"/>
      <c r="R321" s="1"/>
      <c r="S321" s="1"/>
      <c r="T321" s="1"/>
      <c r="U321" s="1"/>
      <c r="V321" s="1"/>
      <c r="W321" s="1"/>
      <c r="X321" s="1"/>
      <c r="Y321" s="1"/>
      <c r="Z321" s="1"/>
    </row>
    <row r="322" spans="1:26" ht="14.25" customHeight="1">
      <c r="A322" s="38">
        <f>IF('Залишки в регіоні'!$B321=Лист2!$A$1,'Залишки в регіоні'!$L321,0)</f>
        <v>0</v>
      </c>
      <c r="B322" s="38">
        <f>IF('Залишки в регіоні'!$B321=Лист2!$B$1,'Залишки в регіоні'!$L321,0)</f>
        <v>0</v>
      </c>
      <c r="C322" s="38">
        <f>IF('Залишки в регіоні'!$B321=Лист2!$C$1,'Залишки в регіоні'!$L321,0)</f>
        <v>0</v>
      </c>
      <c r="D322" s="38">
        <f>IF('Залишки в регіоні'!$B321=Лист2!$D$1,'Залишки в регіоні'!$L321,0)</f>
        <v>0</v>
      </c>
      <c r="E322" s="38">
        <f>IF('Залишки в регіоні'!$B321=Лист2!$E$1,'Залишки в регіоні'!$L321,0)</f>
        <v>0</v>
      </c>
      <c r="F322" s="38">
        <f>IF('Залишки в регіоні'!$B321=Лист2!$F$1,'Залишки в регіоні'!$L321,0)</f>
        <v>0</v>
      </c>
      <c r="G322" s="38">
        <f>IF('Залишки в регіоні'!$B321=Лист2!$G$1,'Залишки в регіоні'!$L321,0)</f>
        <v>0</v>
      </c>
      <c r="H322" s="38">
        <f>IF('Залишки в регіоні'!$B321=Лист2!$H$1,'Залишки в регіоні'!$L321,0)</f>
        <v>0</v>
      </c>
      <c r="I322" s="38">
        <f>IF('Залишки в регіоні'!$B321=Лист2!$I$1,'Залишки в регіоні'!$L321,0)</f>
        <v>0</v>
      </c>
      <c r="J322" s="38">
        <f>IF('Залишки в регіоні'!$B321=Лист2!$J$1,'Залишки в регіоні'!$L321,0)</f>
        <v>0</v>
      </c>
      <c r="K322" s="38">
        <f>IF('Залишки в регіоні'!$B321=Лист2!$K$1,'Залишки в регіоні'!$L321,0)</f>
        <v>0</v>
      </c>
      <c r="L322" s="38">
        <f>IF('Залишки в регіоні'!$B321=Лист2!$L$1,'Залишки в регіоні'!$L321,0)</f>
        <v>0</v>
      </c>
      <c r="M322" s="1"/>
      <c r="N322" s="1"/>
      <c r="O322" s="1"/>
      <c r="P322" s="1"/>
      <c r="Q322" s="1"/>
      <c r="R322" s="1"/>
      <c r="S322" s="1"/>
      <c r="T322" s="1"/>
      <c r="U322" s="1"/>
      <c r="V322" s="1"/>
      <c r="W322" s="1"/>
      <c r="X322" s="1"/>
      <c r="Y322" s="1"/>
      <c r="Z322" s="1"/>
    </row>
    <row r="323" spans="1:26" ht="14.25" customHeight="1">
      <c r="A323" s="38">
        <f>IF('Залишки в регіоні'!$B322=Лист2!$A$1,'Залишки в регіоні'!$L322,0)</f>
        <v>0</v>
      </c>
      <c r="B323" s="38">
        <f>IF('Залишки в регіоні'!$B322=Лист2!$B$1,'Залишки в регіоні'!$L322,0)</f>
        <v>0</v>
      </c>
      <c r="C323" s="38">
        <f>IF('Залишки в регіоні'!$B322=Лист2!$C$1,'Залишки в регіоні'!$L322,0)</f>
        <v>0</v>
      </c>
      <c r="D323" s="38">
        <f>IF('Залишки в регіоні'!$B322=Лист2!$D$1,'Залишки в регіоні'!$L322,0)</f>
        <v>0</v>
      </c>
      <c r="E323" s="38">
        <f>IF('Залишки в регіоні'!$B322=Лист2!$E$1,'Залишки в регіоні'!$L322,0)</f>
        <v>0</v>
      </c>
      <c r="F323" s="38">
        <f>IF('Залишки в регіоні'!$B322=Лист2!$F$1,'Залишки в регіоні'!$L322,0)</f>
        <v>0</v>
      </c>
      <c r="G323" s="38">
        <f>IF('Залишки в регіоні'!$B322=Лист2!$G$1,'Залишки в регіоні'!$L322,0)</f>
        <v>0</v>
      </c>
      <c r="H323" s="38">
        <f>IF('Залишки в регіоні'!$B322=Лист2!$H$1,'Залишки в регіоні'!$L322,0)</f>
        <v>0</v>
      </c>
      <c r="I323" s="38">
        <f>IF('Залишки в регіоні'!$B322=Лист2!$I$1,'Залишки в регіоні'!$L322,0)</f>
        <v>0</v>
      </c>
      <c r="J323" s="38">
        <f>IF('Залишки в регіоні'!$B322=Лист2!$J$1,'Залишки в регіоні'!$L322,0)</f>
        <v>0</v>
      </c>
      <c r="K323" s="38">
        <f>IF('Залишки в регіоні'!$B322=Лист2!$K$1,'Залишки в регіоні'!$L322,0)</f>
        <v>0</v>
      </c>
      <c r="L323" s="38">
        <f>IF('Залишки в регіоні'!$B322=Лист2!$L$1,'Залишки в регіоні'!$L322,0)</f>
        <v>0</v>
      </c>
      <c r="M323" s="1"/>
      <c r="N323" s="1"/>
      <c r="O323" s="1"/>
      <c r="P323" s="1"/>
      <c r="Q323" s="1"/>
      <c r="R323" s="1"/>
      <c r="S323" s="1"/>
      <c r="T323" s="1"/>
      <c r="U323" s="1"/>
      <c r="V323" s="1"/>
      <c r="W323" s="1"/>
      <c r="X323" s="1"/>
      <c r="Y323" s="1"/>
      <c r="Z323" s="1"/>
    </row>
    <row r="324" spans="1:26" ht="14.25" customHeight="1">
      <c r="A324" s="38">
        <f>IF('Залишки в регіоні'!$B323=Лист2!$A$1,'Залишки в регіоні'!$L323,0)</f>
        <v>0</v>
      </c>
      <c r="B324" s="38">
        <f>IF('Залишки в регіоні'!$B323=Лист2!$B$1,'Залишки в регіоні'!$L323,0)</f>
        <v>0</v>
      </c>
      <c r="C324" s="38">
        <f>IF('Залишки в регіоні'!$B323=Лист2!$C$1,'Залишки в регіоні'!$L323,0)</f>
        <v>0</v>
      </c>
      <c r="D324" s="38">
        <f>IF('Залишки в регіоні'!$B323=Лист2!$D$1,'Залишки в регіоні'!$L323,0)</f>
        <v>0</v>
      </c>
      <c r="E324" s="38">
        <f>IF('Залишки в регіоні'!$B323=Лист2!$E$1,'Залишки в регіоні'!$L323,0)</f>
        <v>0</v>
      </c>
      <c r="F324" s="38">
        <f>IF('Залишки в регіоні'!$B323=Лист2!$F$1,'Залишки в регіоні'!$L323,0)</f>
        <v>0</v>
      </c>
      <c r="G324" s="38">
        <f>IF('Залишки в регіоні'!$B323=Лист2!$G$1,'Залишки в регіоні'!$L323,0)</f>
        <v>0</v>
      </c>
      <c r="H324" s="38">
        <f>IF('Залишки в регіоні'!$B323=Лист2!$H$1,'Залишки в регіоні'!$L323,0)</f>
        <v>0</v>
      </c>
      <c r="I324" s="38">
        <f>IF('Залишки в регіоні'!$B323=Лист2!$I$1,'Залишки в регіоні'!$L323,0)</f>
        <v>0</v>
      </c>
      <c r="J324" s="38">
        <f>IF('Залишки в регіоні'!$B323=Лист2!$J$1,'Залишки в регіоні'!$L323,0)</f>
        <v>0</v>
      </c>
      <c r="K324" s="38">
        <f>IF('Залишки в регіоні'!$B323=Лист2!$K$1,'Залишки в регіоні'!$L323,0)</f>
        <v>0</v>
      </c>
      <c r="L324" s="38">
        <f>IF('Залишки в регіоні'!$B323=Лист2!$L$1,'Залишки в регіоні'!$L323,0)</f>
        <v>0</v>
      </c>
      <c r="M324" s="1"/>
      <c r="N324" s="1"/>
      <c r="O324" s="1"/>
      <c r="P324" s="1"/>
      <c r="Q324" s="1"/>
      <c r="R324" s="1"/>
      <c r="S324" s="1"/>
      <c r="T324" s="1"/>
      <c r="U324" s="1"/>
      <c r="V324" s="1"/>
      <c r="W324" s="1"/>
      <c r="X324" s="1"/>
      <c r="Y324" s="1"/>
      <c r="Z324" s="1"/>
    </row>
    <row r="325" spans="1:26" ht="14.25" customHeight="1">
      <c r="A325" s="38">
        <f>IF('Залишки в регіоні'!$B324=Лист2!$A$1,'Залишки в регіоні'!$L324,0)</f>
        <v>0</v>
      </c>
      <c r="B325" s="38">
        <f>IF('Залишки в регіоні'!$B324=Лист2!$B$1,'Залишки в регіоні'!$L324,0)</f>
        <v>0</v>
      </c>
      <c r="C325" s="38">
        <f>IF('Залишки в регіоні'!$B324=Лист2!$C$1,'Залишки в регіоні'!$L324,0)</f>
        <v>0</v>
      </c>
      <c r="D325" s="38">
        <f>IF('Залишки в регіоні'!$B324=Лист2!$D$1,'Залишки в регіоні'!$L324,0)</f>
        <v>0</v>
      </c>
      <c r="E325" s="38">
        <f>IF('Залишки в регіоні'!$B324=Лист2!$E$1,'Залишки в регіоні'!$L324,0)</f>
        <v>0</v>
      </c>
      <c r="F325" s="38">
        <f>IF('Залишки в регіоні'!$B324=Лист2!$F$1,'Залишки в регіоні'!$L324,0)</f>
        <v>0</v>
      </c>
      <c r="G325" s="38">
        <f>IF('Залишки в регіоні'!$B324=Лист2!$G$1,'Залишки в регіоні'!$L324,0)</f>
        <v>0</v>
      </c>
      <c r="H325" s="38">
        <f>IF('Залишки в регіоні'!$B324=Лист2!$H$1,'Залишки в регіоні'!$L324,0)</f>
        <v>0</v>
      </c>
      <c r="I325" s="38">
        <f>IF('Залишки в регіоні'!$B324=Лист2!$I$1,'Залишки в регіоні'!$L324,0)</f>
        <v>0</v>
      </c>
      <c r="J325" s="38">
        <f>IF('Залишки в регіоні'!$B324=Лист2!$J$1,'Залишки в регіоні'!$L324,0)</f>
        <v>0</v>
      </c>
      <c r="K325" s="38">
        <f>IF('Залишки в регіоні'!$B324=Лист2!$K$1,'Залишки в регіоні'!$L324,0)</f>
        <v>0</v>
      </c>
      <c r="L325" s="38">
        <f>IF('Залишки в регіоні'!$B324=Лист2!$L$1,'Залишки в регіоні'!$L324,0)</f>
        <v>0</v>
      </c>
      <c r="M325" s="1"/>
      <c r="N325" s="1"/>
      <c r="O325" s="1"/>
      <c r="P325" s="1"/>
      <c r="Q325" s="1"/>
      <c r="R325" s="1"/>
      <c r="S325" s="1"/>
      <c r="T325" s="1"/>
      <c r="U325" s="1"/>
      <c r="V325" s="1"/>
      <c r="W325" s="1"/>
      <c r="X325" s="1"/>
      <c r="Y325" s="1"/>
      <c r="Z325" s="1"/>
    </row>
    <row r="326" spans="1:26" ht="14.25" customHeight="1">
      <c r="A326" s="38">
        <f>IF('Залишки в регіоні'!$B325=Лист2!$A$1,'Залишки в регіоні'!$L325,0)</f>
        <v>0</v>
      </c>
      <c r="B326" s="38">
        <f>IF('Залишки в регіоні'!$B325=Лист2!$B$1,'Залишки в регіоні'!$L325,0)</f>
        <v>0</v>
      </c>
      <c r="C326" s="38">
        <f>IF('Залишки в регіоні'!$B325=Лист2!$C$1,'Залишки в регіоні'!$L325,0)</f>
        <v>0</v>
      </c>
      <c r="D326" s="38">
        <f>IF('Залишки в регіоні'!$B325=Лист2!$D$1,'Залишки в регіоні'!$L325,0)</f>
        <v>0</v>
      </c>
      <c r="E326" s="38">
        <f>IF('Залишки в регіоні'!$B325=Лист2!$E$1,'Залишки в регіоні'!$L325,0)</f>
        <v>0</v>
      </c>
      <c r="F326" s="38">
        <f>IF('Залишки в регіоні'!$B325=Лист2!$F$1,'Залишки в регіоні'!$L325,0)</f>
        <v>0</v>
      </c>
      <c r="G326" s="38">
        <f>IF('Залишки в регіоні'!$B325=Лист2!$G$1,'Залишки в регіоні'!$L325,0)</f>
        <v>0</v>
      </c>
      <c r="H326" s="38">
        <f>IF('Залишки в регіоні'!$B325=Лист2!$H$1,'Залишки в регіоні'!$L325,0)</f>
        <v>0</v>
      </c>
      <c r="I326" s="38">
        <f>IF('Залишки в регіоні'!$B325=Лист2!$I$1,'Залишки в регіоні'!$L325,0)</f>
        <v>0</v>
      </c>
      <c r="J326" s="38">
        <f>IF('Залишки в регіоні'!$B325=Лист2!$J$1,'Залишки в регіоні'!$L325,0)</f>
        <v>0</v>
      </c>
      <c r="K326" s="38">
        <f>IF('Залишки в регіоні'!$B325=Лист2!$K$1,'Залишки в регіоні'!$L325,0)</f>
        <v>0</v>
      </c>
      <c r="L326" s="38">
        <f>IF('Залишки в регіоні'!$B325=Лист2!$L$1,'Залишки в регіоні'!$L325,0)</f>
        <v>0</v>
      </c>
      <c r="M326" s="1"/>
      <c r="N326" s="1"/>
      <c r="O326" s="1"/>
      <c r="P326" s="1"/>
      <c r="Q326" s="1"/>
      <c r="R326" s="1"/>
      <c r="S326" s="1"/>
      <c r="T326" s="1"/>
      <c r="U326" s="1"/>
      <c r="V326" s="1"/>
      <c r="W326" s="1"/>
      <c r="X326" s="1"/>
      <c r="Y326" s="1"/>
      <c r="Z326" s="1"/>
    </row>
    <row r="327" spans="1:26" ht="14.25" customHeight="1">
      <c r="A327" s="38">
        <f>IF('Залишки в регіоні'!$B326=Лист2!$A$1,'Залишки в регіоні'!$L326,0)</f>
        <v>0</v>
      </c>
      <c r="B327" s="38">
        <f>IF('Залишки в регіоні'!$B326=Лист2!$B$1,'Залишки в регіоні'!$L326,0)</f>
        <v>0</v>
      </c>
      <c r="C327" s="38">
        <f>IF('Залишки в регіоні'!$B326=Лист2!$C$1,'Залишки в регіоні'!$L326,0)</f>
        <v>0</v>
      </c>
      <c r="D327" s="38">
        <f>IF('Залишки в регіоні'!$B326=Лист2!$D$1,'Залишки в регіоні'!$L326,0)</f>
        <v>0</v>
      </c>
      <c r="E327" s="38">
        <f>IF('Залишки в регіоні'!$B326=Лист2!$E$1,'Залишки в регіоні'!$L326,0)</f>
        <v>0</v>
      </c>
      <c r="F327" s="38">
        <f>IF('Залишки в регіоні'!$B326=Лист2!$F$1,'Залишки в регіоні'!$L326,0)</f>
        <v>0</v>
      </c>
      <c r="G327" s="38">
        <f>IF('Залишки в регіоні'!$B326=Лист2!$G$1,'Залишки в регіоні'!$L326,0)</f>
        <v>0</v>
      </c>
      <c r="H327" s="38">
        <f>IF('Залишки в регіоні'!$B326=Лист2!$H$1,'Залишки в регіоні'!$L326,0)</f>
        <v>0</v>
      </c>
      <c r="I327" s="38">
        <f>IF('Залишки в регіоні'!$B326=Лист2!$I$1,'Залишки в регіоні'!$L326,0)</f>
        <v>0</v>
      </c>
      <c r="J327" s="38">
        <f>IF('Залишки в регіоні'!$B326=Лист2!$J$1,'Залишки в регіоні'!$L326,0)</f>
        <v>0</v>
      </c>
      <c r="K327" s="38">
        <f>IF('Залишки в регіоні'!$B326=Лист2!$K$1,'Залишки в регіоні'!$L326,0)</f>
        <v>0</v>
      </c>
      <c r="L327" s="38">
        <f>IF('Залишки в регіоні'!$B326=Лист2!$L$1,'Залишки в регіоні'!$L326,0)</f>
        <v>0</v>
      </c>
      <c r="M327" s="1"/>
      <c r="N327" s="1"/>
      <c r="O327" s="1"/>
      <c r="P327" s="1"/>
      <c r="Q327" s="1"/>
      <c r="R327" s="1"/>
      <c r="S327" s="1"/>
      <c r="T327" s="1"/>
      <c r="U327" s="1"/>
      <c r="V327" s="1"/>
      <c r="W327" s="1"/>
      <c r="X327" s="1"/>
      <c r="Y327" s="1"/>
      <c r="Z327" s="1"/>
    </row>
    <row r="328" spans="1:26" ht="14.25" customHeight="1">
      <c r="A328" s="38">
        <f>IF('Залишки в регіоні'!$B327=Лист2!$A$1,'Залишки в регіоні'!$L327,0)</f>
        <v>0</v>
      </c>
      <c r="B328" s="38">
        <f>IF('Залишки в регіоні'!$B327=Лист2!$B$1,'Залишки в регіоні'!$L327,0)</f>
        <v>0</v>
      </c>
      <c r="C328" s="38">
        <f>IF('Залишки в регіоні'!$B327=Лист2!$C$1,'Залишки в регіоні'!$L327,0)</f>
        <v>0</v>
      </c>
      <c r="D328" s="38">
        <f>IF('Залишки в регіоні'!$B327=Лист2!$D$1,'Залишки в регіоні'!$L327,0)</f>
        <v>0</v>
      </c>
      <c r="E328" s="38">
        <f>IF('Залишки в регіоні'!$B327=Лист2!$E$1,'Залишки в регіоні'!$L327,0)</f>
        <v>0</v>
      </c>
      <c r="F328" s="38">
        <f>IF('Залишки в регіоні'!$B327=Лист2!$F$1,'Залишки в регіоні'!$L327,0)</f>
        <v>0</v>
      </c>
      <c r="G328" s="38">
        <f>IF('Залишки в регіоні'!$B327=Лист2!$G$1,'Залишки в регіоні'!$L327,0)</f>
        <v>0</v>
      </c>
      <c r="H328" s="38">
        <f>IF('Залишки в регіоні'!$B327=Лист2!$H$1,'Залишки в регіоні'!$L327,0)</f>
        <v>0</v>
      </c>
      <c r="I328" s="38">
        <f>IF('Залишки в регіоні'!$B327=Лист2!$I$1,'Залишки в регіоні'!$L327,0)</f>
        <v>0</v>
      </c>
      <c r="J328" s="38">
        <f>IF('Залишки в регіоні'!$B327=Лист2!$J$1,'Залишки в регіоні'!$L327,0)</f>
        <v>0</v>
      </c>
      <c r="K328" s="38">
        <f>IF('Залишки в регіоні'!$B327=Лист2!$K$1,'Залишки в регіоні'!$L327,0)</f>
        <v>0</v>
      </c>
      <c r="L328" s="38">
        <f>IF('Залишки в регіоні'!$B327=Лист2!$L$1,'Залишки в регіоні'!$L327,0)</f>
        <v>0</v>
      </c>
      <c r="M328" s="1"/>
      <c r="N328" s="1"/>
      <c r="O328" s="1"/>
      <c r="P328" s="1"/>
      <c r="Q328" s="1"/>
      <c r="R328" s="1"/>
      <c r="S328" s="1"/>
      <c r="T328" s="1"/>
      <c r="U328" s="1"/>
      <c r="V328" s="1"/>
      <c r="W328" s="1"/>
      <c r="X328" s="1"/>
      <c r="Y328" s="1"/>
      <c r="Z328" s="1"/>
    </row>
    <row r="329" spans="1:26" ht="14.25" customHeight="1">
      <c r="A329" s="38">
        <f>IF('Залишки в регіоні'!$B328=Лист2!$A$1,'Залишки в регіоні'!$L328,0)</f>
        <v>0</v>
      </c>
      <c r="B329" s="38">
        <f>IF('Залишки в регіоні'!$B328=Лист2!$B$1,'Залишки в регіоні'!$L328,0)</f>
        <v>0</v>
      </c>
      <c r="C329" s="38">
        <f>IF('Залишки в регіоні'!$B328=Лист2!$C$1,'Залишки в регіоні'!$L328,0)</f>
        <v>0</v>
      </c>
      <c r="D329" s="38">
        <f>IF('Залишки в регіоні'!$B328=Лист2!$D$1,'Залишки в регіоні'!$L328,0)</f>
        <v>0</v>
      </c>
      <c r="E329" s="38">
        <f>IF('Залишки в регіоні'!$B328=Лист2!$E$1,'Залишки в регіоні'!$L328,0)</f>
        <v>0</v>
      </c>
      <c r="F329" s="38">
        <f>IF('Залишки в регіоні'!$B328=Лист2!$F$1,'Залишки в регіоні'!$L328,0)</f>
        <v>0</v>
      </c>
      <c r="G329" s="38">
        <f>IF('Залишки в регіоні'!$B328=Лист2!$G$1,'Залишки в регіоні'!$L328,0)</f>
        <v>0</v>
      </c>
      <c r="H329" s="38">
        <f>IF('Залишки в регіоні'!$B328=Лист2!$H$1,'Залишки в регіоні'!$L328,0)</f>
        <v>0</v>
      </c>
      <c r="I329" s="38">
        <f>IF('Залишки в регіоні'!$B328=Лист2!$I$1,'Залишки в регіоні'!$L328,0)</f>
        <v>0</v>
      </c>
      <c r="J329" s="38">
        <f>IF('Залишки в регіоні'!$B328=Лист2!$J$1,'Залишки в регіоні'!$L328,0)</f>
        <v>0</v>
      </c>
      <c r="K329" s="38">
        <f>IF('Залишки в регіоні'!$B328=Лист2!$K$1,'Залишки в регіоні'!$L328,0)</f>
        <v>0</v>
      </c>
      <c r="L329" s="38">
        <f>IF('Залишки в регіоні'!$B328=Лист2!$L$1,'Залишки в регіоні'!$L328,0)</f>
        <v>0</v>
      </c>
      <c r="M329" s="1"/>
      <c r="N329" s="1"/>
      <c r="O329" s="1"/>
      <c r="P329" s="1"/>
      <c r="Q329" s="1"/>
      <c r="R329" s="1"/>
      <c r="S329" s="1"/>
      <c r="T329" s="1"/>
      <c r="U329" s="1"/>
      <c r="V329" s="1"/>
      <c r="W329" s="1"/>
      <c r="X329" s="1"/>
      <c r="Y329" s="1"/>
      <c r="Z329" s="1"/>
    </row>
    <row r="330" spans="1:26" ht="14.25" customHeight="1">
      <c r="A330" s="38">
        <f>IF('Залишки в регіоні'!$B329=Лист2!$A$1,'Залишки в регіоні'!$L329,0)</f>
        <v>0</v>
      </c>
      <c r="B330" s="38">
        <f>IF('Залишки в регіоні'!$B329=Лист2!$B$1,'Залишки в регіоні'!$L329,0)</f>
        <v>0</v>
      </c>
      <c r="C330" s="38">
        <f>IF('Залишки в регіоні'!$B329=Лист2!$C$1,'Залишки в регіоні'!$L329,0)</f>
        <v>0</v>
      </c>
      <c r="D330" s="38">
        <f>IF('Залишки в регіоні'!$B329=Лист2!$D$1,'Залишки в регіоні'!$L329,0)</f>
        <v>0</v>
      </c>
      <c r="E330" s="38">
        <f>IF('Залишки в регіоні'!$B329=Лист2!$E$1,'Залишки в регіоні'!$L329,0)</f>
        <v>0</v>
      </c>
      <c r="F330" s="38">
        <f>IF('Залишки в регіоні'!$B329=Лист2!$F$1,'Залишки в регіоні'!$L329,0)</f>
        <v>0</v>
      </c>
      <c r="G330" s="38">
        <f>IF('Залишки в регіоні'!$B329=Лист2!$G$1,'Залишки в регіоні'!$L329,0)</f>
        <v>0</v>
      </c>
      <c r="H330" s="38">
        <f>IF('Залишки в регіоні'!$B329=Лист2!$H$1,'Залишки в регіоні'!$L329,0)</f>
        <v>0</v>
      </c>
      <c r="I330" s="38">
        <f>IF('Залишки в регіоні'!$B329=Лист2!$I$1,'Залишки в регіоні'!$L329,0)</f>
        <v>0</v>
      </c>
      <c r="J330" s="38">
        <f>IF('Залишки в регіоні'!$B329=Лист2!$J$1,'Залишки в регіоні'!$L329,0)</f>
        <v>0</v>
      </c>
      <c r="K330" s="38">
        <f>IF('Залишки в регіоні'!$B329=Лист2!$K$1,'Залишки в регіоні'!$L329,0)</f>
        <v>0</v>
      </c>
      <c r="L330" s="38">
        <f>IF('Залишки в регіоні'!$B329=Лист2!$L$1,'Залишки в регіоні'!$L329,0)</f>
        <v>0</v>
      </c>
      <c r="M330" s="1"/>
      <c r="N330" s="1"/>
      <c r="O330" s="1"/>
      <c r="P330" s="1"/>
      <c r="Q330" s="1"/>
      <c r="R330" s="1"/>
      <c r="S330" s="1"/>
      <c r="T330" s="1"/>
      <c r="U330" s="1"/>
      <c r="V330" s="1"/>
      <c r="W330" s="1"/>
      <c r="X330" s="1"/>
      <c r="Y330" s="1"/>
      <c r="Z330" s="1"/>
    </row>
    <row r="331" spans="1:26" ht="14.25" customHeight="1">
      <c r="A331" s="38">
        <f>IF('Залишки в регіоні'!$B330=Лист2!$A$1,'Залишки в регіоні'!$L330,0)</f>
        <v>0</v>
      </c>
      <c r="B331" s="38">
        <f>IF('Залишки в регіоні'!$B330=Лист2!$B$1,'Залишки в регіоні'!$L330,0)</f>
        <v>0</v>
      </c>
      <c r="C331" s="38">
        <f>IF('Залишки в регіоні'!$B330=Лист2!$C$1,'Залишки в регіоні'!$L330,0)</f>
        <v>0</v>
      </c>
      <c r="D331" s="38">
        <f>IF('Залишки в регіоні'!$B330=Лист2!$D$1,'Залишки в регіоні'!$L330,0)</f>
        <v>0</v>
      </c>
      <c r="E331" s="38">
        <f>IF('Залишки в регіоні'!$B330=Лист2!$E$1,'Залишки в регіоні'!$L330,0)</f>
        <v>0</v>
      </c>
      <c r="F331" s="38">
        <f>IF('Залишки в регіоні'!$B330=Лист2!$F$1,'Залишки в регіоні'!$L330,0)</f>
        <v>0</v>
      </c>
      <c r="G331" s="38">
        <f>IF('Залишки в регіоні'!$B330=Лист2!$G$1,'Залишки в регіоні'!$L330,0)</f>
        <v>0</v>
      </c>
      <c r="H331" s="38">
        <f>IF('Залишки в регіоні'!$B330=Лист2!$H$1,'Залишки в регіоні'!$L330,0)</f>
        <v>0</v>
      </c>
      <c r="I331" s="38">
        <f>IF('Залишки в регіоні'!$B330=Лист2!$I$1,'Залишки в регіоні'!$L330,0)</f>
        <v>0</v>
      </c>
      <c r="J331" s="38">
        <f>IF('Залишки в регіоні'!$B330=Лист2!$J$1,'Залишки в регіоні'!$L330,0)</f>
        <v>0</v>
      </c>
      <c r="K331" s="38">
        <f>IF('Залишки в регіоні'!$B330=Лист2!$K$1,'Залишки в регіоні'!$L330,0)</f>
        <v>0</v>
      </c>
      <c r="L331" s="38">
        <f>IF('Залишки в регіоні'!$B330=Лист2!$L$1,'Залишки в регіоні'!$L330,0)</f>
        <v>0</v>
      </c>
      <c r="M331" s="1"/>
      <c r="N331" s="1"/>
      <c r="O331" s="1"/>
      <c r="P331" s="1"/>
      <c r="Q331" s="1"/>
      <c r="R331" s="1"/>
      <c r="S331" s="1"/>
      <c r="T331" s="1"/>
      <c r="U331" s="1"/>
      <c r="V331" s="1"/>
      <c r="W331" s="1"/>
      <c r="X331" s="1"/>
      <c r="Y331" s="1"/>
      <c r="Z331" s="1"/>
    </row>
    <row r="332" spans="1:26" ht="14.25" customHeight="1">
      <c r="A332" s="38">
        <f>IF('Залишки в регіоні'!$B331=Лист2!$A$1,'Залишки в регіоні'!$L331,0)</f>
        <v>0</v>
      </c>
      <c r="B332" s="38">
        <f>IF('Залишки в регіоні'!$B331=Лист2!$B$1,'Залишки в регіоні'!$L331,0)</f>
        <v>0</v>
      </c>
      <c r="C332" s="38">
        <f>IF('Залишки в регіоні'!$B331=Лист2!$C$1,'Залишки в регіоні'!$L331,0)</f>
        <v>0</v>
      </c>
      <c r="D332" s="38">
        <f>IF('Залишки в регіоні'!$B331=Лист2!$D$1,'Залишки в регіоні'!$L331,0)</f>
        <v>0</v>
      </c>
      <c r="E332" s="38">
        <f>IF('Залишки в регіоні'!$B331=Лист2!$E$1,'Залишки в регіоні'!$L331,0)</f>
        <v>0</v>
      </c>
      <c r="F332" s="38">
        <f>IF('Залишки в регіоні'!$B331=Лист2!$F$1,'Залишки в регіоні'!$L331,0)</f>
        <v>0</v>
      </c>
      <c r="G332" s="38">
        <f>IF('Залишки в регіоні'!$B331=Лист2!$G$1,'Залишки в регіоні'!$L331,0)</f>
        <v>0</v>
      </c>
      <c r="H332" s="38">
        <f>IF('Залишки в регіоні'!$B331=Лист2!$H$1,'Залишки в регіоні'!$L331,0)</f>
        <v>0</v>
      </c>
      <c r="I332" s="38">
        <f>IF('Залишки в регіоні'!$B331=Лист2!$I$1,'Залишки в регіоні'!$L331,0)</f>
        <v>0</v>
      </c>
      <c r="J332" s="38">
        <f>IF('Залишки в регіоні'!$B331=Лист2!$J$1,'Залишки в регіоні'!$L331,0)</f>
        <v>0</v>
      </c>
      <c r="K332" s="38">
        <f>IF('Залишки в регіоні'!$B331=Лист2!$K$1,'Залишки в регіоні'!$L331,0)</f>
        <v>0</v>
      </c>
      <c r="L332" s="38">
        <f>IF('Залишки в регіоні'!$B331=Лист2!$L$1,'Залишки в регіоні'!$L331,0)</f>
        <v>0</v>
      </c>
      <c r="M332" s="1"/>
      <c r="N332" s="1"/>
      <c r="O332" s="1"/>
      <c r="P332" s="1"/>
      <c r="Q332" s="1"/>
      <c r="R332" s="1"/>
      <c r="S332" s="1"/>
      <c r="T332" s="1"/>
      <c r="U332" s="1"/>
      <c r="V332" s="1"/>
      <c r="W332" s="1"/>
      <c r="X332" s="1"/>
      <c r="Y332" s="1"/>
      <c r="Z332" s="1"/>
    </row>
    <row r="333" spans="1:26" ht="14.25" customHeight="1">
      <c r="A333" s="38">
        <f>IF('Залишки в регіоні'!$B332=Лист2!$A$1,'Залишки в регіоні'!$L332,0)</f>
        <v>0</v>
      </c>
      <c r="B333" s="38">
        <f>IF('Залишки в регіоні'!$B332=Лист2!$B$1,'Залишки в регіоні'!$L332,0)</f>
        <v>0</v>
      </c>
      <c r="C333" s="38">
        <f>IF('Залишки в регіоні'!$B332=Лист2!$C$1,'Залишки в регіоні'!$L332,0)</f>
        <v>0</v>
      </c>
      <c r="D333" s="38">
        <f>IF('Залишки в регіоні'!$B332=Лист2!$D$1,'Залишки в регіоні'!$L332,0)</f>
        <v>0</v>
      </c>
      <c r="E333" s="38">
        <f>IF('Залишки в регіоні'!$B332=Лист2!$E$1,'Залишки в регіоні'!$L332,0)</f>
        <v>0</v>
      </c>
      <c r="F333" s="38">
        <f>IF('Залишки в регіоні'!$B332=Лист2!$F$1,'Залишки в регіоні'!$L332,0)</f>
        <v>0</v>
      </c>
      <c r="G333" s="38">
        <f>IF('Залишки в регіоні'!$B332=Лист2!$G$1,'Залишки в регіоні'!$L332,0)</f>
        <v>0</v>
      </c>
      <c r="H333" s="38">
        <f>IF('Залишки в регіоні'!$B332=Лист2!$H$1,'Залишки в регіоні'!$L332,0)</f>
        <v>0</v>
      </c>
      <c r="I333" s="38">
        <f>IF('Залишки в регіоні'!$B332=Лист2!$I$1,'Залишки в регіоні'!$L332,0)</f>
        <v>0</v>
      </c>
      <c r="J333" s="38">
        <f>IF('Залишки в регіоні'!$B332=Лист2!$J$1,'Залишки в регіоні'!$L332,0)</f>
        <v>0</v>
      </c>
      <c r="K333" s="38">
        <f>IF('Залишки в регіоні'!$B332=Лист2!$K$1,'Залишки в регіоні'!$L332,0)</f>
        <v>0</v>
      </c>
      <c r="L333" s="38">
        <f>IF('Залишки в регіоні'!$B332=Лист2!$L$1,'Залишки в регіоні'!$L332,0)</f>
        <v>0</v>
      </c>
      <c r="M333" s="1"/>
      <c r="N333" s="1"/>
      <c r="O333" s="1"/>
      <c r="P333" s="1"/>
      <c r="Q333" s="1"/>
      <c r="R333" s="1"/>
      <c r="S333" s="1"/>
      <c r="T333" s="1"/>
      <c r="U333" s="1"/>
      <c r="V333" s="1"/>
      <c r="W333" s="1"/>
      <c r="X333" s="1"/>
      <c r="Y333" s="1"/>
      <c r="Z333" s="1"/>
    </row>
    <row r="334" spans="1:26" ht="14.25" customHeight="1">
      <c r="A334" s="38">
        <f>IF('Залишки в регіоні'!$B333=Лист2!$A$1,'Залишки в регіоні'!$L333,0)</f>
        <v>0</v>
      </c>
      <c r="B334" s="38">
        <f>IF('Залишки в регіоні'!$B333=Лист2!$B$1,'Залишки в регіоні'!$L333,0)</f>
        <v>0</v>
      </c>
      <c r="C334" s="38">
        <f>IF('Залишки в регіоні'!$B333=Лист2!$C$1,'Залишки в регіоні'!$L333,0)</f>
        <v>0</v>
      </c>
      <c r="D334" s="38">
        <f>IF('Залишки в регіоні'!$B333=Лист2!$D$1,'Залишки в регіоні'!$L333,0)</f>
        <v>0</v>
      </c>
      <c r="E334" s="38">
        <f>IF('Залишки в регіоні'!$B333=Лист2!$E$1,'Залишки в регіоні'!$L333,0)</f>
        <v>0</v>
      </c>
      <c r="F334" s="38">
        <f>IF('Залишки в регіоні'!$B333=Лист2!$F$1,'Залишки в регіоні'!$L333,0)</f>
        <v>0</v>
      </c>
      <c r="G334" s="38">
        <f>IF('Залишки в регіоні'!$B333=Лист2!$G$1,'Залишки в регіоні'!$L333,0)</f>
        <v>0</v>
      </c>
      <c r="H334" s="38">
        <f>IF('Залишки в регіоні'!$B333=Лист2!$H$1,'Залишки в регіоні'!$L333,0)</f>
        <v>0</v>
      </c>
      <c r="I334" s="38">
        <f>IF('Залишки в регіоні'!$B333=Лист2!$I$1,'Залишки в регіоні'!$L333,0)</f>
        <v>0</v>
      </c>
      <c r="J334" s="38">
        <f>IF('Залишки в регіоні'!$B333=Лист2!$J$1,'Залишки в регіоні'!$L333,0)</f>
        <v>0</v>
      </c>
      <c r="K334" s="38">
        <f>IF('Залишки в регіоні'!$B333=Лист2!$K$1,'Залишки в регіоні'!$L333,0)</f>
        <v>0</v>
      </c>
      <c r="L334" s="38">
        <f>IF('Залишки в регіоні'!$B333=Лист2!$L$1,'Залишки в регіоні'!$L333,0)</f>
        <v>0</v>
      </c>
      <c r="M334" s="1"/>
      <c r="N334" s="1"/>
      <c r="O334" s="1"/>
      <c r="P334" s="1"/>
      <c r="Q334" s="1"/>
      <c r="R334" s="1"/>
      <c r="S334" s="1"/>
      <c r="T334" s="1"/>
      <c r="U334" s="1"/>
      <c r="V334" s="1"/>
      <c r="W334" s="1"/>
      <c r="X334" s="1"/>
      <c r="Y334" s="1"/>
      <c r="Z334" s="1"/>
    </row>
    <row r="335" spans="1:26" ht="14.25" customHeight="1">
      <c r="A335" s="38">
        <f>IF('Залишки в регіоні'!$B334=Лист2!$A$1,'Залишки в регіоні'!$L334,0)</f>
        <v>0</v>
      </c>
      <c r="B335" s="38">
        <f>IF('Залишки в регіоні'!$B334=Лист2!$B$1,'Залишки в регіоні'!$L334,0)</f>
        <v>0</v>
      </c>
      <c r="C335" s="38">
        <f>IF('Залишки в регіоні'!$B334=Лист2!$C$1,'Залишки в регіоні'!$L334,0)</f>
        <v>0</v>
      </c>
      <c r="D335" s="38">
        <f>IF('Залишки в регіоні'!$B334=Лист2!$D$1,'Залишки в регіоні'!$L334,0)</f>
        <v>0</v>
      </c>
      <c r="E335" s="38">
        <f>IF('Залишки в регіоні'!$B334=Лист2!$E$1,'Залишки в регіоні'!$L334,0)</f>
        <v>0</v>
      </c>
      <c r="F335" s="38">
        <f>IF('Залишки в регіоні'!$B334=Лист2!$F$1,'Залишки в регіоні'!$L334,0)</f>
        <v>0</v>
      </c>
      <c r="G335" s="38">
        <f>IF('Залишки в регіоні'!$B334=Лист2!$G$1,'Залишки в регіоні'!$L334,0)</f>
        <v>0</v>
      </c>
      <c r="H335" s="38">
        <f>IF('Залишки в регіоні'!$B334=Лист2!$H$1,'Залишки в регіоні'!$L334,0)</f>
        <v>0</v>
      </c>
      <c r="I335" s="38">
        <f>IF('Залишки в регіоні'!$B334=Лист2!$I$1,'Залишки в регіоні'!$L334,0)</f>
        <v>0</v>
      </c>
      <c r="J335" s="38">
        <f>IF('Залишки в регіоні'!$B334=Лист2!$J$1,'Залишки в регіоні'!$L334,0)</f>
        <v>0</v>
      </c>
      <c r="K335" s="38">
        <f>IF('Залишки в регіоні'!$B334=Лист2!$K$1,'Залишки в регіоні'!$L334,0)</f>
        <v>0</v>
      </c>
      <c r="L335" s="38">
        <f>IF('Залишки в регіоні'!$B334=Лист2!$L$1,'Залишки в регіоні'!$L334,0)</f>
        <v>0</v>
      </c>
      <c r="M335" s="1"/>
      <c r="N335" s="1"/>
      <c r="O335" s="1"/>
      <c r="P335" s="1"/>
      <c r="Q335" s="1"/>
      <c r="R335" s="1"/>
      <c r="S335" s="1"/>
      <c r="T335" s="1"/>
      <c r="U335" s="1"/>
      <c r="V335" s="1"/>
      <c r="W335" s="1"/>
      <c r="X335" s="1"/>
      <c r="Y335" s="1"/>
      <c r="Z335" s="1"/>
    </row>
    <row r="336" spans="1:26" ht="14.25" customHeight="1">
      <c r="A336" s="38">
        <f>IF('Залишки в регіоні'!$B335=Лист2!$A$1,'Залишки в регіоні'!$L335,0)</f>
        <v>0</v>
      </c>
      <c r="B336" s="38">
        <f>IF('Залишки в регіоні'!$B335=Лист2!$B$1,'Залишки в регіоні'!$L335,0)</f>
        <v>0</v>
      </c>
      <c r="C336" s="38">
        <f>IF('Залишки в регіоні'!$B335=Лист2!$C$1,'Залишки в регіоні'!$L335,0)</f>
        <v>0</v>
      </c>
      <c r="D336" s="38">
        <f>IF('Залишки в регіоні'!$B335=Лист2!$D$1,'Залишки в регіоні'!$L335,0)</f>
        <v>0</v>
      </c>
      <c r="E336" s="38">
        <f>IF('Залишки в регіоні'!$B335=Лист2!$E$1,'Залишки в регіоні'!$L335,0)</f>
        <v>0</v>
      </c>
      <c r="F336" s="38">
        <f>IF('Залишки в регіоні'!$B335=Лист2!$F$1,'Залишки в регіоні'!$L335,0)</f>
        <v>0</v>
      </c>
      <c r="G336" s="38">
        <f>IF('Залишки в регіоні'!$B335=Лист2!$G$1,'Залишки в регіоні'!$L335,0)</f>
        <v>0</v>
      </c>
      <c r="H336" s="38">
        <f>IF('Залишки в регіоні'!$B335=Лист2!$H$1,'Залишки в регіоні'!$L335,0)</f>
        <v>0</v>
      </c>
      <c r="I336" s="38">
        <f>IF('Залишки в регіоні'!$B335=Лист2!$I$1,'Залишки в регіоні'!$L335,0)</f>
        <v>0</v>
      </c>
      <c r="J336" s="38">
        <f>IF('Залишки в регіоні'!$B335=Лист2!$J$1,'Залишки в регіоні'!$L335,0)</f>
        <v>0</v>
      </c>
      <c r="K336" s="38">
        <f>IF('Залишки в регіоні'!$B335=Лист2!$K$1,'Залишки в регіоні'!$L335,0)</f>
        <v>0</v>
      </c>
      <c r="L336" s="38">
        <f>IF('Залишки в регіоні'!$B335=Лист2!$L$1,'Залишки в регіоні'!$L335,0)</f>
        <v>0</v>
      </c>
      <c r="M336" s="1"/>
      <c r="N336" s="1"/>
      <c r="O336" s="1"/>
      <c r="P336" s="1"/>
      <c r="Q336" s="1"/>
      <c r="R336" s="1"/>
      <c r="S336" s="1"/>
      <c r="T336" s="1"/>
      <c r="U336" s="1"/>
      <c r="V336" s="1"/>
      <c r="W336" s="1"/>
      <c r="X336" s="1"/>
      <c r="Y336" s="1"/>
      <c r="Z336" s="1"/>
    </row>
    <row r="337" spans="1:26" ht="14.25" customHeight="1">
      <c r="A337" s="38">
        <f>IF('Залишки в регіоні'!$B336=Лист2!$A$1,'Залишки в регіоні'!$L336,0)</f>
        <v>0</v>
      </c>
      <c r="B337" s="38">
        <f>IF('Залишки в регіоні'!$B336=Лист2!$B$1,'Залишки в регіоні'!$L336,0)</f>
        <v>0</v>
      </c>
      <c r="C337" s="38">
        <f>IF('Залишки в регіоні'!$B336=Лист2!$C$1,'Залишки в регіоні'!$L336,0)</f>
        <v>0</v>
      </c>
      <c r="D337" s="38">
        <f>IF('Залишки в регіоні'!$B336=Лист2!$D$1,'Залишки в регіоні'!$L336,0)</f>
        <v>0</v>
      </c>
      <c r="E337" s="38">
        <f>IF('Залишки в регіоні'!$B336=Лист2!$E$1,'Залишки в регіоні'!$L336,0)</f>
        <v>0</v>
      </c>
      <c r="F337" s="38">
        <f>IF('Залишки в регіоні'!$B336=Лист2!$F$1,'Залишки в регіоні'!$L336,0)</f>
        <v>0</v>
      </c>
      <c r="G337" s="38">
        <f>IF('Залишки в регіоні'!$B336=Лист2!$G$1,'Залишки в регіоні'!$L336,0)</f>
        <v>0</v>
      </c>
      <c r="H337" s="38">
        <f>IF('Залишки в регіоні'!$B336=Лист2!$H$1,'Залишки в регіоні'!$L336,0)</f>
        <v>0</v>
      </c>
      <c r="I337" s="38">
        <f>IF('Залишки в регіоні'!$B336=Лист2!$I$1,'Залишки в регіоні'!$L336,0)</f>
        <v>0</v>
      </c>
      <c r="J337" s="38">
        <f>IF('Залишки в регіоні'!$B336=Лист2!$J$1,'Залишки в регіоні'!$L336,0)</f>
        <v>0</v>
      </c>
      <c r="K337" s="38">
        <f>IF('Залишки в регіоні'!$B336=Лист2!$K$1,'Залишки в регіоні'!$L336,0)</f>
        <v>0</v>
      </c>
      <c r="L337" s="38">
        <f>IF('Залишки в регіоні'!$B336=Лист2!$L$1,'Залишки в регіоні'!$L336,0)</f>
        <v>0</v>
      </c>
      <c r="M337" s="1"/>
      <c r="N337" s="1"/>
      <c r="O337" s="1"/>
      <c r="P337" s="1"/>
      <c r="Q337" s="1"/>
      <c r="R337" s="1"/>
      <c r="S337" s="1"/>
      <c r="T337" s="1"/>
      <c r="U337" s="1"/>
      <c r="V337" s="1"/>
      <c r="W337" s="1"/>
      <c r="X337" s="1"/>
      <c r="Y337" s="1"/>
      <c r="Z337" s="1"/>
    </row>
    <row r="338" spans="1:26" ht="14.25" customHeight="1">
      <c r="A338" s="38">
        <f>IF('Залишки в регіоні'!$B337=Лист2!$A$1,'Залишки в регіоні'!$L337,0)</f>
        <v>0</v>
      </c>
      <c r="B338" s="38">
        <f>IF('Залишки в регіоні'!$B337=Лист2!$B$1,'Залишки в регіоні'!$L337,0)</f>
        <v>0</v>
      </c>
      <c r="C338" s="38">
        <f>IF('Залишки в регіоні'!$B337=Лист2!$C$1,'Залишки в регіоні'!$L337,0)</f>
        <v>0</v>
      </c>
      <c r="D338" s="38">
        <f>IF('Залишки в регіоні'!$B337=Лист2!$D$1,'Залишки в регіоні'!$L337,0)</f>
        <v>0</v>
      </c>
      <c r="E338" s="38">
        <f>IF('Залишки в регіоні'!$B337=Лист2!$E$1,'Залишки в регіоні'!$L337,0)</f>
        <v>0</v>
      </c>
      <c r="F338" s="38">
        <f>IF('Залишки в регіоні'!$B337=Лист2!$F$1,'Залишки в регіоні'!$L337,0)</f>
        <v>0</v>
      </c>
      <c r="G338" s="38">
        <f>IF('Залишки в регіоні'!$B337=Лист2!$G$1,'Залишки в регіоні'!$L337,0)</f>
        <v>0</v>
      </c>
      <c r="H338" s="38">
        <f>IF('Залишки в регіоні'!$B337=Лист2!$H$1,'Залишки в регіоні'!$L337,0)</f>
        <v>0</v>
      </c>
      <c r="I338" s="38">
        <f>IF('Залишки в регіоні'!$B337=Лист2!$I$1,'Залишки в регіоні'!$L337,0)</f>
        <v>0</v>
      </c>
      <c r="J338" s="38">
        <f>IF('Залишки в регіоні'!$B337=Лист2!$J$1,'Залишки в регіоні'!$L337,0)</f>
        <v>0</v>
      </c>
      <c r="K338" s="38">
        <f>IF('Залишки в регіоні'!$B337=Лист2!$K$1,'Залишки в регіоні'!$L337,0)</f>
        <v>0</v>
      </c>
      <c r="L338" s="38">
        <f>IF('Залишки в регіоні'!$B337=Лист2!$L$1,'Залишки в регіоні'!$L337,0)</f>
        <v>0</v>
      </c>
      <c r="M338" s="1"/>
      <c r="N338" s="1"/>
      <c r="O338" s="1"/>
      <c r="P338" s="1"/>
      <c r="Q338" s="1"/>
      <c r="R338" s="1"/>
      <c r="S338" s="1"/>
      <c r="T338" s="1"/>
      <c r="U338" s="1"/>
      <c r="V338" s="1"/>
      <c r="W338" s="1"/>
      <c r="X338" s="1"/>
      <c r="Y338" s="1"/>
      <c r="Z338" s="1"/>
    </row>
    <row r="339" spans="1:26" ht="14.25" customHeight="1">
      <c r="A339" s="38">
        <f>IF('Залишки в регіоні'!$B338=Лист2!$A$1,'Залишки в регіоні'!$L338,0)</f>
        <v>0</v>
      </c>
      <c r="B339" s="38">
        <f>IF('Залишки в регіоні'!$B338=Лист2!$B$1,'Залишки в регіоні'!$L338,0)</f>
        <v>0</v>
      </c>
      <c r="C339" s="38">
        <f>IF('Залишки в регіоні'!$B338=Лист2!$C$1,'Залишки в регіоні'!$L338,0)</f>
        <v>0</v>
      </c>
      <c r="D339" s="38">
        <f>IF('Залишки в регіоні'!$B338=Лист2!$D$1,'Залишки в регіоні'!$L338,0)</f>
        <v>0</v>
      </c>
      <c r="E339" s="38">
        <f>IF('Залишки в регіоні'!$B338=Лист2!$E$1,'Залишки в регіоні'!$L338,0)</f>
        <v>0</v>
      </c>
      <c r="F339" s="38">
        <f>IF('Залишки в регіоні'!$B338=Лист2!$F$1,'Залишки в регіоні'!$L338,0)</f>
        <v>0</v>
      </c>
      <c r="G339" s="38">
        <f>IF('Залишки в регіоні'!$B338=Лист2!$G$1,'Залишки в регіоні'!$L338,0)</f>
        <v>0</v>
      </c>
      <c r="H339" s="38">
        <f>IF('Залишки в регіоні'!$B338=Лист2!$H$1,'Залишки в регіоні'!$L338,0)</f>
        <v>0</v>
      </c>
      <c r="I339" s="38">
        <f>IF('Залишки в регіоні'!$B338=Лист2!$I$1,'Залишки в регіоні'!$L338,0)</f>
        <v>0</v>
      </c>
      <c r="J339" s="38">
        <f>IF('Залишки в регіоні'!$B338=Лист2!$J$1,'Залишки в регіоні'!$L338,0)</f>
        <v>0</v>
      </c>
      <c r="K339" s="38">
        <f>IF('Залишки в регіоні'!$B338=Лист2!$K$1,'Залишки в регіоні'!$L338,0)</f>
        <v>0</v>
      </c>
      <c r="L339" s="38">
        <f>IF('Залишки в регіоні'!$B338=Лист2!$L$1,'Залишки в регіоні'!$L338,0)</f>
        <v>0</v>
      </c>
      <c r="M339" s="1"/>
      <c r="N339" s="1"/>
      <c r="O339" s="1"/>
      <c r="P339" s="1"/>
      <c r="Q339" s="1"/>
      <c r="R339" s="1"/>
      <c r="S339" s="1"/>
      <c r="T339" s="1"/>
      <c r="U339" s="1"/>
      <c r="V339" s="1"/>
      <c r="W339" s="1"/>
      <c r="X339" s="1"/>
      <c r="Y339" s="1"/>
      <c r="Z339" s="1"/>
    </row>
    <row r="340" spans="1:26" ht="14.25" customHeight="1">
      <c r="A340" s="38">
        <f>IF('Залишки в регіоні'!$B339=Лист2!$A$1,'Залишки в регіоні'!$L339,0)</f>
        <v>0</v>
      </c>
      <c r="B340" s="38">
        <f>IF('Залишки в регіоні'!$B339=Лист2!$B$1,'Залишки в регіоні'!$L339,0)</f>
        <v>0</v>
      </c>
      <c r="C340" s="38">
        <f>IF('Залишки в регіоні'!$B339=Лист2!$C$1,'Залишки в регіоні'!$L339,0)</f>
        <v>0</v>
      </c>
      <c r="D340" s="38">
        <f>IF('Залишки в регіоні'!$B339=Лист2!$D$1,'Залишки в регіоні'!$L339,0)</f>
        <v>0</v>
      </c>
      <c r="E340" s="38">
        <f>IF('Залишки в регіоні'!$B339=Лист2!$E$1,'Залишки в регіоні'!$L339,0)</f>
        <v>0</v>
      </c>
      <c r="F340" s="38">
        <f>IF('Залишки в регіоні'!$B339=Лист2!$F$1,'Залишки в регіоні'!$L339,0)</f>
        <v>0</v>
      </c>
      <c r="G340" s="38">
        <f>IF('Залишки в регіоні'!$B339=Лист2!$G$1,'Залишки в регіоні'!$L339,0)</f>
        <v>0</v>
      </c>
      <c r="H340" s="38">
        <f>IF('Залишки в регіоні'!$B339=Лист2!$H$1,'Залишки в регіоні'!$L339,0)</f>
        <v>0</v>
      </c>
      <c r="I340" s="38">
        <f>IF('Залишки в регіоні'!$B339=Лист2!$I$1,'Залишки в регіоні'!$L339,0)</f>
        <v>0</v>
      </c>
      <c r="J340" s="38">
        <f>IF('Залишки в регіоні'!$B339=Лист2!$J$1,'Залишки в регіоні'!$L339,0)</f>
        <v>0</v>
      </c>
      <c r="K340" s="38">
        <f>IF('Залишки в регіоні'!$B339=Лист2!$K$1,'Залишки в регіоні'!$L339,0)</f>
        <v>0</v>
      </c>
      <c r="L340" s="38">
        <f>IF('Залишки в регіоні'!$B339=Лист2!$L$1,'Залишки в регіоні'!$L339,0)</f>
        <v>0</v>
      </c>
      <c r="M340" s="1"/>
      <c r="N340" s="1"/>
      <c r="O340" s="1"/>
      <c r="P340" s="1"/>
      <c r="Q340" s="1"/>
      <c r="R340" s="1"/>
      <c r="S340" s="1"/>
      <c r="T340" s="1"/>
      <c r="U340" s="1"/>
      <c r="V340" s="1"/>
      <c r="W340" s="1"/>
      <c r="X340" s="1"/>
      <c r="Y340" s="1"/>
      <c r="Z340" s="1"/>
    </row>
    <row r="341" spans="1:26" ht="14.25" customHeight="1">
      <c r="A341" s="38">
        <f>IF('Залишки в регіоні'!$B340=Лист2!$A$1,'Залишки в регіоні'!$L340,0)</f>
        <v>0</v>
      </c>
      <c r="B341" s="38">
        <f>IF('Залишки в регіоні'!$B340=Лист2!$B$1,'Залишки в регіоні'!$L340,0)</f>
        <v>0</v>
      </c>
      <c r="C341" s="38">
        <f>IF('Залишки в регіоні'!$B340=Лист2!$C$1,'Залишки в регіоні'!$L340,0)</f>
        <v>0</v>
      </c>
      <c r="D341" s="38">
        <f>IF('Залишки в регіоні'!$B340=Лист2!$D$1,'Залишки в регіоні'!$L340,0)</f>
        <v>0</v>
      </c>
      <c r="E341" s="38">
        <f>IF('Залишки в регіоні'!$B340=Лист2!$E$1,'Залишки в регіоні'!$L340,0)</f>
        <v>0</v>
      </c>
      <c r="F341" s="38">
        <f>IF('Залишки в регіоні'!$B340=Лист2!$F$1,'Залишки в регіоні'!$L340,0)</f>
        <v>0</v>
      </c>
      <c r="G341" s="38">
        <f>IF('Залишки в регіоні'!$B340=Лист2!$G$1,'Залишки в регіоні'!$L340,0)</f>
        <v>0</v>
      </c>
      <c r="H341" s="38">
        <f>IF('Залишки в регіоні'!$B340=Лист2!$H$1,'Залишки в регіоні'!$L340,0)</f>
        <v>0</v>
      </c>
      <c r="I341" s="38">
        <f>IF('Залишки в регіоні'!$B340=Лист2!$I$1,'Залишки в регіоні'!$L340,0)</f>
        <v>0</v>
      </c>
      <c r="J341" s="38">
        <f>IF('Залишки в регіоні'!$B340=Лист2!$J$1,'Залишки в регіоні'!$L340,0)</f>
        <v>0</v>
      </c>
      <c r="K341" s="38">
        <f>IF('Залишки в регіоні'!$B340=Лист2!$K$1,'Залишки в регіоні'!$L340,0)</f>
        <v>0</v>
      </c>
      <c r="L341" s="38">
        <f>IF('Залишки в регіоні'!$B340=Лист2!$L$1,'Залишки в регіоні'!$L340,0)</f>
        <v>0</v>
      </c>
      <c r="M341" s="1"/>
      <c r="N341" s="1"/>
      <c r="O341" s="1"/>
      <c r="P341" s="1"/>
      <c r="Q341" s="1"/>
      <c r="R341" s="1"/>
      <c r="S341" s="1"/>
      <c r="T341" s="1"/>
      <c r="U341" s="1"/>
      <c r="V341" s="1"/>
      <c r="W341" s="1"/>
      <c r="X341" s="1"/>
      <c r="Y341" s="1"/>
      <c r="Z341" s="1"/>
    </row>
    <row r="342" spans="1:26" ht="14.25" customHeight="1">
      <c r="A342" s="38">
        <f>IF('Залишки в регіоні'!$B341=Лист2!$A$1,'Залишки в регіоні'!$L341,0)</f>
        <v>0</v>
      </c>
      <c r="B342" s="38">
        <f>IF('Залишки в регіоні'!$B341=Лист2!$B$1,'Залишки в регіоні'!$L341,0)</f>
        <v>0</v>
      </c>
      <c r="C342" s="38">
        <f>IF('Залишки в регіоні'!$B341=Лист2!$C$1,'Залишки в регіоні'!$L341,0)</f>
        <v>0</v>
      </c>
      <c r="D342" s="38">
        <f>IF('Залишки в регіоні'!$B341=Лист2!$D$1,'Залишки в регіоні'!$L341,0)</f>
        <v>0</v>
      </c>
      <c r="E342" s="38">
        <f>IF('Залишки в регіоні'!$B341=Лист2!$E$1,'Залишки в регіоні'!$L341,0)</f>
        <v>0</v>
      </c>
      <c r="F342" s="38">
        <f>IF('Залишки в регіоні'!$B341=Лист2!$F$1,'Залишки в регіоні'!$L341,0)</f>
        <v>0</v>
      </c>
      <c r="G342" s="38">
        <f>IF('Залишки в регіоні'!$B341=Лист2!$G$1,'Залишки в регіоні'!$L341,0)</f>
        <v>0</v>
      </c>
      <c r="H342" s="38">
        <f>IF('Залишки в регіоні'!$B341=Лист2!$H$1,'Залишки в регіоні'!$L341,0)</f>
        <v>0</v>
      </c>
      <c r="I342" s="38">
        <f>IF('Залишки в регіоні'!$B341=Лист2!$I$1,'Залишки в регіоні'!$L341,0)</f>
        <v>0</v>
      </c>
      <c r="J342" s="38">
        <f>IF('Залишки в регіоні'!$B341=Лист2!$J$1,'Залишки в регіоні'!$L341,0)</f>
        <v>0</v>
      </c>
      <c r="K342" s="38">
        <f>IF('Залишки в регіоні'!$B341=Лист2!$K$1,'Залишки в регіоні'!$L341,0)</f>
        <v>0</v>
      </c>
      <c r="L342" s="38">
        <f>IF('Залишки в регіоні'!$B341=Лист2!$L$1,'Залишки в регіоні'!$L341,0)</f>
        <v>0</v>
      </c>
      <c r="M342" s="1"/>
      <c r="N342" s="1"/>
      <c r="O342" s="1"/>
      <c r="P342" s="1"/>
      <c r="Q342" s="1"/>
      <c r="R342" s="1"/>
      <c r="S342" s="1"/>
      <c r="T342" s="1"/>
      <c r="U342" s="1"/>
      <c r="V342" s="1"/>
      <c r="W342" s="1"/>
      <c r="X342" s="1"/>
      <c r="Y342" s="1"/>
      <c r="Z342" s="1"/>
    </row>
    <row r="343" spans="1:26" ht="14.25" customHeight="1">
      <c r="A343" s="38">
        <f>IF('Залишки в регіоні'!$B342=Лист2!$A$1,'Залишки в регіоні'!$L342,0)</f>
        <v>0</v>
      </c>
      <c r="B343" s="38">
        <f>IF('Залишки в регіоні'!$B342=Лист2!$B$1,'Залишки в регіоні'!$L342,0)</f>
        <v>0</v>
      </c>
      <c r="C343" s="38">
        <f>IF('Залишки в регіоні'!$B342=Лист2!$C$1,'Залишки в регіоні'!$L342,0)</f>
        <v>0</v>
      </c>
      <c r="D343" s="38">
        <f>IF('Залишки в регіоні'!$B342=Лист2!$D$1,'Залишки в регіоні'!$L342,0)</f>
        <v>0</v>
      </c>
      <c r="E343" s="38">
        <f>IF('Залишки в регіоні'!$B342=Лист2!$E$1,'Залишки в регіоні'!$L342,0)</f>
        <v>0</v>
      </c>
      <c r="F343" s="38">
        <f>IF('Залишки в регіоні'!$B342=Лист2!$F$1,'Залишки в регіоні'!$L342,0)</f>
        <v>0</v>
      </c>
      <c r="G343" s="38">
        <f>IF('Залишки в регіоні'!$B342=Лист2!$G$1,'Залишки в регіоні'!$L342,0)</f>
        <v>0</v>
      </c>
      <c r="H343" s="38">
        <f>IF('Залишки в регіоні'!$B342=Лист2!$H$1,'Залишки в регіоні'!$L342,0)</f>
        <v>0</v>
      </c>
      <c r="I343" s="38">
        <f>IF('Залишки в регіоні'!$B342=Лист2!$I$1,'Залишки в регіоні'!$L342,0)</f>
        <v>0</v>
      </c>
      <c r="J343" s="38">
        <f>IF('Залишки в регіоні'!$B342=Лист2!$J$1,'Залишки в регіоні'!$L342,0)</f>
        <v>0</v>
      </c>
      <c r="K343" s="38">
        <f>IF('Залишки в регіоні'!$B342=Лист2!$K$1,'Залишки в регіоні'!$L342,0)</f>
        <v>0</v>
      </c>
      <c r="L343" s="38">
        <f>IF('Залишки в регіоні'!$B342=Лист2!$L$1,'Залишки в регіоні'!$L342,0)</f>
        <v>0</v>
      </c>
      <c r="M343" s="1"/>
      <c r="N343" s="1"/>
      <c r="O343" s="1"/>
      <c r="P343" s="1"/>
      <c r="Q343" s="1"/>
      <c r="R343" s="1"/>
      <c r="S343" s="1"/>
      <c r="T343" s="1"/>
      <c r="U343" s="1"/>
      <c r="V343" s="1"/>
      <c r="W343" s="1"/>
      <c r="X343" s="1"/>
      <c r="Y343" s="1"/>
      <c r="Z343" s="1"/>
    </row>
    <row r="344" spans="1:26" ht="14.25" customHeight="1">
      <c r="A344" s="38">
        <f>IF('Залишки в регіоні'!$B343=Лист2!$A$1,'Залишки в регіоні'!$L343,0)</f>
        <v>0</v>
      </c>
      <c r="B344" s="38">
        <f>IF('Залишки в регіоні'!$B343=Лист2!$B$1,'Залишки в регіоні'!$L343,0)</f>
        <v>0</v>
      </c>
      <c r="C344" s="38">
        <f>IF('Залишки в регіоні'!$B343=Лист2!$C$1,'Залишки в регіоні'!$L343,0)</f>
        <v>0</v>
      </c>
      <c r="D344" s="38">
        <f>IF('Залишки в регіоні'!$B343=Лист2!$D$1,'Залишки в регіоні'!$L343,0)</f>
        <v>0</v>
      </c>
      <c r="E344" s="38">
        <f>IF('Залишки в регіоні'!$B343=Лист2!$E$1,'Залишки в регіоні'!$L343,0)</f>
        <v>0</v>
      </c>
      <c r="F344" s="38">
        <f>IF('Залишки в регіоні'!$B343=Лист2!$F$1,'Залишки в регіоні'!$L343,0)</f>
        <v>0</v>
      </c>
      <c r="G344" s="38">
        <f>IF('Залишки в регіоні'!$B343=Лист2!$G$1,'Залишки в регіоні'!$L343,0)</f>
        <v>0</v>
      </c>
      <c r="H344" s="38">
        <f>IF('Залишки в регіоні'!$B343=Лист2!$H$1,'Залишки в регіоні'!$L343,0)</f>
        <v>0</v>
      </c>
      <c r="I344" s="38">
        <f>IF('Залишки в регіоні'!$B343=Лист2!$I$1,'Залишки в регіоні'!$L343,0)</f>
        <v>0</v>
      </c>
      <c r="J344" s="38">
        <f>IF('Залишки в регіоні'!$B343=Лист2!$J$1,'Залишки в регіоні'!$L343,0)</f>
        <v>0</v>
      </c>
      <c r="K344" s="38">
        <f>IF('Залишки в регіоні'!$B343=Лист2!$K$1,'Залишки в регіоні'!$L343,0)</f>
        <v>0</v>
      </c>
      <c r="L344" s="38">
        <f>IF('Залишки в регіоні'!$B343=Лист2!$L$1,'Залишки в регіоні'!$L343,0)</f>
        <v>0</v>
      </c>
      <c r="M344" s="1"/>
      <c r="N344" s="1"/>
      <c r="O344" s="1"/>
      <c r="P344" s="1"/>
      <c r="Q344" s="1"/>
      <c r="R344" s="1"/>
      <c r="S344" s="1"/>
      <c r="T344" s="1"/>
      <c r="U344" s="1"/>
      <c r="V344" s="1"/>
      <c r="W344" s="1"/>
      <c r="X344" s="1"/>
      <c r="Y344" s="1"/>
      <c r="Z344" s="1"/>
    </row>
    <row r="345" spans="1:26" ht="14.25" customHeight="1">
      <c r="A345" s="38">
        <f>IF('Залишки в регіоні'!$B344=Лист2!$A$1,'Залишки в регіоні'!$L344,0)</f>
        <v>0</v>
      </c>
      <c r="B345" s="38">
        <f>IF('Залишки в регіоні'!$B344=Лист2!$B$1,'Залишки в регіоні'!$L344,0)</f>
        <v>0</v>
      </c>
      <c r="C345" s="38">
        <f>IF('Залишки в регіоні'!$B344=Лист2!$C$1,'Залишки в регіоні'!$L344,0)</f>
        <v>0</v>
      </c>
      <c r="D345" s="38">
        <f>IF('Залишки в регіоні'!$B344=Лист2!$D$1,'Залишки в регіоні'!$L344,0)</f>
        <v>0</v>
      </c>
      <c r="E345" s="38">
        <f>IF('Залишки в регіоні'!$B344=Лист2!$E$1,'Залишки в регіоні'!$L344,0)</f>
        <v>0</v>
      </c>
      <c r="F345" s="38">
        <f>IF('Залишки в регіоні'!$B344=Лист2!$F$1,'Залишки в регіоні'!$L344,0)</f>
        <v>0</v>
      </c>
      <c r="G345" s="38">
        <f>IF('Залишки в регіоні'!$B344=Лист2!$G$1,'Залишки в регіоні'!$L344,0)</f>
        <v>0</v>
      </c>
      <c r="H345" s="38">
        <f>IF('Залишки в регіоні'!$B344=Лист2!$H$1,'Залишки в регіоні'!$L344,0)</f>
        <v>0</v>
      </c>
      <c r="I345" s="38">
        <f>IF('Залишки в регіоні'!$B344=Лист2!$I$1,'Залишки в регіоні'!$L344,0)</f>
        <v>0</v>
      </c>
      <c r="J345" s="38">
        <f>IF('Залишки в регіоні'!$B344=Лист2!$J$1,'Залишки в регіоні'!$L344,0)</f>
        <v>0</v>
      </c>
      <c r="K345" s="38">
        <f>IF('Залишки в регіоні'!$B344=Лист2!$K$1,'Залишки в регіоні'!$L344,0)</f>
        <v>0</v>
      </c>
      <c r="L345" s="38">
        <f>IF('Залишки в регіоні'!$B344=Лист2!$L$1,'Залишки в регіоні'!$L344,0)</f>
        <v>0</v>
      </c>
      <c r="M345" s="1"/>
      <c r="N345" s="1"/>
      <c r="O345" s="1"/>
      <c r="P345" s="1"/>
      <c r="Q345" s="1"/>
      <c r="R345" s="1"/>
      <c r="S345" s="1"/>
      <c r="T345" s="1"/>
      <c r="U345" s="1"/>
      <c r="V345" s="1"/>
      <c r="W345" s="1"/>
      <c r="X345" s="1"/>
      <c r="Y345" s="1"/>
      <c r="Z345" s="1"/>
    </row>
    <row r="346" spans="1:26" ht="14.25" customHeight="1">
      <c r="A346" s="38">
        <f>IF('Залишки в регіоні'!$B345=Лист2!$A$1,'Залишки в регіоні'!$L345,0)</f>
        <v>0</v>
      </c>
      <c r="B346" s="38">
        <f>IF('Залишки в регіоні'!$B345=Лист2!$B$1,'Залишки в регіоні'!$L345,0)</f>
        <v>0</v>
      </c>
      <c r="C346" s="38">
        <f>IF('Залишки в регіоні'!$B345=Лист2!$C$1,'Залишки в регіоні'!$L345,0)</f>
        <v>0</v>
      </c>
      <c r="D346" s="38">
        <f>IF('Залишки в регіоні'!$B345=Лист2!$D$1,'Залишки в регіоні'!$L345,0)</f>
        <v>0</v>
      </c>
      <c r="E346" s="38">
        <f>IF('Залишки в регіоні'!$B345=Лист2!$E$1,'Залишки в регіоні'!$L345,0)</f>
        <v>0</v>
      </c>
      <c r="F346" s="38">
        <f>IF('Залишки в регіоні'!$B345=Лист2!$F$1,'Залишки в регіоні'!$L345,0)</f>
        <v>0</v>
      </c>
      <c r="G346" s="38">
        <f>IF('Залишки в регіоні'!$B345=Лист2!$G$1,'Залишки в регіоні'!$L345,0)</f>
        <v>0</v>
      </c>
      <c r="H346" s="38">
        <f>IF('Залишки в регіоні'!$B345=Лист2!$H$1,'Залишки в регіоні'!$L345,0)</f>
        <v>0</v>
      </c>
      <c r="I346" s="38">
        <f>IF('Залишки в регіоні'!$B345=Лист2!$I$1,'Залишки в регіоні'!$L345,0)</f>
        <v>0</v>
      </c>
      <c r="J346" s="38">
        <f>IF('Залишки в регіоні'!$B345=Лист2!$J$1,'Залишки в регіоні'!$L345,0)</f>
        <v>0</v>
      </c>
      <c r="K346" s="38">
        <f>IF('Залишки в регіоні'!$B345=Лист2!$K$1,'Залишки в регіоні'!$L345,0)</f>
        <v>0</v>
      </c>
      <c r="L346" s="38">
        <f>IF('Залишки в регіоні'!$B345=Лист2!$L$1,'Залишки в регіоні'!$L345,0)</f>
        <v>0</v>
      </c>
      <c r="M346" s="1"/>
      <c r="N346" s="1"/>
      <c r="O346" s="1"/>
      <c r="P346" s="1"/>
      <c r="Q346" s="1"/>
      <c r="R346" s="1"/>
      <c r="S346" s="1"/>
      <c r="T346" s="1"/>
      <c r="U346" s="1"/>
      <c r="V346" s="1"/>
      <c r="W346" s="1"/>
      <c r="X346" s="1"/>
      <c r="Y346" s="1"/>
      <c r="Z346" s="1"/>
    </row>
    <row r="347" spans="1:26" ht="14.25" customHeight="1">
      <c r="A347" s="38">
        <f>IF('Залишки в регіоні'!$B346=Лист2!$A$1,'Залишки в регіоні'!$L346,0)</f>
        <v>0</v>
      </c>
      <c r="B347" s="38">
        <f>IF('Залишки в регіоні'!$B346=Лист2!$B$1,'Залишки в регіоні'!$L346,0)</f>
        <v>0</v>
      </c>
      <c r="C347" s="38">
        <f>IF('Залишки в регіоні'!$B346=Лист2!$C$1,'Залишки в регіоні'!$L346,0)</f>
        <v>0</v>
      </c>
      <c r="D347" s="38">
        <f>IF('Залишки в регіоні'!$B346=Лист2!$D$1,'Залишки в регіоні'!$L346,0)</f>
        <v>0</v>
      </c>
      <c r="E347" s="38">
        <f>IF('Залишки в регіоні'!$B346=Лист2!$E$1,'Залишки в регіоні'!$L346,0)</f>
        <v>0</v>
      </c>
      <c r="F347" s="38">
        <f>IF('Залишки в регіоні'!$B346=Лист2!$F$1,'Залишки в регіоні'!$L346,0)</f>
        <v>0</v>
      </c>
      <c r="G347" s="38">
        <f>IF('Залишки в регіоні'!$B346=Лист2!$G$1,'Залишки в регіоні'!$L346,0)</f>
        <v>0</v>
      </c>
      <c r="H347" s="38">
        <f>IF('Залишки в регіоні'!$B346=Лист2!$H$1,'Залишки в регіоні'!$L346,0)</f>
        <v>0</v>
      </c>
      <c r="I347" s="38">
        <f>IF('Залишки в регіоні'!$B346=Лист2!$I$1,'Залишки в регіоні'!$L346,0)</f>
        <v>0</v>
      </c>
      <c r="J347" s="38">
        <f>IF('Залишки в регіоні'!$B346=Лист2!$J$1,'Залишки в регіоні'!$L346,0)</f>
        <v>0</v>
      </c>
      <c r="K347" s="38">
        <f>IF('Залишки в регіоні'!$B346=Лист2!$K$1,'Залишки в регіоні'!$L346,0)</f>
        <v>0</v>
      </c>
      <c r="L347" s="38">
        <f>IF('Залишки в регіоні'!$B346=Лист2!$L$1,'Залишки в регіоні'!$L346,0)</f>
        <v>0</v>
      </c>
      <c r="M347" s="1"/>
      <c r="N347" s="1"/>
      <c r="O347" s="1"/>
      <c r="P347" s="1"/>
      <c r="Q347" s="1"/>
      <c r="R347" s="1"/>
      <c r="S347" s="1"/>
      <c r="T347" s="1"/>
      <c r="U347" s="1"/>
      <c r="V347" s="1"/>
      <c r="W347" s="1"/>
      <c r="X347" s="1"/>
      <c r="Y347" s="1"/>
      <c r="Z347" s="1"/>
    </row>
    <row r="348" spans="1:26" ht="14.25" customHeight="1">
      <c r="A348" s="38">
        <f>IF('Залишки в регіоні'!$B347=Лист2!$A$1,'Залишки в регіоні'!$L347,0)</f>
        <v>0</v>
      </c>
      <c r="B348" s="38">
        <f>IF('Залишки в регіоні'!$B347=Лист2!$B$1,'Залишки в регіоні'!$L347,0)</f>
        <v>0</v>
      </c>
      <c r="C348" s="38">
        <f>IF('Залишки в регіоні'!$B347=Лист2!$C$1,'Залишки в регіоні'!$L347,0)</f>
        <v>0</v>
      </c>
      <c r="D348" s="38">
        <f>IF('Залишки в регіоні'!$B347=Лист2!$D$1,'Залишки в регіоні'!$L347,0)</f>
        <v>0</v>
      </c>
      <c r="E348" s="38">
        <f>IF('Залишки в регіоні'!$B347=Лист2!$E$1,'Залишки в регіоні'!$L347,0)</f>
        <v>0</v>
      </c>
      <c r="F348" s="38">
        <f>IF('Залишки в регіоні'!$B347=Лист2!$F$1,'Залишки в регіоні'!$L347,0)</f>
        <v>0</v>
      </c>
      <c r="G348" s="38">
        <f>IF('Залишки в регіоні'!$B347=Лист2!$G$1,'Залишки в регіоні'!$L347,0)</f>
        <v>0</v>
      </c>
      <c r="H348" s="38">
        <f>IF('Залишки в регіоні'!$B347=Лист2!$H$1,'Залишки в регіоні'!$L347,0)</f>
        <v>0</v>
      </c>
      <c r="I348" s="38">
        <f>IF('Залишки в регіоні'!$B347=Лист2!$I$1,'Залишки в регіоні'!$L347,0)</f>
        <v>0</v>
      </c>
      <c r="J348" s="38">
        <f>IF('Залишки в регіоні'!$B347=Лист2!$J$1,'Залишки в регіоні'!$L347,0)</f>
        <v>0</v>
      </c>
      <c r="K348" s="38">
        <f>IF('Залишки в регіоні'!$B347=Лист2!$K$1,'Залишки в регіоні'!$L347,0)</f>
        <v>0</v>
      </c>
      <c r="L348" s="38">
        <f>IF('Залишки в регіоні'!$B347=Лист2!$L$1,'Залишки в регіоні'!$L347,0)</f>
        <v>0</v>
      </c>
      <c r="M348" s="1"/>
      <c r="N348" s="1"/>
      <c r="O348" s="1"/>
      <c r="P348" s="1"/>
      <c r="Q348" s="1"/>
      <c r="R348" s="1"/>
      <c r="S348" s="1"/>
      <c r="T348" s="1"/>
      <c r="U348" s="1"/>
      <c r="V348" s="1"/>
      <c r="W348" s="1"/>
      <c r="X348" s="1"/>
      <c r="Y348" s="1"/>
      <c r="Z348" s="1"/>
    </row>
    <row r="349" spans="1:26" ht="14.25" customHeight="1">
      <c r="A349" s="38">
        <f>IF('Залишки в регіоні'!$B348=Лист2!$A$1,'Залишки в регіоні'!$L348,0)</f>
        <v>0</v>
      </c>
      <c r="B349" s="38">
        <f>IF('Залишки в регіоні'!$B348=Лист2!$B$1,'Залишки в регіоні'!$L348,0)</f>
        <v>0</v>
      </c>
      <c r="C349" s="38">
        <f>IF('Залишки в регіоні'!$B348=Лист2!$C$1,'Залишки в регіоні'!$L348,0)</f>
        <v>0</v>
      </c>
      <c r="D349" s="38">
        <f>IF('Залишки в регіоні'!$B348=Лист2!$D$1,'Залишки в регіоні'!$L348,0)</f>
        <v>0</v>
      </c>
      <c r="E349" s="38">
        <f>IF('Залишки в регіоні'!$B348=Лист2!$E$1,'Залишки в регіоні'!$L348,0)</f>
        <v>0</v>
      </c>
      <c r="F349" s="38">
        <f>IF('Залишки в регіоні'!$B348=Лист2!$F$1,'Залишки в регіоні'!$L348,0)</f>
        <v>0</v>
      </c>
      <c r="G349" s="38">
        <f>IF('Залишки в регіоні'!$B348=Лист2!$G$1,'Залишки в регіоні'!$L348,0)</f>
        <v>0</v>
      </c>
      <c r="H349" s="38">
        <f>IF('Залишки в регіоні'!$B348=Лист2!$H$1,'Залишки в регіоні'!$L348,0)</f>
        <v>0</v>
      </c>
      <c r="I349" s="38">
        <f>IF('Залишки в регіоні'!$B348=Лист2!$I$1,'Залишки в регіоні'!$L348,0)</f>
        <v>0</v>
      </c>
      <c r="J349" s="38">
        <f>IF('Залишки в регіоні'!$B348=Лист2!$J$1,'Залишки в регіоні'!$L348,0)</f>
        <v>0</v>
      </c>
      <c r="K349" s="38">
        <f>IF('Залишки в регіоні'!$B348=Лист2!$K$1,'Залишки в регіоні'!$L348,0)</f>
        <v>0</v>
      </c>
      <c r="L349" s="38">
        <f>IF('Залишки в регіоні'!$B348=Лист2!$L$1,'Залишки в регіоні'!$L348,0)</f>
        <v>0</v>
      </c>
      <c r="M349" s="1"/>
      <c r="N349" s="1"/>
      <c r="O349" s="1"/>
      <c r="P349" s="1"/>
      <c r="Q349" s="1"/>
      <c r="R349" s="1"/>
      <c r="S349" s="1"/>
      <c r="T349" s="1"/>
      <c r="U349" s="1"/>
      <c r="V349" s="1"/>
      <c r="W349" s="1"/>
      <c r="X349" s="1"/>
      <c r="Y349" s="1"/>
      <c r="Z349" s="1"/>
    </row>
    <row r="350" spans="1:26" ht="14.25" customHeight="1">
      <c r="A350" s="38">
        <f>IF('Залишки в регіоні'!$B349=Лист2!$A$1,'Залишки в регіоні'!$L349,0)</f>
        <v>0</v>
      </c>
      <c r="B350" s="38">
        <f>IF('Залишки в регіоні'!$B349=Лист2!$B$1,'Залишки в регіоні'!$L349,0)</f>
        <v>0</v>
      </c>
      <c r="C350" s="38">
        <f>IF('Залишки в регіоні'!$B349=Лист2!$C$1,'Залишки в регіоні'!$L349,0)</f>
        <v>0</v>
      </c>
      <c r="D350" s="38">
        <f>IF('Залишки в регіоні'!$B349=Лист2!$D$1,'Залишки в регіоні'!$L349,0)</f>
        <v>0</v>
      </c>
      <c r="E350" s="38">
        <f>IF('Залишки в регіоні'!$B349=Лист2!$E$1,'Залишки в регіоні'!$L349,0)</f>
        <v>0</v>
      </c>
      <c r="F350" s="38">
        <f>IF('Залишки в регіоні'!$B349=Лист2!$F$1,'Залишки в регіоні'!$L349,0)</f>
        <v>0</v>
      </c>
      <c r="G350" s="38">
        <f>IF('Залишки в регіоні'!$B349=Лист2!$G$1,'Залишки в регіоні'!$L349,0)</f>
        <v>0</v>
      </c>
      <c r="H350" s="38">
        <f>IF('Залишки в регіоні'!$B349=Лист2!$H$1,'Залишки в регіоні'!$L349,0)</f>
        <v>0</v>
      </c>
      <c r="I350" s="38">
        <f>IF('Залишки в регіоні'!$B349=Лист2!$I$1,'Залишки в регіоні'!$L349,0)</f>
        <v>0</v>
      </c>
      <c r="J350" s="38">
        <f>IF('Залишки в регіоні'!$B349=Лист2!$J$1,'Залишки в регіоні'!$L349,0)</f>
        <v>0</v>
      </c>
      <c r="K350" s="38">
        <f>IF('Залишки в регіоні'!$B349=Лист2!$K$1,'Залишки в регіоні'!$L349,0)</f>
        <v>0</v>
      </c>
      <c r="L350" s="38">
        <f>IF('Залишки в регіоні'!$B349=Лист2!$L$1,'Залишки в регіоні'!$L349,0)</f>
        <v>0</v>
      </c>
      <c r="M350" s="1"/>
      <c r="N350" s="1"/>
      <c r="O350" s="1"/>
      <c r="P350" s="1"/>
      <c r="Q350" s="1"/>
      <c r="R350" s="1"/>
      <c r="S350" s="1"/>
      <c r="T350" s="1"/>
      <c r="U350" s="1"/>
      <c r="V350" s="1"/>
      <c r="W350" s="1"/>
      <c r="X350" s="1"/>
      <c r="Y350" s="1"/>
      <c r="Z350" s="1"/>
    </row>
    <row r="351" spans="1:26" ht="14.25" customHeight="1">
      <c r="A351" s="38">
        <f>IF('Залишки в регіоні'!$B350=Лист2!$A$1,'Залишки в регіоні'!$L350,0)</f>
        <v>0</v>
      </c>
      <c r="B351" s="38">
        <f>IF('Залишки в регіоні'!$B350=Лист2!$B$1,'Залишки в регіоні'!$L350,0)</f>
        <v>0</v>
      </c>
      <c r="C351" s="38">
        <f>IF('Залишки в регіоні'!$B350=Лист2!$C$1,'Залишки в регіоні'!$L350,0)</f>
        <v>0</v>
      </c>
      <c r="D351" s="38">
        <f>IF('Залишки в регіоні'!$B350=Лист2!$D$1,'Залишки в регіоні'!$L350,0)</f>
        <v>0</v>
      </c>
      <c r="E351" s="38">
        <f>IF('Залишки в регіоні'!$B350=Лист2!$E$1,'Залишки в регіоні'!$L350,0)</f>
        <v>0</v>
      </c>
      <c r="F351" s="38">
        <f>IF('Залишки в регіоні'!$B350=Лист2!$F$1,'Залишки в регіоні'!$L350,0)</f>
        <v>0</v>
      </c>
      <c r="G351" s="38">
        <f>IF('Залишки в регіоні'!$B350=Лист2!$G$1,'Залишки в регіоні'!$L350,0)</f>
        <v>0</v>
      </c>
      <c r="H351" s="38">
        <f>IF('Залишки в регіоні'!$B350=Лист2!$H$1,'Залишки в регіоні'!$L350,0)</f>
        <v>0</v>
      </c>
      <c r="I351" s="38">
        <f>IF('Залишки в регіоні'!$B350=Лист2!$I$1,'Залишки в регіоні'!$L350,0)</f>
        <v>0</v>
      </c>
      <c r="J351" s="38">
        <f>IF('Залишки в регіоні'!$B350=Лист2!$J$1,'Залишки в регіоні'!$L350,0)</f>
        <v>0</v>
      </c>
      <c r="K351" s="38">
        <f>IF('Залишки в регіоні'!$B350=Лист2!$K$1,'Залишки в регіоні'!$L350,0)</f>
        <v>0</v>
      </c>
      <c r="L351" s="38">
        <f>IF('Залишки в регіоні'!$B350=Лист2!$L$1,'Залишки в регіоні'!$L350,0)</f>
        <v>0</v>
      </c>
      <c r="M351" s="1"/>
      <c r="N351" s="1"/>
      <c r="O351" s="1"/>
      <c r="P351" s="1"/>
      <c r="Q351" s="1"/>
      <c r="R351" s="1"/>
      <c r="S351" s="1"/>
      <c r="T351" s="1"/>
      <c r="U351" s="1"/>
      <c r="V351" s="1"/>
      <c r="W351" s="1"/>
      <c r="X351" s="1"/>
      <c r="Y351" s="1"/>
      <c r="Z351" s="1"/>
    </row>
    <row r="352" spans="1:26" ht="14.25" customHeight="1">
      <c r="A352" s="38">
        <f>IF('Залишки в регіоні'!$B351=Лист2!$A$1,'Залишки в регіоні'!$L351,0)</f>
        <v>0</v>
      </c>
      <c r="B352" s="38">
        <f>IF('Залишки в регіоні'!$B351=Лист2!$B$1,'Залишки в регіоні'!$L351,0)</f>
        <v>0</v>
      </c>
      <c r="C352" s="38">
        <f>IF('Залишки в регіоні'!$B351=Лист2!$C$1,'Залишки в регіоні'!$L351,0)</f>
        <v>0</v>
      </c>
      <c r="D352" s="38">
        <f>IF('Залишки в регіоні'!$B351=Лист2!$D$1,'Залишки в регіоні'!$L351,0)</f>
        <v>0</v>
      </c>
      <c r="E352" s="38">
        <f>IF('Залишки в регіоні'!$B351=Лист2!$E$1,'Залишки в регіоні'!$L351,0)</f>
        <v>0</v>
      </c>
      <c r="F352" s="38">
        <f>IF('Залишки в регіоні'!$B351=Лист2!$F$1,'Залишки в регіоні'!$L351,0)</f>
        <v>0</v>
      </c>
      <c r="G352" s="38">
        <f>IF('Залишки в регіоні'!$B351=Лист2!$G$1,'Залишки в регіоні'!$L351,0)</f>
        <v>0</v>
      </c>
      <c r="H352" s="38">
        <f>IF('Залишки в регіоні'!$B351=Лист2!$H$1,'Залишки в регіоні'!$L351,0)</f>
        <v>0</v>
      </c>
      <c r="I352" s="38">
        <f>IF('Залишки в регіоні'!$B351=Лист2!$I$1,'Залишки в регіоні'!$L351,0)</f>
        <v>0</v>
      </c>
      <c r="J352" s="38">
        <f>IF('Залишки в регіоні'!$B351=Лист2!$J$1,'Залишки в регіоні'!$L351,0)</f>
        <v>0</v>
      </c>
      <c r="K352" s="38">
        <f>IF('Залишки в регіоні'!$B351=Лист2!$K$1,'Залишки в регіоні'!$L351,0)</f>
        <v>0</v>
      </c>
      <c r="L352" s="38">
        <f>IF('Залишки в регіоні'!$B351=Лист2!$L$1,'Залишки в регіоні'!$L351,0)</f>
        <v>0</v>
      </c>
      <c r="M352" s="1"/>
      <c r="N352" s="1"/>
      <c r="O352" s="1"/>
      <c r="P352" s="1"/>
      <c r="Q352" s="1"/>
      <c r="R352" s="1"/>
      <c r="S352" s="1"/>
      <c r="T352" s="1"/>
      <c r="U352" s="1"/>
      <c r="V352" s="1"/>
      <c r="W352" s="1"/>
      <c r="X352" s="1"/>
      <c r="Y352" s="1"/>
      <c r="Z352" s="1"/>
    </row>
    <row r="353" spans="1:26" ht="14.25" customHeight="1">
      <c r="A353" s="38">
        <f>IF('Залишки в регіоні'!$B352=Лист2!$A$1,'Залишки в регіоні'!$L352,0)</f>
        <v>0</v>
      </c>
      <c r="B353" s="38">
        <f>IF('Залишки в регіоні'!$B352=Лист2!$B$1,'Залишки в регіоні'!$L352,0)</f>
        <v>0</v>
      </c>
      <c r="C353" s="38">
        <f>IF('Залишки в регіоні'!$B352=Лист2!$C$1,'Залишки в регіоні'!$L352,0)</f>
        <v>0</v>
      </c>
      <c r="D353" s="38">
        <f>IF('Залишки в регіоні'!$B352=Лист2!$D$1,'Залишки в регіоні'!$L352,0)</f>
        <v>0</v>
      </c>
      <c r="E353" s="38">
        <f>IF('Залишки в регіоні'!$B352=Лист2!$E$1,'Залишки в регіоні'!$L352,0)</f>
        <v>0</v>
      </c>
      <c r="F353" s="38">
        <f>IF('Залишки в регіоні'!$B352=Лист2!$F$1,'Залишки в регіоні'!$L352,0)</f>
        <v>0</v>
      </c>
      <c r="G353" s="38">
        <f>IF('Залишки в регіоні'!$B352=Лист2!$G$1,'Залишки в регіоні'!$L352,0)</f>
        <v>0</v>
      </c>
      <c r="H353" s="38">
        <f>IF('Залишки в регіоні'!$B352=Лист2!$H$1,'Залишки в регіоні'!$L352,0)</f>
        <v>0</v>
      </c>
      <c r="I353" s="38">
        <f>IF('Залишки в регіоні'!$B352=Лист2!$I$1,'Залишки в регіоні'!$L352,0)</f>
        <v>0</v>
      </c>
      <c r="J353" s="38">
        <f>IF('Залишки в регіоні'!$B352=Лист2!$J$1,'Залишки в регіоні'!$L352,0)</f>
        <v>0</v>
      </c>
      <c r="K353" s="38">
        <f>IF('Залишки в регіоні'!$B352=Лист2!$K$1,'Залишки в регіоні'!$L352,0)</f>
        <v>0</v>
      </c>
      <c r="L353" s="38">
        <f>IF('Залишки в регіоні'!$B352=Лист2!$L$1,'Залишки в регіоні'!$L352,0)</f>
        <v>0</v>
      </c>
      <c r="M353" s="1"/>
      <c r="N353" s="1"/>
      <c r="O353" s="1"/>
      <c r="P353" s="1"/>
      <c r="Q353" s="1"/>
      <c r="R353" s="1"/>
      <c r="S353" s="1"/>
      <c r="T353" s="1"/>
      <c r="U353" s="1"/>
      <c r="V353" s="1"/>
      <c r="W353" s="1"/>
      <c r="X353" s="1"/>
      <c r="Y353" s="1"/>
      <c r="Z353" s="1"/>
    </row>
    <row r="354" spans="1:26" ht="14.25" customHeight="1">
      <c r="A354" s="38">
        <f>IF('Залишки в регіоні'!$B353=Лист2!$A$1,'Залишки в регіоні'!$L353,0)</f>
        <v>0</v>
      </c>
      <c r="B354" s="38">
        <f>IF('Залишки в регіоні'!$B353=Лист2!$B$1,'Залишки в регіоні'!$L353,0)</f>
        <v>0</v>
      </c>
      <c r="C354" s="38">
        <f>IF('Залишки в регіоні'!$B353=Лист2!$C$1,'Залишки в регіоні'!$L353,0)</f>
        <v>0</v>
      </c>
      <c r="D354" s="38">
        <f>IF('Залишки в регіоні'!$B353=Лист2!$D$1,'Залишки в регіоні'!$L353,0)</f>
        <v>0</v>
      </c>
      <c r="E354" s="38">
        <f>IF('Залишки в регіоні'!$B353=Лист2!$E$1,'Залишки в регіоні'!$L353,0)</f>
        <v>0</v>
      </c>
      <c r="F354" s="38">
        <f>IF('Залишки в регіоні'!$B353=Лист2!$F$1,'Залишки в регіоні'!$L353,0)</f>
        <v>0</v>
      </c>
      <c r="G354" s="38">
        <f>IF('Залишки в регіоні'!$B353=Лист2!$G$1,'Залишки в регіоні'!$L353,0)</f>
        <v>0</v>
      </c>
      <c r="H354" s="38">
        <f>IF('Залишки в регіоні'!$B353=Лист2!$H$1,'Залишки в регіоні'!$L353,0)</f>
        <v>0</v>
      </c>
      <c r="I354" s="38">
        <f>IF('Залишки в регіоні'!$B353=Лист2!$I$1,'Залишки в регіоні'!$L353,0)</f>
        <v>0</v>
      </c>
      <c r="J354" s="38">
        <f>IF('Залишки в регіоні'!$B353=Лист2!$J$1,'Залишки в регіоні'!$L353,0)</f>
        <v>0</v>
      </c>
      <c r="K354" s="38">
        <f>IF('Залишки в регіоні'!$B353=Лист2!$K$1,'Залишки в регіоні'!$L353,0)</f>
        <v>0</v>
      </c>
      <c r="L354" s="38">
        <f>IF('Залишки в регіоні'!$B353=Лист2!$L$1,'Залишки в регіоні'!$L353,0)</f>
        <v>0</v>
      </c>
      <c r="M354" s="1"/>
      <c r="N354" s="1"/>
      <c r="O354" s="1"/>
      <c r="P354" s="1"/>
      <c r="Q354" s="1"/>
      <c r="R354" s="1"/>
      <c r="S354" s="1"/>
      <c r="T354" s="1"/>
      <c r="U354" s="1"/>
      <c r="V354" s="1"/>
      <c r="W354" s="1"/>
      <c r="X354" s="1"/>
      <c r="Y354" s="1"/>
      <c r="Z354" s="1"/>
    </row>
    <row r="355" spans="1:26" ht="14.25" customHeight="1">
      <c r="A355" s="38">
        <f>IF('Залишки в регіоні'!$B354=Лист2!$A$1,'Залишки в регіоні'!$L354,0)</f>
        <v>0</v>
      </c>
      <c r="B355" s="38">
        <f>IF('Залишки в регіоні'!$B354=Лист2!$B$1,'Залишки в регіоні'!$L354,0)</f>
        <v>0</v>
      </c>
      <c r="C355" s="38">
        <f>IF('Залишки в регіоні'!$B354=Лист2!$C$1,'Залишки в регіоні'!$L354,0)</f>
        <v>0</v>
      </c>
      <c r="D355" s="38">
        <f>IF('Залишки в регіоні'!$B354=Лист2!$D$1,'Залишки в регіоні'!$L354,0)</f>
        <v>0</v>
      </c>
      <c r="E355" s="38">
        <f>IF('Залишки в регіоні'!$B354=Лист2!$E$1,'Залишки в регіоні'!$L354,0)</f>
        <v>0</v>
      </c>
      <c r="F355" s="38">
        <f>IF('Залишки в регіоні'!$B354=Лист2!$F$1,'Залишки в регіоні'!$L354,0)</f>
        <v>0</v>
      </c>
      <c r="G355" s="38">
        <f>IF('Залишки в регіоні'!$B354=Лист2!$G$1,'Залишки в регіоні'!$L354,0)</f>
        <v>0</v>
      </c>
      <c r="H355" s="38">
        <f>IF('Залишки в регіоні'!$B354=Лист2!$H$1,'Залишки в регіоні'!$L354,0)</f>
        <v>0</v>
      </c>
      <c r="I355" s="38">
        <f>IF('Залишки в регіоні'!$B354=Лист2!$I$1,'Залишки в регіоні'!$L354,0)</f>
        <v>0</v>
      </c>
      <c r="J355" s="38">
        <f>IF('Залишки в регіоні'!$B354=Лист2!$J$1,'Залишки в регіоні'!$L354,0)</f>
        <v>0</v>
      </c>
      <c r="K355" s="38">
        <f>IF('Залишки в регіоні'!$B354=Лист2!$K$1,'Залишки в регіоні'!$L354,0)</f>
        <v>0</v>
      </c>
      <c r="L355" s="38">
        <f>IF('Залишки в регіоні'!$B354=Лист2!$L$1,'Залишки в регіоні'!$L354,0)</f>
        <v>0</v>
      </c>
      <c r="M355" s="1"/>
      <c r="N355" s="1"/>
      <c r="O355" s="1"/>
      <c r="P355" s="1"/>
      <c r="Q355" s="1"/>
      <c r="R355" s="1"/>
      <c r="S355" s="1"/>
      <c r="T355" s="1"/>
      <c r="U355" s="1"/>
      <c r="V355" s="1"/>
      <c r="W355" s="1"/>
      <c r="X355" s="1"/>
      <c r="Y355" s="1"/>
      <c r="Z355" s="1"/>
    </row>
    <row r="356" spans="1:26" ht="14.25" customHeight="1">
      <c r="A356" s="38">
        <f>IF('Залишки в регіоні'!$B355=Лист2!$A$1,'Залишки в регіоні'!$L355,0)</f>
        <v>0</v>
      </c>
      <c r="B356" s="38">
        <f>IF('Залишки в регіоні'!$B355=Лист2!$B$1,'Залишки в регіоні'!$L355,0)</f>
        <v>0</v>
      </c>
      <c r="C356" s="38">
        <f>IF('Залишки в регіоні'!$B355=Лист2!$C$1,'Залишки в регіоні'!$L355,0)</f>
        <v>0</v>
      </c>
      <c r="D356" s="38">
        <f>IF('Залишки в регіоні'!$B355=Лист2!$D$1,'Залишки в регіоні'!$L355,0)</f>
        <v>0</v>
      </c>
      <c r="E356" s="38">
        <f>IF('Залишки в регіоні'!$B355=Лист2!$E$1,'Залишки в регіоні'!$L355,0)</f>
        <v>0</v>
      </c>
      <c r="F356" s="38">
        <f>IF('Залишки в регіоні'!$B355=Лист2!$F$1,'Залишки в регіоні'!$L355,0)</f>
        <v>0</v>
      </c>
      <c r="G356" s="38">
        <f>IF('Залишки в регіоні'!$B355=Лист2!$G$1,'Залишки в регіоні'!$L355,0)</f>
        <v>0</v>
      </c>
      <c r="H356" s="38">
        <f>IF('Залишки в регіоні'!$B355=Лист2!$H$1,'Залишки в регіоні'!$L355,0)</f>
        <v>0</v>
      </c>
      <c r="I356" s="38">
        <f>IF('Залишки в регіоні'!$B355=Лист2!$I$1,'Залишки в регіоні'!$L355,0)</f>
        <v>0</v>
      </c>
      <c r="J356" s="38">
        <f>IF('Залишки в регіоні'!$B355=Лист2!$J$1,'Залишки в регіоні'!$L355,0)</f>
        <v>0</v>
      </c>
      <c r="K356" s="38">
        <f>IF('Залишки в регіоні'!$B355=Лист2!$K$1,'Залишки в регіоні'!$L355,0)</f>
        <v>0</v>
      </c>
      <c r="L356" s="38">
        <f>IF('Залишки в регіоні'!$B355=Лист2!$L$1,'Залишки в регіоні'!$L355,0)</f>
        <v>0</v>
      </c>
      <c r="M356" s="1"/>
      <c r="N356" s="1"/>
      <c r="O356" s="1"/>
      <c r="P356" s="1"/>
      <c r="Q356" s="1"/>
      <c r="R356" s="1"/>
      <c r="S356" s="1"/>
      <c r="T356" s="1"/>
      <c r="U356" s="1"/>
      <c r="V356" s="1"/>
      <c r="W356" s="1"/>
      <c r="X356" s="1"/>
      <c r="Y356" s="1"/>
      <c r="Z356" s="1"/>
    </row>
    <row r="357" spans="1:26" ht="14.25" customHeight="1">
      <c r="A357" s="38">
        <f>IF('Залишки в регіоні'!$B356=Лист2!$A$1,'Залишки в регіоні'!$L356,0)</f>
        <v>0</v>
      </c>
      <c r="B357" s="38">
        <f>IF('Залишки в регіоні'!$B356=Лист2!$B$1,'Залишки в регіоні'!$L356,0)</f>
        <v>0</v>
      </c>
      <c r="C357" s="38">
        <f>IF('Залишки в регіоні'!$B356=Лист2!$C$1,'Залишки в регіоні'!$L356,0)</f>
        <v>0</v>
      </c>
      <c r="D357" s="38">
        <f>IF('Залишки в регіоні'!$B356=Лист2!$D$1,'Залишки в регіоні'!$L356,0)</f>
        <v>0</v>
      </c>
      <c r="E357" s="38">
        <f>IF('Залишки в регіоні'!$B356=Лист2!$E$1,'Залишки в регіоні'!$L356,0)</f>
        <v>0</v>
      </c>
      <c r="F357" s="38">
        <f>IF('Залишки в регіоні'!$B356=Лист2!$F$1,'Залишки в регіоні'!$L356,0)</f>
        <v>0</v>
      </c>
      <c r="G357" s="38">
        <f>IF('Залишки в регіоні'!$B356=Лист2!$G$1,'Залишки в регіоні'!$L356,0)</f>
        <v>0</v>
      </c>
      <c r="H357" s="38">
        <f>IF('Залишки в регіоні'!$B356=Лист2!$H$1,'Залишки в регіоні'!$L356,0)</f>
        <v>0</v>
      </c>
      <c r="I357" s="38">
        <f>IF('Залишки в регіоні'!$B356=Лист2!$I$1,'Залишки в регіоні'!$L356,0)</f>
        <v>0</v>
      </c>
      <c r="J357" s="38">
        <f>IF('Залишки в регіоні'!$B356=Лист2!$J$1,'Залишки в регіоні'!$L356,0)</f>
        <v>0</v>
      </c>
      <c r="K357" s="38">
        <f>IF('Залишки в регіоні'!$B356=Лист2!$K$1,'Залишки в регіоні'!$L356,0)</f>
        <v>0</v>
      </c>
      <c r="L357" s="38">
        <f>IF('Залишки в регіоні'!$B356=Лист2!$L$1,'Залишки в регіоні'!$L356,0)</f>
        <v>0</v>
      </c>
      <c r="M357" s="1"/>
      <c r="N357" s="1"/>
      <c r="O357" s="1"/>
      <c r="P357" s="1"/>
      <c r="Q357" s="1"/>
      <c r="R357" s="1"/>
      <c r="S357" s="1"/>
      <c r="T357" s="1"/>
      <c r="U357" s="1"/>
      <c r="V357" s="1"/>
      <c r="W357" s="1"/>
      <c r="X357" s="1"/>
      <c r="Y357" s="1"/>
      <c r="Z357" s="1"/>
    </row>
    <row r="358" spans="1:26" ht="14.25" customHeight="1">
      <c r="A358" s="38">
        <f>IF('Залишки в регіоні'!$B357=Лист2!$A$1,'Залишки в регіоні'!$L357,0)</f>
        <v>0</v>
      </c>
      <c r="B358" s="38">
        <f>IF('Залишки в регіоні'!$B357=Лист2!$B$1,'Залишки в регіоні'!$L357,0)</f>
        <v>0</v>
      </c>
      <c r="C358" s="38">
        <f>IF('Залишки в регіоні'!$B357=Лист2!$C$1,'Залишки в регіоні'!$L357,0)</f>
        <v>0</v>
      </c>
      <c r="D358" s="38">
        <f>IF('Залишки в регіоні'!$B357=Лист2!$D$1,'Залишки в регіоні'!$L357,0)</f>
        <v>0</v>
      </c>
      <c r="E358" s="38">
        <f>IF('Залишки в регіоні'!$B357=Лист2!$E$1,'Залишки в регіоні'!$L357,0)</f>
        <v>0</v>
      </c>
      <c r="F358" s="38">
        <f>IF('Залишки в регіоні'!$B357=Лист2!$F$1,'Залишки в регіоні'!$L357,0)</f>
        <v>0</v>
      </c>
      <c r="G358" s="38">
        <f>IF('Залишки в регіоні'!$B357=Лист2!$G$1,'Залишки в регіоні'!$L357,0)</f>
        <v>0</v>
      </c>
      <c r="H358" s="38">
        <f>IF('Залишки в регіоні'!$B357=Лист2!$H$1,'Залишки в регіоні'!$L357,0)</f>
        <v>0</v>
      </c>
      <c r="I358" s="38">
        <f>IF('Залишки в регіоні'!$B357=Лист2!$I$1,'Залишки в регіоні'!$L357,0)</f>
        <v>0</v>
      </c>
      <c r="J358" s="38">
        <f>IF('Залишки в регіоні'!$B357=Лист2!$J$1,'Залишки в регіоні'!$L357,0)</f>
        <v>0</v>
      </c>
      <c r="K358" s="38">
        <f>IF('Залишки в регіоні'!$B357=Лист2!$K$1,'Залишки в регіоні'!$L357,0)</f>
        <v>0</v>
      </c>
      <c r="L358" s="38">
        <f>IF('Залишки в регіоні'!$B357=Лист2!$L$1,'Залишки в регіоні'!$L357,0)</f>
        <v>0</v>
      </c>
      <c r="M358" s="1"/>
      <c r="N358" s="1"/>
      <c r="O358" s="1"/>
      <c r="P358" s="1"/>
      <c r="Q358" s="1"/>
      <c r="R358" s="1"/>
      <c r="S358" s="1"/>
      <c r="T358" s="1"/>
      <c r="U358" s="1"/>
      <c r="V358" s="1"/>
      <c r="W358" s="1"/>
      <c r="X358" s="1"/>
      <c r="Y358" s="1"/>
      <c r="Z358" s="1"/>
    </row>
    <row r="359" spans="1:26" ht="14.25" customHeight="1">
      <c r="A359" s="38">
        <f>IF('Залишки в регіоні'!$B358=Лист2!$A$1,'Залишки в регіоні'!$L358,0)</f>
        <v>0</v>
      </c>
      <c r="B359" s="38">
        <f>IF('Залишки в регіоні'!$B358=Лист2!$B$1,'Залишки в регіоні'!$L358,0)</f>
        <v>0</v>
      </c>
      <c r="C359" s="38">
        <f>IF('Залишки в регіоні'!$B358=Лист2!$C$1,'Залишки в регіоні'!$L358,0)</f>
        <v>0</v>
      </c>
      <c r="D359" s="38">
        <f>IF('Залишки в регіоні'!$B358=Лист2!$D$1,'Залишки в регіоні'!$L358,0)</f>
        <v>0</v>
      </c>
      <c r="E359" s="38">
        <f>IF('Залишки в регіоні'!$B358=Лист2!$E$1,'Залишки в регіоні'!$L358,0)</f>
        <v>0</v>
      </c>
      <c r="F359" s="38">
        <f>IF('Залишки в регіоні'!$B358=Лист2!$F$1,'Залишки в регіоні'!$L358,0)</f>
        <v>0</v>
      </c>
      <c r="G359" s="38">
        <f>IF('Залишки в регіоні'!$B358=Лист2!$G$1,'Залишки в регіоні'!$L358,0)</f>
        <v>0</v>
      </c>
      <c r="H359" s="38">
        <f>IF('Залишки в регіоні'!$B358=Лист2!$H$1,'Залишки в регіоні'!$L358,0)</f>
        <v>0</v>
      </c>
      <c r="I359" s="38">
        <f>IF('Залишки в регіоні'!$B358=Лист2!$I$1,'Залишки в регіоні'!$L358,0)</f>
        <v>0</v>
      </c>
      <c r="J359" s="38">
        <f>IF('Залишки в регіоні'!$B358=Лист2!$J$1,'Залишки в регіоні'!$L358,0)</f>
        <v>0</v>
      </c>
      <c r="K359" s="38">
        <f>IF('Залишки в регіоні'!$B358=Лист2!$K$1,'Залишки в регіоні'!$L358,0)</f>
        <v>0</v>
      </c>
      <c r="L359" s="38">
        <f>IF('Залишки в регіоні'!$B358=Лист2!$L$1,'Залишки в регіоні'!$L358,0)</f>
        <v>0</v>
      </c>
      <c r="M359" s="1"/>
      <c r="N359" s="1"/>
      <c r="O359" s="1"/>
      <c r="P359" s="1"/>
      <c r="Q359" s="1"/>
      <c r="R359" s="1"/>
      <c r="S359" s="1"/>
      <c r="T359" s="1"/>
      <c r="U359" s="1"/>
      <c r="V359" s="1"/>
      <c r="W359" s="1"/>
      <c r="X359" s="1"/>
      <c r="Y359" s="1"/>
      <c r="Z359" s="1"/>
    </row>
    <row r="360" spans="1:26" ht="14.25" customHeight="1">
      <c r="A360" s="38">
        <f>IF('Залишки в регіоні'!$B359=Лист2!$A$1,'Залишки в регіоні'!$L359,0)</f>
        <v>0</v>
      </c>
      <c r="B360" s="38">
        <f>IF('Залишки в регіоні'!$B359=Лист2!$B$1,'Залишки в регіоні'!$L359,0)</f>
        <v>0</v>
      </c>
      <c r="C360" s="38">
        <f>IF('Залишки в регіоні'!$B359=Лист2!$C$1,'Залишки в регіоні'!$L359,0)</f>
        <v>0</v>
      </c>
      <c r="D360" s="38">
        <f>IF('Залишки в регіоні'!$B359=Лист2!$D$1,'Залишки в регіоні'!$L359,0)</f>
        <v>0</v>
      </c>
      <c r="E360" s="38">
        <f>IF('Залишки в регіоні'!$B359=Лист2!$E$1,'Залишки в регіоні'!$L359,0)</f>
        <v>0</v>
      </c>
      <c r="F360" s="38">
        <f>IF('Залишки в регіоні'!$B359=Лист2!$F$1,'Залишки в регіоні'!$L359,0)</f>
        <v>0</v>
      </c>
      <c r="G360" s="38">
        <f>IF('Залишки в регіоні'!$B359=Лист2!$G$1,'Залишки в регіоні'!$L359,0)</f>
        <v>0</v>
      </c>
      <c r="H360" s="38">
        <f>IF('Залишки в регіоні'!$B359=Лист2!$H$1,'Залишки в регіоні'!$L359,0)</f>
        <v>0</v>
      </c>
      <c r="I360" s="38">
        <f>IF('Залишки в регіоні'!$B359=Лист2!$I$1,'Залишки в регіоні'!$L359,0)</f>
        <v>0</v>
      </c>
      <c r="J360" s="38">
        <f>IF('Залишки в регіоні'!$B359=Лист2!$J$1,'Залишки в регіоні'!$L359,0)</f>
        <v>0</v>
      </c>
      <c r="K360" s="38">
        <f>IF('Залишки в регіоні'!$B359=Лист2!$K$1,'Залишки в регіоні'!$L359,0)</f>
        <v>0</v>
      </c>
      <c r="L360" s="38">
        <f>IF('Залишки в регіоні'!$B359=Лист2!$L$1,'Залишки в регіоні'!$L359,0)</f>
        <v>0</v>
      </c>
      <c r="M360" s="1"/>
      <c r="N360" s="1"/>
      <c r="O360" s="1"/>
      <c r="P360" s="1"/>
      <c r="Q360" s="1"/>
      <c r="R360" s="1"/>
      <c r="S360" s="1"/>
      <c r="T360" s="1"/>
      <c r="U360" s="1"/>
      <c r="V360" s="1"/>
      <c r="W360" s="1"/>
      <c r="X360" s="1"/>
      <c r="Y360" s="1"/>
      <c r="Z360" s="1"/>
    </row>
    <row r="361" spans="1:26" ht="14.25" customHeight="1">
      <c r="A361" s="38">
        <f>IF('Залишки в регіоні'!$B360=Лист2!$A$1,'Залишки в регіоні'!$L360,0)</f>
        <v>0</v>
      </c>
      <c r="B361" s="38">
        <f>IF('Залишки в регіоні'!$B360=Лист2!$B$1,'Залишки в регіоні'!$L360,0)</f>
        <v>0</v>
      </c>
      <c r="C361" s="38">
        <f>IF('Залишки в регіоні'!$B360=Лист2!$C$1,'Залишки в регіоні'!$L360,0)</f>
        <v>0</v>
      </c>
      <c r="D361" s="38">
        <f>IF('Залишки в регіоні'!$B360=Лист2!$D$1,'Залишки в регіоні'!$L360,0)</f>
        <v>0</v>
      </c>
      <c r="E361" s="38">
        <f>IF('Залишки в регіоні'!$B360=Лист2!$E$1,'Залишки в регіоні'!$L360,0)</f>
        <v>0</v>
      </c>
      <c r="F361" s="38">
        <f>IF('Залишки в регіоні'!$B360=Лист2!$F$1,'Залишки в регіоні'!$L360,0)</f>
        <v>0</v>
      </c>
      <c r="G361" s="38">
        <f>IF('Залишки в регіоні'!$B360=Лист2!$G$1,'Залишки в регіоні'!$L360,0)</f>
        <v>0</v>
      </c>
      <c r="H361" s="38">
        <f>IF('Залишки в регіоні'!$B360=Лист2!$H$1,'Залишки в регіоні'!$L360,0)</f>
        <v>0</v>
      </c>
      <c r="I361" s="38">
        <f>IF('Залишки в регіоні'!$B360=Лист2!$I$1,'Залишки в регіоні'!$L360,0)</f>
        <v>0</v>
      </c>
      <c r="J361" s="38">
        <f>IF('Залишки в регіоні'!$B360=Лист2!$J$1,'Залишки в регіоні'!$L360,0)</f>
        <v>0</v>
      </c>
      <c r="K361" s="38">
        <f>IF('Залишки в регіоні'!$B360=Лист2!$K$1,'Залишки в регіоні'!$L360,0)</f>
        <v>0</v>
      </c>
      <c r="L361" s="38">
        <f>IF('Залишки в регіоні'!$B360=Лист2!$L$1,'Залишки в регіоні'!$L360,0)</f>
        <v>0</v>
      </c>
      <c r="M361" s="1"/>
      <c r="N361" s="1"/>
      <c r="O361" s="1"/>
      <c r="P361" s="1"/>
      <c r="Q361" s="1"/>
      <c r="R361" s="1"/>
      <c r="S361" s="1"/>
      <c r="T361" s="1"/>
      <c r="U361" s="1"/>
      <c r="V361" s="1"/>
      <c r="W361" s="1"/>
      <c r="X361" s="1"/>
      <c r="Y361" s="1"/>
      <c r="Z361" s="1"/>
    </row>
    <row r="362" spans="1:26" ht="14.25" customHeight="1">
      <c r="A362" s="38">
        <f>IF('Залишки в регіоні'!$B361=Лист2!$A$1,'Залишки в регіоні'!$L361,0)</f>
        <v>0</v>
      </c>
      <c r="B362" s="38">
        <f>IF('Залишки в регіоні'!$B361=Лист2!$B$1,'Залишки в регіоні'!$L361,0)</f>
        <v>0</v>
      </c>
      <c r="C362" s="38">
        <f>IF('Залишки в регіоні'!$B361=Лист2!$C$1,'Залишки в регіоні'!$L361,0)</f>
        <v>0</v>
      </c>
      <c r="D362" s="38">
        <f>IF('Залишки в регіоні'!$B361=Лист2!$D$1,'Залишки в регіоні'!$L361,0)</f>
        <v>0</v>
      </c>
      <c r="E362" s="38">
        <f>IF('Залишки в регіоні'!$B361=Лист2!$E$1,'Залишки в регіоні'!$L361,0)</f>
        <v>0</v>
      </c>
      <c r="F362" s="38">
        <f>IF('Залишки в регіоні'!$B361=Лист2!$F$1,'Залишки в регіоні'!$L361,0)</f>
        <v>0</v>
      </c>
      <c r="G362" s="38">
        <f>IF('Залишки в регіоні'!$B361=Лист2!$G$1,'Залишки в регіоні'!$L361,0)</f>
        <v>0</v>
      </c>
      <c r="H362" s="38">
        <f>IF('Залишки в регіоні'!$B361=Лист2!$H$1,'Залишки в регіоні'!$L361,0)</f>
        <v>0</v>
      </c>
      <c r="I362" s="38">
        <f>IF('Залишки в регіоні'!$B361=Лист2!$I$1,'Залишки в регіоні'!$L361,0)</f>
        <v>0</v>
      </c>
      <c r="J362" s="38">
        <f>IF('Залишки в регіоні'!$B361=Лист2!$J$1,'Залишки в регіоні'!$L361,0)</f>
        <v>0</v>
      </c>
      <c r="K362" s="38">
        <f>IF('Залишки в регіоні'!$B361=Лист2!$K$1,'Залишки в регіоні'!$L361,0)</f>
        <v>0</v>
      </c>
      <c r="L362" s="38">
        <f>IF('Залишки в регіоні'!$B361=Лист2!$L$1,'Залишки в регіоні'!$L361,0)</f>
        <v>0</v>
      </c>
      <c r="M362" s="1"/>
      <c r="N362" s="1"/>
      <c r="O362" s="1"/>
      <c r="P362" s="1"/>
      <c r="Q362" s="1"/>
      <c r="R362" s="1"/>
      <c r="S362" s="1"/>
      <c r="T362" s="1"/>
      <c r="U362" s="1"/>
      <c r="V362" s="1"/>
      <c r="W362" s="1"/>
      <c r="X362" s="1"/>
      <c r="Y362" s="1"/>
      <c r="Z362" s="1"/>
    </row>
    <row r="363" spans="1:26" ht="14.25" customHeight="1">
      <c r="A363" s="38">
        <f>IF('Залишки в регіоні'!$B362=Лист2!$A$1,'Залишки в регіоні'!$L362,0)</f>
        <v>0</v>
      </c>
      <c r="B363" s="38">
        <f>IF('Залишки в регіоні'!$B362=Лист2!$B$1,'Залишки в регіоні'!$L362,0)</f>
        <v>0</v>
      </c>
      <c r="C363" s="38">
        <f>IF('Залишки в регіоні'!$B362=Лист2!$C$1,'Залишки в регіоні'!$L362,0)</f>
        <v>0</v>
      </c>
      <c r="D363" s="38">
        <f>IF('Залишки в регіоні'!$B362=Лист2!$D$1,'Залишки в регіоні'!$L362,0)</f>
        <v>0</v>
      </c>
      <c r="E363" s="38">
        <f>IF('Залишки в регіоні'!$B362=Лист2!$E$1,'Залишки в регіоні'!$L362,0)</f>
        <v>0</v>
      </c>
      <c r="F363" s="38">
        <f>IF('Залишки в регіоні'!$B362=Лист2!$F$1,'Залишки в регіоні'!$L362,0)</f>
        <v>0</v>
      </c>
      <c r="G363" s="38">
        <f>IF('Залишки в регіоні'!$B362=Лист2!$G$1,'Залишки в регіоні'!$L362,0)</f>
        <v>0</v>
      </c>
      <c r="H363" s="38">
        <f>IF('Залишки в регіоні'!$B362=Лист2!$H$1,'Залишки в регіоні'!$L362,0)</f>
        <v>0</v>
      </c>
      <c r="I363" s="38">
        <f>IF('Залишки в регіоні'!$B362=Лист2!$I$1,'Залишки в регіоні'!$L362,0)</f>
        <v>0</v>
      </c>
      <c r="J363" s="38">
        <f>IF('Залишки в регіоні'!$B362=Лист2!$J$1,'Залишки в регіоні'!$L362,0)</f>
        <v>0</v>
      </c>
      <c r="K363" s="38">
        <f>IF('Залишки в регіоні'!$B362=Лист2!$K$1,'Залишки в регіоні'!$L362,0)</f>
        <v>0</v>
      </c>
      <c r="L363" s="38">
        <f>IF('Залишки в регіоні'!$B362=Лист2!$L$1,'Залишки в регіоні'!$L362,0)</f>
        <v>0</v>
      </c>
      <c r="M363" s="1"/>
      <c r="N363" s="1"/>
      <c r="O363" s="1"/>
      <c r="P363" s="1"/>
      <c r="Q363" s="1"/>
      <c r="R363" s="1"/>
      <c r="S363" s="1"/>
      <c r="T363" s="1"/>
      <c r="U363" s="1"/>
      <c r="V363" s="1"/>
      <c r="W363" s="1"/>
      <c r="X363" s="1"/>
      <c r="Y363" s="1"/>
      <c r="Z363" s="1"/>
    </row>
    <row r="364" spans="1:26" ht="14.25" customHeight="1">
      <c r="A364" s="38">
        <f>IF('Залишки в регіоні'!$B363=Лист2!$A$1,'Залишки в регіоні'!$L363,0)</f>
        <v>0</v>
      </c>
      <c r="B364" s="38">
        <f>IF('Залишки в регіоні'!$B363=Лист2!$B$1,'Залишки в регіоні'!$L363,0)</f>
        <v>0</v>
      </c>
      <c r="C364" s="38">
        <f>IF('Залишки в регіоні'!$B363=Лист2!$C$1,'Залишки в регіоні'!$L363,0)</f>
        <v>0</v>
      </c>
      <c r="D364" s="38">
        <f>IF('Залишки в регіоні'!$B363=Лист2!$D$1,'Залишки в регіоні'!$L363,0)</f>
        <v>0</v>
      </c>
      <c r="E364" s="38">
        <f>IF('Залишки в регіоні'!$B363=Лист2!$E$1,'Залишки в регіоні'!$L363,0)</f>
        <v>0</v>
      </c>
      <c r="F364" s="38">
        <f>IF('Залишки в регіоні'!$B363=Лист2!$F$1,'Залишки в регіоні'!$L363,0)</f>
        <v>0</v>
      </c>
      <c r="G364" s="38">
        <f>IF('Залишки в регіоні'!$B363=Лист2!$G$1,'Залишки в регіоні'!$L363,0)</f>
        <v>0</v>
      </c>
      <c r="H364" s="38">
        <f>IF('Залишки в регіоні'!$B363=Лист2!$H$1,'Залишки в регіоні'!$L363,0)</f>
        <v>0</v>
      </c>
      <c r="I364" s="38">
        <f>IF('Залишки в регіоні'!$B363=Лист2!$I$1,'Залишки в регіоні'!$L363,0)</f>
        <v>0</v>
      </c>
      <c r="J364" s="38">
        <f>IF('Залишки в регіоні'!$B363=Лист2!$J$1,'Залишки в регіоні'!$L363,0)</f>
        <v>0</v>
      </c>
      <c r="K364" s="38">
        <f>IF('Залишки в регіоні'!$B363=Лист2!$K$1,'Залишки в регіоні'!$L363,0)</f>
        <v>0</v>
      </c>
      <c r="L364" s="38">
        <f>IF('Залишки в регіоні'!$B363=Лист2!$L$1,'Залишки в регіоні'!$L363,0)</f>
        <v>0</v>
      </c>
      <c r="M364" s="1"/>
      <c r="N364" s="1"/>
      <c r="O364" s="1"/>
      <c r="P364" s="1"/>
      <c r="Q364" s="1"/>
      <c r="R364" s="1"/>
      <c r="S364" s="1"/>
      <c r="T364" s="1"/>
      <c r="U364" s="1"/>
      <c r="V364" s="1"/>
      <c r="W364" s="1"/>
      <c r="X364" s="1"/>
      <c r="Y364" s="1"/>
      <c r="Z364" s="1"/>
    </row>
    <row r="365" spans="1:26" ht="14.25" customHeight="1">
      <c r="A365" s="38">
        <f>IF('Залишки в регіоні'!$B364=Лист2!$A$1,'Залишки в регіоні'!$L364,0)</f>
        <v>0</v>
      </c>
      <c r="B365" s="38">
        <f>IF('Залишки в регіоні'!$B364=Лист2!$B$1,'Залишки в регіоні'!$L364,0)</f>
        <v>0</v>
      </c>
      <c r="C365" s="38">
        <f>IF('Залишки в регіоні'!$B364=Лист2!$C$1,'Залишки в регіоні'!$L364,0)</f>
        <v>0</v>
      </c>
      <c r="D365" s="38">
        <f>IF('Залишки в регіоні'!$B364=Лист2!$D$1,'Залишки в регіоні'!$L364,0)</f>
        <v>0</v>
      </c>
      <c r="E365" s="38">
        <f>IF('Залишки в регіоні'!$B364=Лист2!$E$1,'Залишки в регіоні'!$L364,0)</f>
        <v>0</v>
      </c>
      <c r="F365" s="38">
        <f>IF('Залишки в регіоні'!$B364=Лист2!$F$1,'Залишки в регіоні'!$L364,0)</f>
        <v>0</v>
      </c>
      <c r="G365" s="38">
        <f>IF('Залишки в регіоні'!$B364=Лист2!$G$1,'Залишки в регіоні'!$L364,0)</f>
        <v>0</v>
      </c>
      <c r="H365" s="38">
        <f>IF('Залишки в регіоні'!$B364=Лист2!$H$1,'Залишки в регіоні'!$L364,0)</f>
        <v>0</v>
      </c>
      <c r="I365" s="38">
        <f>IF('Залишки в регіоні'!$B364=Лист2!$I$1,'Залишки в регіоні'!$L364,0)</f>
        <v>0</v>
      </c>
      <c r="J365" s="38">
        <f>IF('Залишки в регіоні'!$B364=Лист2!$J$1,'Залишки в регіоні'!$L364,0)</f>
        <v>0</v>
      </c>
      <c r="K365" s="38">
        <f>IF('Залишки в регіоні'!$B364=Лист2!$K$1,'Залишки в регіоні'!$L364,0)</f>
        <v>0</v>
      </c>
      <c r="L365" s="38">
        <f>IF('Залишки в регіоні'!$B364=Лист2!$L$1,'Залишки в регіоні'!$L364,0)</f>
        <v>0</v>
      </c>
      <c r="M365" s="1"/>
      <c r="N365" s="1"/>
      <c r="O365" s="1"/>
      <c r="P365" s="1"/>
      <c r="Q365" s="1"/>
      <c r="R365" s="1"/>
      <c r="S365" s="1"/>
      <c r="T365" s="1"/>
      <c r="U365" s="1"/>
      <c r="V365" s="1"/>
      <c r="W365" s="1"/>
      <c r="X365" s="1"/>
      <c r="Y365" s="1"/>
      <c r="Z365" s="1"/>
    </row>
    <row r="366" spans="1:26" ht="14.25" customHeight="1">
      <c r="A366" s="38">
        <f>IF('Залишки в регіоні'!$B365=Лист2!$A$1,'Залишки в регіоні'!$L365,0)</f>
        <v>0</v>
      </c>
      <c r="B366" s="38">
        <f>IF('Залишки в регіоні'!$B365=Лист2!$B$1,'Залишки в регіоні'!$L365,0)</f>
        <v>0</v>
      </c>
      <c r="C366" s="38">
        <f>IF('Залишки в регіоні'!$B365=Лист2!$C$1,'Залишки в регіоні'!$L365,0)</f>
        <v>0</v>
      </c>
      <c r="D366" s="38">
        <f>IF('Залишки в регіоні'!$B365=Лист2!$D$1,'Залишки в регіоні'!$L365,0)</f>
        <v>0</v>
      </c>
      <c r="E366" s="38">
        <f>IF('Залишки в регіоні'!$B365=Лист2!$E$1,'Залишки в регіоні'!$L365,0)</f>
        <v>0</v>
      </c>
      <c r="F366" s="38">
        <f>IF('Залишки в регіоні'!$B365=Лист2!$F$1,'Залишки в регіоні'!$L365,0)</f>
        <v>0</v>
      </c>
      <c r="G366" s="38">
        <f>IF('Залишки в регіоні'!$B365=Лист2!$G$1,'Залишки в регіоні'!$L365,0)</f>
        <v>0</v>
      </c>
      <c r="H366" s="38">
        <f>IF('Залишки в регіоні'!$B365=Лист2!$H$1,'Залишки в регіоні'!$L365,0)</f>
        <v>0</v>
      </c>
      <c r="I366" s="38">
        <f>IF('Залишки в регіоні'!$B365=Лист2!$I$1,'Залишки в регіоні'!$L365,0)</f>
        <v>0</v>
      </c>
      <c r="J366" s="38">
        <f>IF('Залишки в регіоні'!$B365=Лист2!$J$1,'Залишки в регіоні'!$L365,0)</f>
        <v>0</v>
      </c>
      <c r="K366" s="38">
        <f>IF('Залишки в регіоні'!$B365=Лист2!$K$1,'Залишки в регіоні'!$L365,0)</f>
        <v>0</v>
      </c>
      <c r="L366" s="38">
        <f>IF('Залишки в регіоні'!$B365=Лист2!$L$1,'Залишки в регіоні'!$L365,0)</f>
        <v>0</v>
      </c>
      <c r="M366" s="1"/>
      <c r="N366" s="1"/>
      <c r="O366" s="1"/>
      <c r="P366" s="1"/>
      <c r="Q366" s="1"/>
      <c r="R366" s="1"/>
      <c r="S366" s="1"/>
      <c r="T366" s="1"/>
      <c r="U366" s="1"/>
      <c r="V366" s="1"/>
      <c r="W366" s="1"/>
      <c r="X366" s="1"/>
      <c r="Y366" s="1"/>
      <c r="Z366" s="1"/>
    </row>
    <row r="367" spans="1:26" ht="14.25" customHeight="1">
      <c r="A367" s="38">
        <f>IF('Залишки в регіоні'!$B366=Лист2!$A$1,'Залишки в регіоні'!$L366,0)</f>
        <v>0</v>
      </c>
      <c r="B367" s="38">
        <f>IF('Залишки в регіоні'!$B366=Лист2!$B$1,'Залишки в регіоні'!$L366,0)</f>
        <v>0</v>
      </c>
      <c r="C367" s="38">
        <f>IF('Залишки в регіоні'!$B366=Лист2!$C$1,'Залишки в регіоні'!$L366,0)</f>
        <v>0</v>
      </c>
      <c r="D367" s="38">
        <f>IF('Залишки в регіоні'!$B366=Лист2!$D$1,'Залишки в регіоні'!$L366,0)</f>
        <v>0</v>
      </c>
      <c r="E367" s="38">
        <f>IF('Залишки в регіоні'!$B366=Лист2!$E$1,'Залишки в регіоні'!$L366,0)</f>
        <v>0</v>
      </c>
      <c r="F367" s="38">
        <f>IF('Залишки в регіоні'!$B366=Лист2!$F$1,'Залишки в регіоні'!$L366,0)</f>
        <v>0</v>
      </c>
      <c r="G367" s="38">
        <f>IF('Залишки в регіоні'!$B366=Лист2!$G$1,'Залишки в регіоні'!$L366,0)</f>
        <v>0</v>
      </c>
      <c r="H367" s="38">
        <f>IF('Залишки в регіоні'!$B366=Лист2!$H$1,'Залишки в регіоні'!$L366,0)</f>
        <v>0</v>
      </c>
      <c r="I367" s="38">
        <f>IF('Залишки в регіоні'!$B366=Лист2!$I$1,'Залишки в регіоні'!$L366,0)</f>
        <v>0</v>
      </c>
      <c r="J367" s="38">
        <f>IF('Залишки в регіоні'!$B366=Лист2!$J$1,'Залишки в регіоні'!$L366,0)</f>
        <v>0</v>
      </c>
      <c r="K367" s="38">
        <f>IF('Залишки в регіоні'!$B366=Лист2!$K$1,'Залишки в регіоні'!$L366,0)</f>
        <v>0</v>
      </c>
      <c r="L367" s="38">
        <f>IF('Залишки в регіоні'!$B366=Лист2!$L$1,'Залишки в регіоні'!$L366,0)</f>
        <v>0</v>
      </c>
      <c r="M367" s="1"/>
      <c r="N367" s="1"/>
      <c r="O367" s="1"/>
      <c r="P367" s="1"/>
      <c r="Q367" s="1"/>
      <c r="R367" s="1"/>
      <c r="S367" s="1"/>
      <c r="T367" s="1"/>
      <c r="U367" s="1"/>
      <c r="V367" s="1"/>
      <c r="W367" s="1"/>
      <c r="X367" s="1"/>
      <c r="Y367" s="1"/>
      <c r="Z367" s="1"/>
    </row>
    <row r="368" spans="1:26" ht="14.25" customHeight="1">
      <c r="A368" s="38">
        <f>IF('Залишки в регіоні'!$B367=Лист2!$A$1,'Залишки в регіоні'!$L367,0)</f>
        <v>0</v>
      </c>
      <c r="B368" s="38">
        <f>IF('Залишки в регіоні'!$B367=Лист2!$B$1,'Залишки в регіоні'!$L367,0)</f>
        <v>0</v>
      </c>
      <c r="C368" s="38">
        <f>IF('Залишки в регіоні'!$B367=Лист2!$C$1,'Залишки в регіоні'!$L367,0)</f>
        <v>0</v>
      </c>
      <c r="D368" s="38">
        <f>IF('Залишки в регіоні'!$B367=Лист2!$D$1,'Залишки в регіоні'!$L367,0)</f>
        <v>0</v>
      </c>
      <c r="E368" s="38">
        <f>IF('Залишки в регіоні'!$B367=Лист2!$E$1,'Залишки в регіоні'!$L367,0)</f>
        <v>0</v>
      </c>
      <c r="F368" s="38">
        <f>IF('Залишки в регіоні'!$B367=Лист2!$F$1,'Залишки в регіоні'!$L367,0)</f>
        <v>0</v>
      </c>
      <c r="G368" s="38">
        <f>IF('Залишки в регіоні'!$B367=Лист2!$G$1,'Залишки в регіоні'!$L367,0)</f>
        <v>0</v>
      </c>
      <c r="H368" s="38">
        <f>IF('Залишки в регіоні'!$B367=Лист2!$H$1,'Залишки в регіоні'!$L367,0)</f>
        <v>0</v>
      </c>
      <c r="I368" s="38">
        <f>IF('Залишки в регіоні'!$B367=Лист2!$I$1,'Залишки в регіоні'!$L367,0)</f>
        <v>0</v>
      </c>
      <c r="J368" s="38">
        <f>IF('Залишки в регіоні'!$B367=Лист2!$J$1,'Залишки в регіоні'!$L367,0)</f>
        <v>0</v>
      </c>
      <c r="K368" s="38">
        <f>IF('Залишки в регіоні'!$B367=Лист2!$K$1,'Залишки в регіоні'!$L367,0)</f>
        <v>0</v>
      </c>
      <c r="L368" s="38">
        <f>IF('Залишки в регіоні'!$B367=Лист2!$L$1,'Залишки в регіоні'!$L367,0)</f>
        <v>0</v>
      </c>
      <c r="M368" s="1"/>
      <c r="N368" s="1"/>
      <c r="O368" s="1"/>
      <c r="P368" s="1"/>
      <c r="Q368" s="1"/>
      <c r="R368" s="1"/>
      <c r="S368" s="1"/>
      <c r="T368" s="1"/>
      <c r="U368" s="1"/>
      <c r="V368" s="1"/>
      <c r="W368" s="1"/>
      <c r="X368" s="1"/>
      <c r="Y368" s="1"/>
      <c r="Z368" s="1"/>
    </row>
    <row r="369" spans="1:26" ht="14.25" customHeight="1">
      <c r="A369" s="38">
        <f>IF('Залишки в регіоні'!$B368=Лист2!$A$1,'Залишки в регіоні'!$L368,0)</f>
        <v>0</v>
      </c>
      <c r="B369" s="38">
        <f>IF('Залишки в регіоні'!$B368=Лист2!$B$1,'Залишки в регіоні'!$L368,0)</f>
        <v>0</v>
      </c>
      <c r="C369" s="38">
        <f>IF('Залишки в регіоні'!$B368=Лист2!$C$1,'Залишки в регіоні'!$L368,0)</f>
        <v>0</v>
      </c>
      <c r="D369" s="38">
        <f>IF('Залишки в регіоні'!$B368=Лист2!$D$1,'Залишки в регіоні'!$L368,0)</f>
        <v>0</v>
      </c>
      <c r="E369" s="38">
        <f>IF('Залишки в регіоні'!$B368=Лист2!$E$1,'Залишки в регіоні'!$L368,0)</f>
        <v>0</v>
      </c>
      <c r="F369" s="38">
        <f>IF('Залишки в регіоні'!$B368=Лист2!$F$1,'Залишки в регіоні'!$L368,0)</f>
        <v>0</v>
      </c>
      <c r="G369" s="38">
        <f>IF('Залишки в регіоні'!$B368=Лист2!$G$1,'Залишки в регіоні'!$L368,0)</f>
        <v>0</v>
      </c>
      <c r="H369" s="38">
        <f>IF('Залишки в регіоні'!$B368=Лист2!$H$1,'Залишки в регіоні'!$L368,0)</f>
        <v>0</v>
      </c>
      <c r="I369" s="38">
        <f>IF('Залишки в регіоні'!$B368=Лист2!$I$1,'Залишки в регіоні'!$L368,0)</f>
        <v>0</v>
      </c>
      <c r="J369" s="38">
        <f>IF('Залишки в регіоні'!$B368=Лист2!$J$1,'Залишки в регіоні'!$L368,0)</f>
        <v>0</v>
      </c>
      <c r="K369" s="38">
        <f>IF('Залишки в регіоні'!$B368=Лист2!$K$1,'Залишки в регіоні'!$L368,0)</f>
        <v>0</v>
      </c>
      <c r="L369" s="38">
        <f>IF('Залишки в регіоні'!$B368=Лист2!$L$1,'Залишки в регіоні'!$L368,0)</f>
        <v>0</v>
      </c>
      <c r="M369" s="1"/>
      <c r="N369" s="1"/>
      <c r="O369" s="1"/>
      <c r="P369" s="1"/>
      <c r="Q369" s="1"/>
      <c r="R369" s="1"/>
      <c r="S369" s="1"/>
      <c r="T369" s="1"/>
      <c r="U369" s="1"/>
      <c r="V369" s="1"/>
      <c r="W369" s="1"/>
      <c r="X369" s="1"/>
      <c r="Y369" s="1"/>
      <c r="Z369" s="1"/>
    </row>
    <row r="370" spans="1:26" ht="14.25" customHeight="1">
      <c r="A370" s="38">
        <f>IF('Залишки в регіоні'!$B369=Лист2!$A$1,'Залишки в регіоні'!$L369,0)</f>
        <v>0</v>
      </c>
      <c r="B370" s="38">
        <f>IF('Залишки в регіоні'!$B369=Лист2!$B$1,'Залишки в регіоні'!$L369,0)</f>
        <v>0</v>
      </c>
      <c r="C370" s="38">
        <f>IF('Залишки в регіоні'!$B369=Лист2!$C$1,'Залишки в регіоні'!$L369,0)</f>
        <v>0</v>
      </c>
      <c r="D370" s="38">
        <f>IF('Залишки в регіоні'!$B369=Лист2!$D$1,'Залишки в регіоні'!$L369,0)</f>
        <v>0</v>
      </c>
      <c r="E370" s="38">
        <f>IF('Залишки в регіоні'!$B369=Лист2!$E$1,'Залишки в регіоні'!$L369,0)</f>
        <v>0</v>
      </c>
      <c r="F370" s="38">
        <f>IF('Залишки в регіоні'!$B369=Лист2!$F$1,'Залишки в регіоні'!$L369,0)</f>
        <v>0</v>
      </c>
      <c r="G370" s="38">
        <f>IF('Залишки в регіоні'!$B369=Лист2!$G$1,'Залишки в регіоні'!$L369,0)</f>
        <v>0</v>
      </c>
      <c r="H370" s="38">
        <f>IF('Залишки в регіоні'!$B369=Лист2!$H$1,'Залишки в регіоні'!$L369,0)</f>
        <v>0</v>
      </c>
      <c r="I370" s="38">
        <f>IF('Залишки в регіоні'!$B369=Лист2!$I$1,'Залишки в регіоні'!$L369,0)</f>
        <v>0</v>
      </c>
      <c r="J370" s="38">
        <f>IF('Залишки в регіоні'!$B369=Лист2!$J$1,'Залишки в регіоні'!$L369,0)</f>
        <v>0</v>
      </c>
      <c r="K370" s="38">
        <f>IF('Залишки в регіоні'!$B369=Лист2!$K$1,'Залишки в регіоні'!$L369,0)</f>
        <v>0</v>
      </c>
      <c r="L370" s="38">
        <f>IF('Залишки в регіоні'!$B369=Лист2!$L$1,'Залишки в регіоні'!$L369,0)</f>
        <v>0</v>
      </c>
      <c r="M370" s="1"/>
      <c r="N370" s="1"/>
      <c r="O370" s="1"/>
      <c r="P370" s="1"/>
      <c r="Q370" s="1"/>
      <c r="R370" s="1"/>
      <c r="S370" s="1"/>
      <c r="T370" s="1"/>
      <c r="U370" s="1"/>
      <c r="V370" s="1"/>
      <c r="W370" s="1"/>
      <c r="X370" s="1"/>
      <c r="Y370" s="1"/>
      <c r="Z370" s="1"/>
    </row>
    <row r="371" spans="1:26" ht="14.25" customHeight="1">
      <c r="A371" s="38">
        <f>IF('Залишки в регіоні'!$B370=Лист2!$A$1,'Залишки в регіоні'!$L370,0)</f>
        <v>0</v>
      </c>
      <c r="B371" s="38">
        <f>IF('Залишки в регіоні'!$B370=Лист2!$B$1,'Залишки в регіоні'!$L370,0)</f>
        <v>0</v>
      </c>
      <c r="C371" s="38">
        <f>IF('Залишки в регіоні'!$B370=Лист2!$C$1,'Залишки в регіоні'!$L370,0)</f>
        <v>0</v>
      </c>
      <c r="D371" s="38">
        <f>IF('Залишки в регіоні'!$B370=Лист2!$D$1,'Залишки в регіоні'!$L370,0)</f>
        <v>0</v>
      </c>
      <c r="E371" s="38">
        <f>IF('Залишки в регіоні'!$B370=Лист2!$E$1,'Залишки в регіоні'!$L370,0)</f>
        <v>0</v>
      </c>
      <c r="F371" s="38">
        <f>IF('Залишки в регіоні'!$B370=Лист2!$F$1,'Залишки в регіоні'!$L370,0)</f>
        <v>0</v>
      </c>
      <c r="G371" s="38">
        <f>IF('Залишки в регіоні'!$B370=Лист2!$G$1,'Залишки в регіоні'!$L370,0)</f>
        <v>0</v>
      </c>
      <c r="H371" s="38">
        <f>IF('Залишки в регіоні'!$B370=Лист2!$H$1,'Залишки в регіоні'!$L370,0)</f>
        <v>0</v>
      </c>
      <c r="I371" s="38">
        <f>IF('Залишки в регіоні'!$B370=Лист2!$I$1,'Залишки в регіоні'!$L370,0)</f>
        <v>0</v>
      </c>
      <c r="J371" s="38">
        <f>IF('Залишки в регіоні'!$B370=Лист2!$J$1,'Залишки в регіоні'!$L370,0)</f>
        <v>0</v>
      </c>
      <c r="K371" s="38">
        <f>IF('Залишки в регіоні'!$B370=Лист2!$K$1,'Залишки в регіоні'!$L370,0)</f>
        <v>0</v>
      </c>
      <c r="L371" s="38">
        <f>IF('Залишки в регіоні'!$B370=Лист2!$L$1,'Залишки в регіоні'!$L370,0)</f>
        <v>0</v>
      </c>
      <c r="M371" s="1"/>
      <c r="N371" s="1"/>
      <c r="O371" s="1"/>
      <c r="P371" s="1"/>
      <c r="Q371" s="1"/>
      <c r="R371" s="1"/>
      <c r="S371" s="1"/>
      <c r="T371" s="1"/>
      <c r="U371" s="1"/>
      <c r="V371" s="1"/>
      <c r="W371" s="1"/>
      <c r="X371" s="1"/>
      <c r="Y371" s="1"/>
      <c r="Z371" s="1"/>
    </row>
    <row r="372" spans="1:26" ht="14.25" customHeight="1">
      <c r="A372" s="38">
        <f>IF('Залишки в регіоні'!$B371=Лист2!$A$1,'Залишки в регіоні'!$L371,0)</f>
        <v>0</v>
      </c>
      <c r="B372" s="38">
        <f>IF('Залишки в регіоні'!$B371=Лист2!$B$1,'Залишки в регіоні'!$L371,0)</f>
        <v>0</v>
      </c>
      <c r="C372" s="38">
        <f>IF('Залишки в регіоні'!$B371=Лист2!$C$1,'Залишки в регіоні'!$L371,0)</f>
        <v>0</v>
      </c>
      <c r="D372" s="38">
        <f>IF('Залишки в регіоні'!$B371=Лист2!$D$1,'Залишки в регіоні'!$L371,0)</f>
        <v>0</v>
      </c>
      <c r="E372" s="38">
        <f>IF('Залишки в регіоні'!$B371=Лист2!$E$1,'Залишки в регіоні'!$L371,0)</f>
        <v>0</v>
      </c>
      <c r="F372" s="38">
        <f>IF('Залишки в регіоні'!$B371=Лист2!$F$1,'Залишки в регіоні'!$L371,0)</f>
        <v>0</v>
      </c>
      <c r="G372" s="38">
        <f>IF('Залишки в регіоні'!$B371=Лист2!$G$1,'Залишки в регіоні'!$L371,0)</f>
        <v>0</v>
      </c>
      <c r="H372" s="38">
        <f>IF('Залишки в регіоні'!$B371=Лист2!$H$1,'Залишки в регіоні'!$L371,0)</f>
        <v>0</v>
      </c>
      <c r="I372" s="38">
        <f>IF('Залишки в регіоні'!$B371=Лист2!$I$1,'Залишки в регіоні'!$L371,0)</f>
        <v>0</v>
      </c>
      <c r="J372" s="38">
        <f>IF('Залишки в регіоні'!$B371=Лист2!$J$1,'Залишки в регіоні'!$L371,0)</f>
        <v>0</v>
      </c>
      <c r="K372" s="38">
        <f>IF('Залишки в регіоні'!$B371=Лист2!$K$1,'Залишки в регіоні'!$L371,0)</f>
        <v>0</v>
      </c>
      <c r="L372" s="38">
        <f>IF('Залишки в регіоні'!$B371=Лист2!$L$1,'Залишки в регіоні'!$L371,0)</f>
        <v>0</v>
      </c>
      <c r="M372" s="1"/>
      <c r="N372" s="1"/>
      <c r="O372" s="1"/>
      <c r="P372" s="1"/>
      <c r="Q372" s="1"/>
      <c r="R372" s="1"/>
      <c r="S372" s="1"/>
      <c r="T372" s="1"/>
      <c r="U372" s="1"/>
      <c r="V372" s="1"/>
      <c r="W372" s="1"/>
      <c r="X372" s="1"/>
      <c r="Y372" s="1"/>
      <c r="Z372" s="1"/>
    </row>
    <row r="373" spans="1:26" ht="14.25" customHeight="1">
      <c r="A373" s="38">
        <f>IF('Залишки в регіоні'!$B372=Лист2!$A$1,'Залишки в регіоні'!$L372,0)</f>
        <v>0</v>
      </c>
      <c r="B373" s="38">
        <f>IF('Залишки в регіоні'!$B372=Лист2!$B$1,'Залишки в регіоні'!$L372,0)</f>
        <v>0</v>
      </c>
      <c r="C373" s="38">
        <f>IF('Залишки в регіоні'!$B372=Лист2!$C$1,'Залишки в регіоні'!$L372,0)</f>
        <v>0</v>
      </c>
      <c r="D373" s="38">
        <f>IF('Залишки в регіоні'!$B372=Лист2!$D$1,'Залишки в регіоні'!$L372,0)</f>
        <v>0</v>
      </c>
      <c r="E373" s="38">
        <f>IF('Залишки в регіоні'!$B372=Лист2!$E$1,'Залишки в регіоні'!$L372,0)</f>
        <v>0</v>
      </c>
      <c r="F373" s="38">
        <f>IF('Залишки в регіоні'!$B372=Лист2!$F$1,'Залишки в регіоні'!$L372,0)</f>
        <v>0</v>
      </c>
      <c r="G373" s="38">
        <f>IF('Залишки в регіоні'!$B372=Лист2!$G$1,'Залишки в регіоні'!$L372,0)</f>
        <v>0</v>
      </c>
      <c r="H373" s="38">
        <f>IF('Залишки в регіоні'!$B372=Лист2!$H$1,'Залишки в регіоні'!$L372,0)</f>
        <v>0</v>
      </c>
      <c r="I373" s="38">
        <f>IF('Залишки в регіоні'!$B372=Лист2!$I$1,'Залишки в регіоні'!$L372,0)</f>
        <v>0</v>
      </c>
      <c r="J373" s="38">
        <f>IF('Залишки в регіоні'!$B372=Лист2!$J$1,'Залишки в регіоні'!$L372,0)</f>
        <v>0</v>
      </c>
      <c r="K373" s="38">
        <f>IF('Залишки в регіоні'!$B372=Лист2!$K$1,'Залишки в регіоні'!$L372,0)</f>
        <v>0</v>
      </c>
      <c r="L373" s="38">
        <f>IF('Залишки в регіоні'!$B372=Лист2!$L$1,'Залишки в регіоні'!$L372,0)</f>
        <v>0</v>
      </c>
      <c r="M373" s="1"/>
      <c r="N373" s="1"/>
      <c r="O373" s="1"/>
      <c r="P373" s="1"/>
      <c r="Q373" s="1"/>
      <c r="R373" s="1"/>
      <c r="S373" s="1"/>
      <c r="T373" s="1"/>
      <c r="U373" s="1"/>
      <c r="V373" s="1"/>
      <c r="W373" s="1"/>
      <c r="X373" s="1"/>
      <c r="Y373" s="1"/>
      <c r="Z373" s="1"/>
    </row>
    <row r="374" spans="1:26" ht="14.25" customHeight="1">
      <c r="A374" s="38">
        <f>IF('Залишки в регіоні'!$B373=Лист2!$A$1,'Залишки в регіоні'!$L373,0)</f>
        <v>0</v>
      </c>
      <c r="B374" s="38">
        <f>IF('Залишки в регіоні'!$B373=Лист2!$B$1,'Залишки в регіоні'!$L373,0)</f>
        <v>0</v>
      </c>
      <c r="C374" s="38">
        <f>IF('Залишки в регіоні'!$B373=Лист2!$C$1,'Залишки в регіоні'!$L373,0)</f>
        <v>0</v>
      </c>
      <c r="D374" s="38">
        <f>IF('Залишки в регіоні'!$B373=Лист2!$D$1,'Залишки в регіоні'!$L373,0)</f>
        <v>0</v>
      </c>
      <c r="E374" s="38">
        <f>IF('Залишки в регіоні'!$B373=Лист2!$E$1,'Залишки в регіоні'!$L373,0)</f>
        <v>0</v>
      </c>
      <c r="F374" s="38">
        <f>IF('Залишки в регіоні'!$B373=Лист2!$F$1,'Залишки в регіоні'!$L373,0)</f>
        <v>0</v>
      </c>
      <c r="G374" s="38">
        <f>IF('Залишки в регіоні'!$B373=Лист2!$G$1,'Залишки в регіоні'!$L373,0)</f>
        <v>0</v>
      </c>
      <c r="H374" s="38">
        <f>IF('Залишки в регіоні'!$B373=Лист2!$H$1,'Залишки в регіоні'!$L373,0)</f>
        <v>0</v>
      </c>
      <c r="I374" s="38">
        <f>IF('Залишки в регіоні'!$B373=Лист2!$I$1,'Залишки в регіоні'!$L373,0)</f>
        <v>0</v>
      </c>
      <c r="J374" s="38">
        <f>IF('Залишки в регіоні'!$B373=Лист2!$J$1,'Залишки в регіоні'!$L373,0)</f>
        <v>0</v>
      </c>
      <c r="K374" s="38">
        <f>IF('Залишки в регіоні'!$B373=Лист2!$K$1,'Залишки в регіоні'!$L373,0)</f>
        <v>0</v>
      </c>
      <c r="L374" s="38">
        <f>IF('Залишки в регіоні'!$B373=Лист2!$L$1,'Залишки в регіоні'!$L373,0)</f>
        <v>0</v>
      </c>
      <c r="M374" s="1"/>
      <c r="N374" s="1"/>
      <c r="O374" s="1"/>
      <c r="P374" s="1"/>
      <c r="Q374" s="1"/>
      <c r="R374" s="1"/>
      <c r="S374" s="1"/>
      <c r="T374" s="1"/>
      <c r="U374" s="1"/>
      <c r="V374" s="1"/>
      <c r="W374" s="1"/>
      <c r="X374" s="1"/>
      <c r="Y374" s="1"/>
      <c r="Z374" s="1"/>
    </row>
    <row r="375" spans="1:26" ht="14.25" customHeight="1">
      <c r="A375" s="38">
        <f>IF('Залишки в регіоні'!$B374=Лист2!$A$1,'Залишки в регіоні'!$L374,0)</f>
        <v>0</v>
      </c>
      <c r="B375" s="38">
        <f>IF('Залишки в регіоні'!$B374=Лист2!$B$1,'Залишки в регіоні'!$L374,0)</f>
        <v>0</v>
      </c>
      <c r="C375" s="38">
        <f>IF('Залишки в регіоні'!$B374=Лист2!$C$1,'Залишки в регіоні'!$L374,0)</f>
        <v>0</v>
      </c>
      <c r="D375" s="38">
        <f>IF('Залишки в регіоні'!$B374=Лист2!$D$1,'Залишки в регіоні'!$L374,0)</f>
        <v>0</v>
      </c>
      <c r="E375" s="38">
        <f>IF('Залишки в регіоні'!$B374=Лист2!$E$1,'Залишки в регіоні'!$L374,0)</f>
        <v>0</v>
      </c>
      <c r="F375" s="38">
        <f>IF('Залишки в регіоні'!$B374=Лист2!$F$1,'Залишки в регіоні'!$L374,0)</f>
        <v>0</v>
      </c>
      <c r="G375" s="38">
        <f>IF('Залишки в регіоні'!$B374=Лист2!$G$1,'Залишки в регіоні'!$L374,0)</f>
        <v>0</v>
      </c>
      <c r="H375" s="38">
        <f>IF('Залишки в регіоні'!$B374=Лист2!$H$1,'Залишки в регіоні'!$L374,0)</f>
        <v>0</v>
      </c>
      <c r="I375" s="38">
        <f>IF('Залишки в регіоні'!$B374=Лист2!$I$1,'Залишки в регіоні'!$L374,0)</f>
        <v>0</v>
      </c>
      <c r="J375" s="38">
        <f>IF('Залишки в регіоні'!$B374=Лист2!$J$1,'Залишки в регіоні'!$L374,0)</f>
        <v>0</v>
      </c>
      <c r="K375" s="38">
        <f>IF('Залишки в регіоні'!$B374=Лист2!$K$1,'Залишки в регіоні'!$L374,0)</f>
        <v>0</v>
      </c>
      <c r="L375" s="38">
        <f>IF('Залишки в регіоні'!$B374=Лист2!$L$1,'Залишки в регіоні'!$L374,0)</f>
        <v>0</v>
      </c>
      <c r="M375" s="1"/>
      <c r="N375" s="1"/>
      <c r="O375" s="1"/>
      <c r="P375" s="1"/>
      <c r="Q375" s="1"/>
      <c r="R375" s="1"/>
      <c r="S375" s="1"/>
      <c r="T375" s="1"/>
      <c r="U375" s="1"/>
      <c r="V375" s="1"/>
      <c r="W375" s="1"/>
      <c r="X375" s="1"/>
      <c r="Y375" s="1"/>
      <c r="Z375" s="1"/>
    </row>
    <row r="376" spans="1:26" ht="14.25" customHeight="1">
      <c r="A376" s="38">
        <f>IF('Залишки в регіоні'!$B375=Лист2!$A$1,'Залишки в регіоні'!$L375,0)</f>
        <v>0</v>
      </c>
      <c r="B376" s="38">
        <f>IF('Залишки в регіоні'!$B375=Лист2!$B$1,'Залишки в регіоні'!$L375,0)</f>
        <v>0</v>
      </c>
      <c r="C376" s="38">
        <f>IF('Залишки в регіоні'!$B375=Лист2!$C$1,'Залишки в регіоні'!$L375,0)</f>
        <v>0</v>
      </c>
      <c r="D376" s="38">
        <f>IF('Залишки в регіоні'!$B375=Лист2!$D$1,'Залишки в регіоні'!$L375,0)</f>
        <v>0</v>
      </c>
      <c r="E376" s="38">
        <f>IF('Залишки в регіоні'!$B375=Лист2!$E$1,'Залишки в регіоні'!$L375,0)</f>
        <v>0</v>
      </c>
      <c r="F376" s="38">
        <f>IF('Залишки в регіоні'!$B375=Лист2!$F$1,'Залишки в регіоні'!$L375,0)</f>
        <v>0</v>
      </c>
      <c r="G376" s="38">
        <f>IF('Залишки в регіоні'!$B375=Лист2!$G$1,'Залишки в регіоні'!$L375,0)</f>
        <v>0</v>
      </c>
      <c r="H376" s="38">
        <f>IF('Залишки в регіоні'!$B375=Лист2!$H$1,'Залишки в регіоні'!$L375,0)</f>
        <v>0</v>
      </c>
      <c r="I376" s="38">
        <f>IF('Залишки в регіоні'!$B375=Лист2!$I$1,'Залишки в регіоні'!$L375,0)</f>
        <v>0</v>
      </c>
      <c r="J376" s="38">
        <f>IF('Залишки в регіоні'!$B375=Лист2!$J$1,'Залишки в регіоні'!$L375,0)</f>
        <v>0</v>
      </c>
      <c r="K376" s="38">
        <f>IF('Залишки в регіоні'!$B375=Лист2!$K$1,'Залишки в регіоні'!$L375,0)</f>
        <v>0</v>
      </c>
      <c r="L376" s="38">
        <f>IF('Залишки в регіоні'!$B375=Лист2!$L$1,'Залишки в регіоні'!$L375,0)</f>
        <v>0</v>
      </c>
      <c r="M376" s="1"/>
      <c r="N376" s="1"/>
      <c r="O376" s="1"/>
      <c r="P376" s="1"/>
      <c r="Q376" s="1"/>
      <c r="R376" s="1"/>
      <c r="S376" s="1"/>
      <c r="T376" s="1"/>
      <c r="U376" s="1"/>
      <c r="V376" s="1"/>
      <c r="W376" s="1"/>
      <c r="X376" s="1"/>
      <c r="Y376" s="1"/>
      <c r="Z376" s="1"/>
    </row>
    <row r="377" spans="1:26" ht="14.25" customHeight="1">
      <c r="A377" s="38">
        <f>IF('Залишки в регіоні'!$B376=Лист2!$A$1,'Залишки в регіоні'!$L376,0)</f>
        <v>0</v>
      </c>
      <c r="B377" s="38">
        <f>IF('Залишки в регіоні'!$B376=Лист2!$B$1,'Залишки в регіоні'!$L376,0)</f>
        <v>0</v>
      </c>
      <c r="C377" s="38">
        <f>IF('Залишки в регіоні'!$B376=Лист2!$C$1,'Залишки в регіоні'!$L376,0)</f>
        <v>0</v>
      </c>
      <c r="D377" s="38">
        <f>IF('Залишки в регіоні'!$B376=Лист2!$D$1,'Залишки в регіоні'!$L376,0)</f>
        <v>0</v>
      </c>
      <c r="E377" s="38">
        <f>IF('Залишки в регіоні'!$B376=Лист2!$E$1,'Залишки в регіоні'!$L376,0)</f>
        <v>0</v>
      </c>
      <c r="F377" s="38">
        <f>IF('Залишки в регіоні'!$B376=Лист2!$F$1,'Залишки в регіоні'!$L376,0)</f>
        <v>0</v>
      </c>
      <c r="G377" s="38">
        <f>IF('Залишки в регіоні'!$B376=Лист2!$G$1,'Залишки в регіоні'!$L376,0)</f>
        <v>0</v>
      </c>
      <c r="H377" s="38">
        <f>IF('Залишки в регіоні'!$B376=Лист2!$H$1,'Залишки в регіоні'!$L376,0)</f>
        <v>0</v>
      </c>
      <c r="I377" s="38">
        <f>IF('Залишки в регіоні'!$B376=Лист2!$I$1,'Залишки в регіоні'!$L376,0)</f>
        <v>0</v>
      </c>
      <c r="J377" s="38">
        <f>IF('Залишки в регіоні'!$B376=Лист2!$J$1,'Залишки в регіоні'!$L376,0)</f>
        <v>0</v>
      </c>
      <c r="K377" s="38">
        <f>IF('Залишки в регіоні'!$B376=Лист2!$K$1,'Залишки в регіоні'!$L376,0)</f>
        <v>0</v>
      </c>
      <c r="L377" s="38">
        <f>IF('Залишки в регіоні'!$B376=Лист2!$L$1,'Залишки в регіоні'!$L376,0)</f>
        <v>0</v>
      </c>
      <c r="M377" s="1"/>
      <c r="N377" s="1"/>
      <c r="O377" s="1"/>
      <c r="P377" s="1"/>
      <c r="Q377" s="1"/>
      <c r="R377" s="1"/>
      <c r="S377" s="1"/>
      <c r="T377" s="1"/>
      <c r="U377" s="1"/>
      <c r="V377" s="1"/>
      <c r="W377" s="1"/>
      <c r="X377" s="1"/>
      <c r="Y377" s="1"/>
      <c r="Z377" s="1"/>
    </row>
    <row r="378" spans="1:26" ht="14.25" customHeight="1">
      <c r="A378" s="38">
        <f>IF('Залишки в регіоні'!$B377=Лист2!$A$1,'Залишки в регіоні'!$L377,0)</f>
        <v>0</v>
      </c>
      <c r="B378" s="38">
        <f>IF('Залишки в регіоні'!$B377=Лист2!$B$1,'Залишки в регіоні'!$L377,0)</f>
        <v>0</v>
      </c>
      <c r="C378" s="38">
        <f>IF('Залишки в регіоні'!$B377=Лист2!$C$1,'Залишки в регіоні'!$L377,0)</f>
        <v>0</v>
      </c>
      <c r="D378" s="38">
        <f>IF('Залишки в регіоні'!$B377=Лист2!$D$1,'Залишки в регіоні'!$L377,0)</f>
        <v>0</v>
      </c>
      <c r="E378" s="38">
        <f>IF('Залишки в регіоні'!$B377=Лист2!$E$1,'Залишки в регіоні'!$L377,0)</f>
        <v>0</v>
      </c>
      <c r="F378" s="38">
        <f>IF('Залишки в регіоні'!$B377=Лист2!$F$1,'Залишки в регіоні'!$L377,0)</f>
        <v>0</v>
      </c>
      <c r="G378" s="38">
        <f>IF('Залишки в регіоні'!$B377=Лист2!$G$1,'Залишки в регіоні'!$L377,0)</f>
        <v>0</v>
      </c>
      <c r="H378" s="38">
        <f>IF('Залишки в регіоні'!$B377=Лист2!$H$1,'Залишки в регіоні'!$L377,0)</f>
        <v>0</v>
      </c>
      <c r="I378" s="38">
        <f>IF('Залишки в регіоні'!$B377=Лист2!$I$1,'Залишки в регіоні'!$L377,0)</f>
        <v>0</v>
      </c>
      <c r="J378" s="38">
        <f>IF('Залишки в регіоні'!$B377=Лист2!$J$1,'Залишки в регіоні'!$L377,0)</f>
        <v>0</v>
      </c>
      <c r="K378" s="38">
        <f>IF('Залишки в регіоні'!$B377=Лист2!$K$1,'Залишки в регіоні'!$L377,0)</f>
        <v>0</v>
      </c>
      <c r="L378" s="38">
        <f>IF('Залишки в регіоні'!$B377=Лист2!$L$1,'Залишки в регіоні'!$L377,0)</f>
        <v>0</v>
      </c>
      <c r="M378" s="1"/>
      <c r="N378" s="1"/>
      <c r="O378" s="1"/>
      <c r="P378" s="1"/>
      <c r="Q378" s="1"/>
      <c r="R378" s="1"/>
      <c r="S378" s="1"/>
      <c r="T378" s="1"/>
      <c r="U378" s="1"/>
      <c r="V378" s="1"/>
      <c r="W378" s="1"/>
      <c r="X378" s="1"/>
      <c r="Y378" s="1"/>
      <c r="Z378" s="1"/>
    </row>
    <row r="379" spans="1:26" ht="14.25" customHeight="1">
      <c r="A379" s="38">
        <f>IF('Залишки в регіоні'!$B378=Лист2!$A$1,'Залишки в регіоні'!$L378,0)</f>
        <v>0</v>
      </c>
      <c r="B379" s="38">
        <f>IF('Залишки в регіоні'!$B378=Лист2!$B$1,'Залишки в регіоні'!$L378,0)</f>
        <v>0</v>
      </c>
      <c r="C379" s="38">
        <f>IF('Залишки в регіоні'!$B378=Лист2!$C$1,'Залишки в регіоні'!$L378,0)</f>
        <v>0</v>
      </c>
      <c r="D379" s="38">
        <f>IF('Залишки в регіоні'!$B378=Лист2!$D$1,'Залишки в регіоні'!$L378,0)</f>
        <v>0</v>
      </c>
      <c r="E379" s="38">
        <f>IF('Залишки в регіоні'!$B378=Лист2!$E$1,'Залишки в регіоні'!$L378,0)</f>
        <v>0</v>
      </c>
      <c r="F379" s="38">
        <f>IF('Залишки в регіоні'!$B378=Лист2!$F$1,'Залишки в регіоні'!$L378,0)</f>
        <v>0</v>
      </c>
      <c r="G379" s="38">
        <f>IF('Залишки в регіоні'!$B378=Лист2!$G$1,'Залишки в регіоні'!$L378,0)</f>
        <v>0</v>
      </c>
      <c r="H379" s="38">
        <f>IF('Залишки в регіоні'!$B378=Лист2!$H$1,'Залишки в регіоні'!$L378,0)</f>
        <v>0</v>
      </c>
      <c r="I379" s="38">
        <f>IF('Залишки в регіоні'!$B378=Лист2!$I$1,'Залишки в регіоні'!$L378,0)</f>
        <v>0</v>
      </c>
      <c r="J379" s="38">
        <f>IF('Залишки в регіоні'!$B378=Лист2!$J$1,'Залишки в регіоні'!$L378,0)</f>
        <v>0</v>
      </c>
      <c r="K379" s="38">
        <f>IF('Залишки в регіоні'!$B378=Лист2!$K$1,'Залишки в регіоні'!$L378,0)</f>
        <v>0</v>
      </c>
      <c r="L379" s="38">
        <f>IF('Залишки в регіоні'!$B378=Лист2!$L$1,'Залишки в регіоні'!$L378,0)</f>
        <v>0</v>
      </c>
      <c r="M379" s="1"/>
      <c r="N379" s="1"/>
      <c r="O379" s="1"/>
      <c r="P379" s="1"/>
      <c r="Q379" s="1"/>
      <c r="R379" s="1"/>
      <c r="S379" s="1"/>
      <c r="T379" s="1"/>
      <c r="U379" s="1"/>
      <c r="V379" s="1"/>
      <c r="W379" s="1"/>
      <c r="X379" s="1"/>
      <c r="Y379" s="1"/>
      <c r="Z379" s="1"/>
    </row>
    <row r="380" spans="1:26" ht="14.25" customHeight="1">
      <c r="A380" s="38">
        <f>IF('Залишки в регіоні'!$B379=Лист2!$A$1,'Залишки в регіоні'!$L379,0)</f>
        <v>0</v>
      </c>
      <c r="B380" s="38">
        <f>IF('Залишки в регіоні'!$B379=Лист2!$B$1,'Залишки в регіоні'!$L379,0)</f>
        <v>0</v>
      </c>
      <c r="C380" s="38">
        <f>IF('Залишки в регіоні'!$B379=Лист2!$C$1,'Залишки в регіоні'!$L379,0)</f>
        <v>0</v>
      </c>
      <c r="D380" s="38">
        <f>IF('Залишки в регіоні'!$B379=Лист2!$D$1,'Залишки в регіоні'!$L379,0)</f>
        <v>0</v>
      </c>
      <c r="E380" s="38">
        <f>IF('Залишки в регіоні'!$B379=Лист2!$E$1,'Залишки в регіоні'!$L379,0)</f>
        <v>0</v>
      </c>
      <c r="F380" s="38">
        <f>IF('Залишки в регіоні'!$B379=Лист2!$F$1,'Залишки в регіоні'!$L379,0)</f>
        <v>0</v>
      </c>
      <c r="G380" s="38">
        <f>IF('Залишки в регіоні'!$B379=Лист2!$G$1,'Залишки в регіоні'!$L379,0)</f>
        <v>0</v>
      </c>
      <c r="H380" s="38">
        <f>IF('Залишки в регіоні'!$B379=Лист2!$H$1,'Залишки в регіоні'!$L379,0)</f>
        <v>0</v>
      </c>
      <c r="I380" s="38">
        <f>IF('Залишки в регіоні'!$B379=Лист2!$I$1,'Залишки в регіоні'!$L379,0)</f>
        <v>0</v>
      </c>
      <c r="J380" s="38">
        <f>IF('Залишки в регіоні'!$B379=Лист2!$J$1,'Залишки в регіоні'!$L379,0)</f>
        <v>0</v>
      </c>
      <c r="K380" s="38">
        <f>IF('Залишки в регіоні'!$B379=Лист2!$K$1,'Залишки в регіоні'!$L379,0)</f>
        <v>0</v>
      </c>
      <c r="L380" s="38">
        <f>IF('Залишки в регіоні'!$B379=Лист2!$L$1,'Залишки в регіоні'!$L379,0)</f>
        <v>0</v>
      </c>
      <c r="M380" s="1"/>
      <c r="N380" s="1"/>
      <c r="O380" s="1"/>
      <c r="P380" s="1"/>
      <c r="Q380" s="1"/>
      <c r="R380" s="1"/>
      <c r="S380" s="1"/>
      <c r="T380" s="1"/>
      <c r="U380" s="1"/>
      <c r="V380" s="1"/>
      <c r="W380" s="1"/>
      <c r="X380" s="1"/>
      <c r="Y380" s="1"/>
      <c r="Z380" s="1"/>
    </row>
    <row r="381" spans="1:26" ht="14.25" customHeight="1">
      <c r="A381" s="38">
        <f>IF('Залишки в регіоні'!$B380=Лист2!$A$1,'Залишки в регіоні'!$L380,0)</f>
        <v>0</v>
      </c>
      <c r="B381" s="38">
        <f>IF('Залишки в регіоні'!$B380=Лист2!$B$1,'Залишки в регіоні'!$L380,0)</f>
        <v>0</v>
      </c>
      <c r="C381" s="38">
        <f>IF('Залишки в регіоні'!$B380=Лист2!$C$1,'Залишки в регіоні'!$L380,0)</f>
        <v>0</v>
      </c>
      <c r="D381" s="38">
        <f>IF('Залишки в регіоні'!$B380=Лист2!$D$1,'Залишки в регіоні'!$L380,0)</f>
        <v>0</v>
      </c>
      <c r="E381" s="38">
        <f>IF('Залишки в регіоні'!$B380=Лист2!$E$1,'Залишки в регіоні'!$L380,0)</f>
        <v>0</v>
      </c>
      <c r="F381" s="38">
        <f>IF('Залишки в регіоні'!$B380=Лист2!$F$1,'Залишки в регіоні'!$L380,0)</f>
        <v>0</v>
      </c>
      <c r="G381" s="38">
        <f>IF('Залишки в регіоні'!$B380=Лист2!$G$1,'Залишки в регіоні'!$L380,0)</f>
        <v>0</v>
      </c>
      <c r="H381" s="38">
        <f>IF('Залишки в регіоні'!$B380=Лист2!$H$1,'Залишки в регіоні'!$L380,0)</f>
        <v>0</v>
      </c>
      <c r="I381" s="38">
        <f>IF('Залишки в регіоні'!$B380=Лист2!$I$1,'Залишки в регіоні'!$L380,0)</f>
        <v>0</v>
      </c>
      <c r="J381" s="38">
        <f>IF('Залишки в регіоні'!$B380=Лист2!$J$1,'Залишки в регіоні'!$L380,0)</f>
        <v>0</v>
      </c>
      <c r="K381" s="38">
        <f>IF('Залишки в регіоні'!$B380=Лист2!$K$1,'Залишки в регіоні'!$L380,0)</f>
        <v>0</v>
      </c>
      <c r="L381" s="38">
        <f>IF('Залишки в регіоні'!$B380=Лист2!$L$1,'Залишки в регіоні'!$L380,0)</f>
        <v>0</v>
      </c>
      <c r="M381" s="1"/>
      <c r="N381" s="1"/>
      <c r="O381" s="1"/>
      <c r="P381" s="1"/>
      <c r="Q381" s="1"/>
      <c r="R381" s="1"/>
      <c r="S381" s="1"/>
      <c r="T381" s="1"/>
      <c r="U381" s="1"/>
      <c r="V381" s="1"/>
      <c r="W381" s="1"/>
      <c r="X381" s="1"/>
      <c r="Y381" s="1"/>
      <c r="Z381" s="1"/>
    </row>
    <row r="382" spans="1:26" ht="14.25" customHeight="1">
      <c r="A382" s="38">
        <f>IF('Залишки в регіоні'!$B381=Лист2!$A$1,'Залишки в регіоні'!$L381,0)</f>
        <v>0</v>
      </c>
      <c r="B382" s="38">
        <f>IF('Залишки в регіоні'!$B381=Лист2!$B$1,'Залишки в регіоні'!$L381,0)</f>
        <v>0</v>
      </c>
      <c r="C382" s="38">
        <f>IF('Залишки в регіоні'!$B381=Лист2!$C$1,'Залишки в регіоні'!$L381,0)</f>
        <v>0</v>
      </c>
      <c r="D382" s="38">
        <f>IF('Залишки в регіоні'!$B381=Лист2!$D$1,'Залишки в регіоні'!$L381,0)</f>
        <v>0</v>
      </c>
      <c r="E382" s="38">
        <f>IF('Залишки в регіоні'!$B381=Лист2!$E$1,'Залишки в регіоні'!$L381,0)</f>
        <v>0</v>
      </c>
      <c r="F382" s="38">
        <f>IF('Залишки в регіоні'!$B381=Лист2!$F$1,'Залишки в регіоні'!$L381,0)</f>
        <v>0</v>
      </c>
      <c r="G382" s="38">
        <f>IF('Залишки в регіоні'!$B381=Лист2!$G$1,'Залишки в регіоні'!$L381,0)</f>
        <v>0</v>
      </c>
      <c r="H382" s="38">
        <f>IF('Залишки в регіоні'!$B381=Лист2!$H$1,'Залишки в регіоні'!$L381,0)</f>
        <v>0</v>
      </c>
      <c r="I382" s="38">
        <f>IF('Залишки в регіоні'!$B381=Лист2!$I$1,'Залишки в регіоні'!$L381,0)</f>
        <v>0</v>
      </c>
      <c r="J382" s="38">
        <f>IF('Залишки в регіоні'!$B381=Лист2!$J$1,'Залишки в регіоні'!$L381,0)</f>
        <v>0</v>
      </c>
      <c r="K382" s="38">
        <f>IF('Залишки в регіоні'!$B381=Лист2!$K$1,'Залишки в регіоні'!$L381,0)</f>
        <v>0</v>
      </c>
      <c r="L382" s="38">
        <f>IF('Залишки в регіоні'!$B381=Лист2!$L$1,'Залишки в регіоні'!$L381,0)</f>
        <v>0</v>
      </c>
      <c r="M382" s="1"/>
      <c r="N382" s="1"/>
      <c r="O382" s="1"/>
      <c r="P382" s="1"/>
      <c r="Q382" s="1"/>
      <c r="R382" s="1"/>
      <c r="S382" s="1"/>
      <c r="T382" s="1"/>
      <c r="U382" s="1"/>
      <c r="V382" s="1"/>
      <c r="W382" s="1"/>
      <c r="X382" s="1"/>
      <c r="Y382" s="1"/>
      <c r="Z382" s="1"/>
    </row>
    <row r="383" spans="1:26" ht="14.25" customHeight="1">
      <c r="A383" s="38">
        <f>IF('Залишки в регіоні'!$B382=Лист2!$A$1,'Залишки в регіоні'!$L382,0)</f>
        <v>0</v>
      </c>
      <c r="B383" s="38">
        <f>IF('Залишки в регіоні'!$B382=Лист2!$B$1,'Залишки в регіоні'!$L382,0)</f>
        <v>0</v>
      </c>
      <c r="C383" s="38">
        <f>IF('Залишки в регіоні'!$B382=Лист2!$C$1,'Залишки в регіоні'!$L382,0)</f>
        <v>0</v>
      </c>
      <c r="D383" s="38">
        <f>IF('Залишки в регіоні'!$B382=Лист2!$D$1,'Залишки в регіоні'!$L382,0)</f>
        <v>0</v>
      </c>
      <c r="E383" s="38">
        <f>IF('Залишки в регіоні'!$B382=Лист2!$E$1,'Залишки в регіоні'!$L382,0)</f>
        <v>0</v>
      </c>
      <c r="F383" s="38">
        <f>IF('Залишки в регіоні'!$B382=Лист2!$F$1,'Залишки в регіоні'!$L382,0)</f>
        <v>0</v>
      </c>
      <c r="G383" s="38">
        <f>IF('Залишки в регіоні'!$B382=Лист2!$G$1,'Залишки в регіоні'!$L382,0)</f>
        <v>0</v>
      </c>
      <c r="H383" s="38">
        <f>IF('Залишки в регіоні'!$B382=Лист2!$H$1,'Залишки в регіоні'!$L382,0)</f>
        <v>0</v>
      </c>
      <c r="I383" s="38">
        <f>IF('Залишки в регіоні'!$B382=Лист2!$I$1,'Залишки в регіоні'!$L382,0)</f>
        <v>0</v>
      </c>
      <c r="J383" s="38">
        <f>IF('Залишки в регіоні'!$B382=Лист2!$J$1,'Залишки в регіоні'!$L382,0)</f>
        <v>0</v>
      </c>
      <c r="K383" s="38">
        <f>IF('Залишки в регіоні'!$B382=Лист2!$K$1,'Залишки в регіоні'!$L382,0)</f>
        <v>0</v>
      </c>
      <c r="L383" s="38">
        <f>IF('Залишки в регіоні'!$B382=Лист2!$L$1,'Залишки в регіоні'!$L382,0)</f>
        <v>0</v>
      </c>
      <c r="M383" s="1"/>
      <c r="N383" s="1"/>
      <c r="O383" s="1"/>
      <c r="P383" s="1"/>
      <c r="Q383" s="1"/>
      <c r="R383" s="1"/>
      <c r="S383" s="1"/>
      <c r="T383" s="1"/>
      <c r="U383" s="1"/>
      <c r="V383" s="1"/>
      <c r="W383" s="1"/>
      <c r="X383" s="1"/>
      <c r="Y383" s="1"/>
      <c r="Z383" s="1"/>
    </row>
    <row r="384" spans="1:26" ht="14.25" customHeight="1">
      <c r="A384" s="38">
        <f>IF('Залишки в регіоні'!$B383=Лист2!$A$1,'Залишки в регіоні'!$L383,0)</f>
        <v>0</v>
      </c>
      <c r="B384" s="38">
        <f>IF('Залишки в регіоні'!$B383=Лист2!$B$1,'Залишки в регіоні'!$L383,0)</f>
        <v>0</v>
      </c>
      <c r="C384" s="38">
        <f>IF('Залишки в регіоні'!$B383=Лист2!$C$1,'Залишки в регіоні'!$L383,0)</f>
        <v>0</v>
      </c>
      <c r="D384" s="38">
        <f>IF('Залишки в регіоні'!$B383=Лист2!$D$1,'Залишки в регіоні'!$L383,0)</f>
        <v>0</v>
      </c>
      <c r="E384" s="38">
        <f>IF('Залишки в регіоні'!$B383=Лист2!$E$1,'Залишки в регіоні'!$L383,0)</f>
        <v>0</v>
      </c>
      <c r="F384" s="38">
        <f>IF('Залишки в регіоні'!$B383=Лист2!$F$1,'Залишки в регіоні'!$L383,0)</f>
        <v>0</v>
      </c>
      <c r="G384" s="38">
        <f>IF('Залишки в регіоні'!$B383=Лист2!$G$1,'Залишки в регіоні'!$L383,0)</f>
        <v>0</v>
      </c>
      <c r="H384" s="38">
        <f>IF('Залишки в регіоні'!$B383=Лист2!$H$1,'Залишки в регіоні'!$L383,0)</f>
        <v>0</v>
      </c>
      <c r="I384" s="38">
        <f>IF('Залишки в регіоні'!$B383=Лист2!$I$1,'Залишки в регіоні'!$L383,0)</f>
        <v>0</v>
      </c>
      <c r="J384" s="38">
        <f>IF('Залишки в регіоні'!$B383=Лист2!$J$1,'Залишки в регіоні'!$L383,0)</f>
        <v>0</v>
      </c>
      <c r="K384" s="38">
        <f>IF('Залишки в регіоні'!$B383=Лист2!$K$1,'Залишки в регіоні'!$L383,0)</f>
        <v>0</v>
      </c>
      <c r="L384" s="38">
        <f>IF('Залишки в регіоні'!$B383=Лист2!$L$1,'Залишки в регіоні'!$L383,0)</f>
        <v>0</v>
      </c>
      <c r="M384" s="1"/>
      <c r="N384" s="1"/>
      <c r="O384" s="1"/>
      <c r="P384" s="1"/>
      <c r="Q384" s="1"/>
      <c r="R384" s="1"/>
      <c r="S384" s="1"/>
      <c r="T384" s="1"/>
      <c r="U384" s="1"/>
      <c r="V384" s="1"/>
      <c r="W384" s="1"/>
      <c r="X384" s="1"/>
      <c r="Y384" s="1"/>
      <c r="Z384" s="1"/>
    </row>
    <row r="385" spans="1:26" ht="14.25" customHeight="1">
      <c r="A385" s="38">
        <f>IF('Залишки в регіоні'!$B384=Лист2!$A$1,'Залишки в регіоні'!$L384,0)</f>
        <v>0</v>
      </c>
      <c r="B385" s="38">
        <f>IF('Залишки в регіоні'!$B384=Лист2!$B$1,'Залишки в регіоні'!$L384,0)</f>
        <v>0</v>
      </c>
      <c r="C385" s="38">
        <f>IF('Залишки в регіоні'!$B384=Лист2!$C$1,'Залишки в регіоні'!$L384,0)</f>
        <v>0</v>
      </c>
      <c r="D385" s="38">
        <f>IF('Залишки в регіоні'!$B384=Лист2!$D$1,'Залишки в регіоні'!$L384,0)</f>
        <v>0</v>
      </c>
      <c r="E385" s="38">
        <f>IF('Залишки в регіоні'!$B384=Лист2!$E$1,'Залишки в регіоні'!$L384,0)</f>
        <v>0</v>
      </c>
      <c r="F385" s="38">
        <f>IF('Залишки в регіоні'!$B384=Лист2!$F$1,'Залишки в регіоні'!$L384,0)</f>
        <v>0</v>
      </c>
      <c r="G385" s="38">
        <f>IF('Залишки в регіоні'!$B384=Лист2!$G$1,'Залишки в регіоні'!$L384,0)</f>
        <v>0</v>
      </c>
      <c r="H385" s="38">
        <f>IF('Залишки в регіоні'!$B384=Лист2!$H$1,'Залишки в регіоні'!$L384,0)</f>
        <v>0</v>
      </c>
      <c r="I385" s="38">
        <f>IF('Залишки в регіоні'!$B384=Лист2!$I$1,'Залишки в регіоні'!$L384,0)</f>
        <v>0</v>
      </c>
      <c r="J385" s="38">
        <f>IF('Залишки в регіоні'!$B384=Лист2!$J$1,'Залишки в регіоні'!$L384,0)</f>
        <v>0</v>
      </c>
      <c r="K385" s="38">
        <f>IF('Залишки в регіоні'!$B384=Лист2!$K$1,'Залишки в регіоні'!$L384,0)</f>
        <v>0</v>
      </c>
      <c r="L385" s="38">
        <f>IF('Залишки в регіоні'!$B384=Лист2!$L$1,'Залишки в регіоні'!$L384,0)</f>
        <v>0</v>
      </c>
      <c r="M385" s="1"/>
      <c r="N385" s="1"/>
      <c r="O385" s="1"/>
      <c r="P385" s="1"/>
      <c r="Q385" s="1"/>
      <c r="R385" s="1"/>
      <c r="S385" s="1"/>
      <c r="T385" s="1"/>
      <c r="U385" s="1"/>
      <c r="V385" s="1"/>
      <c r="W385" s="1"/>
      <c r="X385" s="1"/>
      <c r="Y385" s="1"/>
      <c r="Z385" s="1"/>
    </row>
    <row r="386" spans="1:26" ht="14.25" customHeight="1">
      <c r="A386" s="38">
        <f>IF('Залишки в регіоні'!$B385=Лист2!$A$1,'Залишки в регіоні'!$L385,0)</f>
        <v>0</v>
      </c>
      <c r="B386" s="38">
        <f>IF('Залишки в регіоні'!$B385=Лист2!$B$1,'Залишки в регіоні'!$L385,0)</f>
        <v>0</v>
      </c>
      <c r="C386" s="38">
        <f>IF('Залишки в регіоні'!$B385=Лист2!$C$1,'Залишки в регіоні'!$L385,0)</f>
        <v>0</v>
      </c>
      <c r="D386" s="38">
        <f>IF('Залишки в регіоні'!$B385=Лист2!$D$1,'Залишки в регіоні'!$L385,0)</f>
        <v>0</v>
      </c>
      <c r="E386" s="38">
        <f>IF('Залишки в регіоні'!$B385=Лист2!$E$1,'Залишки в регіоні'!$L385,0)</f>
        <v>0</v>
      </c>
      <c r="F386" s="38">
        <f>IF('Залишки в регіоні'!$B385=Лист2!$F$1,'Залишки в регіоні'!$L385,0)</f>
        <v>0</v>
      </c>
      <c r="G386" s="38">
        <f>IF('Залишки в регіоні'!$B385=Лист2!$G$1,'Залишки в регіоні'!$L385,0)</f>
        <v>0</v>
      </c>
      <c r="H386" s="38">
        <f>IF('Залишки в регіоні'!$B385=Лист2!$H$1,'Залишки в регіоні'!$L385,0)</f>
        <v>0</v>
      </c>
      <c r="I386" s="38">
        <f>IF('Залишки в регіоні'!$B385=Лист2!$I$1,'Залишки в регіоні'!$L385,0)</f>
        <v>0</v>
      </c>
      <c r="J386" s="38">
        <f>IF('Залишки в регіоні'!$B385=Лист2!$J$1,'Залишки в регіоні'!$L385,0)</f>
        <v>0</v>
      </c>
      <c r="K386" s="38">
        <f>IF('Залишки в регіоні'!$B385=Лист2!$K$1,'Залишки в регіоні'!$L385,0)</f>
        <v>0</v>
      </c>
      <c r="L386" s="38">
        <f>IF('Залишки в регіоні'!$B385=Лист2!$L$1,'Залишки в регіоні'!$L385,0)</f>
        <v>0</v>
      </c>
      <c r="M386" s="1"/>
      <c r="N386" s="1"/>
      <c r="O386" s="1"/>
      <c r="P386" s="1"/>
      <c r="Q386" s="1"/>
      <c r="R386" s="1"/>
      <c r="S386" s="1"/>
      <c r="T386" s="1"/>
      <c r="U386" s="1"/>
      <c r="V386" s="1"/>
      <c r="W386" s="1"/>
      <c r="X386" s="1"/>
      <c r="Y386" s="1"/>
      <c r="Z386" s="1"/>
    </row>
    <row r="387" spans="1:26" ht="14.25" customHeight="1">
      <c r="A387" s="38">
        <f>IF('Залишки в регіоні'!$B386=Лист2!$A$1,'Залишки в регіоні'!$L386,0)</f>
        <v>0</v>
      </c>
      <c r="B387" s="38">
        <f>IF('Залишки в регіоні'!$B386=Лист2!$B$1,'Залишки в регіоні'!$L386,0)</f>
        <v>0</v>
      </c>
      <c r="C387" s="38">
        <f>IF('Залишки в регіоні'!$B386=Лист2!$C$1,'Залишки в регіоні'!$L386,0)</f>
        <v>0</v>
      </c>
      <c r="D387" s="38">
        <f>IF('Залишки в регіоні'!$B386=Лист2!$D$1,'Залишки в регіоні'!$L386,0)</f>
        <v>0</v>
      </c>
      <c r="E387" s="38">
        <f>IF('Залишки в регіоні'!$B386=Лист2!$E$1,'Залишки в регіоні'!$L386,0)</f>
        <v>0</v>
      </c>
      <c r="F387" s="38">
        <f>IF('Залишки в регіоні'!$B386=Лист2!$F$1,'Залишки в регіоні'!$L386,0)</f>
        <v>0</v>
      </c>
      <c r="G387" s="38">
        <f>IF('Залишки в регіоні'!$B386=Лист2!$G$1,'Залишки в регіоні'!$L386,0)</f>
        <v>0</v>
      </c>
      <c r="H387" s="38">
        <f>IF('Залишки в регіоні'!$B386=Лист2!$H$1,'Залишки в регіоні'!$L386,0)</f>
        <v>0</v>
      </c>
      <c r="I387" s="38">
        <f>IF('Залишки в регіоні'!$B386=Лист2!$I$1,'Залишки в регіоні'!$L386,0)</f>
        <v>0</v>
      </c>
      <c r="J387" s="38">
        <f>IF('Залишки в регіоні'!$B386=Лист2!$J$1,'Залишки в регіоні'!$L386,0)</f>
        <v>0</v>
      </c>
      <c r="K387" s="38">
        <f>IF('Залишки в регіоні'!$B386=Лист2!$K$1,'Залишки в регіоні'!$L386,0)</f>
        <v>0</v>
      </c>
      <c r="L387" s="38">
        <f>IF('Залишки в регіоні'!$B386=Лист2!$L$1,'Залишки в регіоні'!$L386,0)</f>
        <v>0</v>
      </c>
      <c r="M387" s="1"/>
      <c r="N387" s="1"/>
      <c r="O387" s="1"/>
      <c r="P387" s="1"/>
      <c r="Q387" s="1"/>
      <c r="R387" s="1"/>
      <c r="S387" s="1"/>
      <c r="T387" s="1"/>
      <c r="U387" s="1"/>
      <c r="V387" s="1"/>
      <c r="W387" s="1"/>
      <c r="X387" s="1"/>
      <c r="Y387" s="1"/>
      <c r="Z387" s="1"/>
    </row>
    <row r="388" spans="1:26" ht="14.25" customHeight="1">
      <c r="A388" s="38">
        <f>IF('Залишки в регіоні'!$B387=Лист2!$A$1,'Залишки в регіоні'!$L387,0)</f>
        <v>0</v>
      </c>
      <c r="B388" s="38">
        <f>IF('Залишки в регіоні'!$B387=Лист2!$B$1,'Залишки в регіоні'!$L387,0)</f>
        <v>0</v>
      </c>
      <c r="C388" s="38">
        <f>IF('Залишки в регіоні'!$B387=Лист2!$C$1,'Залишки в регіоні'!$L387,0)</f>
        <v>0</v>
      </c>
      <c r="D388" s="38">
        <f>IF('Залишки в регіоні'!$B387=Лист2!$D$1,'Залишки в регіоні'!$L387,0)</f>
        <v>0</v>
      </c>
      <c r="E388" s="38">
        <f>IF('Залишки в регіоні'!$B387=Лист2!$E$1,'Залишки в регіоні'!$L387,0)</f>
        <v>0</v>
      </c>
      <c r="F388" s="38">
        <f>IF('Залишки в регіоні'!$B387=Лист2!$F$1,'Залишки в регіоні'!$L387,0)</f>
        <v>0</v>
      </c>
      <c r="G388" s="38">
        <f>IF('Залишки в регіоні'!$B387=Лист2!$G$1,'Залишки в регіоні'!$L387,0)</f>
        <v>0</v>
      </c>
      <c r="H388" s="38">
        <f>IF('Залишки в регіоні'!$B387=Лист2!$H$1,'Залишки в регіоні'!$L387,0)</f>
        <v>0</v>
      </c>
      <c r="I388" s="38">
        <f>IF('Залишки в регіоні'!$B387=Лист2!$I$1,'Залишки в регіоні'!$L387,0)</f>
        <v>0</v>
      </c>
      <c r="J388" s="38">
        <f>IF('Залишки в регіоні'!$B387=Лист2!$J$1,'Залишки в регіоні'!$L387,0)</f>
        <v>0</v>
      </c>
      <c r="K388" s="38">
        <f>IF('Залишки в регіоні'!$B387=Лист2!$K$1,'Залишки в регіоні'!$L387,0)</f>
        <v>0</v>
      </c>
      <c r="L388" s="38">
        <f>IF('Залишки в регіоні'!$B387=Лист2!$L$1,'Залишки в регіоні'!$L387,0)</f>
        <v>0</v>
      </c>
      <c r="M388" s="1"/>
      <c r="N388" s="1"/>
      <c r="O388" s="1"/>
      <c r="P388" s="1"/>
      <c r="Q388" s="1"/>
      <c r="R388" s="1"/>
      <c r="S388" s="1"/>
      <c r="T388" s="1"/>
      <c r="U388" s="1"/>
      <c r="V388" s="1"/>
      <c r="W388" s="1"/>
      <c r="X388" s="1"/>
      <c r="Y388" s="1"/>
      <c r="Z388" s="1"/>
    </row>
    <row r="389" spans="1:26" ht="14.25" customHeight="1">
      <c r="A389" s="38">
        <f>IF('Залишки в регіоні'!$B388=Лист2!$A$1,'Залишки в регіоні'!$L388,0)</f>
        <v>0</v>
      </c>
      <c r="B389" s="38">
        <f>IF('Залишки в регіоні'!$B388=Лист2!$B$1,'Залишки в регіоні'!$L388,0)</f>
        <v>0</v>
      </c>
      <c r="C389" s="38">
        <f>IF('Залишки в регіоні'!$B388=Лист2!$C$1,'Залишки в регіоні'!$L388,0)</f>
        <v>0</v>
      </c>
      <c r="D389" s="38">
        <f>IF('Залишки в регіоні'!$B388=Лист2!$D$1,'Залишки в регіоні'!$L388,0)</f>
        <v>0</v>
      </c>
      <c r="E389" s="38">
        <f>IF('Залишки в регіоні'!$B388=Лист2!$E$1,'Залишки в регіоні'!$L388,0)</f>
        <v>0</v>
      </c>
      <c r="F389" s="38">
        <f>IF('Залишки в регіоні'!$B388=Лист2!$F$1,'Залишки в регіоні'!$L388,0)</f>
        <v>0</v>
      </c>
      <c r="G389" s="38">
        <f>IF('Залишки в регіоні'!$B388=Лист2!$G$1,'Залишки в регіоні'!$L388,0)</f>
        <v>0</v>
      </c>
      <c r="H389" s="38">
        <f>IF('Залишки в регіоні'!$B388=Лист2!$H$1,'Залишки в регіоні'!$L388,0)</f>
        <v>0</v>
      </c>
      <c r="I389" s="38">
        <f>IF('Залишки в регіоні'!$B388=Лист2!$I$1,'Залишки в регіоні'!$L388,0)</f>
        <v>0</v>
      </c>
      <c r="J389" s="38">
        <f>IF('Залишки в регіоні'!$B388=Лист2!$J$1,'Залишки в регіоні'!$L388,0)</f>
        <v>0</v>
      </c>
      <c r="K389" s="38">
        <f>IF('Залишки в регіоні'!$B388=Лист2!$K$1,'Залишки в регіоні'!$L388,0)</f>
        <v>0</v>
      </c>
      <c r="L389" s="38">
        <f>IF('Залишки в регіоні'!$B388=Лист2!$L$1,'Залишки в регіоні'!$L388,0)</f>
        <v>0</v>
      </c>
      <c r="M389" s="1"/>
      <c r="N389" s="1"/>
      <c r="O389" s="1"/>
      <c r="P389" s="1"/>
      <c r="Q389" s="1"/>
      <c r="R389" s="1"/>
      <c r="S389" s="1"/>
      <c r="T389" s="1"/>
      <c r="U389" s="1"/>
      <c r="V389" s="1"/>
      <c r="W389" s="1"/>
      <c r="X389" s="1"/>
      <c r="Y389" s="1"/>
      <c r="Z389" s="1"/>
    </row>
    <row r="390" spans="1:26" ht="14.25" customHeight="1">
      <c r="A390" s="38">
        <f>IF('Залишки в регіоні'!$B389=Лист2!$A$1,'Залишки в регіоні'!$L389,0)</f>
        <v>0</v>
      </c>
      <c r="B390" s="38">
        <f>IF('Залишки в регіоні'!$B389=Лист2!$B$1,'Залишки в регіоні'!$L389,0)</f>
        <v>0</v>
      </c>
      <c r="C390" s="38">
        <f>IF('Залишки в регіоні'!$B389=Лист2!$C$1,'Залишки в регіоні'!$L389,0)</f>
        <v>0</v>
      </c>
      <c r="D390" s="38">
        <f>IF('Залишки в регіоні'!$B389=Лист2!$D$1,'Залишки в регіоні'!$L389,0)</f>
        <v>0</v>
      </c>
      <c r="E390" s="38">
        <f>IF('Залишки в регіоні'!$B389=Лист2!$E$1,'Залишки в регіоні'!$L389,0)</f>
        <v>0</v>
      </c>
      <c r="F390" s="38">
        <f>IF('Залишки в регіоні'!$B389=Лист2!$F$1,'Залишки в регіоні'!$L389,0)</f>
        <v>0</v>
      </c>
      <c r="G390" s="38">
        <f>IF('Залишки в регіоні'!$B389=Лист2!$G$1,'Залишки в регіоні'!$L389,0)</f>
        <v>0</v>
      </c>
      <c r="H390" s="38">
        <f>IF('Залишки в регіоні'!$B389=Лист2!$H$1,'Залишки в регіоні'!$L389,0)</f>
        <v>0</v>
      </c>
      <c r="I390" s="38">
        <f>IF('Залишки в регіоні'!$B389=Лист2!$I$1,'Залишки в регіоні'!$L389,0)</f>
        <v>0</v>
      </c>
      <c r="J390" s="38">
        <f>IF('Залишки в регіоні'!$B389=Лист2!$J$1,'Залишки в регіоні'!$L389,0)</f>
        <v>0</v>
      </c>
      <c r="K390" s="38">
        <f>IF('Залишки в регіоні'!$B389=Лист2!$K$1,'Залишки в регіоні'!$L389,0)</f>
        <v>0</v>
      </c>
      <c r="L390" s="38">
        <f>IF('Залишки в регіоні'!$B389=Лист2!$L$1,'Залишки в регіоні'!$L389,0)</f>
        <v>0</v>
      </c>
      <c r="M390" s="1"/>
      <c r="N390" s="1"/>
      <c r="O390" s="1"/>
      <c r="P390" s="1"/>
      <c r="Q390" s="1"/>
      <c r="R390" s="1"/>
      <c r="S390" s="1"/>
      <c r="T390" s="1"/>
      <c r="U390" s="1"/>
      <c r="V390" s="1"/>
      <c r="W390" s="1"/>
      <c r="X390" s="1"/>
      <c r="Y390" s="1"/>
      <c r="Z390" s="1"/>
    </row>
    <row r="391" spans="1:26" ht="14.25" customHeight="1">
      <c r="A391" s="38">
        <f>IF('Залишки в регіоні'!$B390=Лист2!$A$1,'Залишки в регіоні'!$L390,0)</f>
        <v>0</v>
      </c>
      <c r="B391" s="38">
        <f>IF('Залишки в регіоні'!$B390=Лист2!$B$1,'Залишки в регіоні'!$L390,0)</f>
        <v>0</v>
      </c>
      <c r="C391" s="38">
        <f>IF('Залишки в регіоні'!$B390=Лист2!$C$1,'Залишки в регіоні'!$L390,0)</f>
        <v>0</v>
      </c>
      <c r="D391" s="38">
        <f>IF('Залишки в регіоні'!$B390=Лист2!$D$1,'Залишки в регіоні'!$L390,0)</f>
        <v>0</v>
      </c>
      <c r="E391" s="38">
        <f>IF('Залишки в регіоні'!$B390=Лист2!$E$1,'Залишки в регіоні'!$L390,0)</f>
        <v>0</v>
      </c>
      <c r="F391" s="38">
        <f>IF('Залишки в регіоні'!$B390=Лист2!$F$1,'Залишки в регіоні'!$L390,0)</f>
        <v>0</v>
      </c>
      <c r="G391" s="38">
        <f>IF('Залишки в регіоні'!$B390=Лист2!$G$1,'Залишки в регіоні'!$L390,0)</f>
        <v>0</v>
      </c>
      <c r="H391" s="38">
        <f>IF('Залишки в регіоні'!$B390=Лист2!$H$1,'Залишки в регіоні'!$L390,0)</f>
        <v>0</v>
      </c>
      <c r="I391" s="38">
        <f>IF('Залишки в регіоні'!$B390=Лист2!$I$1,'Залишки в регіоні'!$L390,0)</f>
        <v>0</v>
      </c>
      <c r="J391" s="38">
        <f>IF('Залишки в регіоні'!$B390=Лист2!$J$1,'Залишки в регіоні'!$L390,0)</f>
        <v>0</v>
      </c>
      <c r="K391" s="38">
        <f>IF('Залишки в регіоні'!$B390=Лист2!$K$1,'Залишки в регіоні'!$L390,0)</f>
        <v>0</v>
      </c>
      <c r="L391" s="38">
        <f>IF('Залишки в регіоні'!$B390=Лист2!$L$1,'Залишки в регіоні'!$L390,0)</f>
        <v>0</v>
      </c>
      <c r="M391" s="1"/>
      <c r="N391" s="1"/>
      <c r="O391" s="1"/>
      <c r="P391" s="1"/>
      <c r="Q391" s="1"/>
      <c r="R391" s="1"/>
      <c r="S391" s="1"/>
      <c r="T391" s="1"/>
      <c r="U391" s="1"/>
      <c r="V391" s="1"/>
      <c r="W391" s="1"/>
      <c r="X391" s="1"/>
      <c r="Y391" s="1"/>
      <c r="Z391" s="1"/>
    </row>
    <row r="392" spans="1:26" ht="14.25" customHeight="1">
      <c r="A392" s="38">
        <f>IF('Залишки в регіоні'!$B391=Лист2!$A$1,'Залишки в регіоні'!$L391,0)</f>
        <v>0</v>
      </c>
      <c r="B392" s="38">
        <f>IF('Залишки в регіоні'!$B391=Лист2!$B$1,'Залишки в регіоні'!$L391,0)</f>
        <v>0</v>
      </c>
      <c r="C392" s="38">
        <f>IF('Залишки в регіоні'!$B391=Лист2!$C$1,'Залишки в регіоні'!$L391,0)</f>
        <v>0</v>
      </c>
      <c r="D392" s="38">
        <f>IF('Залишки в регіоні'!$B391=Лист2!$D$1,'Залишки в регіоні'!$L391,0)</f>
        <v>0</v>
      </c>
      <c r="E392" s="38">
        <f>IF('Залишки в регіоні'!$B391=Лист2!$E$1,'Залишки в регіоні'!$L391,0)</f>
        <v>0</v>
      </c>
      <c r="F392" s="38">
        <f>IF('Залишки в регіоні'!$B391=Лист2!$F$1,'Залишки в регіоні'!$L391,0)</f>
        <v>0</v>
      </c>
      <c r="G392" s="38">
        <f>IF('Залишки в регіоні'!$B391=Лист2!$G$1,'Залишки в регіоні'!$L391,0)</f>
        <v>0</v>
      </c>
      <c r="H392" s="38">
        <f>IF('Залишки в регіоні'!$B391=Лист2!$H$1,'Залишки в регіоні'!$L391,0)</f>
        <v>0</v>
      </c>
      <c r="I392" s="38">
        <f>IF('Залишки в регіоні'!$B391=Лист2!$I$1,'Залишки в регіоні'!$L391,0)</f>
        <v>0</v>
      </c>
      <c r="J392" s="38">
        <f>IF('Залишки в регіоні'!$B391=Лист2!$J$1,'Залишки в регіоні'!$L391,0)</f>
        <v>0</v>
      </c>
      <c r="K392" s="38">
        <f>IF('Залишки в регіоні'!$B391=Лист2!$K$1,'Залишки в регіоні'!$L391,0)</f>
        <v>0</v>
      </c>
      <c r="L392" s="38">
        <f>IF('Залишки в регіоні'!$B391=Лист2!$L$1,'Залишки в регіоні'!$L391,0)</f>
        <v>0</v>
      </c>
      <c r="M392" s="1"/>
      <c r="N392" s="1"/>
      <c r="O392" s="1"/>
      <c r="P392" s="1"/>
      <c r="Q392" s="1"/>
      <c r="R392" s="1"/>
      <c r="S392" s="1"/>
      <c r="T392" s="1"/>
      <c r="U392" s="1"/>
      <c r="V392" s="1"/>
      <c r="W392" s="1"/>
      <c r="X392" s="1"/>
      <c r="Y392" s="1"/>
      <c r="Z392" s="1"/>
    </row>
    <row r="393" spans="1:26" ht="14.25" customHeight="1">
      <c r="A393" s="38">
        <f>IF('Залишки в регіоні'!$B392=Лист2!$A$1,'Залишки в регіоні'!$L392,0)</f>
        <v>0</v>
      </c>
      <c r="B393" s="38">
        <f>IF('Залишки в регіоні'!$B392=Лист2!$B$1,'Залишки в регіоні'!$L392,0)</f>
        <v>0</v>
      </c>
      <c r="C393" s="38">
        <f>IF('Залишки в регіоні'!$B392=Лист2!$C$1,'Залишки в регіоні'!$L392,0)</f>
        <v>0</v>
      </c>
      <c r="D393" s="38">
        <f>IF('Залишки в регіоні'!$B392=Лист2!$D$1,'Залишки в регіоні'!$L392,0)</f>
        <v>0</v>
      </c>
      <c r="E393" s="38">
        <f>IF('Залишки в регіоні'!$B392=Лист2!$E$1,'Залишки в регіоні'!$L392,0)</f>
        <v>0</v>
      </c>
      <c r="F393" s="38">
        <f>IF('Залишки в регіоні'!$B392=Лист2!$F$1,'Залишки в регіоні'!$L392,0)</f>
        <v>0</v>
      </c>
      <c r="G393" s="38">
        <f>IF('Залишки в регіоні'!$B392=Лист2!$G$1,'Залишки в регіоні'!$L392,0)</f>
        <v>0</v>
      </c>
      <c r="H393" s="38">
        <f>IF('Залишки в регіоні'!$B392=Лист2!$H$1,'Залишки в регіоні'!$L392,0)</f>
        <v>0</v>
      </c>
      <c r="I393" s="38">
        <f>IF('Залишки в регіоні'!$B392=Лист2!$I$1,'Залишки в регіоні'!$L392,0)</f>
        <v>0</v>
      </c>
      <c r="J393" s="38">
        <f>IF('Залишки в регіоні'!$B392=Лист2!$J$1,'Залишки в регіоні'!$L392,0)</f>
        <v>0</v>
      </c>
      <c r="K393" s="38">
        <f>IF('Залишки в регіоні'!$B392=Лист2!$K$1,'Залишки в регіоні'!$L392,0)</f>
        <v>0</v>
      </c>
      <c r="L393" s="38">
        <f>IF('Залишки в регіоні'!$B392=Лист2!$L$1,'Залишки в регіоні'!$L392,0)</f>
        <v>0</v>
      </c>
      <c r="M393" s="1"/>
      <c r="N393" s="1"/>
      <c r="O393" s="1"/>
      <c r="P393" s="1"/>
      <c r="Q393" s="1"/>
      <c r="R393" s="1"/>
      <c r="S393" s="1"/>
      <c r="T393" s="1"/>
      <c r="U393" s="1"/>
      <c r="V393" s="1"/>
      <c r="W393" s="1"/>
      <c r="X393" s="1"/>
      <c r="Y393" s="1"/>
      <c r="Z393" s="1"/>
    </row>
    <row r="394" spans="1:26" ht="14.25" customHeight="1">
      <c r="A394" s="38">
        <f>IF('Залишки в регіоні'!$B393=Лист2!$A$1,'Залишки в регіоні'!$L393,0)</f>
        <v>0</v>
      </c>
      <c r="B394" s="38">
        <f>IF('Залишки в регіоні'!$B393=Лист2!$B$1,'Залишки в регіоні'!$L393,0)</f>
        <v>0</v>
      </c>
      <c r="C394" s="38">
        <f>IF('Залишки в регіоні'!$B393=Лист2!$C$1,'Залишки в регіоні'!$L393,0)</f>
        <v>0</v>
      </c>
      <c r="D394" s="38">
        <f>IF('Залишки в регіоні'!$B393=Лист2!$D$1,'Залишки в регіоні'!$L393,0)</f>
        <v>0</v>
      </c>
      <c r="E394" s="38">
        <f>IF('Залишки в регіоні'!$B393=Лист2!$E$1,'Залишки в регіоні'!$L393,0)</f>
        <v>0</v>
      </c>
      <c r="F394" s="38">
        <f>IF('Залишки в регіоні'!$B393=Лист2!$F$1,'Залишки в регіоні'!$L393,0)</f>
        <v>0</v>
      </c>
      <c r="G394" s="38">
        <f>IF('Залишки в регіоні'!$B393=Лист2!$G$1,'Залишки в регіоні'!$L393,0)</f>
        <v>0</v>
      </c>
      <c r="H394" s="38">
        <f>IF('Залишки в регіоні'!$B393=Лист2!$H$1,'Залишки в регіоні'!$L393,0)</f>
        <v>0</v>
      </c>
      <c r="I394" s="38">
        <f>IF('Залишки в регіоні'!$B393=Лист2!$I$1,'Залишки в регіоні'!$L393,0)</f>
        <v>0</v>
      </c>
      <c r="J394" s="38">
        <f>IF('Залишки в регіоні'!$B393=Лист2!$J$1,'Залишки в регіоні'!$L393,0)</f>
        <v>0</v>
      </c>
      <c r="K394" s="38">
        <f>IF('Залишки в регіоні'!$B393=Лист2!$K$1,'Залишки в регіоні'!$L393,0)</f>
        <v>0</v>
      </c>
      <c r="L394" s="38">
        <f>IF('Залишки в регіоні'!$B393=Лист2!$L$1,'Залишки в регіоні'!$L393,0)</f>
        <v>0</v>
      </c>
      <c r="M394" s="1"/>
      <c r="N394" s="1"/>
      <c r="O394" s="1"/>
      <c r="P394" s="1"/>
      <c r="Q394" s="1"/>
      <c r="R394" s="1"/>
      <c r="S394" s="1"/>
      <c r="T394" s="1"/>
      <c r="U394" s="1"/>
      <c r="V394" s="1"/>
      <c r="W394" s="1"/>
      <c r="X394" s="1"/>
      <c r="Y394" s="1"/>
      <c r="Z394" s="1"/>
    </row>
    <row r="395" spans="1:26" ht="14.25" customHeight="1">
      <c r="A395" s="38">
        <f>IF('Залишки в регіоні'!$B394=Лист2!$A$1,'Залишки в регіоні'!$L394,0)</f>
        <v>0</v>
      </c>
      <c r="B395" s="38">
        <f>IF('Залишки в регіоні'!$B394=Лист2!$B$1,'Залишки в регіоні'!$L394,0)</f>
        <v>0</v>
      </c>
      <c r="C395" s="38">
        <f>IF('Залишки в регіоні'!$B394=Лист2!$C$1,'Залишки в регіоні'!$L394,0)</f>
        <v>0</v>
      </c>
      <c r="D395" s="38">
        <f>IF('Залишки в регіоні'!$B394=Лист2!$D$1,'Залишки в регіоні'!$L394,0)</f>
        <v>0</v>
      </c>
      <c r="E395" s="38">
        <f>IF('Залишки в регіоні'!$B394=Лист2!$E$1,'Залишки в регіоні'!$L394,0)</f>
        <v>0</v>
      </c>
      <c r="F395" s="38">
        <f>IF('Залишки в регіоні'!$B394=Лист2!$F$1,'Залишки в регіоні'!$L394,0)</f>
        <v>0</v>
      </c>
      <c r="G395" s="38">
        <f>IF('Залишки в регіоні'!$B394=Лист2!$G$1,'Залишки в регіоні'!$L394,0)</f>
        <v>0</v>
      </c>
      <c r="H395" s="38">
        <f>IF('Залишки в регіоні'!$B394=Лист2!$H$1,'Залишки в регіоні'!$L394,0)</f>
        <v>0</v>
      </c>
      <c r="I395" s="38">
        <f>IF('Залишки в регіоні'!$B394=Лист2!$I$1,'Залишки в регіоні'!$L394,0)</f>
        <v>0</v>
      </c>
      <c r="J395" s="38">
        <f>IF('Залишки в регіоні'!$B394=Лист2!$J$1,'Залишки в регіоні'!$L394,0)</f>
        <v>0</v>
      </c>
      <c r="K395" s="38">
        <f>IF('Залишки в регіоні'!$B394=Лист2!$K$1,'Залишки в регіоні'!$L394,0)</f>
        <v>0</v>
      </c>
      <c r="L395" s="38">
        <f>IF('Залишки в регіоні'!$B394=Лист2!$L$1,'Залишки в регіоні'!$L394,0)</f>
        <v>0</v>
      </c>
      <c r="M395" s="1"/>
      <c r="N395" s="1"/>
      <c r="O395" s="1"/>
      <c r="P395" s="1"/>
      <c r="Q395" s="1"/>
      <c r="R395" s="1"/>
      <c r="S395" s="1"/>
      <c r="T395" s="1"/>
      <c r="U395" s="1"/>
      <c r="V395" s="1"/>
      <c r="W395" s="1"/>
      <c r="X395" s="1"/>
      <c r="Y395" s="1"/>
      <c r="Z395" s="1"/>
    </row>
    <row r="396" spans="1:26" ht="14.25" customHeight="1">
      <c r="A396" s="38">
        <f>IF('Залишки в регіоні'!$B395=Лист2!$A$1,'Залишки в регіоні'!$L395,0)</f>
        <v>0</v>
      </c>
      <c r="B396" s="38">
        <f>IF('Залишки в регіоні'!$B395=Лист2!$B$1,'Залишки в регіоні'!$L395,0)</f>
        <v>0</v>
      </c>
      <c r="C396" s="38">
        <f>IF('Залишки в регіоні'!$B395=Лист2!$C$1,'Залишки в регіоні'!$L395,0)</f>
        <v>0</v>
      </c>
      <c r="D396" s="38">
        <f>IF('Залишки в регіоні'!$B395=Лист2!$D$1,'Залишки в регіоні'!$L395,0)</f>
        <v>0</v>
      </c>
      <c r="E396" s="38">
        <f>IF('Залишки в регіоні'!$B395=Лист2!$E$1,'Залишки в регіоні'!$L395,0)</f>
        <v>0</v>
      </c>
      <c r="F396" s="38">
        <f>IF('Залишки в регіоні'!$B395=Лист2!$F$1,'Залишки в регіоні'!$L395,0)</f>
        <v>0</v>
      </c>
      <c r="G396" s="38">
        <f>IF('Залишки в регіоні'!$B395=Лист2!$G$1,'Залишки в регіоні'!$L395,0)</f>
        <v>0</v>
      </c>
      <c r="H396" s="38">
        <f>IF('Залишки в регіоні'!$B395=Лист2!$H$1,'Залишки в регіоні'!$L395,0)</f>
        <v>0</v>
      </c>
      <c r="I396" s="38">
        <f>IF('Залишки в регіоні'!$B395=Лист2!$I$1,'Залишки в регіоні'!$L395,0)</f>
        <v>0</v>
      </c>
      <c r="J396" s="38">
        <f>IF('Залишки в регіоні'!$B395=Лист2!$J$1,'Залишки в регіоні'!$L395,0)</f>
        <v>0</v>
      </c>
      <c r="K396" s="38">
        <f>IF('Залишки в регіоні'!$B395=Лист2!$K$1,'Залишки в регіоні'!$L395,0)</f>
        <v>0</v>
      </c>
      <c r="L396" s="38">
        <f>IF('Залишки в регіоні'!$B395=Лист2!$L$1,'Залишки в регіоні'!$L395,0)</f>
        <v>0</v>
      </c>
      <c r="M396" s="1"/>
      <c r="N396" s="1"/>
      <c r="O396" s="1"/>
      <c r="P396" s="1"/>
      <c r="Q396" s="1"/>
      <c r="R396" s="1"/>
      <c r="S396" s="1"/>
      <c r="T396" s="1"/>
      <c r="U396" s="1"/>
      <c r="V396" s="1"/>
      <c r="W396" s="1"/>
      <c r="X396" s="1"/>
      <c r="Y396" s="1"/>
      <c r="Z396" s="1"/>
    </row>
    <row r="397" spans="1:26" ht="14.25" customHeight="1">
      <c r="A397" s="38">
        <f>IF('Залишки в регіоні'!$B396=Лист2!$A$1,'Залишки в регіоні'!$L396,0)</f>
        <v>0</v>
      </c>
      <c r="B397" s="38">
        <f>IF('Залишки в регіоні'!$B396=Лист2!$B$1,'Залишки в регіоні'!$L396,0)</f>
        <v>0</v>
      </c>
      <c r="C397" s="38">
        <f>IF('Залишки в регіоні'!$B396=Лист2!$C$1,'Залишки в регіоні'!$L396,0)</f>
        <v>0</v>
      </c>
      <c r="D397" s="38">
        <f>IF('Залишки в регіоні'!$B396=Лист2!$D$1,'Залишки в регіоні'!$L396,0)</f>
        <v>0</v>
      </c>
      <c r="E397" s="38">
        <f>IF('Залишки в регіоні'!$B396=Лист2!$E$1,'Залишки в регіоні'!$L396,0)</f>
        <v>0</v>
      </c>
      <c r="F397" s="38">
        <f>IF('Залишки в регіоні'!$B396=Лист2!$F$1,'Залишки в регіоні'!$L396,0)</f>
        <v>0</v>
      </c>
      <c r="G397" s="38">
        <f>IF('Залишки в регіоні'!$B396=Лист2!$G$1,'Залишки в регіоні'!$L396,0)</f>
        <v>0</v>
      </c>
      <c r="H397" s="38">
        <f>IF('Залишки в регіоні'!$B396=Лист2!$H$1,'Залишки в регіоні'!$L396,0)</f>
        <v>0</v>
      </c>
      <c r="I397" s="38">
        <f>IF('Залишки в регіоні'!$B396=Лист2!$I$1,'Залишки в регіоні'!$L396,0)</f>
        <v>0</v>
      </c>
      <c r="J397" s="38">
        <f>IF('Залишки в регіоні'!$B396=Лист2!$J$1,'Залишки в регіоні'!$L396,0)</f>
        <v>0</v>
      </c>
      <c r="K397" s="38">
        <f>IF('Залишки в регіоні'!$B396=Лист2!$K$1,'Залишки в регіоні'!$L396,0)</f>
        <v>0</v>
      </c>
      <c r="L397" s="38">
        <f>IF('Залишки в регіоні'!$B396=Лист2!$L$1,'Залишки в регіоні'!$L396,0)</f>
        <v>0</v>
      </c>
      <c r="M397" s="1"/>
      <c r="N397" s="1"/>
      <c r="O397" s="1"/>
      <c r="P397" s="1"/>
      <c r="Q397" s="1"/>
      <c r="R397" s="1"/>
      <c r="S397" s="1"/>
      <c r="T397" s="1"/>
      <c r="U397" s="1"/>
      <c r="V397" s="1"/>
      <c r="W397" s="1"/>
      <c r="X397" s="1"/>
      <c r="Y397" s="1"/>
      <c r="Z397" s="1"/>
    </row>
    <row r="398" spans="1:26" ht="14.25" customHeight="1">
      <c r="A398" s="38">
        <f>IF('Залишки в регіоні'!$B397=Лист2!$A$1,'Залишки в регіоні'!$L397,0)</f>
        <v>0</v>
      </c>
      <c r="B398" s="38">
        <f>IF('Залишки в регіоні'!$B397=Лист2!$B$1,'Залишки в регіоні'!$L397,0)</f>
        <v>0</v>
      </c>
      <c r="C398" s="38">
        <f>IF('Залишки в регіоні'!$B397=Лист2!$C$1,'Залишки в регіоні'!$L397,0)</f>
        <v>0</v>
      </c>
      <c r="D398" s="38">
        <f>IF('Залишки в регіоні'!$B397=Лист2!$D$1,'Залишки в регіоні'!$L397,0)</f>
        <v>0</v>
      </c>
      <c r="E398" s="38">
        <f>IF('Залишки в регіоні'!$B397=Лист2!$E$1,'Залишки в регіоні'!$L397,0)</f>
        <v>0</v>
      </c>
      <c r="F398" s="38">
        <f>IF('Залишки в регіоні'!$B397=Лист2!$F$1,'Залишки в регіоні'!$L397,0)</f>
        <v>0</v>
      </c>
      <c r="G398" s="38">
        <f>IF('Залишки в регіоні'!$B397=Лист2!$G$1,'Залишки в регіоні'!$L397,0)</f>
        <v>0</v>
      </c>
      <c r="H398" s="38">
        <f>IF('Залишки в регіоні'!$B397=Лист2!$H$1,'Залишки в регіоні'!$L397,0)</f>
        <v>0</v>
      </c>
      <c r="I398" s="38">
        <f>IF('Залишки в регіоні'!$B397=Лист2!$I$1,'Залишки в регіоні'!$L397,0)</f>
        <v>0</v>
      </c>
      <c r="J398" s="38">
        <f>IF('Залишки в регіоні'!$B397=Лист2!$J$1,'Залишки в регіоні'!$L397,0)</f>
        <v>0</v>
      </c>
      <c r="K398" s="38">
        <f>IF('Залишки в регіоні'!$B397=Лист2!$K$1,'Залишки в регіоні'!$L397,0)</f>
        <v>0</v>
      </c>
      <c r="L398" s="38">
        <f>IF('Залишки в регіоні'!$B397=Лист2!$L$1,'Залишки в регіоні'!$L397,0)</f>
        <v>0</v>
      </c>
      <c r="M398" s="1"/>
      <c r="N398" s="1"/>
      <c r="O398" s="1"/>
      <c r="P398" s="1"/>
      <c r="Q398" s="1"/>
      <c r="R398" s="1"/>
      <c r="S398" s="1"/>
      <c r="T398" s="1"/>
      <c r="U398" s="1"/>
      <c r="V398" s="1"/>
      <c r="W398" s="1"/>
      <c r="X398" s="1"/>
      <c r="Y398" s="1"/>
      <c r="Z398" s="1"/>
    </row>
    <row r="399" spans="1:26" ht="14.25" customHeight="1">
      <c r="A399" s="38">
        <f>IF('Залишки в регіоні'!$B398=Лист2!$A$1,'Залишки в регіоні'!$L398,0)</f>
        <v>0</v>
      </c>
      <c r="B399" s="38">
        <f>IF('Залишки в регіоні'!$B398=Лист2!$B$1,'Залишки в регіоні'!$L398,0)</f>
        <v>0</v>
      </c>
      <c r="C399" s="38">
        <f>IF('Залишки в регіоні'!$B398=Лист2!$C$1,'Залишки в регіоні'!$L398,0)</f>
        <v>0</v>
      </c>
      <c r="D399" s="38">
        <f>IF('Залишки в регіоні'!$B398=Лист2!$D$1,'Залишки в регіоні'!$L398,0)</f>
        <v>0</v>
      </c>
      <c r="E399" s="38">
        <f>IF('Залишки в регіоні'!$B398=Лист2!$E$1,'Залишки в регіоні'!$L398,0)</f>
        <v>0</v>
      </c>
      <c r="F399" s="38">
        <f>IF('Залишки в регіоні'!$B398=Лист2!$F$1,'Залишки в регіоні'!$L398,0)</f>
        <v>0</v>
      </c>
      <c r="G399" s="38">
        <f>IF('Залишки в регіоні'!$B398=Лист2!$G$1,'Залишки в регіоні'!$L398,0)</f>
        <v>0</v>
      </c>
      <c r="H399" s="38">
        <f>IF('Залишки в регіоні'!$B398=Лист2!$H$1,'Залишки в регіоні'!$L398,0)</f>
        <v>0</v>
      </c>
      <c r="I399" s="38">
        <f>IF('Залишки в регіоні'!$B398=Лист2!$I$1,'Залишки в регіоні'!$L398,0)</f>
        <v>0</v>
      </c>
      <c r="J399" s="38">
        <f>IF('Залишки в регіоні'!$B398=Лист2!$J$1,'Залишки в регіоні'!$L398,0)</f>
        <v>0</v>
      </c>
      <c r="K399" s="38">
        <f>IF('Залишки в регіоні'!$B398=Лист2!$K$1,'Залишки в регіоні'!$L398,0)</f>
        <v>0</v>
      </c>
      <c r="L399" s="38">
        <f>IF('Залишки в регіоні'!$B398=Лист2!$L$1,'Залишки в регіоні'!$L398,0)</f>
        <v>0</v>
      </c>
      <c r="M399" s="1"/>
      <c r="N399" s="1"/>
      <c r="O399" s="1"/>
      <c r="P399" s="1"/>
      <c r="Q399" s="1"/>
      <c r="R399" s="1"/>
      <c r="S399" s="1"/>
      <c r="T399" s="1"/>
      <c r="U399" s="1"/>
      <c r="V399" s="1"/>
      <c r="W399" s="1"/>
      <c r="X399" s="1"/>
      <c r="Y399" s="1"/>
      <c r="Z399" s="1"/>
    </row>
    <row r="400" spans="1:26" ht="14.25" customHeight="1">
      <c r="A400" s="38">
        <f>IF('Залишки в регіоні'!$B399=Лист2!$A$1,'Залишки в регіоні'!$L399,0)</f>
        <v>0</v>
      </c>
      <c r="B400" s="38">
        <f>IF('Залишки в регіоні'!$B399=Лист2!$B$1,'Залишки в регіоні'!$L399,0)</f>
        <v>0</v>
      </c>
      <c r="C400" s="38">
        <f>IF('Залишки в регіоні'!$B399=Лист2!$C$1,'Залишки в регіоні'!$L399,0)</f>
        <v>0</v>
      </c>
      <c r="D400" s="38">
        <f>IF('Залишки в регіоні'!$B399=Лист2!$D$1,'Залишки в регіоні'!$L399,0)</f>
        <v>0</v>
      </c>
      <c r="E400" s="38">
        <f>IF('Залишки в регіоні'!$B399=Лист2!$E$1,'Залишки в регіоні'!$L399,0)</f>
        <v>0</v>
      </c>
      <c r="F400" s="38">
        <f>IF('Залишки в регіоні'!$B399=Лист2!$F$1,'Залишки в регіоні'!$L399,0)</f>
        <v>0</v>
      </c>
      <c r="G400" s="38">
        <f>IF('Залишки в регіоні'!$B399=Лист2!$G$1,'Залишки в регіоні'!$L399,0)</f>
        <v>0</v>
      </c>
      <c r="H400" s="38">
        <f>IF('Залишки в регіоні'!$B399=Лист2!$H$1,'Залишки в регіоні'!$L399,0)</f>
        <v>0</v>
      </c>
      <c r="I400" s="38">
        <f>IF('Залишки в регіоні'!$B399=Лист2!$I$1,'Залишки в регіоні'!$L399,0)</f>
        <v>0</v>
      </c>
      <c r="J400" s="38">
        <f>IF('Залишки в регіоні'!$B399=Лист2!$J$1,'Залишки в регіоні'!$L399,0)</f>
        <v>0</v>
      </c>
      <c r="K400" s="38">
        <f>IF('Залишки в регіоні'!$B399=Лист2!$K$1,'Залишки в регіоні'!$L399,0)</f>
        <v>0</v>
      </c>
      <c r="L400" s="38">
        <f>IF('Залишки в регіоні'!$B399=Лист2!$L$1,'Залишки в регіоні'!$L399,0)</f>
        <v>0</v>
      </c>
      <c r="M400" s="1"/>
      <c r="N400" s="1"/>
      <c r="O400" s="1"/>
      <c r="P400" s="1"/>
      <c r="Q400" s="1"/>
      <c r="R400" s="1"/>
      <c r="S400" s="1"/>
      <c r="T400" s="1"/>
      <c r="U400" s="1"/>
      <c r="V400" s="1"/>
      <c r="W400" s="1"/>
      <c r="X400" s="1"/>
      <c r="Y400" s="1"/>
      <c r="Z400" s="1"/>
    </row>
    <row r="401" spans="1:26" ht="14.25" customHeight="1">
      <c r="A401" s="38">
        <f>IF('Залишки в регіоні'!$B400=Лист2!$A$1,'Залишки в регіоні'!$L400,0)</f>
        <v>0</v>
      </c>
      <c r="B401" s="38">
        <f>IF('Залишки в регіоні'!$B400=Лист2!$B$1,'Залишки в регіоні'!$L400,0)</f>
        <v>0</v>
      </c>
      <c r="C401" s="38">
        <f>IF('Залишки в регіоні'!$B400=Лист2!$C$1,'Залишки в регіоні'!$L400,0)</f>
        <v>0</v>
      </c>
      <c r="D401" s="38">
        <f>IF('Залишки в регіоні'!$B400=Лист2!$D$1,'Залишки в регіоні'!$L400,0)</f>
        <v>0</v>
      </c>
      <c r="E401" s="38">
        <f>IF('Залишки в регіоні'!$B400=Лист2!$E$1,'Залишки в регіоні'!$L400,0)</f>
        <v>0</v>
      </c>
      <c r="F401" s="38">
        <f>IF('Залишки в регіоні'!$B400=Лист2!$F$1,'Залишки в регіоні'!$L400,0)</f>
        <v>0</v>
      </c>
      <c r="G401" s="38">
        <f>IF('Залишки в регіоні'!$B400=Лист2!$G$1,'Залишки в регіоні'!$L400,0)</f>
        <v>0</v>
      </c>
      <c r="H401" s="38">
        <f>IF('Залишки в регіоні'!$B400=Лист2!$H$1,'Залишки в регіоні'!$L400,0)</f>
        <v>0</v>
      </c>
      <c r="I401" s="38">
        <f>IF('Залишки в регіоні'!$B400=Лист2!$I$1,'Залишки в регіоні'!$L400,0)</f>
        <v>0</v>
      </c>
      <c r="J401" s="38">
        <f>IF('Залишки в регіоні'!$B400=Лист2!$J$1,'Залишки в регіоні'!$L400,0)</f>
        <v>0</v>
      </c>
      <c r="K401" s="38">
        <f>IF('Залишки в регіоні'!$B400=Лист2!$K$1,'Залишки в регіоні'!$L400,0)</f>
        <v>0</v>
      </c>
      <c r="L401" s="38">
        <f>IF('Залишки в регіоні'!$B400=Лист2!$L$1,'Залишки в регіоні'!$L400,0)</f>
        <v>0</v>
      </c>
      <c r="M401" s="1"/>
      <c r="N401" s="1"/>
      <c r="O401" s="1"/>
      <c r="P401" s="1"/>
      <c r="Q401" s="1"/>
      <c r="R401" s="1"/>
      <c r="S401" s="1"/>
      <c r="T401" s="1"/>
      <c r="U401" s="1"/>
      <c r="V401" s="1"/>
      <c r="W401" s="1"/>
      <c r="X401" s="1"/>
      <c r="Y401" s="1"/>
      <c r="Z401" s="1"/>
    </row>
    <row r="402" spans="1:26" ht="14.25" customHeight="1">
      <c r="A402" s="38">
        <f>IF('Залишки в регіоні'!$B401=Лист2!$A$1,'Залишки в регіоні'!$L401,0)</f>
        <v>0</v>
      </c>
      <c r="B402" s="38">
        <f>IF('Залишки в регіоні'!$B401=Лист2!$B$1,'Залишки в регіоні'!$L401,0)</f>
        <v>0</v>
      </c>
      <c r="C402" s="38">
        <f>IF('Залишки в регіоні'!$B401=Лист2!$C$1,'Залишки в регіоні'!$L401,0)</f>
        <v>0</v>
      </c>
      <c r="D402" s="38">
        <f>IF('Залишки в регіоні'!$B401=Лист2!$D$1,'Залишки в регіоні'!$L401,0)</f>
        <v>0</v>
      </c>
      <c r="E402" s="38">
        <f>IF('Залишки в регіоні'!$B401=Лист2!$E$1,'Залишки в регіоні'!$L401,0)</f>
        <v>0</v>
      </c>
      <c r="F402" s="38">
        <f>IF('Залишки в регіоні'!$B401=Лист2!$F$1,'Залишки в регіоні'!$L401,0)</f>
        <v>0</v>
      </c>
      <c r="G402" s="38">
        <f>IF('Залишки в регіоні'!$B401=Лист2!$G$1,'Залишки в регіоні'!$L401,0)</f>
        <v>0</v>
      </c>
      <c r="H402" s="38">
        <f>IF('Залишки в регіоні'!$B401=Лист2!$H$1,'Залишки в регіоні'!$L401,0)</f>
        <v>0</v>
      </c>
      <c r="I402" s="38">
        <f>IF('Залишки в регіоні'!$B401=Лист2!$I$1,'Залишки в регіоні'!$L401,0)</f>
        <v>0</v>
      </c>
      <c r="J402" s="38">
        <f>IF('Залишки в регіоні'!$B401=Лист2!$J$1,'Залишки в регіоні'!$L401,0)</f>
        <v>0</v>
      </c>
      <c r="K402" s="38">
        <f>IF('Залишки в регіоні'!$B401=Лист2!$K$1,'Залишки в регіоні'!$L401,0)</f>
        <v>0</v>
      </c>
      <c r="L402" s="38">
        <f>IF('Залишки в регіоні'!$B401=Лист2!$L$1,'Залишки в регіоні'!$L401,0)</f>
        <v>0</v>
      </c>
      <c r="M402" s="1"/>
      <c r="N402" s="1"/>
      <c r="O402" s="1"/>
      <c r="P402" s="1"/>
      <c r="Q402" s="1"/>
      <c r="R402" s="1"/>
      <c r="S402" s="1"/>
      <c r="T402" s="1"/>
      <c r="U402" s="1"/>
      <c r="V402" s="1"/>
      <c r="W402" s="1"/>
      <c r="X402" s="1"/>
      <c r="Y402" s="1"/>
      <c r="Z402" s="1"/>
    </row>
    <row r="403" spans="1:26" ht="14.25" customHeight="1">
      <c r="A403" s="38">
        <f>IF('Залишки в регіоні'!$B402=Лист2!$A$1,'Залишки в регіоні'!$L402,0)</f>
        <v>0</v>
      </c>
      <c r="B403" s="38">
        <f>IF('Залишки в регіоні'!$B402=Лист2!$B$1,'Залишки в регіоні'!$L402,0)</f>
        <v>0</v>
      </c>
      <c r="C403" s="38">
        <f>IF('Залишки в регіоні'!$B402=Лист2!$C$1,'Залишки в регіоні'!$L402,0)</f>
        <v>0</v>
      </c>
      <c r="D403" s="38">
        <f>IF('Залишки в регіоні'!$B402=Лист2!$D$1,'Залишки в регіоні'!$L402,0)</f>
        <v>0</v>
      </c>
      <c r="E403" s="38">
        <f>IF('Залишки в регіоні'!$B402=Лист2!$E$1,'Залишки в регіоні'!$L402,0)</f>
        <v>0</v>
      </c>
      <c r="F403" s="38">
        <f>IF('Залишки в регіоні'!$B402=Лист2!$F$1,'Залишки в регіоні'!$L402,0)</f>
        <v>0</v>
      </c>
      <c r="G403" s="38">
        <f>IF('Залишки в регіоні'!$B402=Лист2!$G$1,'Залишки в регіоні'!$L402,0)</f>
        <v>0</v>
      </c>
      <c r="H403" s="38">
        <f>IF('Залишки в регіоні'!$B402=Лист2!$H$1,'Залишки в регіоні'!$L402,0)</f>
        <v>0</v>
      </c>
      <c r="I403" s="38">
        <f>IF('Залишки в регіоні'!$B402=Лист2!$I$1,'Залишки в регіоні'!$L402,0)</f>
        <v>0</v>
      </c>
      <c r="J403" s="38">
        <f>IF('Залишки в регіоні'!$B402=Лист2!$J$1,'Залишки в регіоні'!$L402,0)</f>
        <v>0</v>
      </c>
      <c r="K403" s="38">
        <f>IF('Залишки в регіоні'!$B402=Лист2!$K$1,'Залишки в регіоні'!$L402,0)</f>
        <v>0</v>
      </c>
      <c r="L403" s="38">
        <f>IF('Залишки в регіоні'!$B402=Лист2!$L$1,'Залишки в регіоні'!$L402,0)</f>
        <v>0</v>
      </c>
      <c r="M403" s="1"/>
      <c r="N403" s="1"/>
      <c r="O403" s="1"/>
      <c r="P403" s="1"/>
      <c r="Q403" s="1"/>
      <c r="R403" s="1"/>
      <c r="S403" s="1"/>
      <c r="T403" s="1"/>
      <c r="U403" s="1"/>
      <c r="V403" s="1"/>
      <c r="W403" s="1"/>
      <c r="X403" s="1"/>
      <c r="Y403" s="1"/>
      <c r="Z403" s="1"/>
    </row>
    <row r="404" spans="1:26" ht="14.25" customHeight="1">
      <c r="A404" s="38">
        <f>IF('Залишки в регіоні'!$B403=Лист2!$A$1,'Залишки в регіоні'!$L403,0)</f>
        <v>0</v>
      </c>
      <c r="B404" s="38">
        <f>IF('Залишки в регіоні'!$B403=Лист2!$B$1,'Залишки в регіоні'!$L403,0)</f>
        <v>0</v>
      </c>
      <c r="C404" s="38">
        <f>IF('Залишки в регіоні'!$B403=Лист2!$C$1,'Залишки в регіоні'!$L403,0)</f>
        <v>0</v>
      </c>
      <c r="D404" s="38">
        <f>IF('Залишки в регіоні'!$B403=Лист2!$D$1,'Залишки в регіоні'!$L403,0)</f>
        <v>0</v>
      </c>
      <c r="E404" s="38">
        <f>IF('Залишки в регіоні'!$B403=Лист2!$E$1,'Залишки в регіоні'!$L403,0)</f>
        <v>0</v>
      </c>
      <c r="F404" s="38">
        <f>IF('Залишки в регіоні'!$B403=Лист2!$F$1,'Залишки в регіоні'!$L403,0)</f>
        <v>0</v>
      </c>
      <c r="G404" s="38">
        <f>IF('Залишки в регіоні'!$B403=Лист2!$G$1,'Залишки в регіоні'!$L403,0)</f>
        <v>0</v>
      </c>
      <c r="H404" s="38">
        <f>IF('Залишки в регіоні'!$B403=Лист2!$H$1,'Залишки в регіоні'!$L403,0)</f>
        <v>0</v>
      </c>
      <c r="I404" s="38">
        <f>IF('Залишки в регіоні'!$B403=Лист2!$I$1,'Залишки в регіоні'!$L403,0)</f>
        <v>0</v>
      </c>
      <c r="J404" s="38">
        <f>IF('Залишки в регіоні'!$B403=Лист2!$J$1,'Залишки в регіоні'!$L403,0)</f>
        <v>0</v>
      </c>
      <c r="K404" s="38">
        <f>IF('Залишки в регіоні'!$B403=Лист2!$K$1,'Залишки в регіоні'!$L403,0)</f>
        <v>0</v>
      </c>
      <c r="L404" s="38">
        <f>IF('Залишки в регіоні'!$B403=Лист2!$L$1,'Залишки в регіоні'!$L403,0)</f>
        <v>0</v>
      </c>
      <c r="M404" s="1"/>
      <c r="N404" s="1"/>
      <c r="O404" s="1"/>
      <c r="P404" s="1"/>
      <c r="Q404" s="1"/>
      <c r="R404" s="1"/>
      <c r="S404" s="1"/>
      <c r="T404" s="1"/>
      <c r="U404" s="1"/>
      <c r="V404" s="1"/>
      <c r="W404" s="1"/>
      <c r="X404" s="1"/>
      <c r="Y404" s="1"/>
      <c r="Z404" s="1"/>
    </row>
    <row r="405" spans="1:26" ht="14.25" customHeight="1">
      <c r="A405" s="38">
        <f>IF('Залишки в регіоні'!$B404=Лист2!$A$1,'Залишки в регіоні'!$L404,0)</f>
        <v>0</v>
      </c>
      <c r="B405" s="38">
        <f>IF('Залишки в регіоні'!$B404=Лист2!$B$1,'Залишки в регіоні'!$L404,0)</f>
        <v>0</v>
      </c>
      <c r="C405" s="38">
        <f>IF('Залишки в регіоні'!$B404=Лист2!$C$1,'Залишки в регіоні'!$L404,0)</f>
        <v>0</v>
      </c>
      <c r="D405" s="38">
        <f>IF('Залишки в регіоні'!$B404=Лист2!$D$1,'Залишки в регіоні'!$L404,0)</f>
        <v>0</v>
      </c>
      <c r="E405" s="38">
        <f>IF('Залишки в регіоні'!$B404=Лист2!$E$1,'Залишки в регіоні'!$L404,0)</f>
        <v>0</v>
      </c>
      <c r="F405" s="38">
        <f>IF('Залишки в регіоні'!$B404=Лист2!$F$1,'Залишки в регіоні'!$L404,0)</f>
        <v>0</v>
      </c>
      <c r="G405" s="38">
        <f>IF('Залишки в регіоні'!$B404=Лист2!$G$1,'Залишки в регіоні'!$L404,0)</f>
        <v>0</v>
      </c>
      <c r="H405" s="38">
        <f>IF('Залишки в регіоні'!$B404=Лист2!$H$1,'Залишки в регіоні'!$L404,0)</f>
        <v>0</v>
      </c>
      <c r="I405" s="38">
        <f>IF('Залишки в регіоні'!$B404=Лист2!$I$1,'Залишки в регіоні'!$L404,0)</f>
        <v>0</v>
      </c>
      <c r="J405" s="38">
        <f>IF('Залишки в регіоні'!$B404=Лист2!$J$1,'Залишки в регіоні'!$L404,0)</f>
        <v>0</v>
      </c>
      <c r="K405" s="38">
        <f>IF('Залишки в регіоні'!$B404=Лист2!$K$1,'Залишки в регіоні'!$L404,0)</f>
        <v>0</v>
      </c>
      <c r="L405" s="38">
        <f>IF('Залишки в регіоні'!$B404=Лист2!$L$1,'Залишки в регіоні'!$L404,0)</f>
        <v>0</v>
      </c>
      <c r="M405" s="1"/>
      <c r="N405" s="1"/>
      <c r="O405" s="1"/>
      <c r="P405" s="1"/>
      <c r="Q405" s="1"/>
      <c r="R405" s="1"/>
      <c r="S405" s="1"/>
      <c r="T405" s="1"/>
      <c r="U405" s="1"/>
      <c r="V405" s="1"/>
      <c r="W405" s="1"/>
      <c r="X405" s="1"/>
      <c r="Y405" s="1"/>
      <c r="Z405" s="1"/>
    </row>
    <row r="406" spans="1:26" ht="14.25" customHeight="1">
      <c r="A406" s="38">
        <f>IF('Залишки в регіоні'!$B405=Лист2!$A$1,'Залишки в регіоні'!$L405,0)</f>
        <v>0</v>
      </c>
      <c r="B406" s="38">
        <f>IF('Залишки в регіоні'!$B405=Лист2!$B$1,'Залишки в регіоні'!$L405,0)</f>
        <v>0</v>
      </c>
      <c r="C406" s="38">
        <f>IF('Залишки в регіоні'!$B405=Лист2!$C$1,'Залишки в регіоні'!$L405,0)</f>
        <v>0</v>
      </c>
      <c r="D406" s="38">
        <f>IF('Залишки в регіоні'!$B405=Лист2!$D$1,'Залишки в регіоні'!$L405,0)</f>
        <v>0</v>
      </c>
      <c r="E406" s="38">
        <f>IF('Залишки в регіоні'!$B405=Лист2!$E$1,'Залишки в регіоні'!$L405,0)</f>
        <v>0</v>
      </c>
      <c r="F406" s="38">
        <f>IF('Залишки в регіоні'!$B405=Лист2!$F$1,'Залишки в регіоні'!$L405,0)</f>
        <v>0</v>
      </c>
      <c r="G406" s="38">
        <f>IF('Залишки в регіоні'!$B405=Лист2!$G$1,'Залишки в регіоні'!$L405,0)</f>
        <v>0</v>
      </c>
      <c r="H406" s="38">
        <f>IF('Залишки в регіоні'!$B405=Лист2!$H$1,'Залишки в регіоні'!$L405,0)</f>
        <v>0</v>
      </c>
      <c r="I406" s="38">
        <f>IF('Залишки в регіоні'!$B405=Лист2!$I$1,'Залишки в регіоні'!$L405,0)</f>
        <v>0</v>
      </c>
      <c r="J406" s="38">
        <f>IF('Залишки в регіоні'!$B405=Лист2!$J$1,'Залишки в регіоні'!$L405,0)</f>
        <v>0</v>
      </c>
      <c r="K406" s="38">
        <f>IF('Залишки в регіоні'!$B405=Лист2!$K$1,'Залишки в регіоні'!$L405,0)</f>
        <v>0</v>
      </c>
      <c r="L406" s="38">
        <f>IF('Залишки в регіоні'!$B405=Лист2!$L$1,'Залишки в регіоні'!$L405,0)</f>
        <v>0</v>
      </c>
      <c r="M406" s="1"/>
      <c r="N406" s="1"/>
      <c r="O406" s="1"/>
      <c r="P406" s="1"/>
      <c r="Q406" s="1"/>
      <c r="R406" s="1"/>
      <c r="S406" s="1"/>
      <c r="T406" s="1"/>
      <c r="U406" s="1"/>
      <c r="V406" s="1"/>
      <c r="W406" s="1"/>
      <c r="X406" s="1"/>
      <c r="Y406" s="1"/>
      <c r="Z406" s="1"/>
    </row>
    <row r="407" spans="1:26" ht="14.25" customHeight="1">
      <c r="A407" s="38">
        <f>IF('Залишки в регіоні'!$B406=Лист2!$A$1,'Залишки в регіоні'!$L406,0)</f>
        <v>0</v>
      </c>
      <c r="B407" s="38">
        <f>IF('Залишки в регіоні'!$B406=Лист2!$B$1,'Залишки в регіоні'!$L406,0)</f>
        <v>0</v>
      </c>
      <c r="C407" s="38">
        <f>IF('Залишки в регіоні'!$B406=Лист2!$C$1,'Залишки в регіоні'!$L406,0)</f>
        <v>0</v>
      </c>
      <c r="D407" s="38">
        <f>IF('Залишки в регіоні'!$B406=Лист2!$D$1,'Залишки в регіоні'!$L406,0)</f>
        <v>0</v>
      </c>
      <c r="E407" s="38">
        <f>IF('Залишки в регіоні'!$B406=Лист2!$E$1,'Залишки в регіоні'!$L406,0)</f>
        <v>0</v>
      </c>
      <c r="F407" s="38">
        <f>IF('Залишки в регіоні'!$B406=Лист2!$F$1,'Залишки в регіоні'!$L406,0)</f>
        <v>0</v>
      </c>
      <c r="G407" s="38">
        <f>IF('Залишки в регіоні'!$B406=Лист2!$G$1,'Залишки в регіоні'!$L406,0)</f>
        <v>0</v>
      </c>
      <c r="H407" s="38">
        <f>IF('Залишки в регіоні'!$B406=Лист2!$H$1,'Залишки в регіоні'!$L406,0)</f>
        <v>0</v>
      </c>
      <c r="I407" s="38">
        <f>IF('Залишки в регіоні'!$B406=Лист2!$I$1,'Залишки в регіоні'!$L406,0)</f>
        <v>0</v>
      </c>
      <c r="J407" s="38">
        <f>IF('Залишки в регіоні'!$B406=Лист2!$J$1,'Залишки в регіоні'!$L406,0)</f>
        <v>0</v>
      </c>
      <c r="K407" s="38">
        <f>IF('Залишки в регіоні'!$B406=Лист2!$K$1,'Залишки в регіоні'!$L406,0)</f>
        <v>0</v>
      </c>
      <c r="L407" s="38">
        <f>IF('Залишки в регіоні'!$B406=Лист2!$L$1,'Залишки в регіоні'!$L406,0)</f>
        <v>0</v>
      </c>
      <c r="M407" s="1"/>
      <c r="N407" s="1"/>
      <c r="O407" s="1"/>
      <c r="P407" s="1"/>
      <c r="Q407" s="1"/>
      <c r="R407" s="1"/>
      <c r="S407" s="1"/>
      <c r="T407" s="1"/>
      <c r="U407" s="1"/>
      <c r="V407" s="1"/>
      <c r="W407" s="1"/>
      <c r="X407" s="1"/>
      <c r="Y407" s="1"/>
      <c r="Z407" s="1"/>
    </row>
    <row r="408" spans="1:26" ht="14.25" customHeight="1">
      <c r="A408" s="38">
        <f>IF('Залишки в регіоні'!$B407=Лист2!$A$1,'Залишки в регіоні'!$L407,0)</f>
        <v>0</v>
      </c>
      <c r="B408" s="38">
        <f>IF('Залишки в регіоні'!$B407=Лист2!$B$1,'Залишки в регіоні'!$L407,0)</f>
        <v>0</v>
      </c>
      <c r="C408" s="38">
        <f>IF('Залишки в регіоні'!$B407=Лист2!$C$1,'Залишки в регіоні'!$L407,0)</f>
        <v>0</v>
      </c>
      <c r="D408" s="38">
        <f>IF('Залишки в регіоні'!$B407=Лист2!$D$1,'Залишки в регіоні'!$L407,0)</f>
        <v>0</v>
      </c>
      <c r="E408" s="38">
        <f>IF('Залишки в регіоні'!$B407=Лист2!$E$1,'Залишки в регіоні'!$L407,0)</f>
        <v>0</v>
      </c>
      <c r="F408" s="38">
        <f>IF('Залишки в регіоні'!$B407=Лист2!$F$1,'Залишки в регіоні'!$L407,0)</f>
        <v>0</v>
      </c>
      <c r="G408" s="38">
        <f>IF('Залишки в регіоні'!$B407=Лист2!$G$1,'Залишки в регіоні'!$L407,0)</f>
        <v>0</v>
      </c>
      <c r="H408" s="38">
        <f>IF('Залишки в регіоні'!$B407=Лист2!$H$1,'Залишки в регіоні'!$L407,0)</f>
        <v>0</v>
      </c>
      <c r="I408" s="38">
        <f>IF('Залишки в регіоні'!$B407=Лист2!$I$1,'Залишки в регіоні'!$L407,0)</f>
        <v>0</v>
      </c>
      <c r="J408" s="38">
        <f>IF('Залишки в регіоні'!$B407=Лист2!$J$1,'Залишки в регіоні'!$L407,0)</f>
        <v>0</v>
      </c>
      <c r="K408" s="38">
        <f>IF('Залишки в регіоні'!$B407=Лист2!$K$1,'Залишки в регіоні'!$L407,0)</f>
        <v>0</v>
      </c>
      <c r="L408" s="38">
        <f>IF('Залишки в регіоні'!$B407=Лист2!$L$1,'Залишки в регіоні'!$L407,0)</f>
        <v>0</v>
      </c>
      <c r="M408" s="1"/>
      <c r="N408" s="1"/>
      <c r="O408" s="1"/>
      <c r="P408" s="1"/>
      <c r="Q408" s="1"/>
      <c r="R408" s="1"/>
      <c r="S408" s="1"/>
      <c r="T408" s="1"/>
      <c r="U408" s="1"/>
      <c r="V408" s="1"/>
      <c r="W408" s="1"/>
      <c r="X408" s="1"/>
      <c r="Y408" s="1"/>
      <c r="Z408" s="1"/>
    </row>
    <row r="409" spans="1:26" ht="14.25" customHeight="1">
      <c r="A409" s="38">
        <f>IF('Залишки в регіоні'!$B408=Лист2!$A$1,'Залишки в регіоні'!$L408,0)</f>
        <v>0</v>
      </c>
      <c r="B409" s="38">
        <f>IF('Залишки в регіоні'!$B408=Лист2!$B$1,'Залишки в регіоні'!$L408,0)</f>
        <v>0</v>
      </c>
      <c r="C409" s="38">
        <f>IF('Залишки в регіоні'!$B408=Лист2!$C$1,'Залишки в регіоні'!$L408,0)</f>
        <v>0</v>
      </c>
      <c r="D409" s="38">
        <f>IF('Залишки в регіоні'!$B408=Лист2!$D$1,'Залишки в регіоні'!$L408,0)</f>
        <v>0</v>
      </c>
      <c r="E409" s="38">
        <f>IF('Залишки в регіоні'!$B408=Лист2!$E$1,'Залишки в регіоні'!$L408,0)</f>
        <v>0</v>
      </c>
      <c r="F409" s="38">
        <f>IF('Залишки в регіоні'!$B408=Лист2!$F$1,'Залишки в регіоні'!$L408,0)</f>
        <v>0</v>
      </c>
      <c r="G409" s="38">
        <f>IF('Залишки в регіоні'!$B408=Лист2!$G$1,'Залишки в регіоні'!$L408,0)</f>
        <v>0</v>
      </c>
      <c r="H409" s="38">
        <f>IF('Залишки в регіоні'!$B408=Лист2!$H$1,'Залишки в регіоні'!$L408,0)</f>
        <v>0</v>
      </c>
      <c r="I409" s="38">
        <f>IF('Залишки в регіоні'!$B408=Лист2!$I$1,'Залишки в регіоні'!$L408,0)</f>
        <v>0</v>
      </c>
      <c r="J409" s="38">
        <f>IF('Залишки в регіоні'!$B408=Лист2!$J$1,'Залишки в регіоні'!$L408,0)</f>
        <v>0</v>
      </c>
      <c r="K409" s="38">
        <f>IF('Залишки в регіоні'!$B408=Лист2!$K$1,'Залишки в регіоні'!$L408,0)</f>
        <v>0</v>
      </c>
      <c r="L409" s="38">
        <f>IF('Залишки в регіоні'!$B408=Лист2!$L$1,'Залишки в регіоні'!$L408,0)</f>
        <v>0</v>
      </c>
      <c r="M409" s="1"/>
      <c r="N409" s="1"/>
      <c r="O409" s="1"/>
      <c r="P409" s="1"/>
      <c r="Q409" s="1"/>
      <c r="R409" s="1"/>
      <c r="S409" s="1"/>
      <c r="T409" s="1"/>
      <c r="U409" s="1"/>
      <c r="V409" s="1"/>
      <c r="W409" s="1"/>
      <c r="X409" s="1"/>
      <c r="Y409" s="1"/>
      <c r="Z409" s="1"/>
    </row>
    <row r="410" spans="1:26" ht="14.25" customHeight="1">
      <c r="A410" s="38">
        <f>IF('Залишки в регіоні'!$B409=Лист2!$A$1,'Залишки в регіоні'!$L409,0)</f>
        <v>0</v>
      </c>
      <c r="B410" s="38">
        <f>IF('Залишки в регіоні'!$B409=Лист2!$B$1,'Залишки в регіоні'!$L409,0)</f>
        <v>0</v>
      </c>
      <c r="C410" s="38">
        <f>IF('Залишки в регіоні'!$B409=Лист2!$C$1,'Залишки в регіоні'!$L409,0)</f>
        <v>0</v>
      </c>
      <c r="D410" s="38">
        <f>IF('Залишки в регіоні'!$B409=Лист2!$D$1,'Залишки в регіоні'!$L409,0)</f>
        <v>0</v>
      </c>
      <c r="E410" s="38">
        <f>IF('Залишки в регіоні'!$B409=Лист2!$E$1,'Залишки в регіоні'!$L409,0)</f>
        <v>0</v>
      </c>
      <c r="F410" s="38">
        <f>IF('Залишки в регіоні'!$B409=Лист2!$F$1,'Залишки в регіоні'!$L409,0)</f>
        <v>0</v>
      </c>
      <c r="G410" s="38">
        <f>IF('Залишки в регіоні'!$B409=Лист2!$G$1,'Залишки в регіоні'!$L409,0)</f>
        <v>0</v>
      </c>
      <c r="H410" s="38">
        <f>IF('Залишки в регіоні'!$B409=Лист2!$H$1,'Залишки в регіоні'!$L409,0)</f>
        <v>0</v>
      </c>
      <c r="I410" s="38">
        <f>IF('Залишки в регіоні'!$B409=Лист2!$I$1,'Залишки в регіоні'!$L409,0)</f>
        <v>0</v>
      </c>
      <c r="J410" s="38">
        <f>IF('Залишки в регіоні'!$B409=Лист2!$J$1,'Залишки в регіоні'!$L409,0)</f>
        <v>0</v>
      </c>
      <c r="K410" s="38">
        <f>IF('Залишки в регіоні'!$B409=Лист2!$K$1,'Залишки в регіоні'!$L409,0)</f>
        <v>0</v>
      </c>
      <c r="L410" s="38">
        <f>IF('Залишки в регіоні'!$B409=Лист2!$L$1,'Залишки в регіоні'!$L409,0)</f>
        <v>0</v>
      </c>
      <c r="M410" s="1"/>
      <c r="N410" s="1"/>
      <c r="O410" s="1"/>
      <c r="P410" s="1"/>
      <c r="Q410" s="1"/>
      <c r="R410" s="1"/>
      <c r="S410" s="1"/>
      <c r="T410" s="1"/>
      <c r="U410" s="1"/>
      <c r="V410" s="1"/>
      <c r="W410" s="1"/>
      <c r="X410" s="1"/>
      <c r="Y410" s="1"/>
      <c r="Z410" s="1"/>
    </row>
    <row r="411" spans="1:26" ht="14.25" customHeight="1">
      <c r="A411" s="38">
        <f>IF('Залишки в регіоні'!$B410=Лист2!$A$1,'Залишки в регіоні'!$L410,0)</f>
        <v>0</v>
      </c>
      <c r="B411" s="38">
        <f>IF('Залишки в регіоні'!$B410=Лист2!$B$1,'Залишки в регіоні'!$L410,0)</f>
        <v>0</v>
      </c>
      <c r="C411" s="38">
        <f>IF('Залишки в регіоні'!$B410=Лист2!$C$1,'Залишки в регіоні'!$L410,0)</f>
        <v>0</v>
      </c>
      <c r="D411" s="38">
        <f>IF('Залишки в регіоні'!$B410=Лист2!$D$1,'Залишки в регіоні'!$L410,0)</f>
        <v>0</v>
      </c>
      <c r="E411" s="38">
        <f>IF('Залишки в регіоні'!$B410=Лист2!$E$1,'Залишки в регіоні'!$L410,0)</f>
        <v>0</v>
      </c>
      <c r="F411" s="38">
        <f>IF('Залишки в регіоні'!$B410=Лист2!$F$1,'Залишки в регіоні'!$L410,0)</f>
        <v>0</v>
      </c>
      <c r="G411" s="38">
        <f>IF('Залишки в регіоні'!$B410=Лист2!$G$1,'Залишки в регіоні'!$L410,0)</f>
        <v>0</v>
      </c>
      <c r="H411" s="38">
        <f>IF('Залишки в регіоні'!$B410=Лист2!$H$1,'Залишки в регіоні'!$L410,0)</f>
        <v>0</v>
      </c>
      <c r="I411" s="38">
        <f>IF('Залишки в регіоні'!$B410=Лист2!$I$1,'Залишки в регіоні'!$L410,0)</f>
        <v>0</v>
      </c>
      <c r="J411" s="38">
        <f>IF('Залишки в регіоні'!$B410=Лист2!$J$1,'Залишки в регіоні'!$L410,0)</f>
        <v>0</v>
      </c>
      <c r="K411" s="38">
        <f>IF('Залишки в регіоні'!$B410=Лист2!$K$1,'Залишки в регіоні'!$L410,0)</f>
        <v>0</v>
      </c>
      <c r="L411" s="38">
        <f>IF('Залишки в регіоні'!$B410=Лист2!$L$1,'Залишки в регіоні'!$L410,0)</f>
        <v>0</v>
      </c>
      <c r="M411" s="1"/>
      <c r="N411" s="1"/>
      <c r="O411" s="1"/>
      <c r="P411" s="1"/>
      <c r="Q411" s="1"/>
      <c r="R411" s="1"/>
      <c r="S411" s="1"/>
      <c r="T411" s="1"/>
      <c r="U411" s="1"/>
      <c r="V411" s="1"/>
      <c r="W411" s="1"/>
      <c r="X411" s="1"/>
      <c r="Y411" s="1"/>
      <c r="Z411" s="1"/>
    </row>
    <row r="412" spans="1:26" ht="14.25" customHeight="1">
      <c r="A412" s="38">
        <f>IF('Залишки в регіоні'!$B411=Лист2!$A$1,'Залишки в регіоні'!$L411,0)</f>
        <v>0</v>
      </c>
      <c r="B412" s="38">
        <f>IF('Залишки в регіоні'!$B411=Лист2!$B$1,'Залишки в регіоні'!$L411,0)</f>
        <v>0</v>
      </c>
      <c r="C412" s="38">
        <f>IF('Залишки в регіоні'!$B411=Лист2!$C$1,'Залишки в регіоні'!$L411,0)</f>
        <v>0</v>
      </c>
      <c r="D412" s="38">
        <f>IF('Залишки в регіоні'!$B411=Лист2!$D$1,'Залишки в регіоні'!$L411,0)</f>
        <v>0</v>
      </c>
      <c r="E412" s="38">
        <f>IF('Залишки в регіоні'!$B411=Лист2!$E$1,'Залишки в регіоні'!$L411,0)</f>
        <v>0</v>
      </c>
      <c r="F412" s="38">
        <f>IF('Залишки в регіоні'!$B411=Лист2!$F$1,'Залишки в регіоні'!$L411,0)</f>
        <v>0</v>
      </c>
      <c r="G412" s="38">
        <f>IF('Залишки в регіоні'!$B411=Лист2!$G$1,'Залишки в регіоні'!$L411,0)</f>
        <v>0</v>
      </c>
      <c r="H412" s="38">
        <f>IF('Залишки в регіоні'!$B411=Лист2!$H$1,'Залишки в регіоні'!$L411,0)</f>
        <v>0</v>
      </c>
      <c r="I412" s="38">
        <f>IF('Залишки в регіоні'!$B411=Лист2!$I$1,'Залишки в регіоні'!$L411,0)</f>
        <v>0</v>
      </c>
      <c r="J412" s="38">
        <f>IF('Залишки в регіоні'!$B411=Лист2!$J$1,'Залишки в регіоні'!$L411,0)</f>
        <v>0</v>
      </c>
      <c r="K412" s="38">
        <f>IF('Залишки в регіоні'!$B411=Лист2!$K$1,'Залишки в регіоні'!$L411,0)</f>
        <v>0</v>
      </c>
      <c r="L412" s="38">
        <f>IF('Залишки в регіоні'!$B411=Лист2!$L$1,'Залишки в регіоні'!$L411,0)</f>
        <v>0</v>
      </c>
      <c r="M412" s="1"/>
      <c r="N412" s="1"/>
      <c r="O412" s="1"/>
      <c r="P412" s="1"/>
      <c r="Q412" s="1"/>
      <c r="R412" s="1"/>
      <c r="S412" s="1"/>
      <c r="T412" s="1"/>
      <c r="U412" s="1"/>
      <c r="V412" s="1"/>
      <c r="W412" s="1"/>
      <c r="X412" s="1"/>
      <c r="Y412" s="1"/>
      <c r="Z412" s="1"/>
    </row>
    <row r="413" spans="1:26" ht="14.25" customHeight="1">
      <c r="A413" s="38">
        <f>IF('Залишки в регіоні'!$B412=Лист2!$A$1,'Залишки в регіоні'!$L412,0)</f>
        <v>0</v>
      </c>
      <c r="B413" s="38">
        <f>IF('Залишки в регіоні'!$B412=Лист2!$B$1,'Залишки в регіоні'!$L412,0)</f>
        <v>0</v>
      </c>
      <c r="C413" s="38">
        <f>IF('Залишки в регіоні'!$B412=Лист2!$C$1,'Залишки в регіоні'!$L412,0)</f>
        <v>0</v>
      </c>
      <c r="D413" s="38">
        <f>IF('Залишки в регіоні'!$B412=Лист2!$D$1,'Залишки в регіоні'!$L412,0)</f>
        <v>0</v>
      </c>
      <c r="E413" s="38">
        <f>IF('Залишки в регіоні'!$B412=Лист2!$E$1,'Залишки в регіоні'!$L412,0)</f>
        <v>0</v>
      </c>
      <c r="F413" s="38">
        <f>IF('Залишки в регіоні'!$B412=Лист2!$F$1,'Залишки в регіоні'!$L412,0)</f>
        <v>0</v>
      </c>
      <c r="G413" s="38">
        <f>IF('Залишки в регіоні'!$B412=Лист2!$G$1,'Залишки в регіоні'!$L412,0)</f>
        <v>0</v>
      </c>
      <c r="H413" s="38">
        <f>IF('Залишки в регіоні'!$B412=Лист2!$H$1,'Залишки в регіоні'!$L412,0)</f>
        <v>0</v>
      </c>
      <c r="I413" s="38">
        <f>IF('Залишки в регіоні'!$B412=Лист2!$I$1,'Залишки в регіоні'!$L412,0)</f>
        <v>0</v>
      </c>
      <c r="J413" s="38">
        <f>IF('Залишки в регіоні'!$B412=Лист2!$J$1,'Залишки в регіоні'!$L412,0)</f>
        <v>0</v>
      </c>
      <c r="K413" s="38">
        <f>IF('Залишки в регіоні'!$B412=Лист2!$K$1,'Залишки в регіоні'!$L412,0)</f>
        <v>0</v>
      </c>
      <c r="L413" s="38">
        <f>IF('Залишки в регіоні'!$B412=Лист2!$L$1,'Залишки в регіоні'!$L412,0)</f>
        <v>0</v>
      </c>
      <c r="M413" s="1"/>
      <c r="N413" s="1"/>
      <c r="O413" s="1"/>
      <c r="P413" s="1"/>
      <c r="Q413" s="1"/>
      <c r="R413" s="1"/>
      <c r="S413" s="1"/>
      <c r="T413" s="1"/>
      <c r="U413" s="1"/>
      <c r="V413" s="1"/>
      <c r="W413" s="1"/>
      <c r="X413" s="1"/>
      <c r="Y413" s="1"/>
      <c r="Z413" s="1"/>
    </row>
    <row r="414" spans="1:26" ht="14.25" customHeight="1">
      <c r="A414" s="38">
        <f>IF('Залишки в регіоні'!$B413=Лист2!$A$1,'Залишки в регіоні'!$L413,0)</f>
        <v>0</v>
      </c>
      <c r="B414" s="38">
        <f>IF('Залишки в регіоні'!$B413=Лист2!$B$1,'Залишки в регіоні'!$L413,0)</f>
        <v>0</v>
      </c>
      <c r="C414" s="38">
        <f>IF('Залишки в регіоні'!$B413=Лист2!$C$1,'Залишки в регіоні'!$L413,0)</f>
        <v>0</v>
      </c>
      <c r="D414" s="38">
        <f>IF('Залишки в регіоні'!$B413=Лист2!$D$1,'Залишки в регіоні'!$L413,0)</f>
        <v>0</v>
      </c>
      <c r="E414" s="38">
        <f>IF('Залишки в регіоні'!$B413=Лист2!$E$1,'Залишки в регіоні'!$L413,0)</f>
        <v>0</v>
      </c>
      <c r="F414" s="38">
        <f>IF('Залишки в регіоні'!$B413=Лист2!$F$1,'Залишки в регіоні'!$L413,0)</f>
        <v>0</v>
      </c>
      <c r="G414" s="38">
        <f>IF('Залишки в регіоні'!$B413=Лист2!$G$1,'Залишки в регіоні'!$L413,0)</f>
        <v>0</v>
      </c>
      <c r="H414" s="38">
        <f>IF('Залишки в регіоні'!$B413=Лист2!$H$1,'Залишки в регіоні'!$L413,0)</f>
        <v>0</v>
      </c>
      <c r="I414" s="38">
        <f>IF('Залишки в регіоні'!$B413=Лист2!$I$1,'Залишки в регіоні'!$L413,0)</f>
        <v>0</v>
      </c>
      <c r="J414" s="38">
        <f>IF('Залишки в регіоні'!$B413=Лист2!$J$1,'Залишки в регіоні'!$L413,0)</f>
        <v>0</v>
      </c>
      <c r="K414" s="38">
        <f>IF('Залишки в регіоні'!$B413=Лист2!$K$1,'Залишки в регіоні'!$L413,0)</f>
        <v>0</v>
      </c>
      <c r="L414" s="38">
        <f>IF('Залишки в регіоні'!$B413=Лист2!$L$1,'Залишки в регіоні'!$L413,0)</f>
        <v>0</v>
      </c>
      <c r="M414" s="1"/>
      <c r="N414" s="1"/>
      <c r="O414" s="1"/>
      <c r="P414" s="1"/>
      <c r="Q414" s="1"/>
      <c r="R414" s="1"/>
      <c r="S414" s="1"/>
      <c r="T414" s="1"/>
      <c r="U414" s="1"/>
      <c r="V414" s="1"/>
      <c r="W414" s="1"/>
      <c r="X414" s="1"/>
      <c r="Y414" s="1"/>
      <c r="Z414" s="1"/>
    </row>
    <row r="415" spans="1:26" ht="14.25" customHeight="1">
      <c r="A415" s="38">
        <f>IF('Залишки в регіоні'!$B414=Лист2!$A$1,'Залишки в регіоні'!$L414,0)</f>
        <v>0</v>
      </c>
      <c r="B415" s="38">
        <f>IF('Залишки в регіоні'!$B414=Лист2!$B$1,'Залишки в регіоні'!$L414,0)</f>
        <v>0</v>
      </c>
      <c r="C415" s="38">
        <f>IF('Залишки в регіоні'!$B414=Лист2!$C$1,'Залишки в регіоні'!$L414,0)</f>
        <v>0</v>
      </c>
      <c r="D415" s="38">
        <f>IF('Залишки в регіоні'!$B414=Лист2!$D$1,'Залишки в регіоні'!$L414,0)</f>
        <v>0</v>
      </c>
      <c r="E415" s="38">
        <f>IF('Залишки в регіоні'!$B414=Лист2!$E$1,'Залишки в регіоні'!$L414,0)</f>
        <v>0</v>
      </c>
      <c r="F415" s="38">
        <f>IF('Залишки в регіоні'!$B414=Лист2!$F$1,'Залишки в регіоні'!$L414,0)</f>
        <v>0</v>
      </c>
      <c r="G415" s="38">
        <f>IF('Залишки в регіоні'!$B414=Лист2!$G$1,'Залишки в регіоні'!$L414,0)</f>
        <v>0</v>
      </c>
      <c r="H415" s="38">
        <f>IF('Залишки в регіоні'!$B414=Лист2!$H$1,'Залишки в регіоні'!$L414,0)</f>
        <v>0</v>
      </c>
      <c r="I415" s="38">
        <f>IF('Залишки в регіоні'!$B414=Лист2!$I$1,'Залишки в регіоні'!$L414,0)</f>
        <v>0</v>
      </c>
      <c r="J415" s="38">
        <f>IF('Залишки в регіоні'!$B414=Лист2!$J$1,'Залишки в регіоні'!$L414,0)</f>
        <v>0</v>
      </c>
      <c r="K415" s="38">
        <f>IF('Залишки в регіоні'!$B414=Лист2!$K$1,'Залишки в регіоні'!$L414,0)</f>
        <v>0</v>
      </c>
      <c r="L415" s="38">
        <f>IF('Залишки в регіоні'!$B414=Лист2!$L$1,'Залишки в регіоні'!$L414,0)</f>
        <v>0</v>
      </c>
      <c r="M415" s="1"/>
      <c r="N415" s="1"/>
      <c r="O415" s="1"/>
      <c r="P415" s="1"/>
      <c r="Q415" s="1"/>
      <c r="R415" s="1"/>
      <c r="S415" s="1"/>
      <c r="T415" s="1"/>
      <c r="U415" s="1"/>
      <c r="V415" s="1"/>
      <c r="W415" s="1"/>
      <c r="X415" s="1"/>
      <c r="Y415" s="1"/>
      <c r="Z415" s="1"/>
    </row>
    <row r="416" spans="1:26" ht="14.25" customHeight="1">
      <c r="A416" s="38">
        <f>IF('Залишки в регіоні'!$B415=Лист2!$A$1,'Залишки в регіоні'!$L415,0)</f>
        <v>0</v>
      </c>
      <c r="B416" s="38">
        <f>IF('Залишки в регіоні'!$B415=Лист2!$B$1,'Залишки в регіоні'!$L415,0)</f>
        <v>0</v>
      </c>
      <c r="C416" s="38">
        <f>IF('Залишки в регіоні'!$B415=Лист2!$C$1,'Залишки в регіоні'!$L415,0)</f>
        <v>0</v>
      </c>
      <c r="D416" s="38">
        <f>IF('Залишки в регіоні'!$B415=Лист2!$D$1,'Залишки в регіоні'!$L415,0)</f>
        <v>0</v>
      </c>
      <c r="E416" s="38">
        <f>IF('Залишки в регіоні'!$B415=Лист2!$E$1,'Залишки в регіоні'!$L415,0)</f>
        <v>0</v>
      </c>
      <c r="F416" s="38">
        <f>IF('Залишки в регіоні'!$B415=Лист2!$F$1,'Залишки в регіоні'!$L415,0)</f>
        <v>0</v>
      </c>
      <c r="G416" s="38">
        <f>IF('Залишки в регіоні'!$B415=Лист2!$G$1,'Залишки в регіоні'!$L415,0)</f>
        <v>0</v>
      </c>
      <c r="H416" s="38">
        <f>IF('Залишки в регіоні'!$B415=Лист2!$H$1,'Залишки в регіоні'!$L415,0)</f>
        <v>0</v>
      </c>
      <c r="I416" s="38">
        <f>IF('Залишки в регіоні'!$B415=Лист2!$I$1,'Залишки в регіоні'!$L415,0)</f>
        <v>0</v>
      </c>
      <c r="J416" s="38">
        <f>IF('Залишки в регіоні'!$B415=Лист2!$J$1,'Залишки в регіоні'!$L415,0)</f>
        <v>0</v>
      </c>
      <c r="K416" s="38">
        <f>IF('Залишки в регіоні'!$B415=Лист2!$K$1,'Залишки в регіоні'!$L415,0)</f>
        <v>0</v>
      </c>
      <c r="L416" s="38">
        <f>IF('Залишки в регіоні'!$B415=Лист2!$L$1,'Залишки в регіоні'!$L415,0)</f>
        <v>0</v>
      </c>
      <c r="M416" s="1"/>
      <c r="N416" s="1"/>
      <c r="O416" s="1"/>
      <c r="P416" s="1"/>
      <c r="Q416" s="1"/>
      <c r="R416" s="1"/>
      <c r="S416" s="1"/>
      <c r="T416" s="1"/>
      <c r="U416" s="1"/>
      <c r="V416" s="1"/>
      <c r="W416" s="1"/>
      <c r="X416" s="1"/>
      <c r="Y416" s="1"/>
      <c r="Z416" s="1"/>
    </row>
    <row r="417" spans="1:26" ht="14.25" customHeight="1">
      <c r="A417" s="38">
        <f>IF('Залишки в регіоні'!$B416=Лист2!$A$1,'Залишки в регіоні'!$L416,0)</f>
        <v>0</v>
      </c>
      <c r="B417" s="38">
        <f>IF('Залишки в регіоні'!$B416=Лист2!$B$1,'Залишки в регіоні'!$L416,0)</f>
        <v>0</v>
      </c>
      <c r="C417" s="38">
        <f>IF('Залишки в регіоні'!$B416=Лист2!$C$1,'Залишки в регіоні'!$L416,0)</f>
        <v>0</v>
      </c>
      <c r="D417" s="38">
        <f>IF('Залишки в регіоні'!$B416=Лист2!$D$1,'Залишки в регіоні'!$L416,0)</f>
        <v>0</v>
      </c>
      <c r="E417" s="38">
        <f>IF('Залишки в регіоні'!$B416=Лист2!$E$1,'Залишки в регіоні'!$L416,0)</f>
        <v>0</v>
      </c>
      <c r="F417" s="38">
        <f>IF('Залишки в регіоні'!$B416=Лист2!$F$1,'Залишки в регіоні'!$L416,0)</f>
        <v>0</v>
      </c>
      <c r="G417" s="38">
        <f>IF('Залишки в регіоні'!$B416=Лист2!$G$1,'Залишки в регіоні'!$L416,0)</f>
        <v>0</v>
      </c>
      <c r="H417" s="38">
        <f>IF('Залишки в регіоні'!$B416=Лист2!$H$1,'Залишки в регіоні'!$L416,0)</f>
        <v>0</v>
      </c>
      <c r="I417" s="38">
        <f>IF('Залишки в регіоні'!$B416=Лист2!$I$1,'Залишки в регіоні'!$L416,0)</f>
        <v>0</v>
      </c>
      <c r="J417" s="38">
        <f>IF('Залишки в регіоні'!$B416=Лист2!$J$1,'Залишки в регіоні'!$L416,0)</f>
        <v>0</v>
      </c>
      <c r="K417" s="38">
        <f>IF('Залишки в регіоні'!$B416=Лист2!$K$1,'Залишки в регіоні'!$L416,0)</f>
        <v>0</v>
      </c>
      <c r="L417" s="38">
        <f>IF('Залишки в регіоні'!$B416=Лист2!$L$1,'Залишки в регіоні'!$L416,0)</f>
        <v>0</v>
      </c>
      <c r="M417" s="1"/>
      <c r="N417" s="1"/>
      <c r="O417" s="1"/>
      <c r="P417" s="1"/>
      <c r="Q417" s="1"/>
      <c r="R417" s="1"/>
      <c r="S417" s="1"/>
      <c r="T417" s="1"/>
      <c r="U417" s="1"/>
      <c r="V417" s="1"/>
      <c r="W417" s="1"/>
      <c r="X417" s="1"/>
      <c r="Y417" s="1"/>
      <c r="Z417" s="1"/>
    </row>
    <row r="418" spans="1:26" ht="14.25" customHeight="1">
      <c r="A418" s="38">
        <f>IF('Залишки в регіоні'!$B417=Лист2!$A$1,'Залишки в регіоні'!$L417,0)</f>
        <v>0</v>
      </c>
      <c r="B418" s="38">
        <f>IF('Залишки в регіоні'!$B417=Лист2!$B$1,'Залишки в регіоні'!$L417,0)</f>
        <v>0</v>
      </c>
      <c r="C418" s="38">
        <f>IF('Залишки в регіоні'!$B417=Лист2!$C$1,'Залишки в регіоні'!$L417,0)</f>
        <v>0</v>
      </c>
      <c r="D418" s="38">
        <f>IF('Залишки в регіоні'!$B417=Лист2!$D$1,'Залишки в регіоні'!$L417,0)</f>
        <v>0</v>
      </c>
      <c r="E418" s="38">
        <f>IF('Залишки в регіоні'!$B417=Лист2!$E$1,'Залишки в регіоні'!$L417,0)</f>
        <v>0</v>
      </c>
      <c r="F418" s="38">
        <f>IF('Залишки в регіоні'!$B417=Лист2!$F$1,'Залишки в регіоні'!$L417,0)</f>
        <v>0</v>
      </c>
      <c r="G418" s="38">
        <f>IF('Залишки в регіоні'!$B417=Лист2!$G$1,'Залишки в регіоні'!$L417,0)</f>
        <v>0</v>
      </c>
      <c r="H418" s="38">
        <f>IF('Залишки в регіоні'!$B417=Лист2!$H$1,'Залишки в регіоні'!$L417,0)</f>
        <v>0</v>
      </c>
      <c r="I418" s="38">
        <f>IF('Залишки в регіоні'!$B417=Лист2!$I$1,'Залишки в регіоні'!$L417,0)</f>
        <v>0</v>
      </c>
      <c r="J418" s="38">
        <f>IF('Залишки в регіоні'!$B417=Лист2!$J$1,'Залишки в регіоні'!$L417,0)</f>
        <v>0</v>
      </c>
      <c r="K418" s="38">
        <f>IF('Залишки в регіоні'!$B417=Лист2!$K$1,'Залишки в регіоні'!$L417,0)</f>
        <v>0</v>
      </c>
      <c r="L418" s="38">
        <f>IF('Залишки в регіоні'!$B417=Лист2!$L$1,'Залишки в регіоні'!$L417,0)</f>
        <v>0</v>
      </c>
      <c r="M418" s="1"/>
      <c r="N418" s="1"/>
      <c r="O418" s="1"/>
      <c r="P418" s="1"/>
      <c r="Q418" s="1"/>
      <c r="R418" s="1"/>
      <c r="S418" s="1"/>
      <c r="T418" s="1"/>
      <c r="U418" s="1"/>
      <c r="V418" s="1"/>
      <c r="W418" s="1"/>
      <c r="X418" s="1"/>
      <c r="Y418" s="1"/>
      <c r="Z418" s="1"/>
    </row>
    <row r="419" spans="1:26" ht="14.25" customHeight="1">
      <c r="A419" s="38">
        <f>IF('Залишки в регіоні'!$B418=Лист2!$A$1,'Залишки в регіоні'!$L418,0)</f>
        <v>0</v>
      </c>
      <c r="B419" s="38">
        <f>IF('Залишки в регіоні'!$B418=Лист2!$B$1,'Залишки в регіоні'!$L418,0)</f>
        <v>0</v>
      </c>
      <c r="C419" s="38">
        <f>IF('Залишки в регіоні'!$B418=Лист2!$C$1,'Залишки в регіоні'!$L418,0)</f>
        <v>0</v>
      </c>
      <c r="D419" s="38">
        <f>IF('Залишки в регіоні'!$B418=Лист2!$D$1,'Залишки в регіоні'!$L418,0)</f>
        <v>0</v>
      </c>
      <c r="E419" s="38">
        <f>IF('Залишки в регіоні'!$B418=Лист2!$E$1,'Залишки в регіоні'!$L418,0)</f>
        <v>0</v>
      </c>
      <c r="F419" s="38">
        <f>IF('Залишки в регіоні'!$B418=Лист2!$F$1,'Залишки в регіоні'!$L418,0)</f>
        <v>0</v>
      </c>
      <c r="G419" s="38">
        <f>IF('Залишки в регіоні'!$B418=Лист2!$G$1,'Залишки в регіоні'!$L418,0)</f>
        <v>0</v>
      </c>
      <c r="H419" s="38">
        <f>IF('Залишки в регіоні'!$B418=Лист2!$H$1,'Залишки в регіоні'!$L418,0)</f>
        <v>0</v>
      </c>
      <c r="I419" s="38">
        <f>IF('Залишки в регіоні'!$B418=Лист2!$I$1,'Залишки в регіоні'!$L418,0)</f>
        <v>0</v>
      </c>
      <c r="J419" s="38">
        <f>IF('Залишки в регіоні'!$B418=Лист2!$J$1,'Залишки в регіоні'!$L418,0)</f>
        <v>0</v>
      </c>
      <c r="K419" s="38">
        <f>IF('Залишки в регіоні'!$B418=Лист2!$K$1,'Залишки в регіоні'!$L418,0)</f>
        <v>0</v>
      </c>
      <c r="L419" s="38">
        <f>IF('Залишки в регіоні'!$B418=Лист2!$L$1,'Залишки в регіоні'!$L418,0)</f>
        <v>0</v>
      </c>
      <c r="M419" s="1"/>
      <c r="N419" s="1"/>
      <c r="O419" s="1"/>
      <c r="P419" s="1"/>
      <c r="Q419" s="1"/>
      <c r="R419" s="1"/>
      <c r="S419" s="1"/>
      <c r="T419" s="1"/>
      <c r="U419" s="1"/>
      <c r="V419" s="1"/>
      <c r="W419" s="1"/>
      <c r="X419" s="1"/>
      <c r="Y419" s="1"/>
      <c r="Z419" s="1"/>
    </row>
    <row r="420" spans="1:26" ht="14.25" customHeight="1">
      <c r="A420" s="38">
        <f>IF('Залишки в регіоні'!$B419=Лист2!$A$1,'Залишки в регіоні'!$L419,0)</f>
        <v>0</v>
      </c>
      <c r="B420" s="38">
        <f>IF('Залишки в регіоні'!$B419=Лист2!$B$1,'Залишки в регіоні'!$L419,0)</f>
        <v>0</v>
      </c>
      <c r="C420" s="38">
        <f>IF('Залишки в регіоні'!$B419=Лист2!$C$1,'Залишки в регіоні'!$L419,0)</f>
        <v>0</v>
      </c>
      <c r="D420" s="38">
        <f>IF('Залишки в регіоні'!$B419=Лист2!$D$1,'Залишки в регіоні'!$L419,0)</f>
        <v>0</v>
      </c>
      <c r="E420" s="38">
        <f>IF('Залишки в регіоні'!$B419=Лист2!$E$1,'Залишки в регіоні'!$L419,0)</f>
        <v>0</v>
      </c>
      <c r="F420" s="38">
        <f>IF('Залишки в регіоні'!$B419=Лист2!$F$1,'Залишки в регіоні'!$L419,0)</f>
        <v>0</v>
      </c>
      <c r="G420" s="38">
        <f>IF('Залишки в регіоні'!$B419=Лист2!$G$1,'Залишки в регіоні'!$L419,0)</f>
        <v>0</v>
      </c>
      <c r="H420" s="38">
        <f>IF('Залишки в регіоні'!$B419=Лист2!$H$1,'Залишки в регіоні'!$L419,0)</f>
        <v>0</v>
      </c>
      <c r="I420" s="38">
        <f>IF('Залишки в регіоні'!$B419=Лист2!$I$1,'Залишки в регіоні'!$L419,0)</f>
        <v>0</v>
      </c>
      <c r="J420" s="38">
        <f>IF('Залишки в регіоні'!$B419=Лист2!$J$1,'Залишки в регіоні'!$L419,0)</f>
        <v>0</v>
      </c>
      <c r="K420" s="38">
        <f>IF('Залишки в регіоні'!$B419=Лист2!$K$1,'Залишки в регіоні'!$L419,0)</f>
        <v>0</v>
      </c>
      <c r="L420" s="38">
        <f>IF('Залишки в регіоні'!$B419=Лист2!$L$1,'Залишки в регіоні'!$L419,0)</f>
        <v>0</v>
      </c>
      <c r="M420" s="1"/>
      <c r="N420" s="1"/>
      <c r="O420" s="1"/>
      <c r="P420" s="1"/>
      <c r="Q420" s="1"/>
      <c r="R420" s="1"/>
      <c r="S420" s="1"/>
      <c r="T420" s="1"/>
      <c r="U420" s="1"/>
      <c r="V420" s="1"/>
      <c r="W420" s="1"/>
      <c r="X420" s="1"/>
      <c r="Y420" s="1"/>
      <c r="Z420" s="1"/>
    </row>
    <row r="421" spans="1:26" ht="14.25" customHeight="1">
      <c r="A421" s="38">
        <f>IF('Залишки в регіоні'!$B420=Лист2!$A$1,'Залишки в регіоні'!$L420,0)</f>
        <v>0</v>
      </c>
      <c r="B421" s="38">
        <f>IF('Залишки в регіоні'!$B420=Лист2!$B$1,'Залишки в регіоні'!$L420,0)</f>
        <v>0</v>
      </c>
      <c r="C421" s="38">
        <f>IF('Залишки в регіоні'!$B420=Лист2!$C$1,'Залишки в регіоні'!$L420,0)</f>
        <v>0</v>
      </c>
      <c r="D421" s="38">
        <f>IF('Залишки в регіоні'!$B420=Лист2!$D$1,'Залишки в регіоні'!$L420,0)</f>
        <v>0</v>
      </c>
      <c r="E421" s="38">
        <f>IF('Залишки в регіоні'!$B420=Лист2!$E$1,'Залишки в регіоні'!$L420,0)</f>
        <v>0</v>
      </c>
      <c r="F421" s="38">
        <f>IF('Залишки в регіоні'!$B420=Лист2!$F$1,'Залишки в регіоні'!$L420,0)</f>
        <v>0</v>
      </c>
      <c r="G421" s="38">
        <f>IF('Залишки в регіоні'!$B420=Лист2!$G$1,'Залишки в регіоні'!$L420,0)</f>
        <v>0</v>
      </c>
      <c r="H421" s="38">
        <f>IF('Залишки в регіоні'!$B420=Лист2!$H$1,'Залишки в регіоні'!$L420,0)</f>
        <v>0</v>
      </c>
      <c r="I421" s="38">
        <f>IF('Залишки в регіоні'!$B420=Лист2!$I$1,'Залишки в регіоні'!$L420,0)</f>
        <v>0</v>
      </c>
      <c r="J421" s="38">
        <f>IF('Залишки в регіоні'!$B420=Лист2!$J$1,'Залишки в регіоні'!$L420,0)</f>
        <v>0</v>
      </c>
      <c r="K421" s="38">
        <f>IF('Залишки в регіоні'!$B420=Лист2!$K$1,'Залишки в регіоні'!$L420,0)</f>
        <v>0</v>
      </c>
      <c r="L421" s="38">
        <f>IF('Залишки в регіоні'!$B420=Лист2!$L$1,'Залишки в регіоні'!$L420,0)</f>
        <v>0</v>
      </c>
      <c r="M421" s="1"/>
      <c r="N421" s="1"/>
      <c r="O421" s="1"/>
      <c r="P421" s="1"/>
      <c r="Q421" s="1"/>
      <c r="R421" s="1"/>
      <c r="S421" s="1"/>
      <c r="T421" s="1"/>
      <c r="U421" s="1"/>
      <c r="V421" s="1"/>
      <c r="W421" s="1"/>
      <c r="X421" s="1"/>
      <c r="Y421" s="1"/>
      <c r="Z421" s="1"/>
    </row>
    <row r="422" spans="1:26" ht="14.25" customHeight="1">
      <c r="A422" s="38">
        <f>IF('Залишки в регіоні'!$B421=Лист2!$A$1,'Залишки в регіоні'!$L421,0)</f>
        <v>0</v>
      </c>
      <c r="B422" s="38">
        <f>IF('Залишки в регіоні'!$B421=Лист2!$B$1,'Залишки в регіоні'!$L421,0)</f>
        <v>0</v>
      </c>
      <c r="C422" s="38">
        <f>IF('Залишки в регіоні'!$B421=Лист2!$C$1,'Залишки в регіоні'!$L421,0)</f>
        <v>0</v>
      </c>
      <c r="D422" s="38">
        <f>IF('Залишки в регіоні'!$B421=Лист2!$D$1,'Залишки в регіоні'!$L421,0)</f>
        <v>0</v>
      </c>
      <c r="E422" s="38">
        <f>IF('Залишки в регіоні'!$B421=Лист2!$E$1,'Залишки в регіоні'!$L421,0)</f>
        <v>0</v>
      </c>
      <c r="F422" s="38">
        <f>IF('Залишки в регіоні'!$B421=Лист2!$F$1,'Залишки в регіоні'!$L421,0)</f>
        <v>0</v>
      </c>
      <c r="G422" s="38">
        <f>IF('Залишки в регіоні'!$B421=Лист2!$G$1,'Залишки в регіоні'!$L421,0)</f>
        <v>0</v>
      </c>
      <c r="H422" s="38">
        <f>IF('Залишки в регіоні'!$B421=Лист2!$H$1,'Залишки в регіоні'!$L421,0)</f>
        <v>0</v>
      </c>
      <c r="I422" s="38">
        <f>IF('Залишки в регіоні'!$B421=Лист2!$I$1,'Залишки в регіоні'!$L421,0)</f>
        <v>0</v>
      </c>
      <c r="J422" s="38">
        <f>IF('Залишки в регіоні'!$B421=Лист2!$J$1,'Залишки в регіоні'!$L421,0)</f>
        <v>0</v>
      </c>
      <c r="K422" s="38">
        <f>IF('Залишки в регіоні'!$B421=Лист2!$K$1,'Залишки в регіоні'!$L421,0)</f>
        <v>0</v>
      </c>
      <c r="L422" s="38">
        <f>IF('Залишки в регіоні'!$B421=Лист2!$L$1,'Залишки в регіоні'!$L421,0)</f>
        <v>0</v>
      </c>
      <c r="M422" s="1"/>
      <c r="N422" s="1"/>
      <c r="O422" s="1"/>
      <c r="P422" s="1"/>
      <c r="Q422" s="1"/>
      <c r="R422" s="1"/>
      <c r="S422" s="1"/>
      <c r="T422" s="1"/>
      <c r="U422" s="1"/>
      <c r="V422" s="1"/>
      <c r="W422" s="1"/>
      <c r="X422" s="1"/>
      <c r="Y422" s="1"/>
      <c r="Z422" s="1"/>
    </row>
    <row r="423" spans="1:26" ht="14.25" customHeight="1">
      <c r="A423" s="38">
        <f>IF('Залишки в регіоні'!$B422=Лист2!$A$1,'Залишки в регіоні'!$L422,0)</f>
        <v>0</v>
      </c>
      <c r="B423" s="38">
        <f>IF('Залишки в регіоні'!$B422=Лист2!$B$1,'Залишки в регіоні'!$L422,0)</f>
        <v>0</v>
      </c>
      <c r="C423" s="38">
        <f>IF('Залишки в регіоні'!$B422=Лист2!$C$1,'Залишки в регіоні'!$L422,0)</f>
        <v>0</v>
      </c>
      <c r="D423" s="38">
        <f>IF('Залишки в регіоні'!$B422=Лист2!$D$1,'Залишки в регіоні'!$L422,0)</f>
        <v>0</v>
      </c>
      <c r="E423" s="38">
        <f>IF('Залишки в регіоні'!$B422=Лист2!$E$1,'Залишки в регіоні'!$L422,0)</f>
        <v>0</v>
      </c>
      <c r="F423" s="38">
        <f>IF('Залишки в регіоні'!$B422=Лист2!$F$1,'Залишки в регіоні'!$L422,0)</f>
        <v>0</v>
      </c>
      <c r="G423" s="38">
        <f>IF('Залишки в регіоні'!$B422=Лист2!$G$1,'Залишки в регіоні'!$L422,0)</f>
        <v>0</v>
      </c>
      <c r="H423" s="38">
        <f>IF('Залишки в регіоні'!$B422=Лист2!$H$1,'Залишки в регіоні'!$L422,0)</f>
        <v>0</v>
      </c>
      <c r="I423" s="38">
        <f>IF('Залишки в регіоні'!$B422=Лист2!$I$1,'Залишки в регіоні'!$L422,0)</f>
        <v>0</v>
      </c>
      <c r="J423" s="38">
        <f>IF('Залишки в регіоні'!$B422=Лист2!$J$1,'Залишки в регіоні'!$L422,0)</f>
        <v>0</v>
      </c>
      <c r="K423" s="38">
        <f>IF('Залишки в регіоні'!$B422=Лист2!$K$1,'Залишки в регіоні'!$L422,0)</f>
        <v>0</v>
      </c>
      <c r="L423" s="38">
        <f>IF('Залишки в регіоні'!$B422=Лист2!$L$1,'Залишки в регіоні'!$L422,0)</f>
        <v>0</v>
      </c>
      <c r="M423" s="1"/>
      <c r="N423" s="1"/>
      <c r="O423" s="1"/>
      <c r="P423" s="1"/>
      <c r="Q423" s="1"/>
      <c r="R423" s="1"/>
      <c r="S423" s="1"/>
      <c r="T423" s="1"/>
      <c r="U423" s="1"/>
      <c r="V423" s="1"/>
      <c r="W423" s="1"/>
      <c r="X423" s="1"/>
      <c r="Y423" s="1"/>
      <c r="Z423" s="1"/>
    </row>
    <row r="424" spans="1:26" ht="14.25" customHeight="1">
      <c r="A424" s="38">
        <f>IF('Залишки в регіоні'!$B423=Лист2!$A$1,'Залишки в регіоні'!$L423,0)</f>
        <v>0</v>
      </c>
      <c r="B424" s="38">
        <f>IF('Залишки в регіоні'!$B423=Лист2!$B$1,'Залишки в регіоні'!$L423,0)</f>
        <v>0</v>
      </c>
      <c r="C424" s="38">
        <f>IF('Залишки в регіоні'!$B423=Лист2!$C$1,'Залишки в регіоні'!$L423,0)</f>
        <v>0</v>
      </c>
      <c r="D424" s="38">
        <f>IF('Залишки в регіоні'!$B423=Лист2!$D$1,'Залишки в регіоні'!$L423,0)</f>
        <v>0</v>
      </c>
      <c r="E424" s="38">
        <f>IF('Залишки в регіоні'!$B423=Лист2!$E$1,'Залишки в регіоні'!$L423,0)</f>
        <v>0</v>
      </c>
      <c r="F424" s="38">
        <f>IF('Залишки в регіоні'!$B423=Лист2!$F$1,'Залишки в регіоні'!$L423,0)</f>
        <v>0</v>
      </c>
      <c r="G424" s="38">
        <f>IF('Залишки в регіоні'!$B423=Лист2!$G$1,'Залишки в регіоні'!$L423,0)</f>
        <v>0</v>
      </c>
      <c r="H424" s="38">
        <f>IF('Залишки в регіоні'!$B423=Лист2!$H$1,'Залишки в регіоні'!$L423,0)</f>
        <v>0</v>
      </c>
      <c r="I424" s="38">
        <f>IF('Залишки в регіоні'!$B423=Лист2!$I$1,'Залишки в регіоні'!$L423,0)</f>
        <v>0</v>
      </c>
      <c r="J424" s="38">
        <f>IF('Залишки в регіоні'!$B423=Лист2!$J$1,'Залишки в регіоні'!$L423,0)</f>
        <v>0</v>
      </c>
      <c r="K424" s="38">
        <f>IF('Залишки в регіоні'!$B423=Лист2!$K$1,'Залишки в регіоні'!$L423,0)</f>
        <v>0</v>
      </c>
      <c r="L424" s="38">
        <f>IF('Залишки в регіоні'!$B423=Лист2!$L$1,'Залишки в регіоні'!$L423,0)</f>
        <v>0</v>
      </c>
      <c r="M424" s="1"/>
      <c r="N424" s="1"/>
      <c r="O424" s="1"/>
      <c r="P424" s="1"/>
      <c r="Q424" s="1"/>
      <c r="R424" s="1"/>
      <c r="S424" s="1"/>
      <c r="T424" s="1"/>
      <c r="U424" s="1"/>
      <c r="V424" s="1"/>
      <c r="W424" s="1"/>
      <c r="X424" s="1"/>
      <c r="Y424" s="1"/>
      <c r="Z424" s="1"/>
    </row>
    <row r="425" spans="1:26" ht="14.25" customHeight="1">
      <c r="A425" s="38">
        <f>IF('Залишки в регіоні'!$B424=Лист2!$A$1,'Залишки в регіоні'!$L424,0)</f>
        <v>0</v>
      </c>
      <c r="B425" s="38">
        <f>IF('Залишки в регіоні'!$B424=Лист2!$B$1,'Залишки в регіоні'!$L424,0)</f>
        <v>0</v>
      </c>
      <c r="C425" s="38">
        <f>IF('Залишки в регіоні'!$B424=Лист2!$C$1,'Залишки в регіоні'!$L424,0)</f>
        <v>0</v>
      </c>
      <c r="D425" s="38">
        <f>IF('Залишки в регіоні'!$B424=Лист2!$D$1,'Залишки в регіоні'!$L424,0)</f>
        <v>0</v>
      </c>
      <c r="E425" s="38">
        <f>IF('Залишки в регіоні'!$B424=Лист2!$E$1,'Залишки в регіоні'!$L424,0)</f>
        <v>0</v>
      </c>
      <c r="F425" s="38">
        <f>IF('Залишки в регіоні'!$B424=Лист2!$F$1,'Залишки в регіоні'!$L424,0)</f>
        <v>0</v>
      </c>
      <c r="G425" s="38">
        <f>IF('Залишки в регіоні'!$B424=Лист2!$G$1,'Залишки в регіоні'!$L424,0)</f>
        <v>0</v>
      </c>
      <c r="H425" s="38">
        <f>IF('Залишки в регіоні'!$B424=Лист2!$H$1,'Залишки в регіоні'!$L424,0)</f>
        <v>0</v>
      </c>
      <c r="I425" s="38">
        <f>IF('Залишки в регіоні'!$B424=Лист2!$I$1,'Залишки в регіоні'!$L424,0)</f>
        <v>0</v>
      </c>
      <c r="J425" s="38">
        <f>IF('Залишки в регіоні'!$B424=Лист2!$J$1,'Залишки в регіоні'!$L424,0)</f>
        <v>0</v>
      </c>
      <c r="K425" s="38">
        <f>IF('Залишки в регіоні'!$B424=Лист2!$K$1,'Залишки в регіоні'!$L424,0)</f>
        <v>0</v>
      </c>
      <c r="L425" s="38">
        <f>IF('Залишки в регіоні'!$B424=Лист2!$L$1,'Залишки в регіоні'!$L424,0)</f>
        <v>0</v>
      </c>
      <c r="M425" s="1"/>
      <c r="N425" s="1"/>
      <c r="O425" s="1"/>
      <c r="P425" s="1"/>
      <c r="Q425" s="1"/>
      <c r="R425" s="1"/>
      <c r="S425" s="1"/>
      <c r="T425" s="1"/>
      <c r="U425" s="1"/>
      <c r="V425" s="1"/>
      <c r="W425" s="1"/>
      <c r="X425" s="1"/>
      <c r="Y425" s="1"/>
      <c r="Z425" s="1"/>
    </row>
    <row r="426" spans="1:26" ht="14.25" customHeight="1">
      <c r="A426" s="38">
        <f>IF('Залишки в регіоні'!$B425=Лист2!$A$1,'Залишки в регіоні'!$L425,0)</f>
        <v>0</v>
      </c>
      <c r="B426" s="38">
        <f>IF('Залишки в регіоні'!$B425=Лист2!$B$1,'Залишки в регіоні'!$L425,0)</f>
        <v>0</v>
      </c>
      <c r="C426" s="38">
        <f>IF('Залишки в регіоні'!$B425=Лист2!$C$1,'Залишки в регіоні'!$L425,0)</f>
        <v>0</v>
      </c>
      <c r="D426" s="38">
        <f>IF('Залишки в регіоні'!$B425=Лист2!$D$1,'Залишки в регіоні'!$L425,0)</f>
        <v>0</v>
      </c>
      <c r="E426" s="38">
        <f>IF('Залишки в регіоні'!$B425=Лист2!$E$1,'Залишки в регіоні'!$L425,0)</f>
        <v>0</v>
      </c>
      <c r="F426" s="38">
        <f>IF('Залишки в регіоні'!$B425=Лист2!$F$1,'Залишки в регіоні'!$L425,0)</f>
        <v>0</v>
      </c>
      <c r="G426" s="38">
        <f>IF('Залишки в регіоні'!$B425=Лист2!$G$1,'Залишки в регіоні'!$L425,0)</f>
        <v>0</v>
      </c>
      <c r="H426" s="38">
        <f>IF('Залишки в регіоні'!$B425=Лист2!$H$1,'Залишки в регіоні'!$L425,0)</f>
        <v>0</v>
      </c>
      <c r="I426" s="38">
        <f>IF('Залишки в регіоні'!$B425=Лист2!$I$1,'Залишки в регіоні'!$L425,0)</f>
        <v>0</v>
      </c>
      <c r="J426" s="38">
        <f>IF('Залишки в регіоні'!$B425=Лист2!$J$1,'Залишки в регіоні'!$L425,0)</f>
        <v>0</v>
      </c>
      <c r="K426" s="38">
        <f>IF('Залишки в регіоні'!$B425=Лист2!$K$1,'Залишки в регіоні'!$L425,0)</f>
        <v>0</v>
      </c>
      <c r="L426" s="38">
        <f>IF('Залишки в регіоні'!$B425=Лист2!$L$1,'Залишки в регіоні'!$L425,0)</f>
        <v>0</v>
      </c>
      <c r="M426" s="1"/>
      <c r="N426" s="1"/>
      <c r="O426" s="1"/>
      <c r="P426" s="1"/>
      <c r="Q426" s="1"/>
      <c r="R426" s="1"/>
      <c r="S426" s="1"/>
      <c r="T426" s="1"/>
      <c r="U426" s="1"/>
      <c r="V426" s="1"/>
      <c r="W426" s="1"/>
      <c r="X426" s="1"/>
      <c r="Y426" s="1"/>
      <c r="Z426" s="1"/>
    </row>
    <row r="427" spans="1:26" ht="14.25" customHeight="1">
      <c r="A427" s="38">
        <f>IF('Залишки в регіоні'!$B426=Лист2!$A$1,'Залишки в регіоні'!$L426,0)</f>
        <v>0</v>
      </c>
      <c r="B427" s="38">
        <f>IF('Залишки в регіоні'!$B426=Лист2!$B$1,'Залишки в регіоні'!$L426,0)</f>
        <v>0</v>
      </c>
      <c r="C427" s="38">
        <f>IF('Залишки в регіоні'!$B426=Лист2!$C$1,'Залишки в регіоні'!$L426,0)</f>
        <v>0</v>
      </c>
      <c r="D427" s="38">
        <f>IF('Залишки в регіоні'!$B426=Лист2!$D$1,'Залишки в регіоні'!$L426,0)</f>
        <v>0</v>
      </c>
      <c r="E427" s="38">
        <f>IF('Залишки в регіоні'!$B426=Лист2!$E$1,'Залишки в регіоні'!$L426,0)</f>
        <v>0</v>
      </c>
      <c r="F427" s="38">
        <f>IF('Залишки в регіоні'!$B426=Лист2!$F$1,'Залишки в регіоні'!$L426,0)</f>
        <v>0</v>
      </c>
      <c r="G427" s="38">
        <f>IF('Залишки в регіоні'!$B426=Лист2!$G$1,'Залишки в регіоні'!$L426,0)</f>
        <v>0</v>
      </c>
      <c r="H427" s="38">
        <f>IF('Залишки в регіоні'!$B426=Лист2!$H$1,'Залишки в регіоні'!$L426,0)</f>
        <v>0</v>
      </c>
      <c r="I427" s="38">
        <f>IF('Залишки в регіоні'!$B426=Лист2!$I$1,'Залишки в регіоні'!$L426,0)</f>
        <v>0</v>
      </c>
      <c r="J427" s="38">
        <f>IF('Залишки в регіоні'!$B426=Лист2!$J$1,'Залишки в регіоні'!$L426,0)</f>
        <v>0</v>
      </c>
      <c r="K427" s="38">
        <f>IF('Залишки в регіоні'!$B426=Лист2!$K$1,'Залишки в регіоні'!$L426,0)</f>
        <v>0</v>
      </c>
      <c r="L427" s="38">
        <f>IF('Залишки в регіоні'!$B426=Лист2!$L$1,'Залишки в регіоні'!$L426,0)</f>
        <v>0</v>
      </c>
      <c r="M427" s="1"/>
      <c r="N427" s="1"/>
      <c r="O427" s="1"/>
      <c r="P427" s="1"/>
      <c r="Q427" s="1"/>
      <c r="R427" s="1"/>
      <c r="S427" s="1"/>
      <c r="T427" s="1"/>
      <c r="U427" s="1"/>
      <c r="V427" s="1"/>
      <c r="W427" s="1"/>
      <c r="X427" s="1"/>
      <c r="Y427" s="1"/>
      <c r="Z427" s="1"/>
    </row>
    <row r="428" spans="1:26" ht="14.25" customHeight="1">
      <c r="A428" s="38">
        <f>IF('Залишки в регіоні'!$B427=Лист2!$A$1,'Залишки в регіоні'!$L427,0)</f>
        <v>0</v>
      </c>
      <c r="B428" s="38">
        <f>IF('Залишки в регіоні'!$B427=Лист2!$B$1,'Залишки в регіоні'!$L427,0)</f>
        <v>0</v>
      </c>
      <c r="C428" s="38">
        <f>IF('Залишки в регіоні'!$B427=Лист2!$C$1,'Залишки в регіоні'!$L427,0)</f>
        <v>0</v>
      </c>
      <c r="D428" s="38">
        <f>IF('Залишки в регіоні'!$B427=Лист2!$D$1,'Залишки в регіоні'!$L427,0)</f>
        <v>0</v>
      </c>
      <c r="E428" s="38">
        <f>IF('Залишки в регіоні'!$B427=Лист2!$E$1,'Залишки в регіоні'!$L427,0)</f>
        <v>0</v>
      </c>
      <c r="F428" s="38">
        <f>IF('Залишки в регіоні'!$B427=Лист2!$F$1,'Залишки в регіоні'!$L427,0)</f>
        <v>0</v>
      </c>
      <c r="G428" s="38">
        <f>IF('Залишки в регіоні'!$B427=Лист2!$G$1,'Залишки в регіоні'!$L427,0)</f>
        <v>0</v>
      </c>
      <c r="H428" s="38">
        <f>IF('Залишки в регіоні'!$B427=Лист2!$H$1,'Залишки в регіоні'!$L427,0)</f>
        <v>0</v>
      </c>
      <c r="I428" s="38">
        <f>IF('Залишки в регіоні'!$B427=Лист2!$I$1,'Залишки в регіоні'!$L427,0)</f>
        <v>0</v>
      </c>
      <c r="J428" s="38">
        <f>IF('Залишки в регіоні'!$B427=Лист2!$J$1,'Залишки в регіоні'!$L427,0)</f>
        <v>0</v>
      </c>
      <c r="K428" s="38">
        <f>IF('Залишки в регіоні'!$B427=Лист2!$K$1,'Залишки в регіоні'!$L427,0)</f>
        <v>0</v>
      </c>
      <c r="L428" s="38">
        <f>IF('Залишки в регіоні'!$B427=Лист2!$L$1,'Залишки в регіоні'!$L427,0)</f>
        <v>0</v>
      </c>
      <c r="M428" s="1"/>
      <c r="N428" s="1"/>
      <c r="O428" s="1"/>
      <c r="P428" s="1"/>
      <c r="Q428" s="1"/>
      <c r="R428" s="1"/>
      <c r="S428" s="1"/>
      <c r="T428" s="1"/>
      <c r="U428" s="1"/>
      <c r="V428" s="1"/>
      <c r="W428" s="1"/>
      <c r="X428" s="1"/>
      <c r="Y428" s="1"/>
      <c r="Z428" s="1"/>
    </row>
    <row r="429" spans="1:26" ht="14.25" customHeight="1">
      <c r="A429" s="38">
        <f>IF('Залишки в регіоні'!$B428=Лист2!$A$1,'Залишки в регіоні'!$L428,0)</f>
        <v>0</v>
      </c>
      <c r="B429" s="38">
        <f>IF('Залишки в регіоні'!$B428=Лист2!$B$1,'Залишки в регіоні'!$L428,0)</f>
        <v>0</v>
      </c>
      <c r="C429" s="38">
        <f>IF('Залишки в регіоні'!$B428=Лист2!$C$1,'Залишки в регіоні'!$L428,0)</f>
        <v>0</v>
      </c>
      <c r="D429" s="38">
        <f>IF('Залишки в регіоні'!$B428=Лист2!$D$1,'Залишки в регіоні'!$L428,0)</f>
        <v>0</v>
      </c>
      <c r="E429" s="38">
        <f>IF('Залишки в регіоні'!$B428=Лист2!$E$1,'Залишки в регіоні'!$L428,0)</f>
        <v>0</v>
      </c>
      <c r="F429" s="38">
        <f>IF('Залишки в регіоні'!$B428=Лист2!$F$1,'Залишки в регіоні'!$L428,0)</f>
        <v>0</v>
      </c>
      <c r="G429" s="38">
        <f>IF('Залишки в регіоні'!$B428=Лист2!$G$1,'Залишки в регіоні'!$L428,0)</f>
        <v>0</v>
      </c>
      <c r="H429" s="38">
        <f>IF('Залишки в регіоні'!$B428=Лист2!$H$1,'Залишки в регіоні'!$L428,0)</f>
        <v>0</v>
      </c>
      <c r="I429" s="38">
        <f>IF('Залишки в регіоні'!$B428=Лист2!$I$1,'Залишки в регіоні'!$L428,0)</f>
        <v>0</v>
      </c>
      <c r="J429" s="38">
        <f>IF('Залишки в регіоні'!$B428=Лист2!$J$1,'Залишки в регіоні'!$L428,0)</f>
        <v>0</v>
      </c>
      <c r="K429" s="38">
        <f>IF('Залишки в регіоні'!$B428=Лист2!$K$1,'Залишки в регіоні'!$L428,0)</f>
        <v>0</v>
      </c>
      <c r="L429" s="38">
        <f>IF('Залишки в регіоні'!$B428=Лист2!$L$1,'Залишки в регіоні'!$L428,0)</f>
        <v>0</v>
      </c>
      <c r="M429" s="1"/>
      <c r="N429" s="1"/>
      <c r="O429" s="1"/>
      <c r="P429" s="1"/>
      <c r="Q429" s="1"/>
      <c r="R429" s="1"/>
      <c r="S429" s="1"/>
      <c r="T429" s="1"/>
      <c r="U429" s="1"/>
      <c r="V429" s="1"/>
      <c r="W429" s="1"/>
      <c r="X429" s="1"/>
      <c r="Y429" s="1"/>
      <c r="Z429" s="1"/>
    </row>
    <row r="430" spans="1:26" ht="14.25" customHeight="1">
      <c r="A430" s="38">
        <f>IF('Залишки в регіоні'!$B429=Лист2!$A$1,'Залишки в регіоні'!$L429,0)</f>
        <v>0</v>
      </c>
      <c r="B430" s="38">
        <f>IF('Залишки в регіоні'!$B429=Лист2!$B$1,'Залишки в регіоні'!$L429,0)</f>
        <v>0</v>
      </c>
      <c r="C430" s="38">
        <f>IF('Залишки в регіоні'!$B429=Лист2!$C$1,'Залишки в регіоні'!$L429,0)</f>
        <v>0</v>
      </c>
      <c r="D430" s="38">
        <f>IF('Залишки в регіоні'!$B429=Лист2!$D$1,'Залишки в регіоні'!$L429,0)</f>
        <v>0</v>
      </c>
      <c r="E430" s="38">
        <f>IF('Залишки в регіоні'!$B429=Лист2!$E$1,'Залишки в регіоні'!$L429,0)</f>
        <v>0</v>
      </c>
      <c r="F430" s="38">
        <f>IF('Залишки в регіоні'!$B429=Лист2!$F$1,'Залишки в регіоні'!$L429,0)</f>
        <v>0</v>
      </c>
      <c r="G430" s="38">
        <f>IF('Залишки в регіоні'!$B429=Лист2!$G$1,'Залишки в регіоні'!$L429,0)</f>
        <v>0</v>
      </c>
      <c r="H430" s="38">
        <f>IF('Залишки в регіоні'!$B429=Лист2!$H$1,'Залишки в регіоні'!$L429,0)</f>
        <v>0</v>
      </c>
      <c r="I430" s="38">
        <f>IF('Залишки в регіоні'!$B429=Лист2!$I$1,'Залишки в регіоні'!$L429,0)</f>
        <v>0</v>
      </c>
      <c r="J430" s="38">
        <f>IF('Залишки в регіоні'!$B429=Лист2!$J$1,'Залишки в регіоні'!$L429,0)</f>
        <v>0</v>
      </c>
      <c r="K430" s="38">
        <f>IF('Залишки в регіоні'!$B429=Лист2!$K$1,'Залишки в регіоні'!$L429,0)</f>
        <v>0</v>
      </c>
      <c r="L430" s="38">
        <f>IF('Залишки в регіоні'!$B429=Лист2!$L$1,'Залишки в регіоні'!$L429,0)</f>
        <v>0</v>
      </c>
      <c r="M430" s="1"/>
      <c r="N430" s="1"/>
      <c r="O430" s="1"/>
      <c r="P430" s="1"/>
      <c r="Q430" s="1"/>
      <c r="R430" s="1"/>
      <c r="S430" s="1"/>
      <c r="T430" s="1"/>
      <c r="U430" s="1"/>
      <c r="V430" s="1"/>
      <c r="W430" s="1"/>
      <c r="X430" s="1"/>
      <c r="Y430" s="1"/>
      <c r="Z430" s="1"/>
    </row>
    <row r="431" spans="1:26" ht="14.25" customHeight="1">
      <c r="A431" s="38">
        <f>IF('Залишки в регіоні'!$B430=Лист2!$A$1,'Залишки в регіоні'!$L430,0)</f>
        <v>0</v>
      </c>
      <c r="B431" s="38">
        <f>IF('Залишки в регіоні'!$B430=Лист2!$B$1,'Залишки в регіоні'!$L430,0)</f>
        <v>0</v>
      </c>
      <c r="C431" s="38">
        <f>IF('Залишки в регіоні'!$B430=Лист2!$C$1,'Залишки в регіоні'!$L430,0)</f>
        <v>0</v>
      </c>
      <c r="D431" s="38">
        <f>IF('Залишки в регіоні'!$B430=Лист2!$D$1,'Залишки в регіоні'!$L430,0)</f>
        <v>0</v>
      </c>
      <c r="E431" s="38">
        <f>IF('Залишки в регіоні'!$B430=Лист2!$E$1,'Залишки в регіоні'!$L430,0)</f>
        <v>0</v>
      </c>
      <c r="F431" s="38">
        <f>IF('Залишки в регіоні'!$B430=Лист2!$F$1,'Залишки в регіоні'!$L430,0)</f>
        <v>0</v>
      </c>
      <c r="G431" s="38">
        <f>IF('Залишки в регіоні'!$B430=Лист2!$G$1,'Залишки в регіоні'!$L430,0)</f>
        <v>0</v>
      </c>
      <c r="H431" s="38">
        <f>IF('Залишки в регіоні'!$B430=Лист2!$H$1,'Залишки в регіоні'!$L430,0)</f>
        <v>0</v>
      </c>
      <c r="I431" s="38">
        <f>IF('Залишки в регіоні'!$B430=Лист2!$I$1,'Залишки в регіоні'!$L430,0)</f>
        <v>0</v>
      </c>
      <c r="J431" s="38">
        <f>IF('Залишки в регіоні'!$B430=Лист2!$J$1,'Залишки в регіоні'!$L430,0)</f>
        <v>0</v>
      </c>
      <c r="K431" s="38">
        <f>IF('Залишки в регіоні'!$B430=Лист2!$K$1,'Залишки в регіоні'!$L430,0)</f>
        <v>0</v>
      </c>
      <c r="L431" s="38">
        <f>IF('Залишки в регіоні'!$B430=Лист2!$L$1,'Залишки в регіоні'!$L430,0)</f>
        <v>0</v>
      </c>
      <c r="M431" s="1"/>
      <c r="N431" s="1"/>
      <c r="O431" s="1"/>
      <c r="P431" s="1"/>
      <c r="Q431" s="1"/>
      <c r="R431" s="1"/>
      <c r="S431" s="1"/>
      <c r="T431" s="1"/>
      <c r="U431" s="1"/>
      <c r="V431" s="1"/>
      <c r="W431" s="1"/>
      <c r="X431" s="1"/>
      <c r="Y431" s="1"/>
      <c r="Z431" s="1"/>
    </row>
    <row r="432" spans="1:26" ht="14.25" customHeight="1">
      <c r="A432" s="38">
        <f>IF('Залишки в регіоні'!$B431=Лист2!$A$1,'Залишки в регіоні'!$L431,0)</f>
        <v>0</v>
      </c>
      <c r="B432" s="38">
        <f>IF('Залишки в регіоні'!$B431=Лист2!$B$1,'Залишки в регіоні'!$L431,0)</f>
        <v>0</v>
      </c>
      <c r="C432" s="38">
        <f>IF('Залишки в регіоні'!$B431=Лист2!$C$1,'Залишки в регіоні'!$L431,0)</f>
        <v>0</v>
      </c>
      <c r="D432" s="38">
        <f>IF('Залишки в регіоні'!$B431=Лист2!$D$1,'Залишки в регіоні'!$L431,0)</f>
        <v>0</v>
      </c>
      <c r="E432" s="38">
        <f>IF('Залишки в регіоні'!$B431=Лист2!$E$1,'Залишки в регіоні'!$L431,0)</f>
        <v>0</v>
      </c>
      <c r="F432" s="38">
        <f>IF('Залишки в регіоні'!$B431=Лист2!$F$1,'Залишки в регіоні'!$L431,0)</f>
        <v>0</v>
      </c>
      <c r="G432" s="38">
        <f>IF('Залишки в регіоні'!$B431=Лист2!$G$1,'Залишки в регіоні'!$L431,0)</f>
        <v>0</v>
      </c>
      <c r="H432" s="38">
        <f>IF('Залишки в регіоні'!$B431=Лист2!$H$1,'Залишки в регіоні'!$L431,0)</f>
        <v>0</v>
      </c>
      <c r="I432" s="38">
        <f>IF('Залишки в регіоні'!$B431=Лист2!$I$1,'Залишки в регіоні'!$L431,0)</f>
        <v>0</v>
      </c>
      <c r="J432" s="38">
        <f>IF('Залишки в регіоні'!$B431=Лист2!$J$1,'Залишки в регіоні'!$L431,0)</f>
        <v>0</v>
      </c>
      <c r="K432" s="38">
        <f>IF('Залишки в регіоні'!$B431=Лист2!$K$1,'Залишки в регіоні'!$L431,0)</f>
        <v>0</v>
      </c>
      <c r="L432" s="38">
        <f>IF('Залишки в регіоні'!$B431=Лист2!$L$1,'Залишки в регіоні'!$L431,0)</f>
        <v>0</v>
      </c>
      <c r="M432" s="1"/>
      <c r="N432" s="1"/>
      <c r="O432" s="1"/>
      <c r="P432" s="1"/>
      <c r="Q432" s="1"/>
      <c r="R432" s="1"/>
      <c r="S432" s="1"/>
      <c r="T432" s="1"/>
      <c r="U432" s="1"/>
      <c r="V432" s="1"/>
      <c r="W432" s="1"/>
      <c r="X432" s="1"/>
      <c r="Y432" s="1"/>
      <c r="Z432" s="1"/>
    </row>
    <row r="433" spans="1:26" ht="14.25" customHeight="1">
      <c r="A433" s="38">
        <f>IF('Залишки в регіоні'!$B432=Лист2!$A$1,'Залишки в регіоні'!$L432,0)</f>
        <v>0</v>
      </c>
      <c r="B433" s="38">
        <f>IF('Залишки в регіоні'!$B432=Лист2!$B$1,'Залишки в регіоні'!$L432,0)</f>
        <v>0</v>
      </c>
      <c r="C433" s="38">
        <f>IF('Залишки в регіоні'!$B432=Лист2!$C$1,'Залишки в регіоні'!$L432,0)</f>
        <v>0</v>
      </c>
      <c r="D433" s="38">
        <f>IF('Залишки в регіоні'!$B432=Лист2!$D$1,'Залишки в регіоні'!$L432,0)</f>
        <v>0</v>
      </c>
      <c r="E433" s="38">
        <f>IF('Залишки в регіоні'!$B432=Лист2!$E$1,'Залишки в регіоні'!$L432,0)</f>
        <v>0</v>
      </c>
      <c r="F433" s="38">
        <f>IF('Залишки в регіоні'!$B432=Лист2!$F$1,'Залишки в регіоні'!$L432,0)</f>
        <v>0</v>
      </c>
      <c r="G433" s="38">
        <f>IF('Залишки в регіоні'!$B432=Лист2!$G$1,'Залишки в регіоні'!$L432,0)</f>
        <v>0</v>
      </c>
      <c r="H433" s="38">
        <f>IF('Залишки в регіоні'!$B432=Лист2!$H$1,'Залишки в регіоні'!$L432,0)</f>
        <v>0</v>
      </c>
      <c r="I433" s="38">
        <f>IF('Залишки в регіоні'!$B432=Лист2!$I$1,'Залишки в регіоні'!$L432,0)</f>
        <v>0</v>
      </c>
      <c r="J433" s="38">
        <f>IF('Залишки в регіоні'!$B432=Лист2!$J$1,'Залишки в регіоні'!$L432,0)</f>
        <v>0</v>
      </c>
      <c r="K433" s="38">
        <f>IF('Залишки в регіоні'!$B432=Лист2!$K$1,'Залишки в регіоні'!$L432,0)</f>
        <v>0</v>
      </c>
      <c r="L433" s="38">
        <f>IF('Залишки в регіоні'!$B432=Лист2!$L$1,'Залишки в регіоні'!$L432,0)</f>
        <v>0</v>
      </c>
      <c r="M433" s="1"/>
      <c r="N433" s="1"/>
      <c r="O433" s="1"/>
      <c r="P433" s="1"/>
      <c r="Q433" s="1"/>
      <c r="R433" s="1"/>
      <c r="S433" s="1"/>
      <c r="T433" s="1"/>
      <c r="U433" s="1"/>
      <c r="V433" s="1"/>
      <c r="W433" s="1"/>
      <c r="X433" s="1"/>
      <c r="Y433" s="1"/>
      <c r="Z433" s="1"/>
    </row>
    <row r="434" spans="1:26" ht="14.25" customHeight="1">
      <c r="A434" s="38">
        <f>IF('Залишки в регіоні'!$B433=Лист2!$A$1,'Залишки в регіоні'!$L433,0)</f>
        <v>0</v>
      </c>
      <c r="B434" s="38">
        <f>IF('Залишки в регіоні'!$B433=Лист2!$B$1,'Залишки в регіоні'!$L433,0)</f>
        <v>0</v>
      </c>
      <c r="C434" s="38">
        <f>IF('Залишки в регіоні'!$B433=Лист2!$C$1,'Залишки в регіоні'!$L433,0)</f>
        <v>0</v>
      </c>
      <c r="D434" s="38">
        <f>IF('Залишки в регіоні'!$B433=Лист2!$D$1,'Залишки в регіоні'!$L433,0)</f>
        <v>0</v>
      </c>
      <c r="E434" s="38">
        <f>IF('Залишки в регіоні'!$B433=Лист2!$E$1,'Залишки в регіоні'!$L433,0)</f>
        <v>0</v>
      </c>
      <c r="F434" s="38">
        <f>IF('Залишки в регіоні'!$B433=Лист2!$F$1,'Залишки в регіоні'!$L433,0)</f>
        <v>0</v>
      </c>
      <c r="G434" s="38">
        <f>IF('Залишки в регіоні'!$B433=Лист2!$G$1,'Залишки в регіоні'!$L433,0)</f>
        <v>0</v>
      </c>
      <c r="H434" s="38">
        <f>IF('Залишки в регіоні'!$B433=Лист2!$H$1,'Залишки в регіоні'!$L433,0)</f>
        <v>0</v>
      </c>
      <c r="I434" s="38">
        <f>IF('Залишки в регіоні'!$B433=Лист2!$I$1,'Залишки в регіоні'!$L433,0)</f>
        <v>0</v>
      </c>
      <c r="J434" s="38">
        <f>IF('Залишки в регіоні'!$B433=Лист2!$J$1,'Залишки в регіоні'!$L433,0)</f>
        <v>0</v>
      </c>
      <c r="K434" s="38">
        <f>IF('Залишки в регіоні'!$B433=Лист2!$K$1,'Залишки в регіоні'!$L433,0)</f>
        <v>0</v>
      </c>
      <c r="L434" s="38">
        <f>IF('Залишки в регіоні'!$B433=Лист2!$L$1,'Залишки в регіоні'!$L433,0)</f>
        <v>0</v>
      </c>
      <c r="M434" s="1"/>
      <c r="N434" s="1"/>
      <c r="O434" s="1"/>
      <c r="P434" s="1"/>
      <c r="Q434" s="1"/>
      <c r="R434" s="1"/>
      <c r="S434" s="1"/>
      <c r="T434" s="1"/>
      <c r="U434" s="1"/>
      <c r="V434" s="1"/>
      <c r="W434" s="1"/>
      <c r="X434" s="1"/>
      <c r="Y434" s="1"/>
      <c r="Z434" s="1"/>
    </row>
    <row r="435" spans="1:26" ht="14.25" customHeight="1">
      <c r="A435" s="38">
        <f>IF('Залишки в регіоні'!$B434=Лист2!$A$1,'Залишки в регіоні'!$L434,0)</f>
        <v>0</v>
      </c>
      <c r="B435" s="38">
        <f>IF('Залишки в регіоні'!$B434=Лист2!$B$1,'Залишки в регіоні'!$L434,0)</f>
        <v>0</v>
      </c>
      <c r="C435" s="38">
        <f>IF('Залишки в регіоні'!$B434=Лист2!$C$1,'Залишки в регіоні'!$L434,0)</f>
        <v>0</v>
      </c>
      <c r="D435" s="38">
        <f>IF('Залишки в регіоні'!$B434=Лист2!$D$1,'Залишки в регіоні'!$L434,0)</f>
        <v>0</v>
      </c>
      <c r="E435" s="38">
        <f>IF('Залишки в регіоні'!$B434=Лист2!$E$1,'Залишки в регіоні'!$L434,0)</f>
        <v>0</v>
      </c>
      <c r="F435" s="38">
        <f>IF('Залишки в регіоні'!$B434=Лист2!$F$1,'Залишки в регіоні'!$L434,0)</f>
        <v>0</v>
      </c>
      <c r="G435" s="38">
        <f>IF('Залишки в регіоні'!$B434=Лист2!$G$1,'Залишки в регіоні'!$L434,0)</f>
        <v>0</v>
      </c>
      <c r="H435" s="38">
        <f>IF('Залишки в регіоні'!$B434=Лист2!$H$1,'Залишки в регіоні'!$L434,0)</f>
        <v>0</v>
      </c>
      <c r="I435" s="38">
        <f>IF('Залишки в регіоні'!$B434=Лист2!$I$1,'Залишки в регіоні'!$L434,0)</f>
        <v>0</v>
      </c>
      <c r="J435" s="38">
        <f>IF('Залишки в регіоні'!$B434=Лист2!$J$1,'Залишки в регіоні'!$L434,0)</f>
        <v>0</v>
      </c>
      <c r="K435" s="38">
        <f>IF('Залишки в регіоні'!$B434=Лист2!$K$1,'Залишки в регіоні'!$L434,0)</f>
        <v>0</v>
      </c>
      <c r="L435" s="38">
        <f>IF('Залишки в регіоні'!$B434=Лист2!$L$1,'Залишки в регіоні'!$L434,0)</f>
        <v>0</v>
      </c>
      <c r="M435" s="1"/>
      <c r="N435" s="1"/>
      <c r="O435" s="1"/>
      <c r="P435" s="1"/>
      <c r="Q435" s="1"/>
      <c r="R435" s="1"/>
      <c r="S435" s="1"/>
      <c r="T435" s="1"/>
      <c r="U435" s="1"/>
      <c r="V435" s="1"/>
      <c r="W435" s="1"/>
      <c r="X435" s="1"/>
      <c r="Y435" s="1"/>
      <c r="Z435" s="1"/>
    </row>
    <row r="436" spans="1:26" ht="14.25" customHeight="1">
      <c r="A436" s="38">
        <f>IF('Залишки в регіоні'!$B435=Лист2!$A$1,'Залишки в регіоні'!$L435,0)</f>
        <v>0</v>
      </c>
      <c r="B436" s="38">
        <f>IF('Залишки в регіоні'!$B435=Лист2!$B$1,'Залишки в регіоні'!$L435,0)</f>
        <v>0</v>
      </c>
      <c r="C436" s="38">
        <f>IF('Залишки в регіоні'!$B435=Лист2!$C$1,'Залишки в регіоні'!$L435,0)</f>
        <v>0</v>
      </c>
      <c r="D436" s="38">
        <f>IF('Залишки в регіоні'!$B435=Лист2!$D$1,'Залишки в регіоні'!$L435,0)</f>
        <v>0</v>
      </c>
      <c r="E436" s="38">
        <f>IF('Залишки в регіоні'!$B435=Лист2!$E$1,'Залишки в регіоні'!$L435,0)</f>
        <v>0</v>
      </c>
      <c r="F436" s="38">
        <f>IF('Залишки в регіоні'!$B435=Лист2!$F$1,'Залишки в регіоні'!$L435,0)</f>
        <v>0</v>
      </c>
      <c r="G436" s="38">
        <f>IF('Залишки в регіоні'!$B435=Лист2!$G$1,'Залишки в регіоні'!$L435,0)</f>
        <v>0</v>
      </c>
      <c r="H436" s="38">
        <f>IF('Залишки в регіоні'!$B435=Лист2!$H$1,'Залишки в регіоні'!$L435,0)</f>
        <v>0</v>
      </c>
      <c r="I436" s="38">
        <f>IF('Залишки в регіоні'!$B435=Лист2!$I$1,'Залишки в регіоні'!$L435,0)</f>
        <v>0</v>
      </c>
      <c r="J436" s="38">
        <f>IF('Залишки в регіоні'!$B435=Лист2!$J$1,'Залишки в регіоні'!$L435,0)</f>
        <v>0</v>
      </c>
      <c r="K436" s="38">
        <f>IF('Залишки в регіоні'!$B435=Лист2!$K$1,'Залишки в регіоні'!$L435,0)</f>
        <v>0</v>
      </c>
      <c r="L436" s="38">
        <f>IF('Залишки в регіоні'!$B435=Лист2!$L$1,'Залишки в регіоні'!$L435,0)</f>
        <v>0</v>
      </c>
      <c r="M436" s="1"/>
      <c r="N436" s="1"/>
      <c r="O436" s="1"/>
      <c r="P436" s="1"/>
      <c r="Q436" s="1"/>
      <c r="R436" s="1"/>
      <c r="S436" s="1"/>
      <c r="T436" s="1"/>
      <c r="U436" s="1"/>
      <c r="V436" s="1"/>
      <c r="W436" s="1"/>
      <c r="X436" s="1"/>
      <c r="Y436" s="1"/>
      <c r="Z436" s="1"/>
    </row>
    <row r="437" spans="1:26" ht="14.25" customHeight="1">
      <c r="A437" s="38">
        <f>IF('Залишки в регіоні'!$B436=Лист2!$A$1,'Залишки в регіоні'!$L436,0)</f>
        <v>0</v>
      </c>
      <c r="B437" s="38">
        <f>IF('Залишки в регіоні'!$B436=Лист2!$B$1,'Залишки в регіоні'!$L436,0)</f>
        <v>0</v>
      </c>
      <c r="C437" s="38">
        <f>IF('Залишки в регіоні'!$B436=Лист2!$C$1,'Залишки в регіоні'!$L436,0)</f>
        <v>0</v>
      </c>
      <c r="D437" s="38">
        <f>IF('Залишки в регіоні'!$B436=Лист2!$D$1,'Залишки в регіоні'!$L436,0)</f>
        <v>0</v>
      </c>
      <c r="E437" s="38">
        <f>IF('Залишки в регіоні'!$B436=Лист2!$E$1,'Залишки в регіоні'!$L436,0)</f>
        <v>0</v>
      </c>
      <c r="F437" s="38">
        <f>IF('Залишки в регіоні'!$B436=Лист2!$F$1,'Залишки в регіоні'!$L436,0)</f>
        <v>0</v>
      </c>
      <c r="G437" s="38">
        <f>IF('Залишки в регіоні'!$B436=Лист2!$G$1,'Залишки в регіоні'!$L436,0)</f>
        <v>0</v>
      </c>
      <c r="H437" s="38">
        <f>IF('Залишки в регіоні'!$B436=Лист2!$H$1,'Залишки в регіоні'!$L436,0)</f>
        <v>0</v>
      </c>
      <c r="I437" s="38">
        <f>IF('Залишки в регіоні'!$B436=Лист2!$I$1,'Залишки в регіоні'!$L436,0)</f>
        <v>0</v>
      </c>
      <c r="J437" s="38">
        <f>IF('Залишки в регіоні'!$B436=Лист2!$J$1,'Залишки в регіоні'!$L436,0)</f>
        <v>0</v>
      </c>
      <c r="K437" s="38">
        <f>IF('Залишки в регіоні'!$B436=Лист2!$K$1,'Залишки в регіоні'!$L436,0)</f>
        <v>0</v>
      </c>
      <c r="L437" s="38">
        <f>IF('Залишки в регіоні'!$B436=Лист2!$L$1,'Залишки в регіоні'!$L436,0)</f>
        <v>0</v>
      </c>
      <c r="M437" s="1"/>
      <c r="N437" s="1"/>
      <c r="O437" s="1"/>
      <c r="P437" s="1"/>
      <c r="Q437" s="1"/>
      <c r="R437" s="1"/>
      <c r="S437" s="1"/>
      <c r="T437" s="1"/>
      <c r="U437" s="1"/>
      <c r="V437" s="1"/>
      <c r="W437" s="1"/>
      <c r="X437" s="1"/>
      <c r="Y437" s="1"/>
      <c r="Z437" s="1"/>
    </row>
    <row r="438" spans="1:26" ht="14.25" customHeight="1">
      <c r="A438" s="38">
        <f>IF('Залишки в регіоні'!$B437=Лист2!$A$1,'Залишки в регіоні'!$L437,0)</f>
        <v>0</v>
      </c>
      <c r="B438" s="38">
        <f>IF('Залишки в регіоні'!$B437=Лист2!$B$1,'Залишки в регіоні'!$L437,0)</f>
        <v>0</v>
      </c>
      <c r="C438" s="38">
        <f>IF('Залишки в регіоні'!$B437=Лист2!$C$1,'Залишки в регіоні'!$L437,0)</f>
        <v>0</v>
      </c>
      <c r="D438" s="38">
        <f>IF('Залишки в регіоні'!$B437=Лист2!$D$1,'Залишки в регіоні'!$L437,0)</f>
        <v>0</v>
      </c>
      <c r="E438" s="38">
        <f>IF('Залишки в регіоні'!$B437=Лист2!$E$1,'Залишки в регіоні'!$L437,0)</f>
        <v>0</v>
      </c>
      <c r="F438" s="38">
        <f>IF('Залишки в регіоні'!$B437=Лист2!$F$1,'Залишки в регіоні'!$L437,0)</f>
        <v>0</v>
      </c>
      <c r="G438" s="38">
        <f>IF('Залишки в регіоні'!$B437=Лист2!$G$1,'Залишки в регіоні'!$L437,0)</f>
        <v>0</v>
      </c>
      <c r="H438" s="38">
        <f>IF('Залишки в регіоні'!$B437=Лист2!$H$1,'Залишки в регіоні'!$L437,0)</f>
        <v>0</v>
      </c>
      <c r="I438" s="38">
        <f>IF('Залишки в регіоні'!$B437=Лист2!$I$1,'Залишки в регіоні'!$L437,0)</f>
        <v>0</v>
      </c>
      <c r="J438" s="38">
        <f>IF('Залишки в регіоні'!$B437=Лист2!$J$1,'Залишки в регіоні'!$L437,0)</f>
        <v>0</v>
      </c>
      <c r="K438" s="38">
        <f>IF('Залишки в регіоні'!$B437=Лист2!$K$1,'Залишки в регіоні'!$L437,0)</f>
        <v>0</v>
      </c>
      <c r="L438" s="38">
        <f>IF('Залишки в регіоні'!$B437=Лист2!$L$1,'Залишки в регіоні'!$L437,0)</f>
        <v>0</v>
      </c>
      <c r="M438" s="1"/>
      <c r="N438" s="1"/>
      <c r="O438" s="1"/>
      <c r="P438" s="1"/>
      <c r="Q438" s="1"/>
      <c r="R438" s="1"/>
      <c r="S438" s="1"/>
      <c r="T438" s="1"/>
      <c r="U438" s="1"/>
      <c r="V438" s="1"/>
      <c r="W438" s="1"/>
      <c r="X438" s="1"/>
      <c r="Y438" s="1"/>
      <c r="Z438" s="1"/>
    </row>
    <row r="439" spans="1:26" ht="14.25" customHeight="1">
      <c r="A439" s="38">
        <f>IF('Залишки в регіоні'!$B438=Лист2!$A$1,'Залишки в регіоні'!$L438,0)</f>
        <v>0</v>
      </c>
      <c r="B439" s="38">
        <f>IF('Залишки в регіоні'!$B438=Лист2!$B$1,'Залишки в регіоні'!$L438,0)</f>
        <v>0</v>
      </c>
      <c r="C439" s="38">
        <f>IF('Залишки в регіоні'!$B438=Лист2!$C$1,'Залишки в регіоні'!$L438,0)</f>
        <v>0</v>
      </c>
      <c r="D439" s="38">
        <f>IF('Залишки в регіоні'!$B438=Лист2!$D$1,'Залишки в регіоні'!$L438,0)</f>
        <v>0</v>
      </c>
      <c r="E439" s="38">
        <f>IF('Залишки в регіоні'!$B438=Лист2!$E$1,'Залишки в регіоні'!$L438,0)</f>
        <v>0</v>
      </c>
      <c r="F439" s="38">
        <f>IF('Залишки в регіоні'!$B438=Лист2!$F$1,'Залишки в регіоні'!$L438,0)</f>
        <v>0</v>
      </c>
      <c r="G439" s="38">
        <f>IF('Залишки в регіоні'!$B438=Лист2!$G$1,'Залишки в регіоні'!$L438,0)</f>
        <v>0</v>
      </c>
      <c r="H439" s="38">
        <f>IF('Залишки в регіоні'!$B438=Лист2!$H$1,'Залишки в регіоні'!$L438,0)</f>
        <v>0</v>
      </c>
      <c r="I439" s="38">
        <f>IF('Залишки в регіоні'!$B438=Лист2!$I$1,'Залишки в регіоні'!$L438,0)</f>
        <v>0</v>
      </c>
      <c r="J439" s="38">
        <f>IF('Залишки в регіоні'!$B438=Лист2!$J$1,'Залишки в регіоні'!$L438,0)</f>
        <v>0</v>
      </c>
      <c r="K439" s="38">
        <f>IF('Залишки в регіоні'!$B438=Лист2!$K$1,'Залишки в регіоні'!$L438,0)</f>
        <v>0</v>
      </c>
      <c r="L439" s="38">
        <f>IF('Залишки в регіоні'!$B438=Лист2!$L$1,'Залишки в регіоні'!$L438,0)</f>
        <v>0</v>
      </c>
      <c r="M439" s="1"/>
      <c r="N439" s="1"/>
      <c r="O439" s="1"/>
      <c r="P439" s="1"/>
      <c r="Q439" s="1"/>
      <c r="R439" s="1"/>
      <c r="S439" s="1"/>
      <c r="T439" s="1"/>
      <c r="U439" s="1"/>
      <c r="V439" s="1"/>
      <c r="W439" s="1"/>
      <c r="X439" s="1"/>
      <c r="Y439" s="1"/>
      <c r="Z439" s="1"/>
    </row>
    <row r="440" spans="1:26" ht="14.25" customHeight="1">
      <c r="A440" s="38">
        <f>IF('Залишки в регіоні'!$B439=Лист2!$A$1,'Залишки в регіоні'!$L439,0)</f>
        <v>0</v>
      </c>
      <c r="B440" s="38">
        <f>IF('Залишки в регіоні'!$B439=Лист2!$B$1,'Залишки в регіоні'!$L439,0)</f>
        <v>0</v>
      </c>
      <c r="C440" s="38">
        <f>IF('Залишки в регіоні'!$B439=Лист2!$C$1,'Залишки в регіоні'!$L439,0)</f>
        <v>0</v>
      </c>
      <c r="D440" s="38">
        <f>IF('Залишки в регіоні'!$B439=Лист2!$D$1,'Залишки в регіоні'!$L439,0)</f>
        <v>0</v>
      </c>
      <c r="E440" s="38">
        <f>IF('Залишки в регіоні'!$B439=Лист2!$E$1,'Залишки в регіоні'!$L439,0)</f>
        <v>0</v>
      </c>
      <c r="F440" s="38">
        <f>IF('Залишки в регіоні'!$B439=Лист2!$F$1,'Залишки в регіоні'!$L439,0)</f>
        <v>0</v>
      </c>
      <c r="G440" s="38">
        <f>IF('Залишки в регіоні'!$B439=Лист2!$G$1,'Залишки в регіоні'!$L439,0)</f>
        <v>0</v>
      </c>
      <c r="H440" s="38">
        <f>IF('Залишки в регіоні'!$B439=Лист2!$H$1,'Залишки в регіоні'!$L439,0)</f>
        <v>0</v>
      </c>
      <c r="I440" s="38">
        <f>IF('Залишки в регіоні'!$B439=Лист2!$I$1,'Залишки в регіоні'!$L439,0)</f>
        <v>0</v>
      </c>
      <c r="J440" s="38">
        <f>IF('Залишки в регіоні'!$B439=Лист2!$J$1,'Залишки в регіоні'!$L439,0)</f>
        <v>0</v>
      </c>
      <c r="K440" s="38">
        <f>IF('Залишки в регіоні'!$B439=Лист2!$K$1,'Залишки в регіоні'!$L439,0)</f>
        <v>0</v>
      </c>
      <c r="L440" s="38">
        <f>IF('Залишки в регіоні'!$B439=Лист2!$L$1,'Залишки в регіоні'!$L439,0)</f>
        <v>0</v>
      </c>
      <c r="M440" s="1"/>
      <c r="N440" s="1"/>
      <c r="O440" s="1"/>
      <c r="P440" s="1"/>
      <c r="Q440" s="1"/>
      <c r="R440" s="1"/>
      <c r="S440" s="1"/>
      <c r="T440" s="1"/>
      <c r="U440" s="1"/>
      <c r="V440" s="1"/>
      <c r="W440" s="1"/>
      <c r="X440" s="1"/>
      <c r="Y440" s="1"/>
      <c r="Z440" s="1"/>
    </row>
    <row r="441" spans="1:26" ht="14.25" customHeight="1">
      <c r="A441" s="38">
        <f>IF('Залишки в регіоні'!$B440=Лист2!$A$1,'Залишки в регіоні'!$L440,0)</f>
        <v>0</v>
      </c>
      <c r="B441" s="38">
        <f>IF('Залишки в регіоні'!$B440=Лист2!$B$1,'Залишки в регіоні'!$L440,0)</f>
        <v>0</v>
      </c>
      <c r="C441" s="38">
        <f>IF('Залишки в регіоні'!$B440=Лист2!$C$1,'Залишки в регіоні'!$L440,0)</f>
        <v>0</v>
      </c>
      <c r="D441" s="38">
        <f>IF('Залишки в регіоні'!$B440=Лист2!$D$1,'Залишки в регіоні'!$L440,0)</f>
        <v>0</v>
      </c>
      <c r="E441" s="38">
        <f>IF('Залишки в регіоні'!$B440=Лист2!$E$1,'Залишки в регіоні'!$L440,0)</f>
        <v>0</v>
      </c>
      <c r="F441" s="38">
        <f>IF('Залишки в регіоні'!$B440=Лист2!$F$1,'Залишки в регіоні'!$L440,0)</f>
        <v>0</v>
      </c>
      <c r="G441" s="38">
        <f>IF('Залишки в регіоні'!$B440=Лист2!$G$1,'Залишки в регіоні'!$L440,0)</f>
        <v>0</v>
      </c>
      <c r="H441" s="38">
        <f>IF('Залишки в регіоні'!$B440=Лист2!$H$1,'Залишки в регіоні'!$L440,0)</f>
        <v>0</v>
      </c>
      <c r="I441" s="38">
        <f>IF('Залишки в регіоні'!$B440=Лист2!$I$1,'Залишки в регіоні'!$L440,0)</f>
        <v>0</v>
      </c>
      <c r="J441" s="38">
        <f>IF('Залишки в регіоні'!$B440=Лист2!$J$1,'Залишки в регіоні'!$L440,0)</f>
        <v>0</v>
      </c>
      <c r="K441" s="38">
        <f>IF('Залишки в регіоні'!$B440=Лист2!$K$1,'Залишки в регіоні'!$L440,0)</f>
        <v>0</v>
      </c>
      <c r="L441" s="38">
        <f>IF('Залишки в регіоні'!$B440=Лист2!$L$1,'Залишки в регіоні'!$L440,0)</f>
        <v>0</v>
      </c>
      <c r="M441" s="1"/>
      <c r="N441" s="1"/>
      <c r="O441" s="1"/>
      <c r="P441" s="1"/>
      <c r="Q441" s="1"/>
      <c r="R441" s="1"/>
      <c r="S441" s="1"/>
      <c r="T441" s="1"/>
      <c r="U441" s="1"/>
      <c r="V441" s="1"/>
      <c r="W441" s="1"/>
      <c r="X441" s="1"/>
      <c r="Y441" s="1"/>
      <c r="Z441" s="1"/>
    </row>
    <row r="442" spans="1:26" ht="14.25" customHeight="1">
      <c r="A442" s="38">
        <f>IF('Залишки в регіоні'!$B441=Лист2!$A$1,'Залишки в регіоні'!$L441,0)</f>
        <v>0</v>
      </c>
      <c r="B442" s="38">
        <f>IF('Залишки в регіоні'!$B441=Лист2!$B$1,'Залишки в регіоні'!$L441,0)</f>
        <v>0</v>
      </c>
      <c r="C442" s="38">
        <f>IF('Залишки в регіоні'!$B441=Лист2!$C$1,'Залишки в регіоні'!$L441,0)</f>
        <v>0</v>
      </c>
      <c r="D442" s="38">
        <f>IF('Залишки в регіоні'!$B441=Лист2!$D$1,'Залишки в регіоні'!$L441,0)</f>
        <v>0</v>
      </c>
      <c r="E442" s="38">
        <f>IF('Залишки в регіоні'!$B441=Лист2!$E$1,'Залишки в регіоні'!$L441,0)</f>
        <v>0</v>
      </c>
      <c r="F442" s="38">
        <f>IF('Залишки в регіоні'!$B441=Лист2!$F$1,'Залишки в регіоні'!$L441,0)</f>
        <v>0</v>
      </c>
      <c r="G442" s="38">
        <f>IF('Залишки в регіоні'!$B441=Лист2!$G$1,'Залишки в регіоні'!$L441,0)</f>
        <v>0</v>
      </c>
      <c r="H442" s="38">
        <f>IF('Залишки в регіоні'!$B441=Лист2!$H$1,'Залишки в регіоні'!$L441,0)</f>
        <v>0</v>
      </c>
      <c r="I442" s="38">
        <f>IF('Залишки в регіоні'!$B441=Лист2!$I$1,'Залишки в регіоні'!$L441,0)</f>
        <v>0</v>
      </c>
      <c r="J442" s="38">
        <f>IF('Залишки в регіоні'!$B441=Лист2!$J$1,'Залишки в регіоні'!$L441,0)</f>
        <v>0</v>
      </c>
      <c r="K442" s="38">
        <f>IF('Залишки в регіоні'!$B441=Лист2!$K$1,'Залишки в регіоні'!$L441,0)</f>
        <v>0</v>
      </c>
      <c r="L442" s="38">
        <f>IF('Залишки в регіоні'!$B441=Лист2!$L$1,'Залишки в регіоні'!$L441,0)</f>
        <v>0</v>
      </c>
      <c r="M442" s="1"/>
      <c r="N442" s="1"/>
      <c r="O442" s="1"/>
      <c r="P442" s="1"/>
      <c r="Q442" s="1"/>
      <c r="R442" s="1"/>
      <c r="S442" s="1"/>
      <c r="T442" s="1"/>
      <c r="U442" s="1"/>
      <c r="V442" s="1"/>
      <c r="W442" s="1"/>
      <c r="X442" s="1"/>
      <c r="Y442" s="1"/>
      <c r="Z442" s="1"/>
    </row>
    <row r="443" spans="1:26" ht="14.25" customHeight="1">
      <c r="A443" s="38">
        <f>IF('Залишки в регіоні'!$B442=Лист2!$A$1,'Залишки в регіоні'!$L442,0)</f>
        <v>0</v>
      </c>
      <c r="B443" s="38">
        <f>IF('Залишки в регіоні'!$B442=Лист2!$B$1,'Залишки в регіоні'!$L442,0)</f>
        <v>0</v>
      </c>
      <c r="C443" s="38">
        <f>IF('Залишки в регіоні'!$B442=Лист2!$C$1,'Залишки в регіоні'!$L442,0)</f>
        <v>0</v>
      </c>
      <c r="D443" s="38">
        <f>IF('Залишки в регіоні'!$B442=Лист2!$D$1,'Залишки в регіоні'!$L442,0)</f>
        <v>0</v>
      </c>
      <c r="E443" s="38">
        <f>IF('Залишки в регіоні'!$B442=Лист2!$E$1,'Залишки в регіоні'!$L442,0)</f>
        <v>0</v>
      </c>
      <c r="F443" s="38">
        <f>IF('Залишки в регіоні'!$B442=Лист2!$F$1,'Залишки в регіоні'!$L442,0)</f>
        <v>0</v>
      </c>
      <c r="G443" s="38">
        <f>IF('Залишки в регіоні'!$B442=Лист2!$G$1,'Залишки в регіоні'!$L442,0)</f>
        <v>0</v>
      </c>
      <c r="H443" s="38">
        <f>IF('Залишки в регіоні'!$B442=Лист2!$H$1,'Залишки в регіоні'!$L442,0)</f>
        <v>0</v>
      </c>
      <c r="I443" s="38">
        <f>IF('Залишки в регіоні'!$B442=Лист2!$I$1,'Залишки в регіоні'!$L442,0)</f>
        <v>0</v>
      </c>
      <c r="J443" s="38">
        <f>IF('Залишки в регіоні'!$B442=Лист2!$J$1,'Залишки в регіоні'!$L442,0)</f>
        <v>0</v>
      </c>
      <c r="K443" s="38">
        <f>IF('Залишки в регіоні'!$B442=Лист2!$K$1,'Залишки в регіоні'!$L442,0)</f>
        <v>0</v>
      </c>
      <c r="L443" s="38">
        <f>IF('Залишки в регіоні'!$B442=Лист2!$L$1,'Залишки в регіоні'!$L442,0)</f>
        <v>0</v>
      </c>
      <c r="M443" s="1"/>
      <c r="N443" s="1"/>
      <c r="O443" s="1"/>
      <c r="P443" s="1"/>
      <c r="Q443" s="1"/>
      <c r="R443" s="1"/>
      <c r="S443" s="1"/>
      <c r="T443" s="1"/>
      <c r="U443" s="1"/>
      <c r="V443" s="1"/>
      <c r="W443" s="1"/>
      <c r="X443" s="1"/>
      <c r="Y443" s="1"/>
      <c r="Z443" s="1"/>
    </row>
    <row r="444" spans="1:26" ht="14.25" customHeight="1">
      <c r="A444" s="38">
        <f>IF('Залишки в регіоні'!$B443=Лист2!$A$1,'Залишки в регіоні'!$L443,0)</f>
        <v>0</v>
      </c>
      <c r="B444" s="38">
        <f>IF('Залишки в регіоні'!$B443=Лист2!$B$1,'Залишки в регіоні'!$L443,0)</f>
        <v>0</v>
      </c>
      <c r="C444" s="38">
        <f>IF('Залишки в регіоні'!$B443=Лист2!$C$1,'Залишки в регіоні'!$L443,0)</f>
        <v>0</v>
      </c>
      <c r="D444" s="38">
        <f>IF('Залишки в регіоні'!$B443=Лист2!$D$1,'Залишки в регіоні'!$L443,0)</f>
        <v>0</v>
      </c>
      <c r="E444" s="38">
        <f>IF('Залишки в регіоні'!$B443=Лист2!$E$1,'Залишки в регіоні'!$L443,0)</f>
        <v>0</v>
      </c>
      <c r="F444" s="38">
        <f>IF('Залишки в регіоні'!$B443=Лист2!$F$1,'Залишки в регіоні'!$L443,0)</f>
        <v>0</v>
      </c>
      <c r="G444" s="38">
        <f>IF('Залишки в регіоні'!$B443=Лист2!$G$1,'Залишки в регіоні'!$L443,0)</f>
        <v>0</v>
      </c>
      <c r="H444" s="38">
        <f>IF('Залишки в регіоні'!$B443=Лист2!$H$1,'Залишки в регіоні'!$L443,0)</f>
        <v>0</v>
      </c>
      <c r="I444" s="38">
        <f>IF('Залишки в регіоні'!$B443=Лист2!$I$1,'Залишки в регіоні'!$L443,0)</f>
        <v>0</v>
      </c>
      <c r="J444" s="38">
        <f>IF('Залишки в регіоні'!$B443=Лист2!$J$1,'Залишки в регіоні'!$L443,0)</f>
        <v>0</v>
      </c>
      <c r="K444" s="38">
        <f>IF('Залишки в регіоні'!$B443=Лист2!$K$1,'Залишки в регіоні'!$L443,0)</f>
        <v>0</v>
      </c>
      <c r="L444" s="38">
        <f>IF('Залишки в регіоні'!$B443=Лист2!$L$1,'Залишки в регіоні'!$L443,0)</f>
        <v>0</v>
      </c>
      <c r="M444" s="1"/>
      <c r="N444" s="1"/>
      <c r="O444" s="1"/>
      <c r="P444" s="1"/>
      <c r="Q444" s="1"/>
      <c r="R444" s="1"/>
      <c r="S444" s="1"/>
      <c r="T444" s="1"/>
      <c r="U444" s="1"/>
      <c r="V444" s="1"/>
      <c r="W444" s="1"/>
      <c r="X444" s="1"/>
      <c r="Y444" s="1"/>
      <c r="Z444" s="1"/>
    </row>
    <row r="445" spans="1:26" ht="14.25" customHeight="1">
      <c r="A445" s="38">
        <f>IF('Залишки в регіоні'!$B444=Лист2!$A$1,'Залишки в регіоні'!$L444,0)</f>
        <v>0</v>
      </c>
      <c r="B445" s="38">
        <f>IF('Залишки в регіоні'!$B444=Лист2!$B$1,'Залишки в регіоні'!$L444,0)</f>
        <v>0</v>
      </c>
      <c r="C445" s="38">
        <f>IF('Залишки в регіоні'!$B444=Лист2!$C$1,'Залишки в регіоні'!$L444,0)</f>
        <v>0</v>
      </c>
      <c r="D445" s="38">
        <f>IF('Залишки в регіоні'!$B444=Лист2!$D$1,'Залишки в регіоні'!$L444,0)</f>
        <v>0</v>
      </c>
      <c r="E445" s="38">
        <f>IF('Залишки в регіоні'!$B444=Лист2!$E$1,'Залишки в регіоні'!$L444,0)</f>
        <v>0</v>
      </c>
      <c r="F445" s="38">
        <f>IF('Залишки в регіоні'!$B444=Лист2!$F$1,'Залишки в регіоні'!$L444,0)</f>
        <v>0</v>
      </c>
      <c r="G445" s="38">
        <f>IF('Залишки в регіоні'!$B444=Лист2!$G$1,'Залишки в регіоні'!$L444,0)</f>
        <v>0</v>
      </c>
      <c r="H445" s="38">
        <f>IF('Залишки в регіоні'!$B444=Лист2!$H$1,'Залишки в регіоні'!$L444,0)</f>
        <v>0</v>
      </c>
      <c r="I445" s="38">
        <f>IF('Залишки в регіоні'!$B444=Лист2!$I$1,'Залишки в регіоні'!$L444,0)</f>
        <v>0</v>
      </c>
      <c r="J445" s="38">
        <f>IF('Залишки в регіоні'!$B444=Лист2!$J$1,'Залишки в регіоні'!$L444,0)</f>
        <v>0</v>
      </c>
      <c r="K445" s="38">
        <f>IF('Залишки в регіоні'!$B444=Лист2!$K$1,'Залишки в регіоні'!$L444,0)</f>
        <v>0</v>
      </c>
      <c r="L445" s="38">
        <f>IF('Залишки в регіоні'!$B444=Лист2!$L$1,'Залишки в регіоні'!$L444,0)</f>
        <v>0</v>
      </c>
      <c r="M445" s="1"/>
      <c r="N445" s="1"/>
      <c r="O445" s="1"/>
      <c r="P445" s="1"/>
      <c r="Q445" s="1"/>
      <c r="R445" s="1"/>
      <c r="S445" s="1"/>
      <c r="T445" s="1"/>
      <c r="U445" s="1"/>
      <c r="V445" s="1"/>
      <c r="W445" s="1"/>
      <c r="X445" s="1"/>
      <c r="Y445" s="1"/>
      <c r="Z445" s="1"/>
    </row>
    <row r="446" spans="1:26" ht="14.25" customHeight="1">
      <c r="A446" s="38">
        <f>IF('Залишки в регіоні'!$B445=Лист2!$A$1,'Залишки в регіоні'!$L445,0)</f>
        <v>0</v>
      </c>
      <c r="B446" s="38">
        <f>IF('Залишки в регіоні'!$B445=Лист2!$B$1,'Залишки в регіоні'!$L445,0)</f>
        <v>0</v>
      </c>
      <c r="C446" s="38">
        <f>IF('Залишки в регіоні'!$B445=Лист2!$C$1,'Залишки в регіоні'!$L445,0)</f>
        <v>0</v>
      </c>
      <c r="D446" s="38">
        <f>IF('Залишки в регіоні'!$B445=Лист2!$D$1,'Залишки в регіоні'!$L445,0)</f>
        <v>0</v>
      </c>
      <c r="E446" s="38">
        <f>IF('Залишки в регіоні'!$B445=Лист2!$E$1,'Залишки в регіоні'!$L445,0)</f>
        <v>0</v>
      </c>
      <c r="F446" s="38">
        <f>IF('Залишки в регіоні'!$B445=Лист2!$F$1,'Залишки в регіоні'!$L445,0)</f>
        <v>0</v>
      </c>
      <c r="G446" s="38">
        <f>IF('Залишки в регіоні'!$B445=Лист2!$G$1,'Залишки в регіоні'!$L445,0)</f>
        <v>0</v>
      </c>
      <c r="H446" s="38">
        <f>IF('Залишки в регіоні'!$B445=Лист2!$H$1,'Залишки в регіоні'!$L445,0)</f>
        <v>0</v>
      </c>
      <c r="I446" s="38">
        <f>IF('Залишки в регіоні'!$B445=Лист2!$I$1,'Залишки в регіоні'!$L445,0)</f>
        <v>0</v>
      </c>
      <c r="J446" s="38">
        <f>IF('Залишки в регіоні'!$B445=Лист2!$J$1,'Залишки в регіоні'!$L445,0)</f>
        <v>0</v>
      </c>
      <c r="K446" s="38">
        <f>IF('Залишки в регіоні'!$B445=Лист2!$K$1,'Залишки в регіоні'!$L445,0)</f>
        <v>0</v>
      </c>
      <c r="L446" s="38">
        <f>IF('Залишки в регіоні'!$B445=Лист2!$L$1,'Залишки в регіоні'!$L445,0)</f>
        <v>0</v>
      </c>
      <c r="M446" s="1"/>
      <c r="N446" s="1"/>
      <c r="O446" s="1"/>
      <c r="P446" s="1"/>
      <c r="Q446" s="1"/>
      <c r="R446" s="1"/>
      <c r="S446" s="1"/>
      <c r="T446" s="1"/>
      <c r="U446" s="1"/>
      <c r="V446" s="1"/>
      <c r="W446" s="1"/>
      <c r="X446" s="1"/>
      <c r="Y446" s="1"/>
      <c r="Z446" s="1"/>
    </row>
    <row r="447" spans="1:26" ht="14.25" customHeight="1">
      <c r="A447" s="38">
        <f>IF('Залишки в регіоні'!$B446=Лист2!$A$1,'Залишки в регіоні'!$L446,0)</f>
        <v>0</v>
      </c>
      <c r="B447" s="38">
        <f>IF('Залишки в регіоні'!$B446=Лист2!$B$1,'Залишки в регіоні'!$L446,0)</f>
        <v>0</v>
      </c>
      <c r="C447" s="38">
        <f>IF('Залишки в регіоні'!$B446=Лист2!$C$1,'Залишки в регіоні'!$L446,0)</f>
        <v>0</v>
      </c>
      <c r="D447" s="38">
        <f>IF('Залишки в регіоні'!$B446=Лист2!$D$1,'Залишки в регіоні'!$L446,0)</f>
        <v>0</v>
      </c>
      <c r="E447" s="38">
        <f>IF('Залишки в регіоні'!$B446=Лист2!$E$1,'Залишки в регіоні'!$L446,0)</f>
        <v>0</v>
      </c>
      <c r="F447" s="38">
        <f>IF('Залишки в регіоні'!$B446=Лист2!$F$1,'Залишки в регіоні'!$L446,0)</f>
        <v>0</v>
      </c>
      <c r="G447" s="38">
        <f>IF('Залишки в регіоні'!$B446=Лист2!$G$1,'Залишки в регіоні'!$L446,0)</f>
        <v>0</v>
      </c>
      <c r="H447" s="38">
        <f>IF('Залишки в регіоні'!$B446=Лист2!$H$1,'Залишки в регіоні'!$L446,0)</f>
        <v>0</v>
      </c>
      <c r="I447" s="38">
        <f>IF('Залишки в регіоні'!$B446=Лист2!$I$1,'Залишки в регіоні'!$L446,0)</f>
        <v>0</v>
      </c>
      <c r="J447" s="38">
        <f>IF('Залишки в регіоні'!$B446=Лист2!$J$1,'Залишки в регіоні'!$L446,0)</f>
        <v>0</v>
      </c>
      <c r="K447" s="38">
        <f>IF('Залишки в регіоні'!$B446=Лист2!$K$1,'Залишки в регіоні'!$L446,0)</f>
        <v>0</v>
      </c>
      <c r="L447" s="38">
        <f>IF('Залишки в регіоні'!$B446=Лист2!$L$1,'Залишки в регіоні'!$L446,0)</f>
        <v>0</v>
      </c>
      <c r="M447" s="1"/>
      <c r="N447" s="1"/>
      <c r="O447" s="1"/>
      <c r="P447" s="1"/>
      <c r="Q447" s="1"/>
      <c r="R447" s="1"/>
      <c r="S447" s="1"/>
      <c r="T447" s="1"/>
      <c r="U447" s="1"/>
      <c r="V447" s="1"/>
      <c r="W447" s="1"/>
      <c r="X447" s="1"/>
      <c r="Y447" s="1"/>
      <c r="Z447" s="1"/>
    </row>
    <row r="448" spans="1:26" ht="14.25" customHeight="1">
      <c r="A448" s="38">
        <f>IF('Залишки в регіоні'!$B447=Лист2!$A$1,'Залишки в регіоні'!$L447,0)</f>
        <v>0</v>
      </c>
      <c r="B448" s="38">
        <f>IF('Залишки в регіоні'!$B447=Лист2!$B$1,'Залишки в регіоні'!$L447,0)</f>
        <v>0</v>
      </c>
      <c r="C448" s="38">
        <f>IF('Залишки в регіоні'!$B447=Лист2!$C$1,'Залишки в регіоні'!$L447,0)</f>
        <v>0</v>
      </c>
      <c r="D448" s="38">
        <f>IF('Залишки в регіоні'!$B447=Лист2!$D$1,'Залишки в регіоні'!$L447,0)</f>
        <v>0</v>
      </c>
      <c r="E448" s="38">
        <f>IF('Залишки в регіоні'!$B447=Лист2!$E$1,'Залишки в регіоні'!$L447,0)</f>
        <v>0</v>
      </c>
      <c r="F448" s="38">
        <f>IF('Залишки в регіоні'!$B447=Лист2!$F$1,'Залишки в регіоні'!$L447,0)</f>
        <v>0</v>
      </c>
      <c r="G448" s="38">
        <f>IF('Залишки в регіоні'!$B447=Лист2!$G$1,'Залишки в регіоні'!$L447,0)</f>
        <v>0</v>
      </c>
      <c r="H448" s="38">
        <f>IF('Залишки в регіоні'!$B447=Лист2!$H$1,'Залишки в регіоні'!$L447,0)</f>
        <v>0</v>
      </c>
      <c r="I448" s="38">
        <f>IF('Залишки в регіоні'!$B447=Лист2!$I$1,'Залишки в регіоні'!$L447,0)</f>
        <v>0</v>
      </c>
      <c r="J448" s="38">
        <f>IF('Залишки в регіоні'!$B447=Лист2!$J$1,'Залишки в регіоні'!$L447,0)</f>
        <v>0</v>
      </c>
      <c r="K448" s="38">
        <f>IF('Залишки в регіоні'!$B447=Лист2!$K$1,'Залишки в регіоні'!$L447,0)</f>
        <v>0</v>
      </c>
      <c r="L448" s="38">
        <f>IF('Залишки в регіоні'!$B447=Лист2!$L$1,'Залишки в регіоні'!$L447,0)</f>
        <v>0</v>
      </c>
      <c r="M448" s="1"/>
      <c r="N448" s="1"/>
      <c r="O448" s="1"/>
      <c r="P448" s="1"/>
      <c r="Q448" s="1"/>
      <c r="R448" s="1"/>
      <c r="S448" s="1"/>
      <c r="T448" s="1"/>
      <c r="U448" s="1"/>
      <c r="V448" s="1"/>
      <c r="W448" s="1"/>
      <c r="X448" s="1"/>
      <c r="Y448" s="1"/>
      <c r="Z448" s="1"/>
    </row>
    <row r="449" spans="1:26" ht="14.25" customHeight="1">
      <c r="A449" s="38">
        <f>IF('Залишки в регіоні'!$B448=Лист2!$A$1,'Залишки в регіоні'!$L448,0)</f>
        <v>0</v>
      </c>
      <c r="B449" s="38">
        <f>IF('Залишки в регіоні'!$B448=Лист2!$B$1,'Залишки в регіоні'!$L448,0)</f>
        <v>0</v>
      </c>
      <c r="C449" s="38">
        <f>IF('Залишки в регіоні'!$B448=Лист2!$C$1,'Залишки в регіоні'!$L448,0)</f>
        <v>0</v>
      </c>
      <c r="D449" s="38">
        <f>IF('Залишки в регіоні'!$B448=Лист2!$D$1,'Залишки в регіоні'!$L448,0)</f>
        <v>0</v>
      </c>
      <c r="E449" s="38">
        <f>IF('Залишки в регіоні'!$B448=Лист2!$E$1,'Залишки в регіоні'!$L448,0)</f>
        <v>0</v>
      </c>
      <c r="F449" s="38">
        <f>IF('Залишки в регіоні'!$B448=Лист2!$F$1,'Залишки в регіоні'!$L448,0)</f>
        <v>0</v>
      </c>
      <c r="G449" s="38">
        <f>IF('Залишки в регіоні'!$B448=Лист2!$G$1,'Залишки в регіоні'!$L448,0)</f>
        <v>0</v>
      </c>
      <c r="H449" s="38">
        <f>IF('Залишки в регіоні'!$B448=Лист2!$H$1,'Залишки в регіоні'!$L448,0)</f>
        <v>0</v>
      </c>
      <c r="I449" s="38">
        <f>IF('Залишки в регіоні'!$B448=Лист2!$I$1,'Залишки в регіоні'!$L448,0)</f>
        <v>0</v>
      </c>
      <c r="J449" s="38">
        <f>IF('Залишки в регіоні'!$B448=Лист2!$J$1,'Залишки в регіоні'!$L448,0)</f>
        <v>0</v>
      </c>
      <c r="K449" s="38">
        <f>IF('Залишки в регіоні'!$B448=Лист2!$K$1,'Залишки в регіоні'!$L448,0)</f>
        <v>0</v>
      </c>
      <c r="L449" s="38">
        <f>IF('Залишки в регіоні'!$B448=Лист2!$L$1,'Залишки в регіоні'!$L448,0)</f>
        <v>0</v>
      </c>
      <c r="M449" s="1"/>
      <c r="N449" s="1"/>
      <c r="O449" s="1"/>
      <c r="P449" s="1"/>
      <c r="Q449" s="1"/>
      <c r="R449" s="1"/>
      <c r="S449" s="1"/>
      <c r="T449" s="1"/>
      <c r="U449" s="1"/>
      <c r="V449" s="1"/>
      <c r="W449" s="1"/>
      <c r="X449" s="1"/>
      <c r="Y449" s="1"/>
      <c r="Z449" s="1"/>
    </row>
    <row r="450" spans="1:26" ht="14.25" customHeight="1">
      <c r="A450" s="38">
        <f>IF('Залишки в регіоні'!$B449=Лист2!$A$1,'Залишки в регіоні'!$L449,0)</f>
        <v>0</v>
      </c>
      <c r="B450" s="38">
        <f>IF('Залишки в регіоні'!$B449=Лист2!$B$1,'Залишки в регіоні'!$L449,0)</f>
        <v>0</v>
      </c>
      <c r="C450" s="38">
        <f>IF('Залишки в регіоні'!$B449=Лист2!$C$1,'Залишки в регіоні'!$L449,0)</f>
        <v>0</v>
      </c>
      <c r="D450" s="38">
        <f>IF('Залишки в регіоні'!$B449=Лист2!$D$1,'Залишки в регіоні'!$L449,0)</f>
        <v>0</v>
      </c>
      <c r="E450" s="38">
        <f>IF('Залишки в регіоні'!$B449=Лист2!$E$1,'Залишки в регіоні'!$L449,0)</f>
        <v>0</v>
      </c>
      <c r="F450" s="38">
        <f>IF('Залишки в регіоні'!$B449=Лист2!$F$1,'Залишки в регіоні'!$L449,0)</f>
        <v>0</v>
      </c>
      <c r="G450" s="38">
        <f>IF('Залишки в регіоні'!$B449=Лист2!$G$1,'Залишки в регіоні'!$L449,0)</f>
        <v>0</v>
      </c>
      <c r="H450" s="38">
        <f>IF('Залишки в регіоні'!$B449=Лист2!$H$1,'Залишки в регіоні'!$L449,0)</f>
        <v>0</v>
      </c>
      <c r="I450" s="38">
        <f>IF('Залишки в регіоні'!$B449=Лист2!$I$1,'Залишки в регіоні'!$L449,0)</f>
        <v>0</v>
      </c>
      <c r="J450" s="38">
        <f>IF('Залишки в регіоні'!$B449=Лист2!$J$1,'Залишки в регіоні'!$L449,0)</f>
        <v>0</v>
      </c>
      <c r="K450" s="38">
        <f>IF('Залишки в регіоні'!$B449=Лист2!$K$1,'Залишки в регіоні'!$L449,0)</f>
        <v>0</v>
      </c>
      <c r="L450" s="38">
        <f>IF('Залишки в регіоні'!$B449=Лист2!$L$1,'Залишки в регіоні'!$L449,0)</f>
        <v>0</v>
      </c>
      <c r="M450" s="1"/>
      <c r="N450" s="1"/>
      <c r="O450" s="1"/>
      <c r="P450" s="1"/>
      <c r="Q450" s="1"/>
      <c r="R450" s="1"/>
      <c r="S450" s="1"/>
      <c r="T450" s="1"/>
      <c r="U450" s="1"/>
      <c r="V450" s="1"/>
      <c r="W450" s="1"/>
      <c r="X450" s="1"/>
      <c r="Y450" s="1"/>
      <c r="Z450" s="1"/>
    </row>
    <row r="451" spans="1:26" ht="14.25" customHeight="1">
      <c r="A451" s="38">
        <f>IF('Залишки в регіоні'!$B450=Лист2!$A$1,'Залишки в регіоні'!$L450,0)</f>
        <v>0</v>
      </c>
      <c r="B451" s="38">
        <f>IF('Залишки в регіоні'!$B450=Лист2!$B$1,'Залишки в регіоні'!$L450,0)</f>
        <v>0</v>
      </c>
      <c r="C451" s="38">
        <f>IF('Залишки в регіоні'!$B450=Лист2!$C$1,'Залишки в регіоні'!$L450,0)</f>
        <v>0</v>
      </c>
      <c r="D451" s="38">
        <f>IF('Залишки в регіоні'!$B450=Лист2!$D$1,'Залишки в регіоні'!$L450,0)</f>
        <v>0</v>
      </c>
      <c r="E451" s="38">
        <f>IF('Залишки в регіоні'!$B450=Лист2!$E$1,'Залишки в регіоні'!$L450,0)</f>
        <v>0</v>
      </c>
      <c r="F451" s="38">
        <f>IF('Залишки в регіоні'!$B450=Лист2!$F$1,'Залишки в регіоні'!$L450,0)</f>
        <v>0</v>
      </c>
      <c r="G451" s="38">
        <f>IF('Залишки в регіоні'!$B450=Лист2!$G$1,'Залишки в регіоні'!$L450,0)</f>
        <v>0</v>
      </c>
      <c r="H451" s="38">
        <f>IF('Залишки в регіоні'!$B450=Лист2!$H$1,'Залишки в регіоні'!$L450,0)</f>
        <v>0</v>
      </c>
      <c r="I451" s="38">
        <f>IF('Залишки в регіоні'!$B450=Лист2!$I$1,'Залишки в регіоні'!$L450,0)</f>
        <v>0</v>
      </c>
      <c r="J451" s="38">
        <f>IF('Залишки в регіоні'!$B450=Лист2!$J$1,'Залишки в регіоні'!$L450,0)</f>
        <v>0</v>
      </c>
      <c r="K451" s="38">
        <f>IF('Залишки в регіоні'!$B450=Лист2!$K$1,'Залишки в регіоні'!$L450,0)</f>
        <v>0</v>
      </c>
      <c r="L451" s="38">
        <f>IF('Залишки в регіоні'!$B450=Лист2!$L$1,'Залишки в регіоні'!$L450,0)</f>
        <v>0</v>
      </c>
      <c r="M451" s="1"/>
      <c r="N451" s="1"/>
      <c r="O451" s="1"/>
      <c r="P451" s="1"/>
      <c r="Q451" s="1"/>
      <c r="R451" s="1"/>
      <c r="S451" s="1"/>
      <c r="T451" s="1"/>
      <c r="U451" s="1"/>
      <c r="V451" s="1"/>
      <c r="W451" s="1"/>
      <c r="X451" s="1"/>
      <c r="Y451" s="1"/>
      <c r="Z451" s="1"/>
    </row>
    <row r="452" spans="1:26" ht="14.25" customHeight="1">
      <c r="A452" s="38">
        <f>IF('Залишки в регіоні'!$B451=Лист2!$A$1,'Залишки в регіоні'!$L451,0)</f>
        <v>0</v>
      </c>
      <c r="B452" s="38">
        <f>IF('Залишки в регіоні'!$B451=Лист2!$B$1,'Залишки в регіоні'!$L451,0)</f>
        <v>0</v>
      </c>
      <c r="C452" s="38">
        <f>IF('Залишки в регіоні'!$B451=Лист2!$C$1,'Залишки в регіоні'!$L451,0)</f>
        <v>0</v>
      </c>
      <c r="D452" s="38">
        <f>IF('Залишки в регіоні'!$B451=Лист2!$D$1,'Залишки в регіоні'!$L451,0)</f>
        <v>0</v>
      </c>
      <c r="E452" s="38">
        <f>IF('Залишки в регіоні'!$B451=Лист2!$E$1,'Залишки в регіоні'!$L451,0)</f>
        <v>0</v>
      </c>
      <c r="F452" s="38">
        <f>IF('Залишки в регіоні'!$B451=Лист2!$F$1,'Залишки в регіоні'!$L451,0)</f>
        <v>0</v>
      </c>
      <c r="G452" s="38">
        <f>IF('Залишки в регіоні'!$B451=Лист2!$G$1,'Залишки в регіоні'!$L451,0)</f>
        <v>0</v>
      </c>
      <c r="H452" s="38">
        <f>IF('Залишки в регіоні'!$B451=Лист2!$H$1,'Залишки в регіоні'!$L451,0)</f>
        <v>0</v>
      </c>
      <c r="I452" s="38">
        <f>IF('Залишки в регіоні'!$B451=Лист2!$I$1,'Залишки в регіоні'!$L451,0)</f>
        <v>0</v>
      </c>
      <c r="J452" s="38">
        <f>IF('Залишки в регіоні'!$B451=Лист2!$J$1,'Залишки в регіоні'!$L451,0)</f>
        <v>0</v>
      </c>
      <c r="K452" s="38">
        <f>IF('Залишки в регіоні'!$B451=Лист2!$K$1,'Залишки в регіоні'!$L451,0)</f>
        <v>0</v>
      </c>
      <c r="L452" s="38">
        <f>IF('Залишки в регіоні'!$B451=Лист2!$L$1,'Залишки в регіоні'!$L451,0)</f>
        <v>0</v>
      </c>
      <c r="M452" s="1"/>
      <c r="N452" s="1"/>
      <c r="O452" s="1"/>
      <c r="P452" s="1"/>
      <c r="Q452" s="1"/>
      <c r="R452" s="1"/>
      <c r="S452" s="1"/>
      <c r="T452" s="1"/>
      <c r="U452" s="1"/>
      <c r="V452" s="1"/>
      <c r="W452" s="1"/>
      <c r="X452" s="1"/>
      <c r="Y452" s="1"/>
      <c r="Z452" s="1"/>
    </row>
    <row r="453" spans="1:26" ht="14.25" customHeight="1">
      <c r="A453" s="38">
        <f>IF('Залишки в регіоні'!$B452=Лист2!$A$1,'Залишки в регіоні'!$L452,0)</f>
        <v>0</v>
      </c>
      <c r="B453" s="38">
        <f>IF('Залишки в регіоні'!$B452=Лист2!$B$1,'Залишки в регіоні'!$L452,0)</f>
        <v>0</v>
      </c>
      <c r="C453" s="38">
        <f>IF('Залишки в регіоні'!$B452=Лист2!$C$1,'Залишки в регіоні'!$L452,0)</f>
        <v>0</v>
      </c>
      <c r="D453" s="38">
        <f>IF('Залишки в регіоні'!$B452=Лист2!$D$1,'Залишки в регіоні'!$L452,0)</f>
        <v>0</v>
      </c>
      <c r="E453" s="38">
        <f>IF('Залишки в регіоні'!$B452=Лист2!$E$1,'Залишки в регіоні'!$L452,0)</f>
        <v>0</v>
      </c>
      <c r="F453" s="38">
        <f>IF('Залишки в регіоні'!$B452=Лист2!$F$1,'Залишки в регіоні'!$L452,0)</f>
        <v>0</v>
      </c>
      <c r="G453" s="38">
        <f>IF('Залишки в регіоні'!$B452=Лист2!$G$1,'Залишки в регіоні'!$L452,0)</f>
        <v>0</v>
      </c>
      <c r="H453" s="38">
        <f>IF('Залишки в регіоні'!$B452=Лист2!$H$1,'Залишки в регіоні'!$L452,0)</f>
        <v>0</v>
      </c>
      <c r="I453" s="38">
        <f>IF('Залишки в регіоні'!$B452=Лист2!$I$1,'Залишки в регіоні'!$L452,0)</f>
        <v>0</v>
      </c>
      <c r="J453" s="38">
        <f>IF('Залишки в регіоні'!$B452=Лист2!$J$1,'Залишки в регіоні'!$L452,0)</f>
        <v>0</v>
      </c>
      <c r="K453" s="38">
        <f>IF('Залишки в регіоні'!$B452=Лист2!$K$1,'Залишки в регіоні'!$L452,0)</f>
        <v>0</v>
      </c>
      <c r="L453" s="38">
        <f>IF('Залишки в регіоні'!$B452=Лист2!$L$1,'Залишки в регіоні'!$L452,0)</f>
        <v>0</v>
      </c>
      <c r="M453" s="1"/>
      <c r="N453" s="1"/>
      <c r="O453" s="1"/>
      <c r="P453" s="1"/>
      <c r="Q453" s="1"/>
      <c r="R453" s="1"/>
      <c r="S453" s="1"/>
      <c r="T453" s="1"/>
      <c r="U453" s="1"/>
      <c r="V453" s="1"/>
      <c r="W453" s="1"/>
      <c r="X453" s="1"/>
      <c r="Y453" s="1"/>
      <c r="Z453" s="1"/>
    </row>
    <row r="454" spans="1:26" ht="14.25" customHeight="1">
      <c r="A454" s="38">
        <f>IF('Залишки в регіоні'!$B453=Лист2!$A$1,'Залишки в регіоні'!$L453,0)</f>
        <v>0</v>
      </c>
      <c r="B454" s="38">
        <f>IF('Залишки в регіоні'!$B453=Лист2!$B$1,'Залишки в регіоні'!$L453,0)</f>
        <v>0</v>
      </c>
      <c r="C454" s="38">
        <f>IF('Залишки в регіоні'!$B453=Лист2!$C$1,'Залишки в регіоні'!$L453,0)</f>
        <v>0</v>
      </c>
      <c r="D454" s="38">
        <f>IF('Залишки в регіоні'!$B453=Лист2!$D$1,'Залишки в регіоні'!$L453,0)</f>
        <v>0</v>
      </c>
      <c r="E454" s="38">
        <f>IF('Залишки в регіоні'!$B453=Лист2!$E$1,'Залишки в регіоні'!$L453,0)</f>
        <v>0</v>
      </c>
      <c r="F454" s="38">
        <f>IF('Залишки в регіоні'!$B453=Лист2!$F$1,'Залишки в регіоні'!$L453,0)</f>
        <v>0</v>
      </c>
      <c r="G454" s="38">
        <f>IF('Залишки в регіоні'!$B453=Лист2!$G$1,'Залишки в регіоні'!$L453,0)</f>
        <v>0</v>
      </c>
      <c r="H454" s="38">
        <f>IF('Залишки в регіоні'!$B453=Лист2!$H$1,'Залишки в регіоні'!$L453,0)</f>
        <v>0</v>
      </c>
      <c r="I454" s="38">
        <f>IF('Залишки в регіоні'!$B453=Лист2!$I$1,'Залишки в регіоні'!$L453,0)</f>
        <v>0</v>
      </c>
      <c r="J454" s="38">
        <f>IF('Залишки в регіоні'!$B453=Лист2!$J$1,'Залишки в регіоні'!$L453,0)</f>
        <v>0</v>
      </c>
      <c r="K454" s="38">
        <f>IF('Залишки в регіоні'!$B453=Лист2!$K$1,'Залишки в регіоні'!$L453,0)</f>
        <v>0</v>
      </c>
      <c r="L454" s="38">
        <f>IF('Залишки в регіоні'!$B453=Лист2!$L$1,'Залишки в регіоні'!$L453,0)</f>
        <v>0</v>
      </c>
      <c r="M454" s="1"/>
      <c r="N454" s="1"/>
      <c r="O454" s="1"/>
      <c r="P454" s="1"/>
      <c r="Q454" s="1"/>
      <c r="R454" s="1"/>
      <c r="S454" s="1"/>
      <c r="T454" s="1"/>
      <c r="U454" s="1"/>
      <c r="V454" s="1"/>
      <c r="W454" s="1"/>
      <c r="X454" s="1"/>
      <c r="Y454" s="1"/>
      <c r="Z454" s="1"/>
    </row>
    <row r="455" spans="1:26" ht="14.25" customHeight="1">
      <c r="A455" s="38">
        <f>IF('Залишки в регіоні'!$B454=Лист2!$A$1,'Залишки в регіоні'!$L454,0)</f>
        <v>0</v>
      </c>
      <c r="B455" s="38">
        <f>IF('Залишки в регіоні'!$B454=Лист2!$B$1,'Залишки в регіоні'!$L454,0)</f>
        <v>0</v>
      </c>
      <c r="C455" s="38">
        <f>IF('Залишки в регіоні'!$B454=Лист2!$C$1,'Залишки в регіоні'!$L454,0)</f>
        <v>0</v>
      </c>
      <c r="D455" s="38">
        <f>IF('Залишки в регіоні'!$B454=Лист2!$D$1,'Залишки в регіоні'!$L454,0)</f>
        <v>0</v>
      </c>
      <c r="E455" s="38">
        <f>IF('Залишки в регіоні'!$B454=Лист2!$E$1,'Залишки в регіоні'!$L454,0)</f>
        <v>0</v>
      </c>
      <c r="F455" s="38">
        <f>IF('Залишки в регіоні'!$B454=Лист2!$F$1,'Залишки в регіоні'!$L454,0)</f>
        <v>0</v>
      </c>
      <c r="G455" s="38">
        <f>IF('Залишки в регіоні'!$B454=Лист2!$G$1,'Залишки в регіоні'!$L454,0)</f>
        <v>0</v>
      </c>
      <c r="H455" s="38">
        <f>IF('Залишки в регіоні'!$B454=Лист2!$H$1,'Залишки в регіоні'!$L454,0)</f>
        <v>0</v>
      </c>
      <c r="I455" s="38">
        <f>IF('Залишки в регіоні'!$B454=Лист2!$I$1,'Залишки в регіоні'!$L454,0)</f>
        <v>0</v>
      </c>
      <c r="J455" s="38">
        <f>IF('Залишки в регіоні'!$B454=Лист2!$J$1,'Залишки в регіоні'!$L454,0)</f>
        <v>0</v>
      </c>
      <c r="K455" s="38">
        <f>IF('Залишки в регіоні'!$B454=Лист2!$K$1,'Залишки в регіоні'!$L454,0)</f>
        <v>0</v>
      </c>
      <c r="L455" s="38">
        <f>IF('Залишки в регіоні'!$B454=Лист2!$L$1,'Залишки в регіоні'!$L454,0)</f>
        <v>0</v>
      </c>
      <c r="M455" s="1"/>
      <c r="N455" s="1"/>
      <c r="O455" s="1"/>
      <c r="P455" s="1"/>
      <c r="Q455" s="1"/>
      <c r="R455" s="1"/>
      <c r="S455" s="1"/>
      <c r="T455" s="1"/>
      <c r="U455" s="1"/>
      <c r="V455" s="1"/>
      <c r="W455" s="1"/>
      <c r="X455" s="1"/>
      <c r="Y455" s="1"/>
      <c r="Z455" s="1"/>
    </row>
    <row r="456" spans="1:26" ht="14.25" customHeight="1">
      <c r="A456" s="38">
        <f>IF('Залишки в регіоні'!$B455=Лист2!$A$1,'Залишки в регіоні'!$L455,0)</f>
        <v>0</v>
      </c>
      <c r="B456" s="38">
        <f>IF('Залишки в регіоні'!$B455=Лист2!$B$1,'Залишки в регіоні'!$L455,0)</f>
        <v>0</v>
      </c>
      <c r="C456" s="38">
        <f>IF('Залишки в регіоні'!$B455=Лист2!$C$1,'Залишки в регіоні'!$L455,0)</f>
        <v>0</v>
      </c>
      <c r="D456" s="38">
        <f>IF('Залишки в регіоні'!$B455=Лист2!$D$1,'Залишки в регіоні'!$L455,0)</f>
        <v>0</v>
      </c>
      <c r="E456" s="38">
        <f>IF('Залишки в регіоні'!$B455=Лист2!$E$1,'Залишки в регіоні'!$L455,0)</f>
        <v>0</v>
      </c>
      <c r="F456" s="38">
        <f>IF('Залишки в регіоні'!$B455=Лист2!$F$1,'Залишки в регіоні'!$L455,0)</f>
        <v>0</v>
      </c>
      <c r="G456" s="38">
        <f>IF('Залишки в регіоні'!$B455=Лист2!$G$1,'Залишки в регіоні'!$L455,0)</f>
        <v>0</v>
      </c>
      <c r="H456" s="38">
        <f>IF('Залишки в регіоні'!$B455=Лист2!$H$1,'Залишки в регіоні'!$L455,0)</f>
        <v>0</v>
      </c>
      <c r="I456" s="38">
        <f>IF('Залишки в регіоні'!$B455=Лист2!$I$1,'Залишки в регіоні'!$L455,0)</f>
        <v>0</v>
      </c>
      <c r="J456" s="38">
        <f>IF('Залишки в регіоні'!$B455=Лист2!$J$1,'Залишки в регіоні'!$L455,0)</f>
        <v>0</v>
      </c>
      <c r="K456" s="38">
        <f>IF('Залишки в регіоні'!$B455=Лист2!$K$1,'Залишки в регіоні'!$L455,0)</f>
        <v>0</v>
      </c>
      <c r="L456" s="38">
        <f>IF('Залишки в регіоні'!$B455=Лист2!$L$1,'Залишки в регіоні'!$L455,0)</f>
        <v>0</v>
      </c>
      <c r="M456" s="1"/>
      <c r="N456" s="1"/>
      <c r="O456" s="1"/>
      <c r="P456" s="1"/>
      <c r="Q456" s="1"/>
      <c r="R456" s="1"/>
      <c r="S456" s="1"/>
      <c r="T456" s="1"/>
      <c r="U456" s="1"/>
      <c r="V456" s="1"/>
      <c r="W456" s="1"/>
      <c r="X456" s="1"/>
      <c r="Y456" s="1"/>
      <c r="Z456" s="1"/>
    </row>
    <row r="457" spans="1:26" ht="14.25" customHeight="1">
      <c r="A457" s="38">
        <f>IF('Залишки в регіоні'!$B456=Лист2!$A$1,'Залишки в регіоні'!$L456,0)</f>
        <v>0</v>
      </c>
      <c r="B457" s="38">
        <f>IF('Залишки в регіоні'!$B456=Лист2!$B$1,'Залишки в регіоні'!$L456,0)</f>
        <v>0</v>
      </c>
      <c r="C457" s="38">
        <f>IF('Залишки в регіоні'!$B456=Лист2!$C$1,'Залишки в регіоні'!$L456,0)</f>
        <v>0</v>
      </c>
      <c r="D457" s="38">
        <f>IF('Залишки в регіоні'!$B456=Лист2!$D$1,'Залишки в регіоні'!$L456,0)</f>
        <v>0</v>
      </c>
      <c r="E457" s="38">
        <f>IF('Залишки в регіоні'!$B456=Лист2!$E$1,'Залишки в регіоні'!$L456,0)</f>
        <v>0</v>
      </c>
      <c r="F457" s="38">
        <f>IF('Залишки в регіоні'!$B456=Лист2!$F$1,'Залишки в регіоні'!$L456,0)</f>
        <v>0</v>
      </c>
      <c r="G457" s="38">
        <f>IF('Залишки в регіоні'!$B456=Лист2!$G$1,'Залишки в регіоні'!$L456,0)</f>
        <v>0</v>
      </c>
      <c r="H457" s="38">
        <f>IF('Залишки в регіоні'!$B456=Лист2!$H$1,'Залишки в регіоні'!$L456,0)</f>
        <v>0</v>
      </c>
      <c r="I457" s="38">
        <f>IF('Залишки в регіоні'!$B456=Лист2!$I$1,'Залишки в регіоні'!$L456,0)</f>
        <v>0</v>
      </c>
      <c r="J457" s="38">
        <f>IF('Залишки в регіоні'!$B456=Лист2!$J$1,'Залишки в регіоні'!$L456,0)</f>
        <v>0</v>
      </c>
      <c r="K457" s="38">
        <f>IF('Залишки в регіоні'!$B456=Лист2!$K$1,'Залишки в регіоні'!$L456,0)</f>
        <v>0</v>
      </c>
      <c r="L457" s="38">
        <f>IF('Залишки в регіоні'!$B456=Лист2!$L$1,'Залишки в регіоні'!$L456,0)</f>
        <v>0</v>
      </c>
      <c r="M457" s="1"/>
      <c r="N457" s="1"/>
      <c r="O457" s="1"/>
      <c r="P457" s="1"/>
      <c r="Q457" s="1"/>
      <c r="R457" s="1"/>
      <c r="S457" s="1"/>
      <c r="T457" s="1"/>
      <c r="U457" s="1"/>
      <c r="V457" s="1"/>
      <c r="W457" s="1"/>
      <c r="X457" s="1"/>
      <c r="Y457" s="1"/>
      <c r="Z457" s="1"/>
    </row>
    <row r="458" spans="1:26" ht="14.25" customHeight="1">
      <c r="A458" s="38">
        <f>IF('Залишки в регіоні'!$B457=Лист2!$A$1,'Залишки в регіоні'!$L457,0)</f>
        <v>0</v>
      </c>
      <c r="B458" s="38">
        <f>IF('Залишки в регіоні'!$B457=Лист2!$B$1,'Залишки в регіоні'!$L457,0)</f>
        <v>0</v>
      </c>
      <c r="C458" s="38">
        <f>IF('Залишки в регіоні'!$B457=Лист2!$C$1,'Залишки в регіоні'!$L457,0)</f>
        <v>0</v>
      </c>
      <c r="D458" s="38">
        <f>IF('Залишки в регіоні'!$B457=Лист2!$D$1,'Залишки в регіоні'!$L457,0)</f>
        <v>0</v>
      </c>
      <c r="E458" s="38">
        <f>IF('Залишки в регіоні'!$B457=Лист2!$E$1,'Залишки в регіоні'!$L457,0)</f>
        <v>0</v>
      </c>
      <c r="F458" s="38">
        <f>IF('Залишки в регіоні'!$B457=Лист2!$F$1,'Залишки в регіоні'!$L457,0)</f>
        <v>0</v>
      </c>
      <c r="G458" s="38">
        <f>IF('Залишки в регіоні'!$B457=Лист2!$G$1,'Залишки в регіоні'!$L457,0)</f>
        <v>0</v>
      </c>
      <c r="H458" s="38">
        <f>IF('Залишки в регіоні'!$B457=Лист2!$H$1,'Залишки в регіоні'!$L457,0)</f>
        <v>0</v>
      </c>
      <c r="I458" s="38">
        <f>IF('Залишки в регіоні'!$B457=Лист2!$I$1,'Залишки в регіоні'!$L457,0)</f>
        <v>0</v>
      </c>
      <c r="J458" s="38">
        <f>IF('Залишки в регіоні'!$B457=Лист2!$J$1,'Залишки в регіоні'!$L457,0)</f>
        <v>0</v>
      </c>
      <c r="K458" s="38">
        <f>IF('Залишки в регіоні'!$B457=Лист2!$K$1,'Залишки в регіоні'!$L457,0)</f>
        <v>0</v>
      </c>
      <c r="L458" s="38">
        <f>IF('Залишки в регіоні'!$B457=Лист2!$L$1,'Залишки в регіоні'!$L457,0)</f>
        <v>0</v>
      </c>
      <c r="M458" s="1"/>
      <c r="N458" s="1"/>
      <c r="O458" s="1"/>
      <c r="P458" s="1"/>
      <c r="Q458" s="1"/>
      <c r="R458" s="1"/>
      <c r="S458" s="1"/>
      <c r="T458" s="1"/>
      <c r="U458" s="1"/>
      <c r="V458" s="1"/>
      <c r="W458" s="1"/>
      <c r="X458" s="1"/>
      <c r="Y458" s="1"/>
      <c r="Z458" s="1"/>
    </row>
    <row r="459" spans="1:26" ht="14.25" customHeight="1">
      <c r="A459" s="38">
        <f>IF('Залишки в регіоні'!$B458=Лист2!$A$1,'Залишки в регіоні'!$L458,0)</f>
        <v>0</v>
      </c>
      <c r="B459" s="38">
        <f>IF('Залишки в регіоні'!$B458=Лист2!$B$1,'Залишки в регіоні'!$L458,0)</f>
        <v>0</v>
      </c>
      <c r="C459" s="38">
        <f>IF('Залишки в регіоні'!$B458=Лист2!$C$1,'Залишки в регіоні'!$L458,0)</f>
        <v>0</v>
      </c>
      <c r="D459" s="38">
        <f>IF('Залишки в регіоні'!$B458=Лист2!$D$1,'Залишки в регіоні'!$L458,0)</f>
        <v>0</v>
      </c>
      <c r="E459" s="38">
        <f>IF('Залишки в регіоні'!$B458=Лист2!$E$1,'Залишки в регіоні'!$L458,0)</f>
        <v>0</v>
      </c>
      <c r="F459" s="38">
        <f>IF('Залишки в регіоні'!$B458=Лист2!$F$1,'Залишки в регіоні'!$L458,0)</f>
        <v>0</v>
      </c>
      <c r="G459" s="38">
        <f>IF('Залишки в регіоні'!$B458=Лист2!$G$1,'Залишки в регіоні'!$L458,0)</f>
        <v>0</v>
      </c>
      <c r="H459" s="38">
        <f>IF('Залишки в регіоні'!$B458=Лист2!$H$1,'Залишки в регіоні'!$L458,0)</f>
        <v>0</v>
      </c>
      <c r="I459" s="38">
        <f>IF('Залишки в регіоні'!$B458=Лист2!$I$1,'Залишки в регіоні'!$L458,0)</f>
        <v>0</v>
      </c>
      <c r="J459" s="38">
        <f>IF('Залишки в регіоні'!$B458=Лист2!$J$1,'Залишки в регіоні'!$L458,0)</f>
        <v>0</v>
      </c>
      <c r="K459" s="38">
        <f>IF('Залишки в регіоні'!$B458=Лист2!$K$1,'Залишки в регіоні'!$L458,0)</f>
        <v>0</v>
      </c>
      <c r="L459" s="38">
        <f>IF('Залишки в регіоні'!$B458=Лист2!$L$1,'Залишки в регіоні'!$L458,0)</f>
        <v>0</v>
      </c>
      <c r="M459" s="1"/>
      <c r="N459" s="1"/>
      <c r="O459" s="1"/>
      <c r="P459" s="1"/>
      <c r="Q459" s="1"/>
      <c r="R459" s="1"/>
      <c r="S459" s="1"/>
      <c r="T459" s="1"/>
      <c r="U459" s="1"/>
      <c r="V459" s="1"/>
      <c r="W459" s="1"/>
      <c r="X459" s="1"/>
      <c r="Y459" s="1"/>
      <c r="Z459" s="1"/>
    </row>
    <row r="460" spans="1:26" ht="14.25" customHeight="1">
      <c r="A460" s="38">
        <f>IF('Залишки в регіоні'!$B459=Лист2!$A$1,'Залишки в регіоні'!$L459,0)</f>
        <v>0</v>
      </c>
      <c r="B460" s="38">
        <f>IF('Залишки в регіоні'!$B459=Лист2!$B$1,'Залишки в регіоні'!$L459,0)</f>
        <v>0</v>
      </c>
      <c r="C460" s="38">
        <f>IF('Залишки в регіоні'!$B459=Лист2!$C$1,'Залишки в регіоні'!$L459,0)</f>
        <v>0</v>
      </c>
      <c r="D460" s="38">
        <f>IF('Залишки в регіоні'!$B459=Лист2!$D$1,'Залишки в регіоні'!$L459,0)</f>
        <v>0</v>
      </c>
      <c r="E460" s="38">
        <f>IF('Залишки в регіоні'!$B459=Лист2!$E$1,'Залишки в регіоні'!$L459,0)</f>
        <v>0</v>
      </c>
      <c r="F460" s="38">
        <f>IF('Залишки в регіоні'!$B459=Лист2!$F$1,'Залишки в регіоні'!$L459,0)</f>
        <v>0</v>
      </c>
      <c r="G460" s="38">
        <f>IF('Залишки в регіоні'!$B459=Лист2!$G$1,'Залишки в регіоні'!$L459,0)</f>
        <v>0</v>
      </c>
      <c r="H460" s="38">
        <f>IF('Залишки в регіоні'!$B459=Лист2!$H$1,'Залишки в регіоні'!$L459,0)</f>
        <v>0</v>
      </c>
      <c r="I460" s="38">
        <f>IF('Залишки в регіоні'!$B459=Лист2!$I$1,'Залишки в регіоні'!$L459,0)</f>
        <v>0</v>
      </c>
      <c r="J460" s="38">
        <f>IF('Залишки в регіоні'!$B459=Лист2!$J$1,'Залишки в регіоні'!$L459,0)</f>
        <v>0</v>
      </c>
      <c r="K460" s="38">
        <f>IF('Залишки в регіоні'!$B459=Лист2!$K$1,'Залишки в регіоні'!$L459,0)</f>
        <v>0</v>
      </c>
      <c r="L460" s="38">
        <f>IF('Залишки в регіоні'!$B459=Лист2!$L$1,'Залишки в регіоні'!$L459,0)</f>
        <v>0</v>
      </c>
      <c r="M460" s="1"/>
      <c r="N460" s="1"/>
      <c r="O460" s="1"/>
      <c r="P460" s="1"/>
      <c r="Q460" s="1"/>
      <c r="R460" s="1"/>
      <c r="S460" s="1"/>
      <c r="T460" s="1"/>
      <c r="U460" s="1"/>
      <c r="V460" s="1"/>
      <c r="W460" s="1"/>
      <c r="X460" s="1"/>
      <c r="Y460" s="1"/>
      <c r="Z460" s="1"/>
    </row>
    <row r="461" spans="1:26" ht="14.25" customHeight="1">
      <c r="A461" s="38">
        <f>IF('Залишки в регіоні'!$B460=Лист2!$A$1,'Залишки в регіоні'!$L460,0)</f>
        <v>0</v>
      </c>
      <c r="B461" s="38">
        <f>IF('Залишки в регіоні'!$B460=Лист2!$B$1,'Залишки в регіоні'!$L460,0)</f>
        <v>0</v>
      </c>
      <c r="C461" s="38">
        <f>IF('Залишки в регіоні'!$B460=Лист2!$C$1,'Залишки в регіоні'!$L460,0)</f>
        <v>0</v>
      </c>
      <c r="D461" s="38">
        <f>IF('Залишки в регіоні'!$B460=Лист2!$D$1,'Залишки в регіоні'!$L460,0)</f>
        <v>0</v>
      </c>
      <c r="E461" s="38">
        <f>IF('Залишки в регіоні'!$B460=Лист2!$E$1,'Залишки в регіоні'!$L460,0)</f>
        <v>0</v>
      </c>
      <c r="F461" s="38">
        <f>IF('Залишки в регіоні'!$B460=Лист2!$F$1,'Залишки в регіоні'!$L460,0)</f>
        <v>0</v>
      </c>
      <c r="G461" s="38">
        <f>IF('Залишки в регіоні'!$B460=Лист2!$G$1,'Залишки в регіоні'!$L460,0)</f>
        <v>0</v>
      </c>
      <c r="H461" s="38">
        <f>IF('Залишки в регіоні'!$B460=Лист2!$H$1,'Залишки в регіоні'!$L460,0)</f>
        <v>0</v>
      </c>
      <c r="I461" s="38">
        <f>IF('Залишки в регіоні'!$B460=Лист2!$I$1,'Залишки в регіоні'!$L460,0)</f>
        <v>0</v>
      </c>
      <c r="J461" s="38">
        <f>IF('Залишки в регіоні'!$B460=Лист2!$J$1,'Залишки в регіоні'!$L460,0)</f>
        <v>0</v>
      </c>
      <c r="K461" s="38">
        <f>IF('Залишки в регіоні'!$B460=Лист2!$K$1,'Залишки в регіоні'!$L460,0)</f>
        <v>0</v>
      </c>
      <c r="L461" s="38">
        <f>IF('Залишки в регіоні'!$B460=Лист2!$L$1,'Залишки в регіоні'!$L460,0)</f>
        <v>0</v>
      </c>
      <c r="M461" s="1"/>
      <c r="N461" s="1"/>
      <c r="O461" s="1"/>
      <c r="P461" s="1"/>
      <c r="Q461" s="1"/>
      <c r="R461" s="1"/>
      <c r="S461" s="1"/>
      <c r="T461" s="1"/>
      <c r="U461" s="1"/>
      <c r="V461" s="1"/>
      <c r="W461" s="1"/>
      <c r="X461" s="1"/>
      <c r="Y461" s="1"/>
      <c r="Z461" s="1"/>
    </row>
    <row r="462" spans="1:26" ht="14.25" customHeight="1">
      <c r="A462" s="38">
        <f>IF('Залишки в регіоні'!$B461=Лист2!$A$1,'Залишки в регіоні'!$L461,0)</f>
        <v>0</v>
      </c>
      <c r="B462" s="38">
        <f>IF('Залишки в регіоні'!$B461=Лист2!$B$1,'Залишки в регіоні'!$L461,0)</f>
        <v>0</v>
      </c>
      <c r="C462" s="38">
        <f>IF('Залишки в регіоні'!$B461=Лист2!$C$1,'Залишки в регіоні'!$L461,0)</f>
        <v>0</v>
      </c>
      <c r="D462" s="38">
        <f>IF('Залишки в регіоні'!$B461=Лист2!$D$1,'Залишки в регіоні'!$L461,0)</f>
        <v>0</v>
      </c>
      <c r="E462" s="38">
        <f>IF('Залишки в регіоні'!$B461=Лист2!$E$1,'Залишки в регіоні'!$L461,0)</f>
        <v>0</v>
      </c>
      <c r="F462" s="38">
        <f>IF('Залишки в регіоні'!$B461=Лист2!$F$1,'Залишки в регіоні'!$L461,0)</f>
        <v>0</v>
      </c>
      <c r="G462" s="38">
        <f>IF('Залишки в регіоні'!$B461=Лист2!$G$1,'Залишки в регіоні'!$L461,0)</f>
        <v>0</v>
      </c>
      <c r="H462" s="38">
        <f>IF('Залишки в регіоні'!$B461=Лист2!$H$1,'Залишки в регіоні'!$L461,0)</f>
        <v>0</v>
      </c>
      <c r="I462" s="38">
        <f>IF('Залишки в регіоні'!$B461=Лист2!$I$1,'Залишки в регіоні'!$L461,0)</f>
        <v>0</v>
      </c>
      <c r="J462" s="38">
        <f>IF('Залишки в регіоні'!$B461=Лист2!$J$1,'Залишки в регіоні'!$L461,0)</f>
        <v>0</v>
      </c>
      <c r="K462" s="38">
        <f>IF('Залишки в регіоні'!$B461=Лист2!$K$1,'Залишки в регіоні'!$L461,0)</f>
        <v>0</v>
      </c>
      <c r="L462" s="38">
        <f>IF('Залишки в регіоні'!$B461=Лист2!$L$1,'Залишки в регіоні'!$L461,0)</f>
        <v>0</v>
      </c>
      <c r="M462" s="1"/>
      <c r="N462" s="1"/>
      <c r="O462" s="1"/>
      <c r="P462" s="1"/>
      <c r="Q462" s="1"/>
      <c r="R462" s="1"/>
      <c r="S462" s="1"/>
      <c r="T462" s="1"/>
      <c r="U462" s="1"/>
      <c r="V462" s="1"/>
      <c r="W462" s="1"/>
      <c r="X462" s="1"/>
      <c r="Y462" s="1"/>
      <c r="Z462" s="1"/>
    </row>
    <row r="463" spans="1:26" ht="14.25" customHeight="1">
      <c r="A463" s="38">
        <f>IF('Залишки в регіоні'!$B462=Лист2!$A$1,'Залишки в регіоні'!$L462,0)</f>
        <v>0</v>
      </c>
      <c r="B463" s="38">
        <f>IF('Залишки в регіоні'!$B462=Лист2!$B$1,'Залишки в регіоні'!$L462,0)</f>
        <v>0</v>
      </c>
      <c r="C463" s="38">
        <f>IF('Залишки в регіоні'!$B462=Лист2!$C$1,'Залишки в регіоні'!$L462,0)</f>
        <v>0</v>
      </c>
      <c r="D463" s="38">
        <f>IF('Залишки в регіоні'!$B462=Лист2!$D$1,'Залишки в регіоні'!$L462,0)</f>
        <v>0</v>
      </c>
      <c r="E463" s="38">
        <f>IF('Залишки в регіоні'!$B462=Лист2!$E$1,'Залишки в регіоні'!$L462,0)</f>
        <v>0</v>
      </c>
      <c r="F463" s="38">
        <f>IF('Залишки в регіоні'!$B462=Лист2!$F$1,'Залишки в регіоні'!$L462,0)</f>
        <v>0</v>
      </c>
      <c r="G463" s="38">
        <f>IF('Залишки в регіоні'!$B462=Лист2!$G$1,'Залишки в регіоні'!$L462,0)</f>
        <v>0</v>
      </c>
      <c r="H463" s="38">
        <f>IF('Залишки в регіоні'!$B462=Лист2!$H$1,'Залишки в регіоні'!$L462,0)</f>
        <v>0</v>
      </c>
      <c r="I463" s="38">
        <f>IF('Залишки в регіоні'!$B462=Лист2!$I$1,'Залишки в регіоні'!$L462,0)</f>
        <v>0</v>
      </c>
      <c r="J463" s="38">
        <f>IF('Залишки в регіоні'!$B462=Лист2!$J$1,'Залишки в регіоні'!$L462,0)</f>
        <v>0</v>
      </c>
      <c r="K463" s="38">
        <f>IF('Залишки в регіоні'!$B462=Лист2!$K$1,'Залишки в регіоні'!$L462,0)</f>
        <v>0</v>
      </c>
      <c r="L463" s="38">
        <f>IF('Залишки в регіоні'!$B462=Лист2!$L$1,'Залишки в регіоні'!$L462,0)</f>
        <v>0</v>
      </c>
      <c r="M463" s="1"/>
      <c r="N463" s="1"/>
      <c r="O463" s="1"/>
      <c r="P463" s="1"/>
      <c r="Q463" s="1"/>
      <c r="R463" s="1"/>
      <c r="S463" s="1"/>
      <c r="T463" s="1"/>
      <c r="U463" s="1"/>
      <c r="V463" s="1"/>
      <c r="W463" s="1"/>
      <c r="X463" s="1"/>
      <c r="Y463" s="1"/>
      <c r="Z463" s="1"/>
    </row>
    <row r="464" spans="1:26" ht="14.25" customHeight="1">
      <c r="A464" s="38">
        <f>IF('Залишки в регіоні'!$B463=Лист2!$A$1,'Залишки в регіоні'!$L463,0)</f>
        <v>0</v>
      </c>
      <c r="B464" s="38">
        <f>IF('Залишки в регіоні'!$B463=Лист2!$B$1,'Залишки в регіоні'!$L463,0)</f>
        <v>0</v>
      </c>
      <c r="C464" s="38">
        <f>IF('Залишки в регіоні'!$B463=Лист2!$C$1,'Залишки в регіоні'!$L463,0)</f>
        <v>0</v>
      </c>
      <c r="D464" s="38">
        <f>IF('Залишки в регіоні'!$B463=Лист2!$D$1,'Залишки в регіоні'!$L463,0)</f>
        <v>0</v>
      </c>
      <c r="E464" s="38">
        <f>IF('Залишки в регіоні'!$B463=Лист2!$E$1,'Залишки в регіоні'!$L463,0)</f>
        <v>0</v>
      </c>
      <c r="F464" s="38">
        <f>IF('Залишки в регіоні'!$B463=Лист2!$F$1,'Залишки в регіоні'!$L463,0)</f>
        <v>0</v>
      </c>
      <c r="G464" s="38">
        <f>IF('Залишки в регіоні'!$B463=Лист2!$G$1,'Залишки в регіоні'!$L463,0)</f>
        <v>0</v>
      </c>
      <c r="H464" s="38">
        <f>IF('Залишки в регіоні'!$B463=Лист2!$H$1,'Залишки в регіоні'!$L463,0)</f>
        <v>0</v>
      </c>
      <c r="I464" s="38">
        <f>IF('Залишки в регіоні'!$B463=Лист2!$I$1,'Залишки в регіоні'!$L463,0)</f>
        <v>0</v>
      </c>
      <c r="J464" s="38">
        <f>IF('Залишки в регіоні'!$B463=Лист2!$J$1,'Залишки в регіоні'!$L463,0)</f>
        <v>0</v>
      </c>
      <c r="K464" s="38">
        <f>IF('Залишки в регіоні'!$B463=Лист2!$K$1,'Залишки в регіоні'!$L463,0)</f>
        <v>0</v>
      </c>
      <c r="L464" s="38">
        <f>IF('Залишки в регіоні'!$B463=Лист2!$L$1,'Залишки в регіоні'!$L463,0)</f>
        <v>0</v>
      </c>
      <c r="M464" s="1"/>
      <c r="N464" s="1"/>
      <c r="O464" s="1"/>
      <c r="P464" s="1"/>
      <c r="Q464" s="1"/>
      <c r="R464" s="1"/>
      <c r="S464" s="1"/>
      <c r="T464" s="1"/>
      <c r="U464" s="1"/>
      <c r="V464" s="1"/>
      <c r="W464" s="1"/>
      <c r="X464" s="1"/>
      <c r="Y464" s="1"/>
      <c r="Z464" s="1"/>
    </row>
    <row r="465" spans="1:26" ht="14.25" customHeight="1">
      <c r="A465" s="38">
        <f>IF('Залишки в регіоні'!$B464=Лист2!$A$1,'Залишки в регіоні'!$L464,0)</f>
        <v>0</v>
      </c>
      <c r="B465" s="38">
        <f>IF('Залишки в регіоні'!$B464=Лист2!$B$1,'Залишки в регіоні'!$L464,0)</f>
        <v>0</v>
      </c>
      <c r="C465" s="38">
        <f>IF('Залишки в регіоні'!$B464=Лист2!$C$1,'Залишки в регіоні'!$L464,0)</f>
        <v>0</v>
      </c>
      <c r="D465" s="38">
        <f>IF('Залишки в регіоні'!$B464=Лист2!$D$1,'Залишки в регіоні'!$L464,0)</f>
        <v>0</v>
      </c>
      <c r="E465" s="38">
        <f>IF('Залишки в регіоні'!$B464=Лист2!$E$1,'Залишки в регіоні'!$L464,0)</f>
        <v>0</v>
      </c>
      <c r="F465" s="38">
        <f>IF('Залишки в регіоні'!$B464=Лист2!$F$1,'Залишки в регіоні'!$L464,0)</f>
        <v>0</v>
      </c>
      <c r="G465" s="38">
        <f>IF('Залишки в регіоні'!$B464=Лист2!$G$1,'Залишки в регіоні'!$L464,0)</f>
        <v>0</v>
      </c>
      <c r="H465" s="38">
        <f>IF('Залишки в регіоні'!$B464=Лист2!$H$1,'Залишки в регіоні'!$L464,0)</f>
        <v>0</v>
      </c>
      <c r="I465" s="38">
        <f>IF('Залишки в регіоні'!$B464=Лист2!$I$1,'Залишки в регіоні'!$L464,0)</f>
        <v>0</v>
      </c>
      <c r="J465" s="38">
        <f>IF('Залишки в регіоні'!$B464=Лист2!$J$1,'Залишки в регіоні'!$L464,0)</f>
        <v>0</v>
      </c>
      <c r="K465" s="38">
        <f>IF('Залишки в регіоні'!$B464=Лист2!$K$1,'Залишки в регіоні'!$L464,0)</f>
        <v>0</v>
      </c>
      <c r="L465" s="38">
        <f>IF('Залишки в регіоні'!$B464=Лист2!$L$1,'Залишки в регіоні'!$L464,0)</f>
        <v>0</v>
      </c>
      <c r="M465" s="1"/>
      <c r="N465" s="1"/>
      <c r="O465" s="1"/>
      <c r="P465" s="1"/>
      <c r="Q465" s="1"/>
      <c r="R465" s="1"/>
      <c r="S465" s="1"/>
      <c r="T465" s="1"/>
      <c r="U465" s="1"/>
      <c r="V465" s="1"/>
      <c r="W465" s="1"/>
      <c r="X465" s="1"/>
      <c r="Y465" s="1"/>
      <c r="Z465" s="1"/>
    </row>
    <row r="466" spans="1:26" ht="14.25" customHeight="1">
      <c r="A466" s="38">
        <f>IF('Залишки в регіоні'!$B465=Лист2!$A$1,'Залишки в регіоні'!$L465,0)</f>
        <v>0</v>
      </c>
      <c r="B466" s="38">
        <f>IF('Залишки в регіоні'!$B465=Лист2!$B$1,'Залишки в регіоні'!$L465,0)</f>
        <v>0</v>
      </c>
      <c r="C466" s="38">
        <f>IF('Залишки в регіоні'!$B465=Лист2!$C$1,'Залишки в регіоні'!$L465,0)</f>
        <v>0</v>
      </c>
      <c r="D466" s="38">
        <f>IF('Залишки в регіоні'!$B465=Лист2!$D$1,'Залишки в регіоні'!$L465,0)</f>
        <v>0</v>
      </c>
      <c r="E466" s="38">
        <f>IF('Залишки в регіоні'!$B465=Лист2!$E$1,'Залишки в регіоні'!$L465,0)</f>
        <v>0</v>
      </c>
      <c r="F466" s="38">
        <f>IF('Залишки в регіоні'!$B465=Лист2!$F$1,'Залишки в регіоні'!$L465,0)</f>
        <v>0</v>
      </c>
      <c r="G466" s="38">
        <f>IF('Залишки в регіоні'!$B465=Лист2!$G$1,'Залишки в регіоні'!$L465,0)</f>
        <v>0</v>
      </c>
      <c r="H466" s="38">
        <f>IF('Залишки в регіоні'!$B465=Лист2!$H$1,'Залишки в регіоні'!$L465,0)</f>
        <v>0</v>
      </c>
      <c r="I466" s="38">
        <f>IF('Залишки в регіоні'!$B465=Лист2!$I$1,'Залишки в регіоні'!$L465,0)</f>
        <v>0</v>
      </c>
      <c r="J466" s="38">
        <f>IF('Залишки в регіоні'!$B465=Лист2!$J$1,'Залишки в регіоні'!$L465,0)</f>
        <v>0</v>
      </c>
      <c r="K466" s="38">
        <f>IF('Залишки в регіоні'!$B465=Лист2!$K$1,'Залишки в регіоні'!$L465,0)</f>
        <v>0</v>
      </c>
      <c r="L466" s="38">
        <f>IF('Залишки в регіоні'!$B465=Лист2!$L$1,'Залишки в регіоні'!$L465,0)</f>
        <v>0</v>
      </c>
      <c r="M466" s="1"/>
      <c r="N466" s="1"/>
      <c r="O466" s="1"/>
      <c r="P466" s="1"/>
      <c r="Q466" s="1"/>
      <c r="R466" s="1"/>
      <c r="S466" s="1"/>
      <c r="T466" s="1"/>
      <c r="U466" s="1"/>
      <c r="V466" s="1"/>
      <c r="W466" s="1"/>
      <c r="X466" s="1"/>
      <c r="Y466" s="1"/>
      <c r="Z466" s="1"/>
    </row>
    <row r="467" spans="1:26" ht="14.25" customHeight="1">
      <c r="A467" s="38">
        <f>IF('Залишки в регіоні'!$B466=Лист2!$A$1,'Залишки в регіоні'!$L466,0)</f>
        <v>0</v>
      </c>
      <c r="B467" s="38">
        <f>IF('Залишки в регіоні'!$B466=Лист2!$B$1,'Залишки в регіоні'!$L466,0)</f>
        <v>0</v>
      </c>
      <c r="C467" s="38">
        <f>IF('Залишки в регіоні'!$B466=Лист2!$C$1,'Залишки в регіоні'!$L466,0)</f>
        <v>0</v>
      </c>
      <c r="D467" s="38">
        <f>IF('Залишки в регіоні'!$B466=Лист2!$D$1,'Залишки в регіоні'!$L466,0)</f>
        <v>0</v>
      </c>
      <c r="E467" s="38">
        <f>IF('Залишки в регіоні'!$B466=Лист2!$E$1,'Залишки в регіоні'!$L466,0)</f>
        <v>0</v>
      </c>
      <c r="F467" s="38">
        <f>IF('Залишки в регіоні'!$B466=Лист2!$F$1,'Залишки в регіоні'!$L466,0)</f>
        <v>0</v>
      </c>
      <c r="G467" s="38">
        <f>IF('Залишки в регіоні'!$B466=Лист2!$G$1,'Залишки в регіоні'!$L466,0)</f>
        <v>0</v>
      </c>
      <c r="H467" s="38">
        <f>IF('Залишки в регіоні'!$B466=Лист2!$H$1,'Залишки в регіоні'!$L466,0)</f>
        <v>0</v>
      </c>
      <c r="I467" s="38">
        <f>IF('Залишки в регіоні'!$B466=Лист2!$I$1,'Залишки в регіоні'!$L466,0)</f>
        <v>0</v>
      </c>
      <c r="J467" s="38">
        <f>IF('Залишки в регіоні'!$B466=Лист2!$J$1,'Залишки в регіоні'!$L466,0)</f>
        <v>0</v>
      </c>
      <c r="K467" s="38">
        <f>IF('Залишки в регіоні'!$B466=Лист2!$K$1,'Залишки в регіоні'!$L466,0)</f>
        <v>0</v>
      </c>
      <c r="L467" s="38">
        <f>IF('Залишки в регіоні'!$B466=Лист2!$L$1,'Залишки в регіоні'!$L466,0)</f>
        <v>0</v>
      </c>
      <c r="M467" s="1"/>
      <c r="N467" s="1"/>
      <c r="O467" s="1"/>
      <c r="P467" s="1"/>
      <c r="Q467" s="1"/>
      <c r="R467" s="1"/>
      <c r="S467" s="1"/>
      <c r="T467" s="1"/>
      <c r="U467" s="1"/>
      <c r="V467" s="1"/>
      <c r="W467" s="1"/>
      <c r="X467" s="1"/>
      <c r="Y467" s="1"/>
      <c r="Z467" s="1"/>
    </row>
    <row r="468" spans="1:26" ht="14.25" customHeight="1">
      <c r="A468" s="38">
        <f>IF('Залишки в регіоні'!$B467=Лист2!$A$1,'Залишки в регіоні'!$L467,0)</f>
        <v>0</v>
      </c>
      <c r="B468" s="38">
        <f>IF('Залишки в регіоні'!$B467=Лист2!$B$1,'Залишки в регіоні'!$L467,0)</f>
        <v>0</v>
      </c>
      <c r="C468" s="38">
        <f>IF('Залишки в регіоні'!$B467=Лист2!$C$1,'Залишки в регіоні'!$L467,0)</f>
        <v>0</v>
      </c>
      <c r="D468" s="38">
        <f>IF('Залишки в регіоні'!$B467=Лист2!$D$1,'Залишки в регіоні'!$L467,0)</f>
        <v>0</v>
      </c>
      <c r="E468" s="38">
        <f>IF('Залишки в регіоні'!$B467=Лист2!$E$1,'Залишки в регіоні'!$L467,0)</f>
        <v>0</v>
      </c>
      <c r="F468" s="38">
        <f>IF('Залишки в регіоні'!$B467=Лист2!$F$1,'Залишки в регіоні'!$L467,0)</f>
        <v>0</v>
      </c>
      <c r="G468" s="38">
        <f>IF('Залишки в регіоні'!$B467=Лист2!$G$1,'Залишки в регіоні'!$L467,0)</f>
        <v>0</v>
      </c>
      <c r="H468" s="38">
        <f>IF('Залишки в регіоні'!$B467=Лист2!$H$1,'Залишки в регіоні'!$L467,0)</f>
        <v>0</v>
      </c>
      <c r="I468" s="38">
        <f>IF('Залишки в регіоні'!$B467=Лист2!$I$1,'Залишки в регіоні'!$L467,0)</f>
        <v>0</v>
      </c>
      <c r="J468" s="38">
        <f>IF('Залишки в регіоні'!$B467=Лист2!$J$1,'Залишки в регіоні'!$L467,0)</f>
        <v>0</v>
      </c>
      <c r="K468" s="38">
        <f>IF('Залишки в регіоні'!$B467=Лист2!$K$1,'Залишки в регіоні'!$L467,0)</f>
        <v>0</v>
      </c>
      <c r="L468" s="38">
        <f>IF('Залишки в регіоні'!$B467=Лист2!$L$1,'Залишки в регіоні'!$L467,0)</f>
        <v>0</v>
      </c>
      <c r="M468" s="1"/>
      <c r="N468" s="1"/>
      <c r="O468" s="1"/>
      <c r="P468" s="1"/>
      <c r="Q468" s="1"/>
      <c r="R468" s="1"/>
      <c r="S468" s="1"/>
      <c r="T468" s="1"/>
      <c r="U468" s="1"/>
      <c r="V468" s="1"/>
      <c r="W468" s="1"/>
      <c r="X468" s="1"/>
      <c r="Y468" s="1"/>
      <c r="Z468" s="1"/>
    </row>
    <row r="469" spans="1:26" ht="14.25" customHeight="1">
      <c r="A469" s="38">
        <f>IF('Залишки в регіоні'!$B468=Лист2!$A$1,'Залишки в регіоні'!$L468,0)</f>
        <v>0</v>
      </c>
      <c r="B469" s="38">
        <f>IF('Залишки в регіоні'!$B468=Лист2!$B$1,'Залишки в регіоні'!$L468,0)</f>
        <v>0</v>
      </c>
      <c r="C469" s="38">
        <f>IF('Залишки в регіоні'!$B468=Лист2!$C$1,'Залишки в регіоні'!$L468,0)</f>
        <v>0</v>
      </c>
      <c r="D469" s="38">
        <f>IF('Залишки в регіоні'!$B468=Лист2!$D$1,'Залишки в регіоні'!$L468,0)</f>
        <v>0</v>
      </c>
      <c r="E469" s="38">
        <f>IF('Залишки в регіоні'!$B468=Лист2!$E$1,'Залишки в регіоні'!$L468,0)</f>
        <v>0</v>
      </c>
      <c r="F469" s="38">
        <f>IF('Залишки в регіоні'!$B468=Лист2!$F$1,'Залишки в регіоні'!$L468,0)</f>
        <v>0</v>
      </c>
      <c r="G469" s="38">
        <f>IF('Залишки в регіоні'!$B468=Лист2!$G$1,'Залишки в регіоні'!$L468,0)</f>
        <v>0</v>
      </c>
      <c r="H469" s="38">
        <f>IF('Залишки в регіоні'!$B468=Лист2!$H$1,'Залишки в регіоні'!$L468,0)</f>
        <v>0</v>
      </c>
      <c r="I469" s="38">
        <f>IF('Залишки в регіоні'!$B468=Лист2!$I$1,'Залишки в регіоні'!$L468,0)</f>
        <v>0</v>
      </c>
      <c r="J469" s="38">
        <f>IF('Залишки в регіоні'!$B468=Лист2!$J$1,'Залишки в регіоні'!$L468,0)</f>
        <v>0</v>
      </c>
      <c r="K469" s="38">
        <f>IF('Залишки в регіоні'!$B468=Лист2!$K$1,'Залишки в регіоні'!$L468,0)</f>
        <v>0</v>
      </c>
      <c r="L469" s="38">
        <f>IF('Залишки в регіоні'!$B468=Лист2!$L$1,'Залишки в регіоні'!$L468,0)</f>
        <v>0</v>
      </c>
      <c r="M469" s="1"/>
      <c r="N469" s="1"/>
      <c r="O469" s="1"/>
      <c r="P469" s="1"/>
      <c r="Q469" s="1"/>
      <c r="R469" s="1"/>
      <c r="S469" s="1"/>
      <c r="T469" s="1"/>
      <c r="U469" s="1"/>
      <c r="V469" s="1"/>
      <c r="W469" s="1"/>
      <c r="X469" s="1"/>
      <c r="Y469" s="1"/>
      <c r="Z469" s="1"/>
    </row>
    <row r="470" spans="1:26" ht="14.25" customHeight="1">
      <c r="A470" s="38">
        <f>IF('Залишки в регіоні'!$B469=Лист2!$A$1,'Залишки в регіоні'!$L469,0)</f>
        <v>0</v>
      </c>
      <c r="B470" s="38">
        <f>IF('Залишки в регіоні'!$B469=Лист2!$B$1,'Залишки в регіоні'!$L469,0)</f>
        <v>0</v>
      </c>
      <c r="C470" s="38">
        <f>IF('Залишки в регіоні'!$B469=Лист2!$C$1,'Залишки в регіоні'!$L469,0)</f>
        <v>0</v>
      </c>
      <c r="D470" s="38">
        <f>IF('Залишки в регіоні'!$B469=Лист2!$D$1,'Залишки в регіоні'!$L469,0)</f>
        <v>0</v>
      </c>
      <c r="E470" s="38">
        <f>IF('Залишки в регіоні'!$B469=Лист2!$E$1,'Залишки в регіоні'!$L469,0)</f>
        <v>0</v>
      </c>
      <c r="F470" s="38">
        <f>IF('Залишки в регіоні'!$B469=Лист2!$F$1,'Залишки в регіоні'!$L469,0)</f>
        <v>0</v>
      </c>
      <c r="G470" s="38">
        <f>IF('Залишки в регіоні'!$B469=Лист2!$G$1,'Залишки в регіоні'!$L469,0)</f>
        <v>0</v>
      </c>
      <c r="H470" s="38">
        <f>IF('Залишки в регіоні'!$B469=Лист2!$H$1,'Залишки в регіоні'!$L469,0)</f>
        <v>0</v>
      </c>
      <c r="I470" s="38">
        <f>IF('Залишки в регіоні'!$B469=Лист2!$I$1,'Залишки в регіоні'!$L469,0)</f>
        <v>0</v>
      </c>
      <c r="J470" s="38">
        <f>IF('Залишки в регіоні'!$B469=Лист2!$J$1,'Залишки в регіоні'!$L469,0)</f>
        <v>0</v>
      </c>
      <c r="K470" s="38">
        <f>IF('Залишки в регіоні'!$B469=Лист2!$K$1,'Залишки в регіоні'!$L469,0)</f>
        <v>0</v>
      </c>
      <c r="L470" s="38">
        <f>IF('Залишки в регіоні'!$B469=Лист2!$L$1,'Залишки в регіоні'!$L469,0)</f>
        <v>0</v>
      </c>
      <c r="M470" s="1"/>
      <c r="N470" s="1"/>
      <c r="O470" s="1"/>
      <c r="P470" s="1"/>
      <c r="Q470" s="1"/>
      <c r="R470" s="1"/>
      <c r="S470" s="1"/>
      <c r="T470" s="1"/>
      <c r="U470" s="1"/>
      <c r="V470" s="1"/>
      <c r="W470" s="1"/>
      <c r="X470" s="1"/>
      <c r="Y470" s="1"/>
      <c r="Z470" s="1"/>
    </row>
    <row r="471" spans="1:26" ht="14.25" customHeight="1">
      <c r="A471" s="38">
        <f>IF('Залишки в регіоні'!$B470=Лист2!$A$1,'Залишки в регіоні'!$L470,0)</f>
        <v>0</v>
      </c>
      <c r="B471" s="38">
        <f>IF('Залишки в регіоні'!$B470=Лист2!$B$1,'Залишки в регіоні'!$L470,0)</f>
        <v>0</v>
      </c>
      <c r="C471" s="38">
        <f>IF('Залишки в регіоні'!$B470=Лист2!$C$1,'Залишки в регіоні'!$L470,0)</f>
        <v>0</v>
      </c>
      <c r="D471" s="38">
        <f>IF('Залишки в регіоні'!$B470=Лист2!$D$1,'Залишки в регіоні'!$L470,0)</f>
        <v>0</v>
      </c>
      <c r="E471" s="38">
        <f>IF('Залишки в регіоні'!$B470=Лист2!$E$1,'Залишки в регіоні'!$L470,0)</f>
        <v>0</v>
      </c>
      <c r="F471" s="38">
        <f>IF('Залишки в регіоні'!$B470=Лист2!$F$1,'Залишки в регіоні'!$L470,0)</f>
        <v>0</v>
      </c>
      <c r="G471" s="38">
        <f>IF('Залишки в регіоні'!$B470=Лист2!$G$1,'Залишки в регіоні'!$L470,0)</f>
        <v>0</v>
      </c>
      <c r="H471" s="38">
        <f>IF('Залишки в регіоні'!$B470=Лист2!$H$1,'Залишки в регіоні'!$L470,0)</f>
        <v>0</v>
      </c>
      <c r="I471" s="38">
        <f>IF('Залишки в регіоні'!$B470=Лист2!$I$1,'Залишки в регіоні'!$L470,0)</f>
        <v>0</v>
      </c>
      <c r="J471" s="38">
        <f>IF('Залишки в регіоні'!$B470=Лист2!$J$1,'Залишки в регіоні'!$L470,0)</f>
        <v>0</v>
      </c>
      <c r="K471" s="38">
        <f>IF('Залишки в регіоні'!$B470=Лист2!$K$1,'Залишки в регіоні'!$L470,0)</f>
        <v>0</v>
      </c>
      <c r="L471" s="38">
        <f>IF('Залишки в регіоні'!$B470=Лист2!$L$1,'Залишки в регіоні'!$L470,0)</f>
        <v>0</v>
      </c>
      <c r="M471" s="1"/>
      <c r="N471" s="1"/>
      <c r="O471" s="1"/>
      <c r="P471" s="1"/>
      <c r="Q471" s="1"/>
      <c r="R471" s="1"/>
      <c r="S471" s="1"/>
      <c r="T471" s="1"/>
      <c r="U471" s="1"/>
      <c r="V471" s="1"/>
      <c r="W471" s="1"/>
      <c r="X471" s="1"/>
      <c r="Y471" s="1"/>
      <c r="Z471" s="1"/>
    </row>
    <row r="472" spans="1:26" ht="14.25" customHeight="1">
      <c r="A472" s="38">
        <f>IF('Залишки в регіоні'!$B471=Лист2!$A$1,'Залишки в регіоні'!$L471,0)</f>
        <v>0</v>
      </c>
      <c r="B472" s="38">
        <f>IF('Залишки в регіоні'!$B471=Лист2!$B$1,'Залишки в регіоні'!$L471,0)</f>
        <v>0</v>
      </c>
      <c r="C472" s="38">
        <f>IF('Залишки в регіоні'!$B471=Лист2!$C$1,'Залишки в регіоні'!$L471,0)</f>
        <v>0</v>
      </c>
      <c r="D472" s="38">
        <f>IF('Залишки в регіоні'!$B471=Лист2!$D$1,'Залишки в регіоні'!$L471,0)</f>
        <v>0</v>
      </c>
      <c r="E472" s="38">
        <f>IF('Залишки в регіоні'!$B471=Лист2!$E$1,'Залишки в регіоні'!$L471,0)</f>
        <v>0</v>
      </c>
      <c r="F472" s="38">
        <f>IF('Залишки в регіоні'!$B471=Лист2!$F$1,'Залишки в регіоні'!$L471,0)</f>
        <v>0</v>
      </c>
      <c r="G472" s="38">
        <f>IF('Залишки в регіоні'!$B471=Лист2!$G$1,'Залишки в регіоні'!$L471,0)</f>
        <v>0</v>
      </c>
      <c r="H472" s="38">
        <f>IF('Залишки в регіоні'!$B471=Лист2!$H$1,'Залишки в регіоні'!$L471,0)</f>
        <v>0</v>
      </c>
      <c r="I472" s="38">
        <f>IF('Залишки в регіоні'!$B471=Лист2!$I$1,'Залишки в регіоні'!$L471,0)</f>
        <v>0</v>
      </c>
      <c r="J472" s="38">
        <f>IF('Залишки в регіоні'!$B471=Лист2!$J$1,'Залишки в регіоні'!$L471,0)</f>
        <v>0</v>
      </c>
      <c r="K472" s="38">
        <f>IF('Залишки в регіоні'!$B471=Лист2!$K$1,'Залишки в регіоні'!$L471,0)</f>
        <v>0</v>
      </c>
      <c r="L472" s="38">
        <f>IF('Залишки в регіоні'!$B471=Лист2!$L$1,'Залишки в регіоні'!$L471,0)</f>
        <v>0</v>
      </c>
      <c r="M472" s="1"/>
      <c r="N472" s="1"/>
      <c r="O472" s="1"/>
      <c r="P472" s="1"/>
      <c r="Q472" s="1"/>
      <c r="R472" s="1"/>
      <c r="S472" s="1"/>
      <c r="T472" s="1"/>
      <c r="U472" s="1"/>
      <c r="V472" s="1"/>
      <c r="W472" s="1"/>
      <c r="X472" s="1"/>
      <c r="Y472" s="1"/>
      <c r="Z472" s="1"/>
    </row>
    <row r="473" spans="1:26" ht="14.25" customHeight="1">
      <c r="A473" s="38">
        <f>IF('Залишки в регіоні'!$B472=Лист2!$A$1,'Залишки в регіоні'!$L472,0)</f>
        <v>0</v>
      </c>
      <c r="B473" s="38">
        <f>IF('Залишки в регіоні'!$B472=Лист2!$B$1,'Залишки в регіоні'!$L472,0)</f>
        <v>0</v>
      </c>
      <c r="C473" s="38">
        <f>IF('Залишки в регіоні'!$B472=Лист2!$C$1,'Залишки в регіоні'!$L472,0)</f>
        <v>0</v>
      </c>
      <c r="D473" s="38">
        <f>IF('Залишки в регіоні'!$B472=Лист2!$D$1,'Залишки в регіоні'!$L472,0)</f>
        <v>0</v>
      </c>
      <c r="E473" s="38">
        <f>IF('Залишки в регіоні'!$B472=Лист2!$E$1,'Залишки в регіоні'!$L472,0)</f>
        <v>0</v>
      </c>
      <c r="F473" s="38">
        <f>IF('Залишки в регіоні'!$B472=Лист2!$F$1,'Залишки в регіоні'!$L472,0)</f>
        <v>0</v>
      </c>
      <c r="G473" s="38">
        <f>IF('Залишки в регіоні'!$B472=Лист2!$G$1,'Залишки в регіоні'!$L472,0)</f>
        <v>0</v>
      </c>
      <c r="H473" s="38">
        <f>IF('Залишки в регіоні'!$B472=Лист2!$H$1,'Залишки в регіоні'!$L472,0)</f>
        <v>0</v>
      </c>
      <c r="I473" s="38">
        <f>IF('Залишки в регіоні'!$B472=Лист2!$I$1,'Залишки в регіоні'!$L472,0)</f>
        <v>0</v>
      </c>
      <c r="J473" s="38">
        <f>IF('Залишки в регіоні'!$B472=Лист2!$J$1,'Залишки в регіоні'!$L472,0)</f>
        <v>0</v>
      </c>
      <c r="K473" s="38">
        <f>IF('Залишки в регіоні'!$B472=Лист2!$K$1,'Залишки в регіоні'!$L472,0)</f>
        <v>0</v>
      </c>
      <c r="L473" s="38">
        <f>IF('Залишки в регіоні'!$B472=Лист2!$L$1,'Залишки в регіоні'!$L472,0)</f>
        <v>0</v>
      </c>
      <c r="M473" s="1"/>
      <c r="N473" s="1"/>
      <c r="O473" s="1"/>
      <c r="P473" s="1"/>
      <c r="Q473" s="1"/>
      <c r="R473" s="1"/>
      <c r="S473" s="1"/>
      <c r="T473" s="1"/>
      <c r="U473" s="1"/>
      <c r="V473" s="1"/>
      <c r="W473" s="1"/>
      <c r="X473" s="1"/>
      <c r="Y473" s="1"/>
      <c r="Z473" s="1"/>
    </row>
    <row r="474" spans="1:26" ht="14.25" customHeight="1">
      <c r="A474" s="38">
        <f>IF('Залишки в регіоні'!$B473=Лист2!$A$1,'Залишки в регіоні'!$L473,0)</f>
        <v>0</v>
      </c>
      <c r="B474" s="38">
        <f>IF('Залишки в регіоні'!$B473=Лист2!$B$1,'Залишки в регіоні'!$L473,0)</f>
        <v>0</v>
      </c>
      <c r="C474" s="38">
        <f>IF('Залишки в регіоні'!$B473=Лист2!$C$1,'Залишки в регіоні'!$L473,0)</f>
        <v>0</v>
      </c>
      <c r="D474" s="38">
        <f>IF('Залишки в регіоні'!$B473=Лист2!$D$1,'Залишки в регіоні'!$L473,0)</f>
        <v>0</v>
      </c>
      <c r="E474" s="38">
        <f>IF('Залишки в регіоні'!$B473=Лист2!$E$1,'Залишки в регіоні'!$L473,0)</f>
        <v>0</v>
      </c>
      <c r="F474" s="38">
        <f>IF('Залишки в регіоні'!$B473=Лист2!$F$1,'Залишки в регіоні'!$L473,0)</f>
        <v>0</v>
      </c>
      <c r="G474" s="38">
        <f>IF('Залишки в регіоні'!$B473=Лист2!$G$1,'Залишки в регіоні'!$L473,0)</f>
        <v>0</v>
      </c>
      <c r="H474" s="38">
        <f>IF('Залишки в регіоні'!$B473=Лист2!$H$1,'Залишки в регіоні'!$L473,0)</f>
        <v>0</v>
      </c>
      <c r="I474" s="38">
        <f>IF('Залишки в регіоні'!$B473=Лист2!$I$1,'Залишки в регіоні'!$L473,0)</f>
        <v>0</v>
      </c>
      <c r="J474" s="38">
        <f>IF('Залишки в регіоні'!$B473=Лист2!$J$1,'Залишки в регіоні'!$L473,0)</f>
        <v>0</v>
      </c>
      <c r="K474" s="38">
        <f>IF('Залишки в регіоні'!$B473=Лист2!$K$1,'Залишки в регіоні'!$L473,0)</f>
        <v>0</v>
      </c>
      <c r="L474" s="38">
        <f>IF('Залишки в регіоні'!$B473=Лист2!$L$1,'Залишки в регіоні'!$L473,0)</f>
        <v>0</v>
      </c>
      <c r="M474" s="1"/>
      <c r="N474" s="1"/>
      <c r="O474" s="1"/>
      <c r="P474" s="1"/>
      <c r="Q474" s="1"/>
      <c r="R474" s="1"/>
      <c r="S474" s="1"/>
      <c r="T474" s="1"/>
      <c r="U474" s="1"/>
      <c r="V474" s="1"/>
      <c r="W474" s="1"/>
      <c r="X474" s="1"/>
      <c r="Y474" s="1"/>
      <c r="Z474" s="1"/>
    </row>
    <row r="475" spans="1:26" ht="14.25" customHeight="1">
      <c r="A475" s="38">
        <f>IF('Залишки в регіоні'!$B474=Лист2!$A$1,'Залишки в регіоні'!$L474,0)</f>
        <v>0</v>
      </c>
      <c r="B475" s="38">
        <f>IF('Залишки в регіоні'!$B474=Лист2!$B$1,'Залишки в регіоні'!$L474,0)</f>
        <v>0</v>
      </c>
      <c r="C475" s="38">
        <f>IF('Залишки в регіоні'!$B474=Лист2!$C$1,'Залишки в регіоні'!$L474,0)</f>
        <v>0</v>
      </c>
      <c r="D475" s="38">
        <f>IF('Залишки в регіоні'!$B474=Лист2!$D$1,'Залишки в регіоні'!$L474,0)</f>
        <v>0</v>
      </c>
      <c r="E475" s="38">
        <f>IF('Залишки в регіоні'!$B474=Лист2!$E$1,'Залишки в регіоні'!$L474,0)</f>
        <v>0</v>
      </c>
      <c r="F475" s="38">
        <f>IF('Залишки в регіоні'!$B474=Лист2!$F$1,'Залишки в регіоні'!$L474,0)</f>
        <v>0</v>
      </c>
      <c r="G475" s="38">
        <f>IF('Залишки в регіоні'!$B474=Лист2!$G$1,'Залишки в регіоні'!$L474,0)</f>
        <v>0</v>
      </c>
      <c r="H475" s="38">
        <f>IF('Залишки в регіоні'!$B474=Лист2!$H$1,'Залишки в регіоні'!$L474,0)</f>
        <v>0</v>
      </c>
      <c r="I475" s="38">
        <f>IF('Залишки в регіоні'!$B474=Лист2!$I$1,'Залишки в регіоні'!$L474,0)</f>
        <v>0</v>
      </c>
      <c r="J475" s="38">
        <f>IF('Залишки в регіоні'!$B474=Лист2!$J$1,'Залишки в регіоні'!$L474,0)</f>
        <v>0</v>
      </c>
      <c r="K475" s="38">
        <f>IF('Залишки в регіоні'!$B474=Лист2!$K$1,'Залишки в регіоні'!$L474,0)</f>
        <v>0</v>
      </c>
      <c r="L475" s="38">
        <f>IF('Залишки в регіоні'!$B474=Лист2!$L$1,'Залишки в регіоні'!$L474,0)</f>
        <v>0</v>
      </c>
      <c r="M475" s="1"/>
      <c r="N475" s="1"/>
      <c r="O475" s="1"/>
      <c r="P475" s="1"/>
      <c r="Q475" s="1"/>
      <c r="R475" s="1"/>
      <c r="S475" s="1"/>
      <c r="T475" s="1"/>
      <c r="U475" s="1"/>
      <c r="V475" s="1"/>
      <c r="W475" s="1"/>
      <c r="X475" s="1"/>
      <c r="Y475" s="1"/>
      <c r="Z475" s="1"/>
    </row>
    <row r="476" spans="1:26" ht="14.25" customHeight="1">
      <c r="A476" s="38">
        <f>IF('Залишки в регіоні'!$B475=Лист2!$A$1,'Залишки в регіоні'!$L475,0)</f>
        <v>0</v>
      </c>
      <c r="B476" s="38">
        <f>IF('Залишки в регіоні'!$B475=Лист2!$B$1,'Залишки в регіоні'!$L475,0)</f>
        <v>0</v>
      </c>
      <c r="C476" s="38">
        <f>IF('Залишки в регіоні'!$B475=Лист2!$C$1,'Залишки в регіоні'!$L475,0)</f>
        <v>0</v>
      </c>
      <c r="D476" s="38">
        <f>IF('Залишки в регіоні'!$B475=Лист2!$D$1,'Залишки в регіоні'!$L475,0)</f>
        <v>0</v>
      </c>
      <c r="E476" s="38">
        <f>IF('Залишки в регіоні'!$B475=Лист2!$E$1,'Залишки в регіоні'!$L475,0)</f>
        <v>0</v>
      </c>
      <c r="F476" s="38">
        <f>IF('Залишки в регіоні'!$B475=Лист2!$F$1,'Залишки в регіоні'!$L475,0)</f>
        <v>0</v>
      </c>
      <c r="G476" s="38">
        <f>IF('Залишки в регіоні'!$B475=Лист2!$G$1,'Залишки в регіоні'!$L475,0)</f>
        <v>0</v>
      </c>
      <c r="H476" s="38">
        <f>IF('Залишки в регіоні'!$B475=Лист2!$H$1,'Залишки в регіоні'!$L475,0)</f>
        <v>0</v>
      </c>
      <c r="I476" s="38">
        <f>IF('Залишки в регіоні'!$B475=Лист2!$I$1,'Залишки в регіоні'!$L475,0)</f>
        <v>0</v>
      </c>
      <c r="J476" s="38">
        <f>IF('Залишки в регіоні'!$B475=Лист2!$J$1,'Залишки в регіоні'!$L475,0)</f>
        <v>0</v>
      </c>
      <c r="K476" s="38">
        <f>IF('Залишки в регіоні'!$B475=Лист2!$K$1,'Залишки в регіоні'!$L475,0)</f>
        <v>0</v>
      </c>
      <c r="L476" s="38">
        <f>IF('Залишки в регіоні'!$B475=Лист2!$L$1,'Залишки в регіоні'!$L475,0)</f>
        <v>0</v>
      </c>
      <c r="M476" s="1"/>
      <c r="N476" s="1"/>
      <c r="O476" s="1"/>
      <c r="P476" s="1"/>
      <c r="Q476" s="1"/>
      <c r="R476" s="1"/>
      <c r="S476" s="1"/>
      <c r="T476" s="1"/>
      <c r="U476" s="1"/>
      <c r="V476" s="1"/>
      <c r="W476" s="1"/>
      <c r="X476" s="1"/>
      <c r="Y476" s="1"/>
      <c r="Z476" s="1"/>
    </row>
    <row r="477" spans="1:26" ht="14.25" customHeight="1">
      <c r="A477" s="38">
        <f>IF('Залишки в регіоні'!$B476=Лист2!$A$1,'Залишки в регіоні'!$L476,0)</f>
        <v>0</v>
      </c>
      <c r="B477" s="38">
        <f>IF('Залишки в регіоні'!$B476=Лист2!$B$1,'Залишки в регіоні'!$L476,0)</f>
        <v>0</v>
      </c>
      <c r="C477" s="38">
        <f>IF('Залишки в регіоні'!$B476=Лист2!$C$1,'Залишки в регіоні'!$L476,0)</f>
        <v>0</v>
      </c>
      <c r="D477" s="38">
        <f>IF('Залишки в регіоні'!$B476=Лист2!$D$1,'Залишки в регіоні'!$L476,0)</f>
        <v>0</v>
      </c>
      <c r="E477" s="38">
        <f>IF('Залишки в регіоні'!$B476=Лист2!$E$1,'Залишки в регіоні'!$L476,0)</f>
        <v>0</v>
      </c>
      <c r="F477" s="38">
        <f>IF('Залишки в регіоні'!$B476=Лист2!$F$1,'Залишки в регіоні'!$L476,0)</f>
        <v>0</v>
      </c>
      <c r="G477" s="38">
        <f>IF('Залишки в регіоні'!$B476=Лист2!$G$1,'Залишки в регіоні'!$L476,0)</f>
        <v>0</v>
      </c>
      <c r="H477" s="38">
        <f>IF('Залишки в регіоні'!$B476=Лист2!$H$1,'Залишки в регіоні'!$L476,0)</f>
        <v>0</v>
      </c>
      <c r="I477" s="38">
        <f>IF('Залишки в регіоні'!$B476=Лист2!$I$1,'Залишки в регіоні'!$L476,0)</f>
        <v>0</v>
      </c>
      <c r="J477" s="38">
        <f>IF('Залишки в регіоні'!$B476=Лист2!$J$1,'Залишки в регіоні'!$L476,0)</f>
        <v>0</v>
      </c>
      <c r="K477" s="38">
        <f>IF('Залишки в регіоні'!$B476=Лист2!$K$1,'Залишки в регіоні'!$L476,0)</f>
        <v>0</v>
      </c>
      <c r="L477" s="38">
        <f>IF('Залишки в регіоні'!$B476=Лист2!$L$1,'Залишки в регіоні'!$L476,0)</f>
        <v>0</v>
      </c>
      <c r="M477" s="1"/>
      <c r="N477" s="1"/>
      <c r="O477" s="1"/>
      <c r="P477" s="1"/>
      <c r="Q477" s="1"/>
      <c r="R477" s="1"/>
      <c r="S477" s="1"/>
      <c r="T477" s="1"/>
      <c r="U477" s="1"/>
      <c r="V477" s="1"/>
      <c r="W477" s="1"/>
      <c r="X477" s="1"/>
      <c r="Y477" s="1"/>
      <c r="Z477" s="1"/>
    </row>
    <row r="478" spans="1:26" ht="14.25" customHeight="1">
      <c r="A478" s="38">
        <f>IF('Залишки в регіоні'!$B477=Лист2!$A$1,'Залишки в регіоні'!$L477,0)</f>
        <v>0</v>
      </c>
      <c r="B478" s="38">
        <f>IF('Залишки в регіоні'!$B477=Лист2!$B$1,'Залишки в регіоні'!$L477,0)</f>
        <v>0</v>
      </c>
      <c r="C478" s="38">
        <f>IF('Залишки в регіоні'!$B477=Лист2!$C$1,'Залишки в регіоні'!$L477,0)</f>
        <v>0</v>
      </c>
      <c r="D478" s="38">
        <f>IF('Залишки в регіоні'!$B477=Лист2!$D$1,'Залишки в регіоні'!$L477,0)</f>
        <v>0</v>
      </c>
      <c r="E478" s="38">
        <f>IF('Залишки в регіоні'!$B477=Лист2!$E$1,'Залишки в регіоні'!$L477,0)</f>
        <v>0</v>
      </c>
      <c r="F478" s="38">
        <f>IF('Залишки в регіоні'!$B477=Лист2!$F$1,'Залишки в регіоні'!$L477,0)</f>
        <v>0</v>
      </c>
      <c r="G478" s="38">
        <f>IF('Залишки в регіоні'!$B477=Лист2!$G$1,'Залишки в регіоні'!$L477,0)</f>
        <v>0</v>
      </c>
      <c r="H478" s="38">
        <f>IF('Залишки в регіоні'!$B477=Лист2!$H$1,'Залишки в регіоні'!$L477,0)</f>
        <v>0</v>
      </c>
      <c r="I478" s="38">
        <f>IF('Залишки в регіоні'!$B477=Лист2!$I$1,'Залишки в регіоні'!$L477,0)</f>
        <v>0</v>
      </c>
      <c r="J478" s="38">
        <f>IF('Залишки в регіоні'!$B477=Лист2!$J$1,'Залишки в регіоні'!$L477,0)</f>
        <v>0</v>
      </c>
      <c r="K478" s="38">
        <f>IF('Залишки в регіоні'!$B477=Лист2!$K$1,'Залишки в регіоні'!$L477,0)</f>
        <v>0</v>
      </c>
      <c r="L478" s="38">
        <f>IF('Залишки в регіоні'!$B477=Лист2!$L$1,'Залишки в регіоні'!$L477,0)</f>
        <v>0</v>
      </c>
      <c r="M478" s="1"/>
      <c r="N478" s="1"/>
      <c r="O478" s="1"/>
      <c r="P478" s="1"/>
      <c r="Q478" s="1"/>
      <c r="R478" s="1"/>
      <c r="S478" s="1"/>
      <c r="T478" s="1"/>
      <c r="U478" s="1"/>
      <c r="V478" s="1"/>
      <c r="W478" s="1"/>
      <c r="X478" s="1"/>
      <c r="Y478" s="1"/>
      <c r="Z478" s="1"/>
    </row>
    <row r="479" spans="1:26" ht="14.25" customHeight="1">
      <c r="A479" s="38">
        <f>IF('Залишки в регіоні'!$B478=Лист2!$A$1,'Залишки в регіоні'!$L478,0)</f>
        <v>0</v>
      </c>
      <c r="B479" s="38">
        <f>IF('Залишки в регіоні'!$B478=Лист2!$B$1,'Залишки в регіоні'!$L478,0)</f>
        <v>0</v>
      </c>
      <c r="C479" s="38">
        <f>IF('Залишки в регіоні'!$B478=Лист2!$C$1,'Залишки в регіоні'!$L478,0)</f>
        <v>0</v>
      </c>
      <c r="D479" s="38">
        <f>IF('Залишки в регіоні'!$B478=Лист2!$D$1,'Залишки в регіоні'!$L478,0)</f>
        <v>0</v>
      </c>
      <c r="E479" s="38">
        <f>IF('Залишки в регіоні'!$B478=Лист2!$E$1,'Залишки в регіоні'!$L478,0)</f>
        <v>0</v>
      </c>
      <c r="F479" s="38">
        <f>IF('Залишки в регіоні'!$B478=Лист2!$F$1,'Залишки в регіоні'!$L478,0)</f>
        <v>0</v>
      </c>
      <c r="G479" s="38">
        <f>IF('Залишки в регіоні'!$B478=Лист2!$G$1,'Залишки в регіоні'!$L478,0)</f>
        <v>0</v>
      </c>
      <c r="H479" s="38">
        <f>IF('Залишки в регіоні'!$B478=Лист2!$H$1,'Залишки в регіоні'!$L478,0)</f>
        <v>0</v>
      </c>
      <c r="I479" s="38">
        <f>IF('Залишки в регіоні'!$B478=Лист2!$I$1,'Залишки в регіоні'!$L478,0)</f>
        <v>0</v>
      </c>
      <c r="J479" s="38">
        <f>IF('Залишки в регіоні'!$B478=Лист2!$J$1,'Залишки в регіоні'!$L478,0)</f>
        <v>0</v>
      </c>
      <c r="K479" s="38">
        <f>IF('Залишки в регіоні'!$B478=Лист2!$K$1,'Залишки в регіоні'!$L478,0)</f>
        <v>0</v>
      </c>
      <c r="L479" s="38">
        <f>IF('Залишки в регіоні'!$B478=Лист2!$L$1,'Залишки в регіоні'!$L478,0)</f>
        <v>0</v>
      </c>
      <c r="M479" s="1"/>
      <c r="N479" s="1"/>
      <c r="O479" s="1"/>
      <c r="P479" s="1"/>
      <c r="Q479" s="1"/>
      <c r="R479" s="1"/>
      <c r="S479" s="1"/>
      <c r="T479" s="1"/>
      <c r="U479" s="1"/>
      <c r="V479" s="1"/>
      <c r="W479" s="1"/>
      <c r="X479" s="1"/>
      <c r="Y479" s="1"/>
      <c r="Z479" s="1"/>
    </row>
    <row r="480" spans="1:26" ht="14.25" customHeight="1">
      <c r="A480" s="38">
        <f>IF('Залишки в регіоні'!$B479=Лист2!$A$1,'Залишки в регіоні'!$L479,0)</f>
        <v>0</v>
      </c>
      <c r="B480" s="38">
        <f>IF('Залишки в регіоні'!$B479=Лист2!$B$1,'Залишки в регіоні'!$L479,0)</f>
        <v>0</v>
      </c>
      <c r="C480" s="38">
        <f>IF('Залишки в регіоні'!$B479=Лист2!$C$1,'Залишки в регіоні'!$L479,0)</f>
        <v>0</v>
      </c>
      <c r="D480" s="38">
        <f>IF('Залишки в регіоні'!$B479=Лист2!$D$1,'Залишки в регіоні'!$L479,0)</f>
        <v>0</v>
      </c>
      <c r="E480" s="38">
        <f>IF('Залишки в регіоні'!$B479=Лист2!$E$1,'Залишки в регіоні'!$L479,0)</f>
        <v>0</v>
      </c>
      <c r="F480" s="38">
        <f>IF('Залишки в регіоні'!$B479=Лист2!$F$1,'Залишки в регіоні'!$L479,0)</f>
        <v>0</v>
      </c>
      <c r="G480" s="38">
        <f>IF('Залишки в регіоні'!$B479=Лист2!$G$1,'Залишки в регіоні'!$L479,0)</f>
        <v>0</v>
      </c>
      <c r="H480" s="38">
        <f>IF('Залишки в регіоні'!$B479=Лист2!$H$1,'Залишки в регіоні'!$L479,0)</f>
        <v>0</v>
      </c>
      <c r="I480" s="38">
        <f>IF('Залишки в регіоні'!$B479=Лист2!$I$1,'Залишки в регіоні'!$L479,0)</f>
        <v>0</v>
      </c>
      <c r="J480" s="38">
        <f>IF('Залишки в регіоні'!$B479=Лист2!$J$1,'Залишки в регіоні'!$L479,0)</f>
        <v>0</v>
      </c>
      <c r="K480" s="38">
        <f>IF('Залишки в регіоні'!$B479=Лист2!$K$1,'Залишки в регіоні'!$L479,0)</f>
        <v>0</v>
      </c>
      <c r="L480" s="38">
        <f>IF('Залишки в регіоні'!$B479=Лист2!$L$1,'Залишки в регіоні'!$L479,0)</f>
        <v>0</v>
      </c>
      <c r="M480" s="1"/>
      <c r="N480" s="1"/>
      <c r="O480" s="1"/>
      <c r="P480" s="1"/>
      <c r="Q480" s="1"/>
      <c r="R480" s="1"/>
      <c r="S480" s="1"/>
      <c r="T480" s="1"/>
      <c r="U480" s="1"/>
      <c r="V480" s="1"/>
      <c r="W480" s="1"/>
      <c r="X480" s="1"/>
      <c r="Y480" s="1"/>
      <c r="Z480" s="1"/>
    </row>
    <row r="481" spans="1:26" ht="14.25" customHeight="1">
      <c r="A481" s="38">
        <f>IF('Залишки в регіоні'!$B480=Лист2!$A$1,'Залишки в регіоні'!$L480,0)</f>
        <v>0</v>
      </c>
      <c r="B481" s="38">
        <f>IF('Залишки в регіоні'!$B480=Лист2!$B$1,'Залишки в регіоні'!$L480,0)</f>
        <v>0</v>
      </c>
      <c r="C481" s="38">
        <f>IF('Залишки в регіоні'!$B480=Лист2!$C$1,'Залишки в регіоні'!$L480,0)</f>
        <v>0</v>
      </c>
      <c r="D481" s="38">
        <f>IF('Залишки в регіоні'!$B480=Лист2!$D$1,'Залишки в регіоні'!$L480,0)</f>
        <v>0</v>
      </c>
      <c r="E481" s="38">
        <f>IF('Залишки в регіоні'!$B480=Лист2!$E$1,'Залишки в регіоні'!$L480,0)</f>
        <v>0</v>
      </c>
      <c r="F481" s="38">
        <f>IF('Залишки в регіоні'!$B480=Лист2!$F$1,'Залишки в регіоні'!$L480,0)</f>
        <v>0</v>
      </c>
      <c r="G481" s="38">
        <f>IF('Залишки в регіоні'!$B480=Лист2!$G$1,'Залишки в регіоні'!$L480,0)</f>
        <v>0</v>
      </c>
      <c r="H481" s="38">
        <f>IF('Залишки в регіоні'!$B480=Лист2!$H$1,'Залишки в регіоні'!$L480,0)</f>
        <v>0</v>
      </c>
      <c r="I481" s="38">
        <f>IF('Залишки в регіоні'!$B480=Лист2!$I$1,'Залишки в регіоні'!$L480,0)</f>
        <v>0</v>
      </c>
      <c r="J481" s="38">
        <f>IF('Залишки в регіоні'!$B480=Лист2!$J$1,'Залишки в регіоні'!$L480,0)</f>
        <v>0</v>
      </c>
      <c r="K481" s="38">
        <f>IF('Залишки в регіоні'!$B480=Лист2!$K$1,'Залишки в регіоні'!$L480,0)</f>
        <v>0</v>
      </c>
      <c r="L481" s="38">
        <f>IF('Залишки в регіоні'!$B480=Лист2!$L$1,'Залишки в регіоні'!$L480,0)</f>
        <v>0</v>
      </c>
      <c r="M481" s="1"/>
      <c r="N481" s="1"/>
      <c r="O481" s="1"/>
      <c r="P481" s="1"/>
      <c r="Q481" s="1"/>
      <c r="R481" s="1"/>
      <c r="S481" s="1"/>
      <c r="T481" s="1"/>
      <c r="U481" s="1"/>
      <c r="V481" s="1"/>
      <c r="W481" s="1"/>
      <c r="X481" s="1"/>
      <c r="Y481" s="1"/>
      <c r="Z481" s="1"/>
    </row>
    <row r="482" spans="1:26" ht="14.25" customHeight="1">
      <c r="A482" s="38">
        <f>IF('Залишки в регіоні'!$B481=Лист2!$A$1,'Залишки в регіоні'!$L481,0)</f>
        <v>0</v>
      </c>
      <c r="B482" s="38">
        <f>IF('Залишки в регіоні'!$B481=Лист2!$B$1,'Залишки в регіоні'!$L481,0)</f>
        <v>0</v>
      </c>
      <c r="C482" s="38">
        <f>IF('Залишки в регіоні'!$B481=Лист2!$C$1,'Залишки в регіоні'!$L481,0)</f>
        <v>0</v>
      </c>
      <c r="D482" s="38">
        <f>IF('Залишки в регіоні'!$B481=Лист2!$D$1,'Залишки в регіоні'!$L481,0)</f>
        <v>0</v>
      </c>
      <c r="E482" s="38">
        <f>IF('Залишки в регіоні'!$B481=Лист2!$E$1,'Залишки в регіоні'!$L481,0)</f>
        <v>0</v>
      </c>
      <c r="F482" s="38">
        <f>IF('Залишки в регіоні'!$B481=Лист2!$F$1,'Залишки в регіоні'!$L481,0)</f>
        <v>0</v>
      </c>
      <c r="G482" s="38">
        <f>IF('Залишки в регіоні'!$B481=Лист2!$G$1,'Залишки в регіоні'!$L481,0)</f>
        <v>0</v>
      </c>
      <c r="H482" s="38">
        <f>IF('Залишки в регіоні'!$B481=Лист2!$H$1,'Залишки в регіоні'!$L481,0)</f>
        <v>0</v>
      </c>
      <c r="I482" s="38">
        <f>IF('Залишки в регіоні'!$B481=Лист2!$I$1,'Залишки в регіоні'!$L481,0)</f>
        <v>0</v>
      </c>
      <c r="J482" s="38">
        <f>IF('Залишки в регіоні'!$B481=Лист2!$J$1,'Залишки в регіоні'!$L481,0)</f>
        <v>0</v>
      </c>
      <c r="K482" s="38">
        <f>IF('Залишки в регіоні'!$B481=Лист2!$K$1,'Залишки в регіоні'!$L481,0)</f>
        <v>0</v>
      </c>
      <c r="L482" s="38">
        <f>IF('Залишки в регіоні'!$B481=Лист2!$L$1,'Залишки в регіоні'!$L481,0)</f>
        <v>0</v>
      </c>
      <c r="M482" s="1"/>
      <c r="N482" s="1"/>
      <c r="O482" s="1"/>
      <c r="P482" s="1"/>
      <c r="Q482" s="1"/>
      <c r="R482" s="1"/>
      <c r="S482" s="1"/>
      <c r="T482" s="1"/>
      <c r="U482" s="1"/>
      <c r="V482" s="1"/>
      <c r="W482" s="1"/>
      <c r="X482" s="1"/>
      <c r="Y482" s="1"/>
      <c r="Z482" s="1"/>
    </row>
    <row r="483" spans="1:26" ht="14.25" customHeight="1">
      <c r="A483" s="38">
        <f>IF('Залишки в регіоні'!$B482=Лист2!$A$1,'Залишки в регіоні'!$L482,0)</f>
        <v>0</v>
      </c>
      <c r="B483" s="38">
        <f>IF('Залишки в регіоні'!$B482=Лист2!$B$1,'Залишки в регіоні'!$L482,0)</f>
        <v>0</v>
      </c>
      <c r="C483" s="38">
        <f>IF('Залишки в регіоні'!$B482=Лист2!$C$1,'Залишки в регіоні'!$L482,0)</f>
        <v>0</v>
      </c>
      <c r="D483" s="38">
        <f>IF('Залишки в регіоні'!$B482=Лист2!$D$1,'Залишки в регіоні'!$L482,0)</f>
        <v>0</v>
      </c>
      <c r="E483" s="38">
        <f>IF('Залишки в регіоні'!$B482=Лист2!$E$1,'Залишки в регіоні'!$L482,0)</f>
        <v>0</v>
      </c>
      <c r="F483" s="38">
        <f>IF('Залишки в регіоні'!$B482=Лист2!$F$1,'Залишки в регіоні'!$L482,0)</f>
        <v>0</v>
      </c>
      <c r="G483" s="38">
        <f>IF('Залишки в регіоні'!$B482=Лист2!$G$1,'Залишки в регіоні'!$L482,0)</f>
        <v>0</v>
      </c>
      <c r="H483" s="38">
        <f>IF('Залишки в регіоні'!$B482=Лист2!$H$1,'Залишки в регіоні'!$L482,0)</f>
        <v>0</v>
      </c>
      <c r="I483" s="38">
        <f>IF('Залишки в регіоні'!$B482=Лист2!$I$1,'Залишки в регіоні'!$L482,0)</f>
        <v>0</v>
      </c>
      <c r="J483" s="38">
        <f>IF('Залишки в регіоні'!$B482=Лист2!$J$1,'Залишки в регіоні'!$L482,0)</f>
        <v>0</v>
      </c>
      <c r="K483" s="38">
        <f>IF('Залишки в регіоні'!$B482=Лист2!$K$1,'Залишки в регіоні'!$L482,0)</f>
        <v>0</v>
      </c>
      <c r="L483" s="38">
        <f>IF('Залишки в регіоні'!$B482=Лист2!$L$1,'Залишки в регіоні'!$L482,0)</f>
        <v>0</v>
      </c>
      <c r="M483" s="1"/>
      <c r="N483" s="1"/>
      <c r="O483" s="1"/>
      <c r="P483" s="1"/>
      <c r="Q483" s="1"/>
      <c r="R483" s="1"/>
      <c r="S483" s="1"/>
      <c r="T483" s="1"/>
      <c r="U483" s="1"/>
      <c r="V483" s="1"/>
      <c r="W483" s="1"/>
      <c r="X483" s="1"/>
      <c r="Y483" s="1"/>
      <c r="Z483" s="1"/>
    </row>
    <row r="484" spans="1:26" ht="14.25" customHeight="1">
      <c r="A484" s="38">
        <f>IF('Залишки в регіоні'!$B483=Лист2!$A$1,'Залишки в регіоні'!$L483,0)</f>
        <v>0</v>
      </c>
      <c r="B484" s="38">
        <f>IF('Залишки в регіоні'!$B483=Лист2!$B$1,'Залишки в регіоні'!$L483,0)</f>
        <v>0</v>
      </c>
      <c r="C484" s="38">
        <f>IF('Залишки в регіоні'!$B483=Лист2!$C$1,'Залишки в регіоні'!$L483,0)</f>
        <v>0</v>
      </c>
      <c r="D484" s="38">
        <f>IF('Залишки в регіоні'!$B483=Лист2!$D$1,'Залишки в регіоні'!$L483,0)</f>
        <v>0</v>
      </c>
      <c r="E484" s="38">
        <f>IF('Залишки в регіоні'!$B483=Лист2!$E$1,'Залишки в регіоні'!$L483,0)</f>
        <v>0</v>
      </c>
      <c r="F484" s="38">
        <f>IF('Залишки в регіоні'!$B483=Лист2!$F$1,'Залишки в регіоні'!$L483,0)</f>
        <v>0</v>
      </c>
      <c r="G484" s="38">
        <f>IF('Залишки в регіоні'!$B483=Лист2!$G$1,'Залишки в регіоні'!$L483,0)</f>
        <v>0</v>
      </c>
      <c r="H484" s="38">
        <f>IF('Залишки в регіоні'!$B483=Лист2!$H$1,'Залишки в регіоні'!$L483,0)</f>
        <v>0</v>
      </c>
      <c r="I484" s="38">
        <f>IF('Залишки в регіоні'!$B483=Лист2!$I$1,'Залишки в регіоні'!$L483,0)</f>
        <v>0</v>
      </c>
      <c r="J484" s="38">
        <f>IF('Залишки в регіоні'!$B483=Лист2!$J$1,'Залишки в регіоні'!$L483,0)</f>
        <v>0</v>
      </c>
      <c r="K484" s="38">
        <f>IF('Залишки в регіоні'!$B483=Лист2!$K$1,'Залишки в регіоні'!$L483,0)</f>
        <v>0</v>
      </c>
      <c r="L484" s="38">
        <f>IF('Залишки в регіоні'!$B483=Лист2!$L$1,'Залишки в регіоні'!$L483,0)</f>
        <v>0</v>
      </c>
      <c r="M484" s="1"/>
      <c r="N484" s="1"/>
      <c r="O484" s="1"/>
      <c r="P484" s="1"/>
      <c r="Q484" s="1"/>
      <c r="R484" s="1"/>
      <c r="S484" s="1"/>
      <c r="T484" s="1"/>
      <c r="U484" s="1"/>
      <c r="V484" s="1"/>
      <c r="W484" s="1"/>
      <c r="X484" s="1"/>
      <c r="Y484" s="1"/>
      <c r="Z484" s="1"/>
    </row>
    <row r="485" spans="1:26" ht="14.25" customHeight="1">
      <c r="A485" s="38">
        <f>IF('Залишки в регіоні'!$B484=Лист2!$A$1,'Залишки в регіоні'!$L484,0)</f>
        <v>0</v>
      </c>
      <c r="B485" s="38">
        <f>IF('Залишки в регіоні'!$B484=Лист2!$B$1,'Залишки в регіоні'!$L484,0)</f>
        <v>0</v>
      </c>
      <c r="C485" s="38">
        <f>IF('Залишки в регіоні'!$B484=Лист2!$C$1,'Залишки в регіоні'!$L484,0)</f>
        <v>0</v>
      </c>
      <c r="D485" s="38">
        <f>IF('Залишки в регіоні'!$B484=Лист2!$D$1,'Залишки в регіоні'!$L484,0)</f>
        <v>0</v>
      </c>
      <c r="E485" s="38">
        <f>IF('Залишки в регіоні'!$B484=Лист2!$E$1,'Залишки в регіоні'!$L484,0)</f>
        <v>0</v>
      </c>
      <c r="F485" s="38">
        <f>IF('Залишки в регіоні'!$B484=Лист2!$F$1,'Залишки в регіоні'!$L484,0)</f>
        <v>0</v>
      </c>
      <c r="G485" s="38">
        <f>IF('Залишки в регіоні'!$B484=Лист2!$G$1,'Залишки в регіоні'!$L484,0)</f>
        <v>0</v>
      </c>
      <c r="H485" s="38">
        <f>IF('Залишки в регіоні'!$B484=Лист2!$H$1,'Залишки в регіоні'!$L484,0)</f>
        <v>0</v>
      </c>
      <c r="I485" s="38">
        <f>IF('Залишки в регіоні'!$B484=Лист2!$I$1,'Залишки в регіоні'!$L484,0)</f>
        <v>0</v>
      </c>
      <c r="J485" s="38">
        <f>IF('Залишки в регіоні'!$B484=Лист2!$J$1,'Залишки в регіоні'!$L484,0)</f>
        <v>0</v>
      </c>
      <c r="K485" s="38">
        <f>IF('Залишки в регіоні'!$B484=Лист2!$K$1,'Залишки в регіоні'!$L484,0)</f>
        <v>0</v>
      </c>
      <c r="L485" s="38">
        <f>IF('Залишки в регіоні'!$B484=Лист2!$L$1,'Залишки в регіоні'!$L484,0)</f>
        <v>0</v>
      </c>
      <c r="M485" s="1"/>
      <c r="N485" s="1"/>
      <c r="O485" s="1"/>
      <c r="P485" s="1"/>
      <c r="Q485" s="1"/>
      <c r="R485" s="1"/>
      <c r="S485" s="1"/>
      <c r="T485" s="1"/>
      <c r="U485" s="1"/>
      <c r="V485" s="1"/>
      <c r="W485" s="1"/>
      <c r="X485" s="1"/>
      <c r="Y485" s="1"/>
      <c r="Z485" s="1"/>
    </row>
    <row r="486" spans="1:26" ht="14.25" customHeight="1">
      <c r="A486" s="38">
        <f>IF('Залишки в регіоні'!$B485=Лист2!$A$1,'Залишки в регіоні'!$L485,0)</f>
        <v>0</v>
      </c>
      <c r="B486" s="38">
        <f>IF('Залишки в регіоні'!$B485=Лист2!$B$1,'Залишки в регіоні'!$L485,0)</f>
        <v>0</v>
      </c>
      <c r="C486" s="38">
        <f>IF('Залишки в регіоні'!$B485=Лист2!$C$1,'Залишки в регіоні'!$L485,0)</f>
        <v>0</v>
      </c>
      <c r="D486" s="38">
        <f>IF('Залишки в регіоні'!$B485=Лист2!$D$1,'Залишки в регіоні'!$L485,0)</f>
        <v>0</v>
      </c>
      <c r="E486" s="38">
        <f>IF('Залишки в регіоні'!$B485=Лист2!$E$1,'Залишки в регіоні'!$L485,0)</f>
        <v>0</v>
      </c>
      <c r="F486" s="38">
        <f>IF('Залишки в регіоні'!$B485=Лист2!$F$1,'Залишки в регіоні'!$L485,0)</f>
        <v>0</v>
      </c>
      <c r="G486" s="38">
        <f>IF('Залишки в регіоні'!$B485=Лист2!$G$1,'Залишки в регіоні'!$L485,0)</f>
        <v>0</v>
      </c>
      <c r="H486" s="38">
        <f>IF('Залишки в регіоні'!$B485=Лист2!$H$1,'Залишки в регіоні'!$L485,0)</f>
        <v>0</v>
      </c>
      <c r="I486" s="38">
        <f>IF('Залишки в регіоні'!$B485=Лист2!$I$1,'Залишки в регіоні'!$L485,0)</f>
        <v>0</v>
      </c>
      <c r="J486" s="38">
        <f>IF('Залишки в регіоні'!$B485=Лист2!$J$1,'Залишки в регіоні'!$L485,0)</f>
        <v>0</v>
      </c>
      <c r="K486" s="38">
        <f>IF('Залишки в регіоні'!$B485=Лист2!$K$1,'Залишки в регіоні'!$L485,0)</f>
        <v>0</v>
      </c>
      <c r="L486" s="38">
        <f>IF('Залишки в регіоні'!$B485=Лист2!$L$1,'Залишки в регіоні'!$L485,0)</f>
        <v>0</v>
      </c>
      <c r="M486" s="1"/>
      <c r="N486" s="1"/>
      <c r="O486" s="1"/>
      <c r="P486" s="1"/>
      <c r="Q486" s="1"/>
      <c r="R486" s="1"/>
      <c r="S486" s="1"/>
      <c r="T486" s="1"/>
      <c r="U486" s="1"/>
      <c r="V486" s="1"/>
      <c r="W486" s="1"/>
      <c r="X486" s="1"/>
      <c r="Y486" s="1"/>
      <c r="Z486" s="1"/>
    </row>
    <row r="487" spans="1:26" ht="14.25" customHeight="1">
      <c r="A487" s="38">
        <f>IF('Залишки в регіоні'!$B486=Лист2!$A$1,'Залишки в регіоні'!$L486,0)</f>
        <v>0</v>
      </c>
      <c r="B487" s="38">
        <f>IF('Залишки в регіоні'!$B486=Лист2!$B$1,'Залишки в регіоні'!$L486,0)</f>
        <v>0</v>
      </c>
      <c r="C487" s="38">
        <f>IF('Залишки в регіоні'!$B486=Лист2!$C$1,'Залишки в регіоні'!$L486,0)</f>
        <v>0</v>
      </c>
      <c r="D487" s="38">
        <f>IF('Залишки в регіоні'!$B486=Лист2!$D$1,'Залишки в регіоні'!$L486,0)</f>
        <v>0</v>
      </c>
      <c r="E487" s="38">
        <f>IF('Залишки в регіоні'!$B486=Лист2!$E$1,'Залишки в регіоні'!$L486,0)</f>
        <v>0</v>
      </c>
      <c r="F487" s="38">
        <f>IF('Залишки в регіоні'!$B486=Лист2!$F$1,'Залишки в регіоні'!$L486,0)</f>
        <v>0</v>
      </c>
      <c r="G487" s="38">
        <f>IF('Залишки в регіоні'!$B486=Лист2!$G$1,'Залишки в регіоні'!$L486,0)</f>
        <v>0</v>
      </c>
      <c r="H487" s="38">
        <f>IF('Залишки в регіоні'!$B486=Лист2!$H$1,'Залишки в регіоні'!$L486,0)</f>
        <v>0</v>
      </c>
      <c r="I487" s="38">
        <f>IF('Залишки в регіоні'!$B486=Лист2!$I$1,'Залишки в регіоні'!$L486,0)</f>
        <v>0</v>
      </c>
      <c r="J487" s="38">
        <f>IF('Залишки в регіоні'!$B486=Лист2!$J$1,'Залишки в регіоні'!$L486,0)</f>
        <v>0</v>
      </c>
      <c r="K487" s="38">
        <f>IF('Залишки в регіоні'!$B486=Лист2!$K$1,'Залишки в регіоні'!$L486,0)</f>
        <v>0</v>
      </c>
      <c r="L487" s="38">
        <f>IF('Залишки в регіоні'!$B486=Лист2!$L$1,'Залишки в регіоні'!$L486,0)</f>
        <v>0</v>
      </c>
      <c r="M487" s="1"/>
      <c r="N487" s="1"/>
      <c r="O487" s="1"/>
      <c r="P487" s="1"/>
      <c r="Q487" s="1"/>
      <c r="R487" s="1"/>
      <c r="S487" s="1"/>
      <c r="T487" s="1"/>
      <c r="U487" s="1"/>
      <c r="V487" s="1"/>
      <c r="W487" s="1"/>
      <c r="X487" s="1"/>
      <c r="Y487" s="1"/>
      <c r="Z487" s="1"/>
    </row>
    <row r="488" spans="1:26" ht="14.25" customHeight="1">
      <c r="A488" s="38">
        <f>IF('Залишки в регіоні'!$B487=Лист2!$A$1,'Залишки в регіоні'!$L487,0)</f>
        <v>0</v>
      </c>
      <c r="B488" s="38">
        <f>IF('Залишки в регіоні'!$B487=Лист2!$B$1,'Залишки в регіоні'!$L487,0)</f>
        <v>0</v>
      </c>
      <c r="C488" s="38">
        <f>IF('Залишки в регіоні'!$B487=Лист2!$C$1,'Залишки в регіоні'!$L487,0)</f>
        <v>0</v>
      </c>
      <c r="D488" s="38">
        <f>IF('Залишки в регіоні'!$B487=Лист2!$D$1,'Залишки в регіоні'!$L487,0)</f>
        <v>0</v>
      </c>
      <c r="E488" s="38">
        <f>IF('Залишки в регіоні'!$B487=Лист2!$E$1,'Залишки в регіоні'!$L487,0)</f>
        <v>0</v>
      </c>
      <c r="F488" s="38">
        <f>IF('Залишки в регіоні'!$B487=Лист2!$F$1,'Залишки в регіоні'!$L487,0)</f>
        <v>0</v>
      </c>
      <c r="G488" s="38">
        <f>IF('Залишки в регіоні'!$B487=Лист2!$G$1,'Залишки в регіоні'!$L487,0)</f>
        <v>0</v>
      </c>
      <c r="H488" s="38">
        <f>IF('Залишки в регіоні'!$B487=Лист2!$H$1,'Залишки в регіоні'!$L487,0)</f>
        <v>0</v>
      </c>
      <c r="I488" s="38">
        <f>IF('Залишки в регіоні'!$B487=Лист2!$I$1,'Залишки в регіоні'!$L487,0)</f>
        <v>0</v>
      </c>
      <c r="J488" s="38">
        <f>IF('Залишки в регіоні'!$B487=Лист2!$J$1,'Залишки в регіоні'!$L487,0)</f>
        <v>0</v>
      </c>
      <c r="K488" s="38">
        <f>IF('Залишки в регіоні'!$B487=Лист2!$K$1,'Залишки в регіоні'!$L487,0)</f>
        <v>0</v>
      </c>
      <c r="L488" s="38">
        <f>IF('Залишки в регіоні'!$B487=Лист2!$L$1,'Залишки в регіоні'!$L487,0)</f>
        <v>0</v>
      </c>
      <c r="M488" s="1"/>
      <c r="N488" s="1"/>
      <c r="O488" s="1"/>
      <c r="P488" s="1"/>
      <c r="Q488" s="1"/>
      <c r="R488" s="1"/>
      <c r="S488" s="1"/>
      <c r="T488" s="1"/>
      <c r="U488" s="1"/>
      <c r="V488" s="1"/>
      <c r="W488" s="1"/>
      <c r="X488" s="1"/>
      <c r="Y488" s="1"/>
      <c r="Z488" s="1"/>
    </row>
    <row r="489" spans="1:26" ht="14.25" customHeight="1">
      <c r="A489" s="38">
        <f>IF('Залишки в регіоні'!$B488=Лист2!$A$1,'Залишки в регіоні'!$L488,0)</f>
        <v>0</v>
      </c>
      <c r="B489" s="38">
        <f>IF('Залишки в регіоні'!$B488=Лист2!$B$1,'Залишки в регіоні'!$L488,0)</f>
        <v>0</v>
      </c>
      <c r="C489" s="38">
        <f>IF('Залишки в регіоні'!$B488=Лист2!$C$1,'Залишки в регіоні'!$L488,0)</f>
        <v>0</v>
      </c>
      <c r="D489" s="38">
        <f>IF('Залишки в регіоні'!$B488=Лист2!$D$1,'Залишки в регіоні'!$L488,0)</f>
        <v>0</v>
      </c>
      <c r="E489" s="38">
        <f>IF('Залишки в регіоні'!$B488=Лист2!$E$1,'Залишки в регіоні'!$L488,0)</f>
        <v>0</v>
      </c>
      <c r="F489" s="38">
        <f>IF('Залишки в регіоні'!$B488=Лист2!$F$1,'Залишки в регіоні'!$L488,0)</f>
        <v>0</v>
      </c>
      <c r="G489" s="38">
        <f>IF('Залишки в регіоні'!$B488=Лист2!$G$1,'Залишки в регіоні'!$L488,0)</f>
        <v>0</v>
      </c>
      <c r="H489" s="38">
        <f>IF('Залишки в регіоні'!$B488=Лист2!$H$1,'Залишки в регіоні'!$L488,0)</f>
        <v>0</v>
      </c>
      <c r="I489" s="38">
        <f>IF('Залишки в регіоні'!$B488=Лист2!$I$1,'Залишки в регіоні'!$L488,0)</f>
        <v>0</v>
      </c>
      <c r="J489" s="38">
        <f>IF('Залишки в регіоні'!$B488=Лист2!$J$1,'Залишки в регіоні'!$L488,0)</f>
        <v>0</v>
      </c>
      <c r="K489" s="38">
        <f>IF('Залишки в регіоні'!$B488=Лист2!$K$1,'Залишки в регіоні'!$L488,0)</f>
        <v>0</v>
      </c>
      <c r="L489" s="38">
        <f>IF('Залишки в регіоні'!$B488=Лист2!$L$1,'Залишки в регіоні'!$L488,0)</f>
        <v>0</v>
      </c>
      <c r="M489" s="1"/>
      <c r="N489" s="1"/>
      <c r="O489" s="1"/>
      <c r="P489" s="1"/>
      <c r="Q489" s="1"/>
      <c r="R489" s="1"/>
      <c r="S489" s="1"/>
      <c r="T489" s="1"/>
      <c r="U489" s="1"/>
      <c r="V489" s="1"/>
      <c r="W489" s="1"/>
      <c r="X489" s="1"/>
      <c r="Y489" s="1"/>
      <c r="Z489" s="1"/>
    </row>
    <row r="490" spans="1:26" ht="14.25" customHeight="1">
      <c r="A490" s="38">
        <f>IF('Залишки в регіоні'!$B489=Лист2!$A$1,'Залишки в регіоні'!$L489,0)</f>
        <v>0</v>
      </c>
      <c r="B490" s="38">
        <f>IF('Залишки в регіоні'!$B489=Лист2!$B$1,'Залишки в регіоні'!$L489,0)</f>
        <v>0</v>
      </c>
      <c r="C490" s="38">
        <f>IF('Залишки в регіоні'!$B489=Лист2!$C$1,'Залишки в регіоні'!$L489,0)</f>
        <v>0</v>
      </c>
      <c r="D490" s="38">
        <f>IF('Залишки в регіоні'!$B489=Лист2!$D$1,'Залишки в регіоні'!$L489,0)</f>
        <v>0</v>
      </c>
      <c r="E490" s="38">
        <f>IF('Залишки в регіоні'!$B489=Лист2!$E$1,'Залишки в регіоні'!$L489,0)</f>
        <v>0</v>
      </c>
      <c r="F490" s="38">
        <f>IF('Залишки в регіоні'!$B489=Лист2!$F$1,'Залишки в регіоні'!$L489,0)</f>
        <v>0</v>
      </c>
      <c r="G490" s="38">
        <f>IF('Залишки в регіоні'!$B489=Лист2!$G$1,'Залишки в регіоні'!$L489,0)</f>
        <v>0</v>
      </c>
      <c r="H490" s="38">
        <f>IF('Залишки в регіоні'!$B489=Лист2!$H$1,'Залишки в регіоні'!$L489,0)</f>
        <v>0</v>
      </c>
      <c r="I490" s="38">
        <f>IF('Залишки в регіоні'!$B489=Лист2!$I$1,'Залишки в регіоні'!$L489,0)</f>
        <v>0</v>
      </c>
      <c r="J490" s="38">
        <f>IF('Залишки в регіоні'!$B489=Лист2!$J$1,'Залишки в регіоні'!$L489,0)</f>
        <v>0</v>
      </c>
      <c r="K490" s="38">
        <f>IF('Залишки в регіоні'!$B489=Лист2!$K$1,'Залишки в регіоні'!$L489,0)</f>
        <v>0</v>
      </c>
      <c r="L490" s="38">
        <f>IF('Залишки в регіоні'!$B489=Лист2!$L$1,'Залишки в регіоні'!$L489,0)</f>
        <v>0</v>
      </c>
      <c r="M490" s="1"/>
      <c r="N490" s="1"/>
      <c r="O490" s="1"/>
      <c r="P490" s="1"/>
      <c r="Q490" s="1"/>
      <c r="R490" s="1"/>
      <c r="S490" s="1"/>
      <c r="T490" s="1"/>
      <c r="U490" s="1"/>
      <c r="V490" s="1"/>
      <c r="W490" s="1"/>
      <c r="X490" s="1"/>
      <c r="Y490" s="1"/>
      <c r="Z490" s="1"/>
    </row>
    <row r="491" spans="1:26" ht="14.25" customHeight="1">
      <c r="A491" s="38">
        <f>IF('Залишки в регіоні'!$B490=Лист2!$A$1,'Залишки в регіоні'!$L490,0)</f>
        <v>0</v>
      </c>
      <c r="B491" s="38">
        <f>IF('Залишки в регіоні'!$B490=Лист2!$B$1,'Залишки в регіоні'!$L490,0)</f>
        <v>0</v>
      </c>
      <c r="C491" s="38">
        <f>IF('Залишки в регіоні'!$B490=Лист2!$C$1,'Залишки в регіоні'!$L490,0)</f>
        <v>0</v>
      </c>
      <c r="D491" s="38">
        <f>IF('Залишки в регіоні'!$B490=Лист2!$D$1,'Залишки в регіоні'!$L490,0)</f>
        <v>0</v>
      </c>
      <c r="E491" s="38">
        <f>IF('Залишки в регіоні'!$B490=Лист2!$E$1,'Залишки в регіоні'!$L490,0)</f>
        <v>0</v>
      </c>
      <c r="F491" s="38">
        <f>IF('Залишки в регіоні'!$B490=Лист2!$F$1,'Залишки в регіоні'!$L490,0)</f>
        <v>0</v>
      </c>
      <c r="G491" s="38">
        <f>IF('Залишки в регіоні'!$B490=Лист2!$G$1,'Залишки в регіоні'!$L490,0)</f>
        <v>0</v>
      </c>
      <c r="H491" s="38">
        <f>IF('Залишки в регіоні'!$B490=Лист2!$H$1,'Залишки в регіоні'!$L490,0)</f>
        <v>0</v>
      </c>
      <c r="I491" s="38">
        <f>IF('Залишки в регіоні'!$B490=Лист2!$I$1,'Залишки в регіоні'!$L490,0)</f>
        <v>0</v>
      </c>
      <c r="J491" s="38">
        <f>IF('Залишки в регіоні'!$B490=Лист2!$J$1,'Залишки в регіоні'!$L490,0)</f>
        <v>0</v>
      </c>
      <c r="K491" s="38">
        <f>IF('Залишки в регіоні'!$B490=Лист2!$K$1,'Залишки в регіоні'!$L490,0)</f>
        <v>0</v>
      </c>
      <c r="L491" s="38">
        <f>IF('Залишки в регіоні'!$B490=Лист2!$L$1,'Залишки в регіоні'!$L490,0)</f>
        <v>0</v>
      </c>
      <c r="M491" s="1"/>
      <c r="N491" s="1"/>
      <c r="O491" s="1"/>
      <c r="P491" s="1"/>
      <c r="Q491" s="1"/>
      <c r="R491" s="1"/>
      <c r="S491" s="1"/>
      <c r="T491" s="1"/>
      <c r="U491" s="1"/>
      <c r="V491" s="1"/>
      <c r="W491" s="1"/>
      <c r="X491" s="1"/>
      <c r="Y491" s="1"/>
      <c r="Z491" s="1"/>
    </row>
    <row r="492" spans="1:26" ht="14.25" customHeight="1">
      <c r="A492" s="38">
        <f>IF('Залишки в регіоні'!$B491=Лист2!$A$1,'Залишки в регіоні'!$L491,0)</f>
        <v>0</v>
      </c>
      <c r="B492" s="38">
        <f>IF('Залишки в регіоні'!$B491=Лист2!$B$1,'Залишки в регіоні'!$L491,0)</f>
        <v>0</v>
      </c>
      <c r="C492" s="38">
        <f>IF('Залишки в регіоні'!$B491=Лист2!$C$1,'Залишки в регіоні'!$L491,0)</f>
        <v>0</v>
      </c>
      <c r="D492" s="38">
        <f>IF('Залишки в регіоні'!$B491=Лист2!$D$1,'Залишки в регіоні'!$L491,0)</f>
        <v>0</v>
      </c>
      <c r="E492" s="38">
        <f>IF('Залишки в регіоні'!$B491=Лист2!$E$1,'Залишки в регіоні'!$L491,0)</f>
        <v>0</v>
      </c>
      <c r="F492" s="38">
        <f>IF('Залишки в регіоні'!$B491=Лист2!$F$1,'Залишки в регіоні'!$L491,0)</f>
        <v>0</v>
      </c>
      <c r="G492" s="38">
        <f>IF('Залишки в регіоні'!$B491=Лист2!$G$1,'Залишки в регіоні'!$L491,0)</f>
        <v>0</v>
      </c>
      <c r="H492" s="38">
        <f>IF('Залишки в регіоні'!$B491=Лист2!$H$1,'Залишки в регіоні'!$L491,0)</f>
        <v>0</v>
      </c>
      <c r="I492" s="38">
        <f>IF('Залишки в регіоні'!$B491=Лист2!$I$1,'Залишки в регіоні'!$L491,0)</f>
        <v>0</v>
      </c>
      <c r="J492" s="38">
        <f>IF('Залишки в регіоні'!$B491=Лист2!$J$1,'Залишки в регіоні'!$L491,0)</f>
        <v>0</v>
      </c>
      <c r="K492" s="38">
        <f>IF('Залишки в регіоні'!$B491=Лист2!$K$1,'Залишки в регіоні'!$L491,0)</f>
        <v>0</v>
      </c>
      <c r="L492" s="38">
        <f>IF('Залишки в регіоні'!$B491=Лист2!$L$1,'Залишки в регіоні'!$L491,0)</f>
        <v>0</v>
      </c>
      <c r="M492" s="1"/>
      <c r="N492" s="1"/>
      <c r="O492" s="1"/>
      <c r="P492" s="1"/>
      <c r="Q492" s="1"/>
      <c r="R492" s="1"/>
      <c r="S492" s="1"/>
      <c r="T492" s="1"/>
      <c r="U492" s="1"/>
      <c r="V492" s="1"/>
      <c r="W492" s="1"/>
      <c r="X492" s="1"/>
      <c r="Y492" s="1"/>
      <c r="Z492" s="1"/>
    </row>
    <row r="493" spans="1:26" ht="14.25" customHeight="1">
      <c r="A493" s="38">
        <f>IF('Залишки в регіоні'!$B492=Лист2!$A$1,'Залишки в регіоні'!$L492,0)</f>
        <v>0</v>
      </c>
      <c r="B493" s="38">
        <f>IF('Залишки в регіоні'!$B492=Лист2!$B$1,'Залишки в регіоні'!$L492,0)</f>
        <v>0</v>
      </c>
      <c r="C493" s="38">
        <f>IF('Залишки в регіоні'!$B492=Лист2!$C$1,'Залишки в регіоні'!$L492,0)</f>
        <v>0</v>
      </c>
      <c r="D493" s="38">
        <f>IF('Залишки в регіоні'!$B492=Лист2!$D$1,'Залишки в регіоні'!$L492,0)</f>
        <v>0</v>
      </c>
      <c r="E493" s="38">
        <f>IF('Залишки в регіоні'!$B492=Лист2!$E$1,'Залишки в регіоні'!$L492,0)</f>
        <v>0</v>
      </c>
      <c r="F493" s="38">
        <f>IF('Залишки в регіоні'!$B492=Лист2!$F$1,'Залишки в регіоні'!$L492,0)</f>
        <v>0</v>
      </c>
      <c r="G493" s="38">
        <f>IF('Залишки в регіоні'!$B492=Лист2!$G$1,'Залишки в регіоні'!$L492,0)</f>
        <v>0</v>
      </c>
      <c r="H493" s="38">
        <f>IF('Залишки в регіоні'!$B492=Лист2!$H$1,'Залишки в регіоні'!$L492,0)</f>
        <v>0</v>
      </c>
      <c r="I493" s="38">
        <f>IF('Залишки в регіоні'!$B492=Лист2!$I$1,'Залишки в регіоні'!$L492,0)</f>
        <v>0</v>
      </c>
      <c r="J493" s="38">
        <f>IF('Залишки в регіоні'!$B492=Лист2!$J$1,'Залишки в регіоні'!$L492,0)</f>
        <v>0</v>
      </c>
      <c r="K493" s="38">
        <f>IF('Залишки в регіоні'!$B492=Лист2!$K$1,'Залишки в регіоні'!$L492,0)</f>
        <v>0</v>
      </c>
      <c r="L493" s="38">
        <f>IF('Залишки в регіоні'!$B492=Лист2!$L$1,'Залишки в регіоні'!$L492,0)</f>
        <v>0</v>
      </c>
      <c r="M493" s="1"/>
      <c r="N493" s="1"/>
      <c r="O493" s="1"/>
      <c r="P493" s="1"/>
      <c r="Q493" s="1"/>
      <c r="R493" s="1"/>
      <c r="S493" s="1"/>
      <c r="T493" s="1"/>
      <c r="U493" s="1"/>
      <c r="V493" s="1"/>
      <c r="W493" s="1"/>
      <c r="X493" s="1"/>
      <c r="Y493" s="1"/>
      <c r="Z493" s="1"/>
    </row>
    <row r="494" spans="1:26" ht="14.25" customHeight="1">
      <c r="A494" s="38">
        <f>IF('Залишки в регіоні'!$B493=Лист2!$A$1,'Залишки в регіоні'!$L493,0)</f>
        <v>0</v>
      </c>
      <c r="B494" s="38">
        <f>IF('Залишки в регіоні'!$B493=Лист2!$B$1,'Залишки в регіоні'!$L493,0)</f>
        <v>0</v>
      </c>
      <c r="C494" s="38">
        <f>IF('Залишки в регіоні'!$B493=Лист2!$C$1,'Залишки в регіоні'!$L493,0)</f>
        <v>0</v>
      </c>
      <c r="D494" s="38">
        <f>IF('Залишки в регіоні'!$B493=Лист2!$D$1,'Залишки в регіоні'!$L493,0)</f>
        <v>0</v>
      </c>
      <c r="E494" s="38">
        <f>IF('Залишки в регіоні'!$B493=Лист2!$E$1,'Залишки в регіоні'!$L493,0)</f>
        <v>0</v>
      </c>
      <c r="F494" s="38">
        <f>IF('Залишки в регіоні'!$B493=Лист2!$F$1,'Залишки в регіоні'!$L493,0)</f>
        <v>0</v>
      </c>
      <c r="G494" s="38">
        <f>IF('Залишки в регіоні'!$B493=Лист2!$G$1,'Залишки в регіоні'!$L493,0)</f>
        <v>0</v>
      </c>
      <c r="H494" s="38">
        <f>IF('Залишки в регіоні'!$B493=Лист2!$H$1,'Залишки в регіоні'!$L493,0)</f>
        <v>0</v>
      </c>
      <c r="I494" s="38">
        <f>IF('Залишки в регіоні'!$B493=Лист2!$I$1,'Залишки в регіоні'!$L493,0)</f>
        <v>0</v>
      </c>
      <c r="J494" s="38">
        <f>IF('Залишки в регіоні'!$B493=Лист2!$J$1,'Залишки в регіоні'!$L493,0)</f>
        <v>0</v>
      </c>
      <c r="K494" s="38">
        <f>IF('Залишки в регіоні'!$B493=Лист2!$K$1,'Залишки в регіоні'!$L493,0)</f>
        <v>0</v>
      </c>
      <c r="L494" s="38">
        <f>IF('Залишки в регіоні'!$B493=Лист2!$L$1,'Залишки в регіоні'!$L493,0)</f>
        <v>0</v>
      </c>
      <c r="M494" s="1"/>
      <c r="N494" s="1"/>
      <c r="O494" s="1"/>
      <c r="P494" s="1"/>
      <c r="Q494" s="1"/>
      <c r="R494" s="1"/>
      <c r="S494" s="1"/>
      <c r="T494" s="1"/>
      <c r="U494" s="1"/>
      <c r="V494" s="1"/>
      <c r="W494" s="1"/>
      <c r="X494" s="1"/>
      <c r="Y494" s="1"/>
      <c r="Z494" s="1"/>
    </row>
    <row r="495" spans="1:26" ht="14.25" customHeight="1">
      <c r="A495" s="38">
        <f>IF('Залишки в регіоні'!$B494=Лист2!$A$1,'Залишки в регіоні'!$L494,0)</f>
        <v>0</v>
      </c>
      <c r="B495" s="38">
        <f>IF('Залишки в регіоні'!$B494=Лист2!$B$1,'Залишки в регіоні'!$L494,0)</f>
        <v>0</v>
      </c>
      <c r="C495" s="38">
        <f>IF('Залишки в регіоні'!$B494=Лист2!$C$1,'Залишки в регіоні'!$L494,0)</f>
        <v>0</v>
      </c>
      <c r="D495" s="38">
        <f>IF('Залишки в регіоні'!$B494=Лист2!$D$1,'Залишки в регіоні'!$L494,0)</f>
        <v>0</v>
      </c>
      <c r="E495" s="38">
        <f>IF('Залишки в регіоні'!$B494=Лист2!$E$1,'Залишки в регіоні'!$L494,0)</f>
        <v>0</v>
      </c>
      <c r="F495" s="38">
        <f>IF('Залишки в регіоні'!$B494=Лист2!$F$1,'Залишки в регіоні'!$L494,0)</f>
        <v>0</v>
      </c>
      <c r="G495" s="38">
        <f>IF('Залишки в регіоні'!$B494=Лист2!$G$1,'Залишки в регіоні'!$L494,0)</f>
        <v>0</v>
      </c>
      <c r="H495" s="38">
        <f>IF('Залишки в регіоні'!$B494=Лист2!$H$1,'Залишки в регіоні'!$L494,0)</f>
        <v>0</v>
      </c>
      <c r="I495" s="38">
        <f>IF('Залишки в регіоні'!$B494=Лист2!$I$1,'Залишки в регіоні'!$L494,0)</f>
        <v>0</v>
      </c>
      <c r="J495" s="38">
        <f>IF('Залишки в регіоні'!$B494=Лист2!$J$1,'Залишки в регіоні'!$L494,0)</f>
        <v>0</v>
      </c>
      <c r="K495" s="38">
        <f>IF('Залишки в регіоні'!$B494=Лист2!$K$1,'Залишки в регіоні'!$L494,0)</f>
        <v>0</v>
      </c>
      <c r="L495" s="38">
        <f>IF('Залишки в регіоні'!$B494=Лист2!$L$1,'Залишки в регіоні'!$L494,0)</f>
        <v>0</v>
      </c>
      <c r="M495" s="1"/>
      <c r="N495" s="1"/>
      <c r="O495" s="1"/>
      <c r="P495" s="1"/>
      <c r="Q495" s="1"/>
      <c r="R495" s="1"/>
      <c r="S495" s="1"/>
      <c r="T495" s="1"/>
      <c r="U495" s="1"/>
      <c r="V495" s="1"/>
      <c r="W495" s="1"/>
      <c r="X495" s="1"/>
      <c r="Y495" s="1"/>
      <c r="Z495" s="1"/>
    </row>
    <row r="496" spans="1:26" ht="14.25" customHeight="1">
      <c r="A496" s="38">
        <f>IF('Залишки в регіоні'!$B495=Лист2!$A$1,'Залишки в регіоні'!$L495,0)</f>
        <v>0</v>
      </c>
      <c r="B496" s="38">
        <f>IF('Залишки в регіоні'!$B495=Лист2!$B$1,'Залишки в регіоні'!$L495,0)</f>
        <v>0</v>
      </c>
      <c r="C496" s="38">
        <f>IF('Залишки в регіоні'!$B495=Лист2!$C$1,'Залишки в регіоні'!$L495,0)</f>
        <v>0</v>
      </c>
      <c r="D496" s="38">
        <f>IF('Залишки в регіоні'!$B495=Лист2!$D$1,'Залишки в регіоні'!$L495,0)</f>
        <v>0</v>
      </c>
      <c r="E496" s="38">
        <f>IF('Залишки в регіоні'!$B495=Лист2!$E$1,'Залишки в регіоні'!$L495,0)</f>
        <v>0</v>
      </c>
      <c r="F496" s="38">
        <f>IF('Залишки в регіоні'!$B495=Лист2!$F$1,'Залишки в регіоні'!$L495,0)</f>
        <v>0</v>
      </c>
      <c r="G496" s="38">
        <f>IF('Залишки в регіоні'!$B495=Лист2!$G$1,'Залишки в регіоні'!$L495,0)</f>
        <v>0</v>
      </c>
      <c r="H496" s="38">
        <f>IF('Залишки в регіоні'!$B495=Лист2!$H$1,'Залишки в регіоні'!$L495,0)</f>
        <v>0</v>
      </c>
      <c r="I496" s="38">
        <f>IF('Залишки в регіоні'!$B495=Лист2!$I$1,'Залишки в регіоні'!$L495,0)</f>
        <v>0</v>
      </c>
      <c r="J496" s="38">
        <f>IF('Залишки в регіоні'!$B495=Лист2!$J$1,'Залишки в регіоні'!$L495,0)</f>
        <v>0</v>
      </c>
      <c r="K496" s="38">
        <f>IF('Залишки в регіоні'!$B495=Лист2!$K$1,'Залишки в регіоні'!$L495,0)</f>
        <v>0</v>
      </c>
      <c r="L496" s="38">
        <f>IF('Залишки в регіоні'!$B495=Лист2!$L$1,'Залишки в регіоні'!$L495,0)</f>
        <v>0</v>
      </c>
      <c r="M496" s="1"/>
      <c r="N496" s="1"/>
      <c r="O496" s="1"/>
      <c r="P496" s="1"/>
      <c r="Q496" s="1"/>
      <c r="R496" s="1"/>
      <c r="S496" s="1"/>
      <c r="T496" s="1"/>
      <c r="U496" s="1"/>
      <c r="V496" s="1"/>
      <c r="W496" s="1"/>
      <c r="X496" s="1"/>
      <c r="Y496" s="1"/>
      <c r="Z496" s="1"/>
    </row>
    <row r="497" spans="1:26" ht="14.25" customHeight="1">
      <c r="A497" s="38">
        <f>IF('Залишки в регіоні'!$B496=Лист2!$A$1,'Залишки в регіоні'!$L496,0)</f>
        <v>0</v>
      </c>
      <c r="B497" s="38">
        <f>IF('Залишки в регіоні'!$B496=Лист2!$B$1,'Залишки в регіоні'!$L496,0)</f>
        <v>0</v>
      </c>
      <c r="C497" s="38">
        <f>IF('Залишки в регіоні'!$B496=Лист2!$C$1,'Залишки в регіоні'!$L496,0)</f>
        <v>0</v>
      </c>
      <c r="D497" s="38">
        <f>IF('Залишки в регіоні'!$B496=Лист2!$D$1,'Залишки в регіоні'!$L496,0)</f>
        <v>0</v>
      </c>
      <c r="E497" s="38">
        <f>IF('Залишки в регіоні'!$B496=Лист2!$E$1,'Залишки в регіоні'!$L496,0)</f>
        <v>0</v>
      </c>
      <c r="F497" s="38">
        <f>IF('Залишки в регіоні'!$B496=Лист2!$F$1,'Залишки в регіоні'!$L496,0)</f>
        <v>0</v>
      </c>
      <c r="G497" s="38">
        <f>IF('Залишки в регіоні'!$B496=Лист2!$G$1,'Залишки в регіоні'!$L496,0)</f>
        <v>0</v>
      </c>
      <c r="H497" s="38">
        <f>IF('Залишки в регіоні'!$B496=Лист2!$H$1,'Залишки в регіоні'!$L496,0)</f>
        <v>0</v>
      </c>
      <c r="I497" s="38">
        <f>IF('Залишки в регіоні'!$B496=Лист2!$I$1,'Залишки в регіоні'!$L496,0)</f>
        <v>0</v>
      </c>
      <c r="J497" s="38">
        <f>IF('Залишки в регіоні'!$B496=Лист2!$J$1,'Залишки в регіоні'!$L496,0)</f>
        <v>0</v>
      </c>
      <c r="K497" s="38">
        <f>IF('Залишки в регіоні'!$B496=Лист2!$K$1,'Залишки в регіоні'!$L496,0)</f>
        <v>0</v>
      </c>
      <c r="L497" s="38">
        <f>IF('Залишки в регіоні'!$B496=Лист2!$L$1,'Залишки в регіоні'!$L496,0)</f>
        <v>0</v>
      </c>
      <c r="M497" s="1"/>
      <c r="N497" s="1"/>
      <c r="O497" s="1"/>
      <c r="P497" s="1"/>
      <c r="Q497" s="1"/>
      <c r="R497" s="1"/>
      <c r="S497" s="1"/>
      <c r="T497" s="1"/>
      <c r="U497" s="1"/>
      <c r="V497" s="1"/>
      <c r="W497" s="1"/>
      <c r="X497" s="1"/>
      <c r="Y497" s="1"/>
      <c r="Z497" s="1"/>
    </row>
    <row r="498" spans="1:26" ht="14.25" customHeight="1">
      <c r="A498" s="38">
        <f>IF('Залишки в регіоні'!$B497=Лист2!$A$1,'Залишки в регіоні'!$L497,0)</f>
        <v>0</v>
      </c>
      <c r="B498" s="38">
        <f>IF('Залишки в регіоні'!$B497=Лист2!$B$1,'Залишки в регіоні'!$L497,0)</f>
        <v>0</v>
      </c>
      <c r="C498" s="38">
        <f>IF('Залишки в регіоні'!$B497=Лист2!$C$1,'Залишки в регіоні'!$L497,0)</f>
        <v>0</v>
      </c>
      <c r="D498" s="38">
        <f>IF('Залишки в регіоні'!$B497=Лист2!$D$1,'Залишки в регіоні'!$L497,0)</f>
        <v>0</v>
      </c>
      <c r="E498" s="38">
        <f>IF('Залишки в регіоні'!$B497=Лист2!$E$1,'Залишки в регіоні'!$L497,0)</f>
        <v>0</v>
      </c>
      <c r="F498" s="38">
        <f>IF('Залишки в регіоні'!$B497=Лист2!$F$1,'Залишки в регіоні'!$L497,0)</f>
        <v>0</v>
      </c>
      <c r="G498" s="38">
        <f>IF('Залишки в регіоні'!$B497=Лист2!$G$1,'Залишки в регіоні'!$L497,0)</f>
        <v>0</v>
      </c>
      <c r="H498" s="38">
        <f>IF('Залишки в регіоні'!$B497=Лист2!$H$1,'Залишки в регіоні'!$L497,0)</f>
        <v>0</v>
      </c>
      <c r="I498" s="38">
        <f>IF('Залишки в регіоні'!$B497=Лист2!$I$1,'Залишки в регіоні'!$L497,0)</f>
        <v>0</v>
      </c>
      <c r="J498" s="38">
        <f>IF('Залишки в регіоні'!$B497=Лист2!$J$1,'Залишки в регіоні'!$L497,0)</f>
        <v>0</v>
      </c>
      <c r="K498" s="38">
        <f>IF('Залишки в регіоні'!$B497=Лист2!$K$1,'Залишки в регіоні'!$L497,0)</f>
        <v>0</v>
      </c>
      <c r="L498" s="38">
        <f>IF('Залишки в регіоні'!$B497=Лист2!$L$1,'Залишки в регіоні'!$L497,0)</f>
        <v>0</v>
      </c>
      <c r="M498" s="1"/>
      <c r="N498" s="1"/>
      <c r="O498" s="1"/>
      <c r="P498" s="1"/>
      <c r="Q498" s="1"/>
      <c r="R498" s="1"/>
      <c r="S498" s="1"/>
      <c r="T498" s="1"/>
      <c r="U498" s="1"/>
      <c r="V498" s="1"/>
      <c r="W498" s="1"/>
      <c r="X498" s="1"/>
      <c r="Y498" s="1"/>
      <c r="Z498" s="1"/>
    </row>
    <row r="499" spans="1:26" ht="14.25" customHeight="1">
      <c r="A499" s="38">
        <f>IF('Залишки в регіоні'!$B498=Лист2!$A$1,'Залишки в регіоні'!$L498,0)</f>
        <v>0</v>
      </c>
      <c r="B499" s="38">
        <f>IF('Залишки в регіоні'!$B498=Лист2!$B$1,'Залишки в регіоні'!$L498,0)</f>
        <v>0</v>
      </c>
      <c r="C499" s="38">
        <f>IF('Залишки в регіоні'!$B498=Лист2!$C$1,'Залишки в регіоні'!$L498,0)</f>
        <v>0</v>
      </c>
      <c r="D499" s="38">
        <f>IF('Залишки в регіоні'!$B498=Лист2!$D$1,'Залишки в регіоні'!$L498,0)</f>
        <v>0</v>
      </c>
      <c r="E499" s="38">
        <f>IF('Залишки в регіоні'!$B498=Лист2!$E$1,'Залишки в регіоні'!$L498,0)</f>
        <v>0</v>
      </c>
      <c r="F499" s="38">
        <f>IF('Залишки в регіоні'!$B498=Лист2!$F$1,'Залишки в регіоні'!$L498,0)</f>
        <v>0</v>
      </c>
      <c r="G499" s="38">
        <f>IF('Залишки в регіоні'!$B498=Лист2!$G$1,'Залишки в регіоні'!$L498,0)</f>
        <v>0</v>
      </c>
      <c r="H499" s="38">
        <f>IF('Залишки в регіоні'!$B498=Лист2!$H$1,'Залишки в регіоні'!$L498,0)</f>
        <v>0</v>
      </c>
      <c r="I499" s="38">
        <f>IF('Залишки в регіоні'!$B498=Лист2!$I$1,'Залишки в регіоні'!$L498,0)</f>
        <v>0</v>
      </c>
      <c r="J499" s="38">
        <f>IF('Залишки в регіоні'!$B498=Лист2!$J$1,'Залишки в регіоні'!$L498,0)</f>
        <v>0</v>
      </c>
      <c r="K499" s="38">
        <f>IF('Залишки в регіоні'!$B498=Лист2!$K$1,'Залишки в регіоні'!$L498,0)</f>
        <v>0</v>
      </c>
      <c r="L499" s="38">
        <f>IF('Залишки в регіоні'!$B498=Лист2!$L$1,'Залишки в регіоні'!$L498,0)</f>
        <v>0</v>
      </c>
      <c r="M499" s="1"/>
      <c r="N499" s="1"/>
      <c r="O499" s="1"/>
      <c r="P499" s="1"/>
      <c r="Q499" s="1"/>
      <c r="R499" s="1"/>
      <c r="S499" s="1"/>
      <c r="T499" s="1"/>
      <c r="U499" s="1"/>
      <c r="V499" s="1"/>
      <c r="W499" s="1"/>
      <c r="X499" s="1"/>
      <c r="Y499" s="1"/>
      <c r="Z499" s="1"/>
    </row>
    <row r="500" spans="1:26" ht="14.25" customHeight="1">
      <c r="A500" s="38">
        <f>IF('Залишки в регіоні'!$B499=Лист2!$A$1,'Залишки в регіоні'!$L499,0)</f>
        <v>0</v>
      </c>
      <c r="B500" s="38">
        <f>IF('Залишки в регіоні'!$B499=Лист2!$B$1,'Залишки в регіоні'!$L499,0)</f>
        <v>0</v>
      </c>
      <c r="C500" s="38">
        <f>IF('Залишки в регіоні'!$B499=Лист2!$C$1,'Залишки в регіоні'!$L499,0)</f>
        <v>0</v>
      </c>
      <c r="D500" s="38">
        <f>IF('Залишки в регіоні'!$B499=Лист2!$D$1,'Залишки в регіоні'!$L499,0)</f>
        <v>0</v>
      </c>
      <c r="E500" s="38">
        <f>IF('Залишки в регіоні'!$B499=Лист2!$E$1,'Залишки в регіоні'!$L499,0)</f>
        <v>0</v>
      </c>
      <c r="F500" s="38">
        <f>IF('Залишки в регіоні'!$B499=Лист2!$F$1,'Залишки в регіоні'!$L499,0)</f>
        <v>0</v>
      </c>
      <c r="G500" s="38">
        <f>IF('Залишки в регіоні'!$B499=Лист2!$G$1,'Залишки в регіоні'!$L499,0)</f>
        <v>0</v>
      </c>
      <c r="H500" s="38">
        <f>IF('Залишки в регіоні'!$B499=Лист2!$H$1,'Залишки в регіоні'!$L499,0)</f>
        <v>0</v>
      </c>
      <c r="I500" s="38">
        <f>IF('Залишки в регіоні'!$B499=Лист2!$I$1,'Залишки в регіоні'!$L499,0)</f>
        <v>0</v>
      </c>
      <c r="J500" s="38">
        <f>IF('Залишки в регіоні'!$B499=Лист2!$J$1,'Залишки в регіоні'!$L499,0)</f>
        <v>0</v>
      </c>
      <c r="K500" s="38">
        <f>IF('Залишки в регіоні'!$B499=Лист2!$K$1,'Залишки в регіоні'!$L499,0)</f>
        <v>0</v>
      </c>
      <c r="L500" s="38">
        <f>IF('Залишки в регіоні'!$B499=Лист2!$L$1,'Залишки в регіоні'!$L499,0)</f>
        <v>0</v>
      </c>
      <c r="M500" s="1"/>
      <c r="N500" s="1"/>
      <c r="O500" s="1"/>
      <c r="P500" s="1"/>
      <c r="Q500" s="1"/>
      <c r="R500" s="1"/>
      <c r="S500" s="1"/>
      <c r="T500" s="1"/>
      <c r="U500" s="1"/>
      <c r="V500" s="1"/>
      <c r="W500" s="1"/>
      <c r="X500" s="1"/>
      <c r="Y500" s="1"/>
      <c r="Z500" s="1"/>
    </row>
    <row r="501" spans="1:26" ht="14.25" customHeight="1">
      <c r="A501" s="38">
        <f>IF('Залишки в регіоні'!$B500=Лист2!$A$1,'Залишки в регіоні'!$L500,0)</f>
        <v>0</v>
      </c>
      <c r="B501" s="38">
        <f>IF('Залишки в регіоні'!$B500=Лист2!$B$1,'Залишки в регіоні'!$L500,0)</f>
        <v>0</v>
      </c>
      <c r="C501" s="38">
        <f>IF('Залишки в регіоні'!$B500=Лист2!$C$1,'Залишки в регіоні'!$L500,0)</f>
        <v>0</v>
      </c>
      <c r="D501" s="38">
        <f>IF('Залишки в регіоні'!$B500=Лист2!$D$1,'Залишки в регіоні'!$L500,0)</f>
        <v>0</v>
      </c>
      <c r="E501" s="38">
        <f>IF('Залишки в регіоні'!$B500=Лист2!$E$1,'Залишки в регіоні'!$L500,0)</f>
        <v>0</v>
      </c>
      <c r="F501" s="38">
        <f>IF('Залишки в регіоні'!$B500=Лист2!$F$1,'Залишки в регіоні'!$L500,0)</f>
        <v>0</v>
      </c>
      <c r="G501" s="38">
        <f>IF('Залишки в регіоні'!$B500=Лист2!$G$1,'Залишки в регіоні'!$L500,0)</f>
        <v>0</v>
      </c>
      <c r="H501" s="38">
        <f>IF('Залишки в регіоні'!$B500=Лист2!$H$1,'Залишки в регіоні'!$L500,0)</f>
        <v>0</v>
      </c>
      <c r="I501" s="38">
        <f>IF('Залишки в регіоні'!$B500=Лист2!$I$1,'Залишки в регіоні'!$L500,0)</f>
        <v>0</v>
      </c>
      <c r="J501" s="38">
        <f>IF('Залишки в регіоні'!$B500=Лист2!$J$1,'Залишки в регіоні'!$L500,0)</f>
        <v>0</v>
      </c>
      <c r="K501" s="38">
        <f>IF('Залишки в регіоні'!$B500=Лист2!$K$1,'Залишки в регіоні'!$L500,0)</f>
        <v>0</v>
      </c>
      <c r="L501" s="38">
        <f>IF('Залишки в регіоні'!$B500=Лист2!$L$1,'Залишки в регіоні'!$L500,0)</f>
        <v>0</v>
      </c>
      <c r="M501" s="1"/>
      <c r="N501" s="1"/>
      <c r="O501" s="1"/>
      <c r="P501" s="1"/>
      <c r="Q501" s="1"/>
      <c r="R501" s="1"/>
      <c r="S501" s="1"/>
      <c r="T501" s="1"/>
      <c r="U501" s="1"/>
      <c r="V501" s="1"/>
      <c r="W501" s="1"/>
      <c r="X501" s="1"/>
      <c r="Y501" s="1"/>
      <c r="Z501" s="1"/>
    </row>
    <row r="502" spans="1:26" ht="14.25" customHeight="1">
      <c r="A502" s="38">
        <f>IF('Залишки в регіоні'!$B501=Лист2!$A$1,'Залишки в регіоні'!$L501,0)</f>
        <v>0</v>
      </c>
      <c r="B502" s="38">
        <f>IF('Залишки в регіоні'!$B501=Лист2!$B$1,'Залишки в регіоні'!$L501,0)</f>
        <v>0</v>
      </c>
      <c r="C502" s="38">
        <f>IF('Залишки в регіоні'!$B501=Лист2!$C$1,'Залишки в регіоні'!$L501,0)</f>
        <v>0</v>
      </c>
      <c r="D502" s="38">
        <f>IF('Залишки в регіоні'!$B501=Лист2!$D$1,'Залишки в регіоні'!$L501,0)</f>
        <v>0</v>
      </c>
      <c r="E502" s="38">
        <f>IF('Залишки в регіоні'!$B501=Лист2!$E$1,'Залишки в регіоні'!$L501,0)</f>
        <v>0</v>
      </c>
      <c r="F502" s="38">
        <f>IF('Залишки в регіоні'!$B501=Лист2!$F$1,'Залишки в регіоні'!$L501,0)</f>
        <v>0</v>
      </c>
      <c r="G502" s="38">
        <f>IF('Залишки в регіоні'!$B501=Лист2!$G$1,'Залишки в регіоні'!$L501,0)</f>
        <v>0</v>
      </c>
      <c r="H502" s="38">
        <f>IF('Залишки в регіоні'!$B501=Лист2!$H$1,'Залишки в регіоні'!$L501,0)</f>
        <v>0</v>
      </c>
      <c r="I502" s="38">
        <f>IF('Залишки в регіоні'!$B501=Лист2!$I$1,'Залишки в регіоні'!$L501,0)</f>
        <v>0</v>
      </c>
      <c r="J502" s="38">
        <f>IF('Залишки в регіоні'!$B501=Лист2!$J$1,'Залишки в регіоні'!$L501,0)</f>
        <v>0</v>
      </c>
      <c r="K502" s="38">
        <f>IF('Залишки в регіоні'!$B501=Лист2!$K$1,'Залишки в регіоні'!$L501,0)</f>
        <v>0</v>
      </c>
      <c r="L502" s="38">
        <f>IF('Залишки в регіоні'!$B501=Лист2!$L$1,'Залишки в регіоні'!$L501,0)</f>
        <v>0</v>
      </c>
      <c r="M502" s="1"/>
      <c r="N502" s="1"/>
      <c r="O502" s="1"/>
      <c r="P502" s="1"/>
      <c r="Q502" s="1"/>
      <c r="R502" s="1"/>
      <c r="S502" s="1"/>
      <c r="T502" s="1"/>
      <c r="U502" s="1"/>
      <c r="V502" s="1"/>
      <c r="W502" s="1"/>
      <c r="X502" s="1"/>
      <c r="Y502" s="1"/>
      <c r="Z502" s="1"/>
    </row>
    <row r="503" spans="1:26" ht="14.25" customHeight="1">
      <c r="A503" s="38">
        <f>IF('Залишки в регіоні'!$B502=Лист2!$A$1,'Залишки в регіоні'!$L502,0)</f>
        <v>0</v>
      </c>
      <c r="B503" s="38">
        <f>IF('Залишки в регіоні'!$B502=Лист2!$B$1,'Залишки в регіоні'!$L502,0)</f>
        <v>0</v>
      </c>
      <c r="C503" s="38">
        <f>IF('Залишки в регіоні'!$B502=Лист2!$C$1,'Залишки в регіоні'!$L502,0)</f>
        <v>0</v>
      </c>
      <c r="D503" s="38">
        <f>IF('Залишки в регіоні'!$B502=Лист2!$D$1,'Залишки в регіоні'!$L502,0)</f>
        <v>0</v>
      </c>
      <c r="E503" s="38">
        <f>IF('Залишки в регіоні'!$B502=Лист2!$E$1,'Залишки в регіоні'!$L502,0)</f>
        <v>0</v>
      </c>
      <c r="F503" s="38">
        <f>IF('Залишки в регіоні'!$B502=Лист2!$F$1,'Залишки в регіоні'!$L502,0)</f>
        <v>0</v>
      </c>
      <c r="G503" s="38">
        <f>IF('Залишки в регіоні'!$B502=Лист2!$G$1,'Залишки в регіоні'!$L502,0)</f>
        <v>0</v>
      </c>
      <c r="H503" s="38">
        <f>IF('Залишки в регіоні'!$B502=Лист2!$H$1,'Залишки в регіоні'!$L502,0)</f>
        <v>0</v>
      </c>
      <c r="I503" s="38">
        <f>IF('Залишки в регіоні'!$B502=Лист2!$I$1,'Залишки в регіоні'!$L502,0)</f>
        <v>0</v>
      </c>
      <c r="J503" s="38">
        <f>IF('Залишки в регіоні'!$B502=Лист2!$J$1,'Залишки в регіоні'!$L502,0)</f>
        <v>0</v>
      </c>
      <c r="K503" s="38">
        <f>IF('Залишки в регіоні'!$B502=Лист2!$K$1,'Залишки в регіоні'!$L502,0)</f>
        <v>0</v>
      </c>
      <c r="L503" s="38">
        <f>IF('Залишки в регіоні'!$B502=Лист2!$L$1,'Залишки в регіоні'!$L502,0)</f>
        <v>0</v>
      </c>
      <c r="M503" s="1"/>
      <c r="N503" s="1"/>
      <c r="O503" s="1"/>
      <c r="P503" s="1"/>
      <c r="Q503" s="1"/>
      <c r="R503" s="1"/>
      <c r="S503" s="1"/>
      <c r="T503" s="1"/>
      <c r="U503" s="1"/>
      <c r="V503" s="1"/>
      <c r="W503" s="1"/>
      <c r="X503" s="1"/>
      <c r="Y503" s="1"/>
      <c r="Z503" s="1"/>
    </row>
    <row r="504" spans="1:26" ht="14.25" customHeight="1">
      <c r="A504" s="38">
        <f>IF('Залишки в регіоні'!$B503=Лист2!$A$1,'Залишки в регіоні'!$L503,0)</f>
        <v>0</v>
      </c>
      <c r="B504" s="38">
        <f>IF('Залишки в регіоні'!$B503=Лист2!$B$1,'Залишки в регіоні'!$L503,0)</f>
        <v>0</v>
      </c>
      <c r="C504" s="38">
        <f>IF('Залишки в регіоні'!$B503=Лист2!$C$1,'Залишки в регіоні'!$L503,0)</f>
        <v>0</v>
      </c>
      <c r="D504" s="38">
        <f>IF('Залишки в регіоні'!$B503=Лист2!$D$1,'Залишки в регіоні'!$L503,0)</f>
        <v>0</v>
      </c>
      <c r="E504" s="38">
        <f>IF('Залишки в регіоні'!$B503=Лист2!$E$1,'Залишки в регіоні'!$L503,0)</f>
        <v>0</v>
      </c>
      <c r="F504" s="38">
        <f>IF('Залишки в регіоні'!$B503=Лист2!$F$1,'Залишки в регіоні'!$L503,0)</f>
        <v>0</v>
      </c>
      <c r="G504" s="38">
        <f>IF('Залишки в регіоні'!$B503=Лист2!$G$1,'Залишки в регіоні'!$L503,0)</f>
        <v>0</v>
      </c>
      <c r="H504" s="38">
        <f>IF('Залишки в регіоні'!$B503=Лист2!$H$1,'Залишки в регіоні'!$L503,0)</f>
        <v>0</v>
      </c>
      <c r="I504" s="38">
        <f>IF('Залишки в регіоні'!$B503=Лист2!$I$1,'Залишки в регіоні'!$L503,0)</f>
        <v>0</v>
      </c>
      <c r="J504" s="38">
        <f>IF('Залишки в регіоні'!$B503=Лист2!$J$1,'Залишки в регіоні'!$L503,0)</f>
        <v>0</v>
      </c>
      <c r="K504" s="38">
        <f>IF('Залишки в регіоні'!$B503=Лист2!$K$1,'Залишки в регіоні'!$L503,0)</f>
        <v>0</v>
      </c>
      <c r="L504" s="38">
        <f>IF('Залишки в регіоні'!$B503=Лист2!$L$1,'Залишки в регіоні'!$L503,0)</f>
        <v>0</v>
      </c>
      <c r="M504" s="1"/>
      <c r="N504" s="1"/>
      <c r="O504" s="1"/>
      <c r="P504" s="1"/>
      <c r="Q504" s="1"/>
      <c r="R504" s="1"/>
      <c r="S504" s="1"/>
      <c r="T504" s="1"/>
      <c r="U504" s="1"/>
      <c r="V504" s="1"/>
      <c r="W504" s="1"/>
      <c r="X504" s="1"/>
      <c r="Y504" s="1"/>
      <c r="Z504" s="1"/>
    </row>
    <row r="505" spans="1:26" ht="14.25" customHeight="1">
      <c r="A505" s="38">
        <f>IF('Залишки в регіоні'!$B504=Лист2!$A$1,'Залишки в регіоні'!$L504,0)</f>
        <v>0</v>
      </c>
      <c r="B505" s="38">
        <f>IF('Залишки в регіоні'!$B504=Лист2!$B$1,'Залишки в регіоні'!$L504,0)</f>
        <v>0</v>
      </c>
      <c r="C505" s="38">
        <f>IF('Залишки в регіоні'!$B504=Лист2!$C$1,'Залишки в регіоні'!$L504,0)</f>
        <v>0</v>
      </c>
      <c r="D505" s="38">
        <f>IF('Залишки в регіоні'!$B504=Лист2!$D$1,'Залишки в регіоні'!$L504,0)</f>
        <v>0</v>
      </c>
      <c r="E505" s="38">
        <f>IF('Залишки в регіоні'!$B504=Лист2!$E$1,'Залишки в регіоні'!$L504,0)</f>
        <v>0</v>
      </c>
      <c r="F505" s="38">
        <f>IF('Залишки в регіоні'!$B504=Лист2!$F$1,'Залишки в регіоні'!$L504,0)</f>
        <v>0</v>
      </c>
      <c r="G505" s="38">
        <f>IF('Залишки в регіоні'!$B504=Лист2!$G$1,'Залишки в регіоні'!$L504,0)</f>
        <v>0</v>
      </c>
      <c r="H505" s="38">
        <f>IF('Залишки в регіоні'!$B504=Лист2!$H$1,'Залишки в регіоні'!$L504,0)</f>
        <v>0</v>
      </c>
      <c r="I505" s="38">
        <f>IF('Залишки в регіоні'!$B504=Лист2!$I$1,'Залишки в регіоні'!$L504,0)</f>
        <v>0</v>
      </c>
      <c r="J505" s="38">
        <f>IF('Залишки в регіоні'!$B504=Лист2!$J$1,'Залишки в регіоні'!$L504,0)</f>
        <v>0</v>
      </c>
      <c r="K505" s="38">
        <f>IF('Залишки в регіоні'!$B504=Лист2!$K$1,'Залишки в регіоні'!$L504,0)</f>
        <v>0</v>
      </c>
      <c r="L505" s="38">
        <f>IF('Залишки в регіоні'!$B504=Лист2!$L$1,'Залишки в регіоні'!$L504,0)</f>
        <v>0</v>
      </c>
      <c r="M505" s="1"/>
      <c r="N505" s="1"/>
      <c r="O505" s="1"/>
      <c r="P505" s="1"/>
      <c r="Q505" s="1"/>
      <c r="R505" s="1"/>
      <c r="S505" s="1"/>
      <c r="T505" s="1"/>
      <c r="U505" s="1"/>
      <c r="V505" s="1"/>
      <c r="W505" s="1"/>
      <c r="X505" s="1"/>
      <c r="Y505" s="1"/>
      <c r="Z505" s="1"/>
    </row>
    <row r="506" spans="1:26" ht="14.25" customHeight="1">
      <c r="A506" s="38">
        <f>IF('Залишки в регіоні'!$B505=Лист2!$A$1,'Залишки в регіоні'!$L505,0)</f>
        <v>0</v>
      </c>
      <c r="B506" s="38">
        <f>IF('Залишки в регіоні'!$B505=Лист2!$B$1,'Залишки в регіоні'!$L505,0)</f>
        <v>0</v>
      </c>
      <c r="C506" s="38">
        <f>IF('Залишки в регіоні'!$B505=Лист2!$C$1,'Залишки в регіоні'!$L505,0)</f>
        <v>0</v>
      </c>
      <c r="D506" s="38">
        <f>IF('Залишки в регіоні'!$B505=Лист2!$D$1,'Залишки в регіоні'!$L505,0)</f>
        <v>0</v>
      </c>
      <c r="E506" s="38">
        <f>IF('Залишки в регіоні'!$B505=Лист2!$E$1,'Залишки в регіоні'!$L505,0)</f>
        <v>0</v>
      </c>
      <c r="F506" s="38">
        <f>IF('Залишки в регіоні'!$B505=Лист2!$F$1,'Залишки в регіоні'!$L505,0)</f>
        <v>0</v>
      </c>
      <c r="G506" s="38">
        <f>IF('Залишки в регіоні'!$B505=Лист2!$G$1,'Залишки в регіоні'!$L505,0)</f>
        <v>0</v>
      </c>
      <c r="H506" s="38">
        <f>IF('Залишки в регіоні'!$B505=Лист2!$H$1,'Залишки в регіоні'!$L505,0)</f>
        <v>0</v>
      </c>
      <c r="I506" s="38">
        <f>IF('Залишки в регіоні'!$B505=Лист2!$I$1,'Залишки в регіоні'!$L505,0)</f>
        <v>0</v>
      </c>
      <c r="J506" s="38">
        <f>IF('Залишки в регіоні'!$B505=Лист2!$J$1,'Залишки в регіоні'!$L505,0)</f>
        <v>0</v>
      </c>
      <c r="K506" s="38">
        <f>IF('Залишки в регіоні'!$B505=Лист2!$K$1,'Залишки в регіоні'!$L505,0)</f>
        <v>0</v>
      </c>
      <c r="L506" s="38">
        <f>IF('Залишки в регіоні'!$B505=Лист2!$L$1,'Залишки в регіоні'!$L505,0)</f>
        <v>0</v>
      </c>
      <c r="M506" s="1"/>
      <c r="N506" s="1"/>
      <c r="O506" s="1"/>
      <c r="P506" s="1"/>
      <c r="Q506" s="1"/>
      <c r="R506" s="1"/>
      <c r="S506" s="1"/>
      <c r="T506" s="1"/>
      <c r="U506" s="1"/>
      <c r="V506" s="1"/>
      <c r="W506" s="1"/>
      <c r="X506" s="1"/>
      <c r="Y506" s="1"/>
      <c r="Z506" s="1"/>
    </row>
    <row r="507" spans="1:26" ht="14.25" customHeight="1">
      <c r="A507" s="38">
        <f>IF('Залишки в регіоні'!$B506=Лист2!$A$1,'Залишки в регіоні'!$L506,0)</f>
        <v>0</v>
      </c>
      <c r="B507" s="38">
        <f>IF('Залишки в регіоні'!$B506=Лист2!$B$1,'Залишки в регіоні'!$L506,0)</f>
        <v>0</v>
      </c>
      <c r="C507" s="38">
        <f>IF('Залишки в регіоні'!$B506=Лист2!$C$1,'Залишки в регіоні'!$L506,0)</f>
        <v>0</v>
      </c>
      <c r="D507" s="38">
        <f>IF('Залишки в регіоні'!$B506=Лист2!$D$1,'Залишки в регіоні'!$L506,0)</f>
        <v>0</v>
      </c>
      <c r="E507" s="38">
        <f>IF('Залишки в регіоні'!$B506=Лист2!$E$1,'Залишки в регіоні'!$L506,0)</f>
        <v>0</v>
      </c>
      <c r="F507" s="38">
        <f>IF('Залишки в регіоні'!$B506=Лист2!$F$1,'Залишки в регіоні'!$L506,0)</f>
        <v>0</v>
      </c>
      <c r="G507" s="38">
        <f>IF('Залишки в регіоні'!$B506=Лист2!$G$1,'Залишки в регіоні'!$L506,0)</f>
        <v>0</v>
      </c>
      <c r="H507" s="38">
        <f>IF('Залишки в регіоні'!$B506=Лист2!$H$1,'Залишки в регіоні'!$L506,0)</f>
        <v>0</v>
      </c>
      <c r="I507" s="38">
        <f>IF('Залишки в регіоні'!$B506=Лист2!$I$1,'Залишки в регіоні'!$L506,0)</f>
        <v>0</v>
      </c>
      <c r="J507" s="38">
        <f>IF('Залишки в регіоні'!$B506=Лист2!$J$1,'Залишки в регіоні'!$L506,0)</f>
        <v>0</v>
      </c>
      <c r="K507" s="38">
        <f>IF('Залишки в регіоні'!$B506=Лист2!$K$1,'Залишки в регіоні'!$L506,0)</f>
        <v>0</v>
      </c>
      <c r="L507" s="38">
        <f>IF('Залишки в регіоні'!$B506=Лист2!$L$1,'Залишки в регіоні'!$L506,0)</f>
        <v>0</v>
      </c>
      <c r="M507" s="1"/>
      <c r="N507" s="1"/>
      <c r="O507" s="1"/>
      <c r="P507" s="1"/>
      <c r="Q507" s="1"/>
      <c r="R507" s="1"/>
      <c r="S507" s="1"/>
      <c r="T507" s="1"/>
      <c r="U507" s="1"/>
      <c r="V507" s="1"/>
      <c r="W507" s="1"/>
      <c r="X507" s="1"/>
      <c r="Y507" s="1"/>
      <c r="Z507" s="1"/>
    </row>
    <row r="508" spans="1:26" ht="14.25" customHeight="1">
      <c r="A508" s="38">
        <f>IF('Залишки в регіоні'!$B507=Лист2!$A$1,'Залишки в регіоні'!$L507,0)</f>
        <v>0</v>
      </c>
      <c r="B508" s="38">
        <f>IF('Залишки в регіоні'!$B507=Лист2!$B$1,'Залишки в регіоні'!$L507,0)</f>
        <v>0</v>
      </c>
      <c r="C508" s="38">
        <f>IF('Залишки в регіоні'!$B507=Лист2!$C$1,'Залишки в регіоні'!$L507,0)</f>
        <v>0</v>
      </c>
      <c r="D508" s="38">
        <f>IF('Залишки в регіоні'!$B507=Лист2!$D$1,'Залишки в регіоні'!$L507,0)</f>
        <v>0</v>
      </c>
      <c r="E508" s="38">
        <f>IF('Залишки в регіоні'!$B507=Лист2!$E$1,'Залишки в регіоні'!$L507,0)</f>
        <v>0</v>
      </c>
      <c r="F508" s="38">
        <f>IF('Залишки в регіоні'!$B507=Лист2!$F$1,'Залишки в регіоні'!$L507,0)</f>
        <v>0</v>
      </c>
      <c r="G508" s="38">
        <f>IF('Залишки в регіоні'!$B507=Лист2!$G$1,'Залишки в регіоні'!$L507,0)</f>
        <v>0</v>
      </c>
      <c r="H508" s="38">
        <f>IF('Залишки в регіоні'!$B507=Лист2!$H$1,'Залишки в регіоні'!$L507,0)</f>
        <v>0</v>
      </c>
      <c r="I508" s="38">
        <f>IF('Залишки в регіоні'!$B507=Лист2!$I$1,'Залишки в регіоні'!$L507,0)</f>
        <v>0</v>
      </c>
      <c r="J508" s="38">
        <f>IF('Залишки в регіоні'!$B507=Лист2!$J$1,'Залишки в регіоні'!$L507,0)</f>
        <v>0</v>
      </c>
      <c r="K508" s="38">
        <f>IF('Залишки в регіоні'!$B507=Лист2!$K$1,'Залишки в регіоні'!$L507,0)</f>
        <v>0</v>
      </c>
      <c r="L508" s="38">
        <f>IF('Залишки в регіоні'!$B507=Лист2!$L$1,'Залишки в регіоні'!$L507,0)</f>
        <v>0</v>
      </c>
      <c r="M508" s="1"/>
      <c r="N508" s="1"/>
      <c r="O508" s="1"/>
      <c r="P508" s="1"/>
      <c r="Q508" s="1"/>
      <c r="R508" s="1"/>
      <c r="S508" s="1"/>
      <c r="T508" s="1"/>
      <c r="U508" s="1"/>
      <c r="V508" s="1"/>
      <c r="W508" s="1"/>
      <c r="X508" s="1"/>
      <c r="Y508" s="1"/>
      <c r="Z508" s="1"/>
    </row>
    <row r="509" spans="1:26" ht="14.25" customHeight="1">
      <c r="A509" s="38">
        <f>IF('Залишки в регіоні'!$B508=Лист2!$A$1,'Залишки в регіоні'!$L508,0)</f>
        <v>0</v>
      </c>
      <c r="B509" s="38">
        <f>IF('Залишки в регіоні'!$B508=Лист2!$B$1,'Залишки в регіоні'!$L508,0)</f>
        <v>0</v>
      </c>
      <c r="C509" s="38">
        <f>IF('Залишки в регіоні'!$B508=Лист2!$C$1,'Залишки в регіоні'!$L508,0)</f>
        <v>0</v>
      </c>
      <c r="D509" s="38">
        <f>IF('Залишки в регіоні'!$B508=Лист2!$D$1,'Залишки в регіоні'!$L508,0)</f>
        <v>0</v>
      </c>
      <c r="E509" s="38">
        <f>IF('Залишки в регіоні'!$B508=Лист2!$E$1,'Залишки в регіоні'!$L508,0)</f>
        <v>0</v>
      </c>
      <c r="F509" s="38">
        <f>IF('Залишки в регіоні'!$B508=Лист2!$F$1,'Залишки в регіоні'!$L508,0)</f>
        <v>0</v>
      </c>
      <c r="G509" s="38">
        <f>IF('Залишки в регіоні'!$B508=Лист2!$G$1,'Залишки в регіоні'!$L508,0)</f>
        <v>0</v>
      </c>
      <c r="H509" s="38">
        <f>IF('Залишки в регіоні'!$B508=Лист2!$H$1,'Залишки в регіоні'!$L508,0)</f>
        <v>0</v>
      </c>
      <c r="I509" s="38">
        <f>IF('Залишки в регіоні'!$B508=Лист2!$I$1,'Залишки в регіоні'!$L508,0)</f>
        <v>0</v>
      </c>
      <c r="J509" s="38">
        <f>IF('Залишки в регіоні'!$B508=Лист2!$J$1,'Залишки в регіоні'!$L508,0)</f>
        <v>0</v>
      </c>
      <c r="K509" s="38">
        <f>IF('Залишки в регіоні'!$B508=Лист2!$K$1,'Залишки в регіоні'!$L508,0)</f>
        <v>0</v>
      </c>
      <c r="L509" s="38">
        <f>IF('Залишки в регіоні'!$B508=Лист2!$L$1,'Залишки в регіоні'!$L508,0)</f>
        <v>0</v>
      </c>
      <c r="M509" s="1"/>
      <c r="N509" s="1"/>
      <c r="O509" s="1"/>
      <c r="P509" s="1"/>
      <c r="Q509" s="1"/>
      <c r="R509" s="1"/>
      <c r="S509" s="1"/>
      <c r="T509" s="1"/>
      <c r="U509" s="1"/>
      <c r="V509" s="1"/>
      <c r="W509" s="1"/>
      <c r="X509" s="1"/>
      <c r="Y509" s="1"/>
      <c r="Z509" s="1"/>
    </row>
    <row r="510" spans="1:26" ht="14.25" customHeight="1">
      <c r="A510" s="38">
        <f>IF('Залишки в регіоні'!$B509=Лист2!$A$1,'Залишки в регіоні'!$L509,0)</f>
        <v>0</v>
      </c>
      <c r="B510" s="38">
        <f>IF('Залишки в регіоні'!$B509=Лист2!$B$1,'Залишки в регіоні'!$L509,0)</f>
        <v>0</v>
      </c>
      <c r="C510" s="38">
        <f>IF('Залишки в регіоні'!$B509=Лист2!$C$1,'Залишки в регіоні'!$L509,0)</f>
        <v>0</v>
      </c>
      <c r="D510" s="38">
        <f>IF('Залишки в регіоні'!$B509=Лист2!$D$1,'Залишки в регіоні'!$L509,0)</f>
        <v>0</v>
      </c>
      <c r="E510" s="38">
        <f>IF('Залишки в регіоні'!$B509=Лист2!$E$1,'Залишки в регіоні'!$L509,0)</f>
        <v>0</v>
      </c>
      <c r="F510" s="38">
        <f>IF('Залишки в регіоні'!$B509=Лист2!$F$1,'Залишки в регіоні'!$L509,0)</f>
        <v>0</v>
      </c>
      <c r="G510" s="38">
        <f>IF('Залишки в регіоні'!$B509=Лист2!$G$1,'Залишки в регіоні'!$L509,0)</f>
        <v>0</v>
      </c>
      <c r="H510" s="38">
        <f>IF('Залишки в регіоні'!$B509=Лист2!$H$1,'Залишки в регіоні'!$L509,0)</f>
        <v>0</v>
      </c>
      <c r="I510" s="38">
        <f>IF('Залишки в регіоні'!$B509=Лист2!$I$1,'Залишки в регіоні'!$L509,0)</f>
        <v>0</v>
      </c>
      <c r="J510" s="38">
        <f>IF('Залишки в регіоні'!$B509=Лист2!$J$1,'Залишки в регіоні'!$L509,0)</f>
        <v>0</v>
      </c>
      <c r="K510" s="38">
        <f>IF('Залишки в регіоні'!$B509=Лист2!$K$1,'Залишки в регіоні'!$L509,0)</f>
        <v>0</v>
      </c>
      <c r="L510" s="38">
        <f>IF('Залишки в регіоні'!$B509=Лист2!$L$1,'Залишки в регіоні'!$L509,0)</f>
        <v>0</v>
      </c>
      <c r="M510" s="1"/>
      <c r="N510" s="1"/>
      <c r="O510" s="1"/>
      <c r="P510" s="1"/>
      <c r="Q510" s="1"/>
      <c r="R510" s="1"/>
      <c r="S510" s="1"/>
      <c r="T510" s="1"/>
      <c r="U510" s="1"/>
      <c r="V510" s="1"/>
      <c r="W510" s="1"/>
      <c r="X510" s="1"/>
      <c r="Y510" s="1"/>
      <c r="Z510" s="1"/>
    </row>
    <row r="511" spans="1:26" ht="14.25" customHeight="1">
      <c r="A511" s="38">
        <f>IF('Залишки в регіоні'!$B510=Лист2!$A$1,'Залишки в регіоні'!$L510,0)</f>
        <v>0</v>
      </c>
      <c r="B511" s="38">
        <f>IF('Залишки в регіоні'!$B510=Лист2!$B$1,'Залишки в регіоні'!$L510,0)</f>
        <v>0</v>
      </c>
      <c r="C511" s="38">
        <f>IF('Залишки в регіоні'!$B510=Лист2!$C$1,'Залишки в регіоні'!$L510,0)</f>
        <v>0</v>
      </c>
      <c r="D511" s="38">
        <f>IF('Залишки в регіоні'!$B510=Лист2!$D$1,'Залишки в регіоні'!$L510,0)</f>
        <v>0</v>
      </c>
      <c r="E511" s="38">
        <f>IF('Залишки в регіоні'!$B510=Лист2!$E$1,'Залишки в регіоні'!$L510,0)</f>
        <v>0</v>
      </c>
      <c r="F511" s="38">
        <f>IF('Залишки в регіоні'!$B510=Лист2!$F$1,'Залишки в регіоні'!$L510,0)</f>
        <v>0</v>
      </c>
      <c r="G511" s="38">
        <f>IF('Залишки в регіоні'!$B510=Лист2!$G$1,'Залишки в регіоні'!$L510,0)</f>
        <v>0</v>
      </c>
      <c r="H511" s="38">
        <f>IF('Залишки в регіоні'!$B510=Лист2!$H$1,'Залишки в регіоні'!$L510,0)</f>
        <v>0</v>
      </c>
      <c r="I511" s="38">
        <f>IF('Залишки в регіоні'!$B510=Лист2!$I$1,'Залишки в регіоні'!$L510,0)</f>
        <v>0</v>
      </c>
      <c r="J511" s="38">
        <f>IF('Залишки в регіоні'!$B510=Лист2!$J$1,'Залишки в регіоні'!$L510,0)</f>
        <v>0</v>
      </c>
      <c r="K511" s="38">
        <f>IF('Залишки в регіоні'!$B510=Лист2!$K$1,'Залишки в регіоні'!$L510,0)</f>
        <v>0</v>
      </c>
      <c r="L511" s="38">
        <f>IF('Залишки в регіоні'!$B510=Лист2!$L$1,'Залишки в регіоні'!$L510,0)</f>
        <v>0</v>
      </c>
      <c r="M511" s="1"/>
      <c r="N511" s="1"/>
      <c r="O511" s="1"/>
      <c r="P511" s="1"/>
      <c r="Q511" s="1"/>
      <c r="R511" s="1"/>
      <c r="S511" s="1"/>
      <c r="T511" s="1"/>
      <c r="U511" s="1"/>
      <c r="V511" s="1"/>
      <c r="W511" s="1"/>
      <c r="X511" s="1"/>
      <c r="Y511" s="1"/>
      <c r="Z511" s="1"/>
    </row>
    <row r="512" spans="1:26" ht="14.25" customHeight="1">
      <c r="A512" s="38">
        <f>IF('Залишки в регіоні'!$B511=Лист2!$A$1,'Залишки в регіоні'!$L511,0)</f>
        <v>0</v>
      </c>
      <c r="B512" s="38">
        <f>IF('Залишки в регіоні'!$B511=Лист2!$B$1,'Залишки в регіоні'!$L511,0)</f>
        <v>0</v>
      </c>
      <c r="C512" s="38">
        <f>IF('Залишки в регіоні'!$B511=Лист2!$C$1,'Залишки в регіоні'!$L511,0)</f>
        <v>0</v>
      </c>
      <c r="D512" s="38">
        <f>IF('Залишки в регіоні'!$B511=Лист2!$D$1,'Залишки в регіоні'!$L511,0)</f>
        <v>0</v>
      </c>
      <c r="E512" s="38">
        <f>IF('Залишки в регіоні'!$B511=Лист2!$E$1,'Залишки в регіоні'!$L511,0)</f>
        <v>0</v>
      </c>
      <c r="F512" s="38">
        <f>IF('Залишки в регіоні'!$B511=Лист2!$F$1,'Залишки в регіоні'!$L511,0)</f>
        <v>0</v>
      </c>
      <c r="G512" s="38">
        <f>IF('Залишки в регіоні'!$B511=Лист2!$G$1,'Залишки в регіоні'!$L511,0)</f>
        <v>0</v>
      </c>
      <c r="H512" s="38">
        <f>IF('Залишки в регіоні'!$B511=Лист2!$H$1,'Залишки в регіоні'!$L511,0)</f>
        <v>0</v>
      </c>
      <c r="I512" s="38">
        <f>IF('Залишки в регіоні'!$B511=Лист2!$I$1,'Залишки в регіоні'!$L511,0)</f>
        <v>0</v>
      </c>
      <c r="J512" s="38">
        <f>IF('Залишки в регіоні'!$B511=Лист2!$J$1,'Залишки в регіоні'!$L511,0)</f>
        <v>0</v>
      </c>
      <c r="K512" s="38">
        <f>IF('Залишки в регіоні'!$B511=Лист2!$K$1,'Залишки в регіоні'!$L511,0)</f>
        <v>0</v>
      </c>
      <c r="L512" s="38">
        <f>IF('Залишки в регіоні'!$B511=Лист2!$L$1,'Залишки в регіоні'!$L511,0)</f>
        <v>0</v>
      </c>
      <c r="M512" s="1"/>
      <c r="N512" s="1"/>
      <c r="O512" s="1"/>
      <c r="P512" s="1"/>
      <c r="Q512" s="1"/>
      <c r="R512" s="1"/>
      <c r="S512" s="1"/>
      <c r="T512" s="1"/>
      <c r="U512" s="1"/>
      <c r="V512" s="1"/>
      <c r="W512" s="1"/>
      <c r="X512" s="1"/>
      <c r="Y512" s="1"/>
      <c r="Z512" s="1"/>
    </row>
    <row r="513" spans="1:26" ht="14.25" customHeight="1">
      <c r="A513" s="38">
        <f>IF('Залишки в регіоні'!$B512=Лист2!$A$1,'Залишки в регіоні'!$L512,0)</f>
        <v>0</v>
      </c>
      <c r="B513" s="38">
        <f>IF('Залишки в регіоні'!$B512=Лист2!$B$1,'Залишки в регіоні'!$L512,0)</f>
        <v>0</v>
      </c>
      <c r="C513" s="38">
        <f>IF('Залишки в регіоні'!$B512=Лист2!$C$1,'Залишки в регіоні'!$L512,0)</f>
        <v>0</v>
      </c>
      <c r="D513" s="38">
        <f>IF('Залишки в регіоні'!$B512=Лист2!$D$1,'Залишки в регіоні'!$L512,0)</f>
        <v>0</v>
      </c>
      <c r="E513" s="38">
        <f>IF('Залишки в регіоні'!$B512=Лист2!$E$1,'Залишки в регіоні'!$L512,0)</f>
        <v>0</v>
      </c>
      <c r="F513" s="38">
        <f>IF('Залишки в регіоні'!$B512=Лист2!$F$1,'Залишки в регіоні'!$L512,0)</f>
        <v>0</v>
      </c>
      <c r="G513" s="38">
        <f>IF('Залишки в регіоні'!$B512=Лист2!$G$1,'Залишки в регіоні'!$L512,0)</f>
        <v>0</v>
      </c>
      <c r="H513" s="38">
        <f>IF('Залишки в регіоні'!$B512=Лист2!$H$1,'Залишки в регіоні'!$L512,0)</f>
        <v>0</v>
      </c>
      <c r="I513" s="38">
        <f>IF('Залишки в регіоні'!$B512=Лист2!$I$1,'Залишки в регіоні'!$L512,0)</f>
        <v>0</v>
      </c>
      <c r="J513" s="38">
        <f>IF('Залишки в регіоні'!$B512=Лист2!$J$1,'Залишки в регіоні'!$L512,0)</f>
        <v>0</v>
      </c>
      <c r="K513" s="38">
        <f>IF('Залишки в регіоні'!$B512=Лист2!$K$1,'Залишки в регіоні'!$L512,0)</f>
        <v>0</v>
      </c>
      <c r="L513" s="38">
        <f>IF('Залишки в регіоні'!$B512=Лист2!$L$1,'Залишки в регіоні'!$L512,0)</f>
        <v>0</v>
      </c>
      <c r="M513" s="1"/>
      <c r="N513" s="1"/>
      <c r="O513" s="1"/>
      <c r="P513" s="1"/>
      <c r="Q513" s="1"/>
      <c r="R513" s="1"/>
      <c r="S513" s="1"/>
      <c r="T513" s="1"/>
      <c r="U513" s="1"/>
      <c r="V513" s="1"/>
      <c r="W513" s="1"/>
      <c r="X513" s="1"/>
      <c r="Y513" s="1"/>
      <c r="Z513" s="1"/>
    </row>
    <row r="514" spans="1:26" ht="14.25" customHeight="1">
      <c r="A514" s="38">
        <f>IF('Залишки в регіоні'!$B513=Лист2!$A$1,'Залишки в регіоні'!$L513,0)</f>
        <v>0</v>
      </c>
      <c r="B514" s="38">
        <f>IF('Залишки в регіоні'!$B513=Лист2!$B$1,'Залишки в регіоні'!$L513,0)</f>
        <v>0</v>
      </c>
      <c r="C514" s="38">
        <f>IF('Залишки в регіоні'!$B513=Лист2!$C$1,'Залишки в регіоні'!$L513,0)</f>
        <v>0</v>
      </c>
      <c r="D514" s="38">
        <f>IF('Залишки в регіоні'!$B513=Лист2!$D$1,'Залишки в регіоні'!$L513,0)</f>
        <v>0</v>
      </c>
      <c r="E514" s="38">
        <f>IF('Залишки в регіоні'!$B513=Лист2!$E$1,'Залишки в регіоні'!$L513,0)</f>
        <v>0</v>
      </c>
      <c r="F514" s="38">
        <f>IF('Залишки в регіоні'!$B513=Лист2!$F$1,'Залишки в регіоні'!$L513,0)</f>
        <v>0</v>
      </c>
      <c r="G514" s="38">
        <f>IF('Залишки в регіоні'!$B513=Лист2!$G$1,'Залишки в регіоні'!$L513,0)</f>
        <v>0</v>
      </c>
      <c r="H514" s="38">
        <f>IF('Залишки в регіоні'!$B513=Лист2!$H$1,'Залишки в регіоні'!$L513,0)</f>
        <v>0</v>
      </c>
      <c r="I514" s="38">
        <f>IF('Залишки в регіоні'!$B513=Лист2!$I$1,'Залишки в регіоні'!$L513,0)</f>
        <v>0</v>
      </c>
      <c r="J514" s="38">
        <f>IF('Залишки в регіоні'!$B513=Лист2!$J$1,'Залишки в регіоні'!$L513,0)</f>
        <v>0</v>
      </c>
      <c r="K514" s="38">
        <f>IF('Залишки в регіоні'!$B513=Лист2!$K$1,'Залишки в регіоні'!$L513,0)</f>
        <v>0</v>
      </c>
      <c r="L514" s="38">
        <f>IF('Залишки в регіоні'!$B513=Лист2!$L$1,'Залишки в регіоні'!$L513,0)</f>
        <v>0</v>
      </c>
      <c r="M514" s="1"/>
      <c r="N514" s="1"/>
      <c r="O514" s="1"/>
      <c r="P514" s="1"/>
      <c r="Q514" s="1"/>
      <c r="R514" s="1"/>
      <c r="S514" s="1"/>
      <c r="T514" s="1"/>
      <c r="U514" s="1"/>
      <c r="V514" s="1"/>
      <c r="W514" s="1"/>
      <c r="X514" s="1"/>
      <c r="Y514" s="1"/>
      <c r="Z514" s="1"/>
    </row>
    <row r="515" spans="1:26" ht="14.25" customHeight="1">
      <c r="A515" s="38">
        <f>IF('Залишки в регіоні'!$B514=Лист2!$A$1,'Залишки в регіоні'!$L514,0)</f>
        <v>0</v>
      </c>
      <c r="B515" s="38">
        <f>IF('Залишки в регіоні'!$B514=Лист2!$B$1,'Залишки в регіоні'!$L514,0)</f>
        <v>0</v>
      </c>
      <c r="C515" s="38">
        <f>IF('Залишки в регіоні'!$B514=Лист2!$C$1,'Залишки в регіоні'!$L514,0)</f>
        <v>0</v>
      </c>
      <c r="D515" s="38">
        <f>IF('Залишки в регіоні'!$B514=Лист2!$D$1,'Залишки в регіоні'!$L514,0)</f>
        <v>0</v>
      </c>
      <c r="E515" s="38">
        <f>IF('Залишки в регіоні'!$B514=Лист2!$E$1,'Залишки в регіоні'!$L514,0)</f>
        <v>0</v>
      </c>
      <c r="F515" s="38">
        <f>IF('Залишки в регіоні'!$B514=Лист2!$F$1,'Залишки в регіоні'!$L514,0)</f>
        <v>0</v>
      </c>
      <c r="G515" s="38">
        <f>IF('Залишки в регіоні'!$B514=Лист2!$G$1,'Залишки в регіоні'!$L514,0)</f>
        <v>0</v>
      </c>
      <c r="H515" s="38">
        <f>IF('Залишки в регіоні'!$B514=Лист2!$H$1,'Залишки в регіоні'!$L514,0)</f>
        <v>0</v>
      </c>
      <c r="I515" s="38">
        <f>IF('Залишки в регіоні'!$B514=Лист2!$I$1,'Залишки в регіоні'!$L514,0)</f>
        <v>0</v>
      </c>
      <c r="J515" s="38">
        <f>IF('Залишки в регіоні'!$B514=Лист2!$J$1,'Залишки в регіоні'!$L514,0)</f>
        <v>0</v>
      </c>
      <c r="K515" s="38">
        <f>IF('Залишки в регіоні'!$B514=Лист2!$K$1,'Залишки в регіоні'!$L514,0)</f>
        <v>0</v>
      </c>
      <c r="L515" s="38">
        <f>IF('Залишки в регіоні'!$B514=Лист2!$L$1,'Залишки в регіоні'!$L514,0)</f>
        <v>0</v>
      </c>
      <c r="M515" s="1"/>
      <c r="N515" s="1"/>
      <c r="O515" s="1"/>
      <c r="P515" s="1"/>
      <c r="Q515" s="1"/>
      <c r="R515" s="1"/>
      <c r="S515" s="1"/>
      <c r="T515" s="1"/>
      <c r="U515" s="1"/>
      <c r="V515" s="1"/>
      <c r="W515" s="1"/>
      <c r="X515" s="1"/>
      <c r="Y515" s="1"/>
      <c r="Z515" s="1"/>
    </row>
    <row r="516" spans="1:26" ht="14.25" customHeight="1">
      <c r="A516" s="38">
        <f>IF('Залишки в регіоні'!$B515=Лист2!$A$1,'Залишки в регіоні'!$L515,0)</f>
        <v>0</v>
      </c>
      <c r="B516" s="38">
        <f>IF('Залишки в регіоні'!$B515=Лист2!$B$1,'Залишки в регіоні'!$L515,0)</f>
        <v>0</v>
      </c>
      <c r="C516" s="38">
        <f>IF('Залишки в регіоні'!$B515=Лист2!$C$1,'Залишки в регіоні'!$L515,0)</f>
        <v>0</v>
      </c>
      <c r="D516" s="38">
        <f>IF('Залишки в регіоні'!$B515=Лист2!$D$1,'Залишки в регіоні'!$L515,0)</f>
        <v>0</v>
      </c>
      <c r="E516" s="38">
        <f>IF('Залишки в регіоні'!$B515=Лист2!$E$1,'Залишки в регіоні'!$L515,0)</f>
        <v>0</v>
      </c>
      <c r="F516" s="38">
        <f>IF('Залишки в регіоні'!$B515=Лист2!$F$1,'Залишки в регіоні'!$L515,0)</f>
        <v>0</v>
      </c>
      <c r="G516" s="38">
        <f>IF('Залишки в регіоні'!$B515=Лист2!$G$1,'Залишки в регіоні'!$L515,0)</f>
        <v>0</v>
      </c>
      <c r="H516" s="38">
        <f>IF('Залишки в регіоні'!$B515=Лист2!$H$1,'Залишки в регіоні'!$L515,0)</f>
        <v>0</v>
      </c>
      <c r="I516" s="38">
        <f>IF('Залишки в регіоні'!$B515=Лист2!$I$1,'Залишки в регіоні'!$L515,0)</f>
        <v>0</v>
      </c>
      <c r="J516" s="38">
        <f>IF('Залишки в регіоні'!$B515=Лист2!$J$1,'Залишки в регіоні'!$L515,0)</f>
        <v>0</v>
      </c>
      <c r="K516" s="38">
        <f>IF('Залишки в регіоні'!$B515=Лист2!$K$1,'Залишки в регіоні'!$L515,0)</f>
        <v>0</v>
      </c>
      <c r="L516" s="38">
        <f>IF('Залишки в регіоні'!$B515=Лист2!$L$1,'Залишки в регіоні'!$L515,0)</f>
        <v>0</v>
      </c>
      <c r="M516" s="1"/>
      <c r="N516" s="1"/>
      <c r="O516" s="1"/>
      <c r="P516" s="1"/>
      <c r="Q516" s="1"/>
      <c r="R516" s="1"/>
      <c r="S516" s="1"/>
      <c r="T516" s="1"/>
      <c r="U516" s="1"/>
      <c r="V516" s="1"/>
      <c r="W516" s="1"/>
      <c r="X516" s="1"/>
      <c r="Y516" s="1"/>
      <c r="Z516" s="1"/>
    </row>
    <row r="517" spans="1:26" ht="14.25" customHeight="1">
      <c r="A517" s="38">
        <f>IF('Залишки в регіоні'!$B516=Лист2!$A$1,'Залишки в регіоні'!$L516,0)</f>
        <v>0</v>
      </c>
      <c r="B517" s="38">
        <f>IF('Залишки в регіоні'!$B516=Лист2!$B$1,'Залишки в регіоні'!$L516,0)</f>
        <v>0</v>
      </c>
      <c r="C517" s="38">
        <f>IF('Залишки в регіоні'!$B516=Лист2!$C$1,'Залишки в регіоні'!$L516,0)</f>
        <v>0</v>
      </c>
      <c r="D517" s="38">
        <f>IF('Залишки в регіоні'!$B516=Лист2!$D$1,'Залишки в регіоні'!$L516,0)</f>
        <v>0</v>
      </c>
      <c r="E517" s="38">
        <f>IF('Залишки в регіоні'!$B516=Лист2!$E$1,'Залишки в регіоні'!$L516,0)</f>
        <v>0</v>
      </c>
      <c r="F517" s="38">
        <f>IF('Залишки в регіоні'!$B516=Лист2!$F$1,'Залишки в регіоні'!$L516,0)</f>
        <v>0</v>
      </c>
      <c r="G517" s="38">
        <f>IF('Залишки в регіоні'!$B516=Лист2!$G$1,'Залишки в регіоні'!$L516,0)</f>
        <v>0</v>
      </c>
      <c r="H517" s="38">
        <f>IF('Залишки в регіоні'!$B516=Лист2!$H$1,'Залишки в регіоні'!$L516,0)</f>
        <v>0</v>
      </c>
      <c r="I517" s="38">
        <f>IF('Залишки в регіоні'!$B516=Лист2!$I$1,'Залишки в регіоні'!$L516,0)</f>
        <v>0</v>
      </c>
      <c r="J517" s="38">
        <f>IF('Залишки в регіоні'!$B516=Лист2!$J$1,'Залишки в регіоні'!$L516,0)</f>
        <v>0</v>
      </c>
      <c r="K517" s="38">
        <f>IF('Залишки в регіоні'!$B516=Лист2!$K$1,'Залишки в регіоні'!$L516,0)</f>
        <v>0</v>
      </c>
      <c r="L517" s="38">
        <f>IF('Залишки в регіоні'!$B516=Лист2!$L$1,'Залишки в регіоні'!$L516,0)</f>
        <v>0</v>
      </c>
      <c r="M517" s="1"/>
      <c r="N517" s="1"/>
      <c r="O517" s="1"/>
      <c r="P517" s="1"/>
      <c r="Q517" s="1"/>
      <c r="R517" s="1"/>
      <c r="S517" s="1"/>
      <c r="T517" s="1"/>
      <c r="U517" s="1"/>
      <c r="V517" s="1"/>
      <c r="W517" s="1"/>
      <c r="X517" s="1"/>
      <c r="Y517" s="1"/>
      <c r="Z517" s="1"/>
    </row>
    <row r="518" spans="1:26" ht="14.25" customHeight="1">
      <c r="A518" s="38">
        <f>IF('Залишки в регіоні'!$B517=Лист2!$A$1,'Залишки в регіоні'!$L517,0)</f>
        <v>0</v>
      </c>
      <c r="B518" s="38">
        <f>IF('Залишки в регіоні'!$B517=Лист2!$B$1,'Залишки в регіоні'!$L517,0)</f>
        <v>0</v>
      </c>
      <c r="C518" s="38">
        <f>IF('Залишки в регіоні'!$B517=Лист2!$C$1,'Залишки в регіоні'!$L517,0)</f>
        <v>0</v>
      </c>
      <c r="D518" s="38">
        <f>IF('Залишки в регіоні'!$B517=Лист2!$D$1,'Залишки в регіоні'!$L517,0)</f>
        <v>0</v>
      </c>
      <c r="E518" s="38">
        <f>IF('Залишки в регіоні'!$B517=Лист2!$E$1,'Залишки в регіоні'!$L517,0)</f>
        <v>0</v>
      </c>
      <c r="F518" s="38">
        <f>IF('Залишки в регіоні'!$B517=Лист2!$F$1,'Залишки в регіоні'!$L517,0)</f>
        <v>0</v>
      </c>
      <c r="G518" s="38">
        <f>IF('Залишки в регіоні'!$B517=Лист2!$G$1,'Залишки в регіоні'!$L517,0)</f>
        <v>0</v>
      </c>
      <c r="H518" s="38">
        <f>IF('Залишки в регіоні'!$B517=Лист2!$H$1,'Залишки в регіоні'!$L517,0)</f>
        <v>0</v>
      </c>
      <c r="I518" s="38">
        <f>IF('Залишки в регіоні'!$B517=Лист2!$I$1,'Залишки в регіоні'!$L517,0)</f>
        <v>0</v>
      </c>
      <c r="J518" s="38">
        <f>IF('Залишки в регіоні'!$B517=Лист2!$J$1,'Залишки в регіоні'!$L517,0)</f>
        <v>0</v>
      </c>
      <c r="K518" s="38">
        <f>IF('Залишки в регіоні'!$B517=Лист2!$K$1,'Залишки в регіоні'!$L517,0)</f>
        <v>0</v>
      </c>
      <c r="L518" s="38">
        <f>IF('Залишки в регіоні'!$B517=Лист2!$L$1,'Залишки в регіоні'!$L517,0)</f>
        <v>0</v>
      </c>
      <c r="M518" s="1"/>
      <c r="N518" s="1"/>
      <c r="O518" s="1"/>
      <c r="P518" s="1"/>
      <c r="Q518" s="1"/>
      <c r="R518" s="1"/>
      <c r="S518" s="1"/>
      <c r="T518" s="1"/>
      <c r="U518" s="1"/>
      <c r="V518" s="1"/>
      <c r="W518" s="1"/>
      <c r="X518" s="1"/>
      <c r="Y518" s="1"/>
      <c r="Z518" s="1"/>
    </row>
    <row r="519" spans="1:26" ht="14.25" customHeight="1">
      <c r="A519" s="38">
        <f>IF('Залишки в регіоні'!$B518=Лист2!$A$1,'Залишки в регіоні'!$L518,0)</f>
        <v>0</v>
      </c>
      <c r="B519" s="38">
        <f>IF('Залишки в регіоні'!$B518=Лист2!$B$1,'Залишки в регіоні'!$L518,0)</f>
        <v>0</v>
      </c>
      <c r="C519" s="38">
        <f>IF('Залишки в регіоні'!$B518=Лист2!$C$1,'Залишки в регіоні'!$L518,0)</f>
        <v>0</v>
      </c>
      <c r="D519" s="38">
        <f>IF('Залишки в регіоні'!$B518=Лист2!$D$1,'Залишки в регіоні'!$L518,0)</f>
        <v>0</v>
      </c>
      <c r="E519" s="38">
        <f>IF('Залишки в регіоні'!$B518=Лист2!$E$1,'Залишки в регіоні'!$L518,0)</f>
        <v>0</v>
      </c>
      <c r="F519" s="38">
        <f>IF('Залишки в регіоні'!$B518=Лист2!$F$1,'Залишки в регіоні'!$L518,0)</f>
        <v>0</v>
      </c>
      <c r="G519" s="38">
        <f>IF('Залишки в регіоні'!$B518=Лист2!$G$1,'Залишки в регіоні'!$L518,0)</f>
        <v>0</v>
      </c>
      <c r="H519" s="38">
        <f>IF('Залишки в регіоні'!$B518=Лист2!$H$1,'Залишки в регіоні'!$L518,0)</f>
        <v>0</v>
      </c>
      <c r="I519" s="38">
        <f>IF('Залишки в регіоні'!$B518=Лист2!$I$1,'Залишки в регіоні'!$L518,0)</f>
        <v>0</v>
      </c>
      <c r="J519" s="38">
        <f>IF('Залишки в регіоні'!$B518=Лист2!$J$1,'Залишки в регіоні'!$L518,0)</f>
        <v>0</v>
      </c>
      <c r="K519" s="38">
        <f>IF('Залишки в регіоні'!$B518=Лист2!$K$1,'Залишки в регіоні'!$L518,0)</f>
        <v>0</v>
      </c>
      <c r="L519" s="38">
        <f>IF('Залишки в регіоні'!$B518=Лист2!$L$1,'Залишки в регіоні'!$L518,0)</f>
        <v>0</v>
      </c>
      <c r="M519" s="1"/>
      <c r="N519" s="1"/>
      <c r="O519" s="1"/>
      <c r="P519" s="1"/>
      <c r="Q519" s="1"/>
      <c r="R519" s="1"/>
      <c r="S519" s="1"/>
      <c r="T519" s="1"/>
      <c r="U519" s="1"/>
      <c r="V519" s="1"/>
      <c r="W519" s="1"/>
      <c r="X519" s="1"/>
      <c r="Y519" s="1"/>
      <c r="Z519" s="1"/>
    </row>
    <row r="520" spans="1:26" ht="14.25" customHeight="1">
      <c r="A520" s="38">
        <f>IF('Залишки в регіоні'!$B519=Лист2!$A$1,'Залишки в регіоні'!$L519,0)</f>
        <v>0</v>
      </c>
      <c r="B520" s="38">
        <f>IF('Залишки в регіоні'!$B519=Лист2!$B$1,'Залишки в регіоні'!$L519,0)</f>
        <v>0</v>
      </c>
      <c r="C520" s="38">
        <f>IF('Залишки в регіоні'!$B519=Лист2!$C$1,'Залишки в регіоні'!$L519,0)</f>
        <v>0</v>
      </c>
      <c r="D520" s="38">
        <f>IF('Залишки в регіоні'!$B519=Лист2!$D$1,'Залишки в регіоні'!$L519,0)</f>
        <v>0</v>
      </c>
      <c r="E520" s="38">
        <f>IF('Залишки в регіоні'!$B519=Лист2!$E$1,'Залишки в регіоні'!$L519,0)</f>
        <v>0</v>
      </c>
      <c r="F520" s="38">
        <f>IF('Залишки в регіоні'!$B519=Лист2!$F$1,'Залишки в регіоні'!$L519,0)</f>
        <v>0</v>
      </c>
      <c r="G520" s="38">
        <f>IF('Залишки в регіоні'!$B519=Лист2!$G$1,'Залишки в регіоні'!$L519,0)</f>
        <v>0</v>
      </c>
      <c r="H520" s="38">
        <f>IF('Залишки в регіоні'!$B519=Лист2!$H$1,'Залишки в регіоні'!$L519,0)</f>
        <v>0</v>
      </c>
      <c r="I520" s="38">
        <f>IF('Залишки в регіоні'!$B519=Лист2!$I$1,'Залишки в регіоні'!$L519,0)</f>
        <v>0</v>
      </c>
      <c r="J520" s="38">
        <f>IF('Залишки в регіоні'!$B519=Лист2!$J$1,'Залишки в регіоні'!$L519,0)</f>
        <v>0</v>
      </c>
      <c r="K520" s="38">
        <f>IF('Залишки в регіоні'!$B519=Лист2!$K$1,'Залишки в регіоні'!$L519,0)</f>
        <v>0</v>
      </c>
      <c r="L520" s="38">
        <f>IF('Залишки в регіоні'!$B519=Лист2!$L$1,'Залишки в регіоні'!$L519,0)</f>
        <v>0</v>
      </c>
      <c r="M520" s="1"/>
      <c r="N520" s="1"/>
      <c r="O520" s="1"/>
      <c r="P520" s="1"/>
      <c r="Q520" s="1"/>
      <c r="R520" s="1"/>
      <c r="S520" s="1"/>
      <c r="T520" s="1"/>
      <c r="U520" s="1"/>
      <c r="V520" s="1"/>
      <c r="W520" s="1"/>
      <c r="X520" s="1"/>
      <c r="Y520" s="1"/>
      <c r="Z520" s="1"/>
    </row>
    <row r="521" spans="1:26" ht="14.25" customHeight="1">
      <c r="A521" s="38">
        <f>IF('Залишки в регіоні'!$B520=Лист2!$A$1,'Залишки в регіоні'!$L520,0)</f>
        <v>0</v>
      </c>
      <c r="B521" s="38">
        <f>IF('Залишки в регіоні'!$B520=Лист2!$B$1,'Залишки в регіоні'!$L520,0)</f>
        <v>0</v>
      </c>
      <c r="C521" s="38">
        <f>IF('Залишки в регіоні'!$B520=Лист2!$C$1,'Залишки в регіоні'!$L520,0)</f>
        <v>0</v>
      </c>
      <c r="D521" s="38">
        <f>IF('Залишки в регіоні'!$B520=Лист2!$D$1,'Залишки в регіоні'!$L520,0)</f>
        <v>0</v>
      </c>
      <c r="E521" s="38">
        <f>IF('Залишки в регіоні'!$B520=Лист2!$E$1,'Залишки в регіоні'!$L520,0)</f>
        <v>0</v>
      </c>
      <c r="F521" s="38">
        <f>IF('Залишки в регіоні'!$B520=Лист2!$F$1,'Залишки в регіоні'!$L520,0)</f>
        <v>0</v>
      </c>
      <c r="G521" s="38">
        <f>IF('Залишки в регіоні'!$B520=Лист2!$G$1,'Залишки в регіоні'!$L520,0)</f>
        <v>0</v>
      </c>
      <c r="H521" s="38">
        <f>IF('Залишки в регіоні'!$B520=Лист2!$H$1,'Залишки в регіоні'!$L520,0)</f>
        <v>0</v>
      </c>
      <c r="I521" s="38">
        <f>IF('Залишки в регіоні'!$B520=Лист2!$I$1,'Залишки в регіоні'!$L520,0)</f>
        <v>0</v>
      </c>
      <c r="J521" s="38">
        <f>IF('Залишки в регіоні'!$B520=Лист2!$J$1,'Залишки в регіоні'!$L520,0)</f>
        <v>0</v>
      </c>
      <c r="K521" s="38">
        <f>IF('Залишки в регіоні'!$B520=Лист2!$K$1,'Залишки в регіоні'!$L520,0)</f>
        <v>0</v>
      </c>
      <c r="L521" s="38">
        <f>IF('Залишки в регіоні'!$B520=Лист2!$L$1,'Залишки в регіоні'!$L520,0)</f>
        <v>0</v>
      </c>
      <c r="M521" s="1"/>
      <c r="N521" s="1"/>
      <c r="O521" s="1"/>
      <c r="P521" s="1"/>
      <c r="Q521" s="1"/>
      <c r="R521" s="1"/>
      <c r="S521" s="1"/>
      <c r="T521" s="1"/>
      <c r="U521" s="1"/>
      <c r="V521" s="1"/>
      <c r="W521" s="1"/>
      <c r="X521" s="1"/>
      <c r="Y521" s="1"/>
      <c r="Z521" s="1"/>
    </row>
    <row r="522" spans="1:26" ht="14.25" customHeight="1">
      <c r="A522" s="38">
        <f>IF('Залишки в регіоні'!$B521=Лист2!$A$1,'Залишки в регіоні'!$L521,0)</f>
        <v>0</v>
      </c>
      <c r="B522" s="38">
        <f>IF('Залишки в регіоні'!$B521=Лист2!$B$1,'Залишки в регіоні'!$L521,0)</f>
        <v>0</v>
      </c>
      <c r="C522" s="38">
        <f>IF('Залишки в регіоні'!$B521=Лист2!$C$1,'Залишки в регіоні'!$L521,0)</f>
        <v>0</v>
      </c>
      <c r="D522" s="38">
        <f>IF('Залишки в регіоні'!$B521=Лист2!$D$1,'Залишки в регіоні'!$L521,0)</f>
        <v>0</v>
      </c>
      <c r="E522" s="38">
        <f>IF('Залишки в регіоні'!$B521=Лист2!$E$1,'Залишки в регіоні'!$L521,0)</f>
        <v>0</v>
      </c>
      <c r="F522" s="38">
        <f>IF('Залишки в регіоні'!$B521=Лист2!$F$1,'Залишки в регіоні'!$L521,0)</f>
        <v>0</v>
      </c>
      <c r="G522" s="38">
        <f>IF('Залишки в регіоні'!$B521=Лист2!$G$1,'Залишки в регіоні'!$L521,0)</f>
        <v>0</v>
      </c>
      <c r="H522" s="38">
        <f>IF('Залишки в регіоні'!$B521=Лист2!$H$1,'Залишки в регіоні'!$L521,0)</f>
        <v>0</v>
      </c>
      <c r="I522" s="38">
        <f>IF('Залишки в регіоні'!$B521=Лист2!$I$1,'Залишки в регіоні'!$L521,0)</f>
        <v>0</v>
      </c>
      <c r="J522" s="38">
        <f>IF('Залишки в регіоні'!$B521=Лист2!$J$1,'Залишки в регіоні'!$L521,0)</f>
        <v>0</v>
      </c>
      <c r="K522" s="38">
        <f>IF('Залишки в регіоні'!$B521=Лист2!$K$1,'Залишки в регіоні'!$L521,0)</f>
        <v>0</v>
      </c>
      <c r="L522" s="38">
        <f>IF('Залишки в регіоні'!$B521=Лист2!$L$1,'Залишки в регіоні'!$L521,0)</f>
        <v>0</v>
      </c>
      <c r="M522" s="1"/>
      <c r="N522" s="1"/>
      <c r="O522" s="1"/>
      <c r="P522" s="1"/>
      <c r="Q522" s="1"/>
      <c r="R522" s="1"/>
      <c r="S522" s="1"/>
      <c r="T522" s="1"/>
      <c r="U522" s="1"/>
      <c r="V522" s="1"/>
      <c r="W522" s="1"/>
      <c r="X522" s="1"/>
      <c r="Y522" s="1"/>
      <c r="Z522" s="1"/>
    </row>
    <row r="523" spans="1:26" ht="14.25" customHeight="1">
      <c r="A523" s="38">
        <f>IF('Залишки в регіоні'!$B522=Лист2!$A$1,'Залишки в регіоні'!$L522,0)</f>
        <v>0</v>
      </c>
      <c r="B523" s="38">
        <f>IF('Залишки в регіоні'!$B522=Лист2!$B$1,'Залишки в регіоні'!$L522,0)</f>
        <v>0</v>
      </c>
      <c r="C523" s="38">
        <f>IF('Залишки в регіоні'!$B522=Лист2!$C$1,'Залишки в регіоні'!$L522,0)</f>
        <v>0</v>
      </c>
      <c r="D523" s="38">
        <f>IF('Залишки в регіоні'!$B522=Лист2!$D$1,'Залишки в регіоні'!$L522,0)</f>
        <v>0</v>
      </c>
      <c r="E523" s="38">
        <f>IF('Залишки в регіоні'!$B522=Лист2!$E$1,'Залишки в регіоні'!$L522,0)</f>
        <v>0</v>
      </c>
      <c r="F523" s="38">
        <f>IF('Залишки в регіоні'!$B522=Лист2!$F$1,'Залишки в регіоні'!$L522,0)</f>
        <v>0</v>
      </c>
      <c r="G523" s="38">
        <f>IF('Залишки в регіоні'!$B522=Лист2!$G$1,'Залишки в регіоні'!$L522,0)</f>
        <v>0</v>
      </c>
      <c r="H523" s="38">
        <f>IF('Залишки в регіоні'!$B522=Лист2!$H$1,'Залишки в регіоні'!$L522,0)</f>
        <v>0</v>
      </c>
      <c r="I523" s="38">
        <f>IF('Залишки в регіоні'!$B522=Лист2!$I$1,'Залишки в регіоні'!$L522,0)</f>
        <v>0</v>
      </c>
      <c r="J523" s="38">
        <f>IF('Залишки в регіоні'!$B522=Лист2!$J$1,'Залишки в регіоні'!$L522,0)</f>
        <v>0</v>
      </c>
      <c r="K523" s="38">
        <f>IF('Залишки в регіоні'!$B522=Лист2!$K$1,'Залишки в регіоні'!$L522,0)</f>
        <v>0</v>
      </c>
      <c r="L523" s="38">
        <f>IF('Залишки в регіоні'!$B522=Лист2!$L$1,'Залишки в регіоні'!$L522,0)</f>
        <v>0</v>
      </c>
      <c r="M523" s="1"/>
      <c r="N523" s="1"/>
      <c r="O523" s="1"/>
      <c r="P523" s="1"/>
      <c r="Q523" s="1"/>
      <c r="R523" s="1"/>
      <c r="S523" s="1"/>
      <c r="T523" s="1"/>
      <c r="U523" s="1"/>
      <c r="V523" s="1"/>
      <c r="W523" s="1"/>
      <c r="X523" s="1"/>
      <c r="Y523" s="1"/>
      <c r="Z523" s="1"/>
    </row>
    <row r="524" spans="1:26" ht="14.25" customHeight="1">
      <c r="A524" s="38">
        <f>IF('Залишки в регіоні'!$B523=Лист2!$A$1,'Залишки в регіоні'!$L523,0)</f>
        <v>0</v>
      </c>
      <c r="B524" s="38">
        <f>IF('Залишки в регіоні'!$B523=Лист2!$B$1,'Залишки в регіоні'!$L523,0)</f>
        <v>0</v>
      </c>
      <c r="C524" s="38">
        <f>IF('Залишки в регіоні'!$B523=Лист2!$C$1,'Залишки в регіоні'!$L523,0)</f>
        <v>0</v>
      </c>
      <c r="D524" s="38">
        <f>IF('Залишки в регіоні'!$B523=Лист2!$D$1,'Залишки в регіоні'!$L523,0)</f>
        <v>0</v>
      </c>
      <c r="E524" s="38">
        <f>IF('Залишки в регіоні'!$B523=Лист2!$E$1,'Залишки в регіоні'!$L523,0)</f>
        <v>0</v>
      </c>
      <c r="F524" s="38">
        <f>IF('Залишки в регіоні'!$B523=Лист2!$F$1,'Залишки в регіоні'!$L523,0)</f>
        <v>0</v>
      </c>
      <c r="G524" s="38">
        <f>IF('Залишки в регіоні'!$B523=Лист2!$G$1,'Залишки в регіоні'!$L523,0)</f>
        <v>0</v>
      </c>
      <c r="H524" s="38">
        <f>IF('Залишки в регіоні'!$B523=Лист2!$H$1,'Залишки в регіоні'!$L523,0)</f>
        <v>0</v>
      </c>
      <c r="I524" s="38">
        <f>IF('Залишки в регіоні'!$B523=Лист2!$I$1,'Залишки в регіоні'!$L523,0)</f>
        <v>0</v>
      </c>
      <c r="J524" s="38">
        <f>IF('Залишки в регіоні'!$B523=Лист2!$J$1,'Залишки в регіоні'!$L523,0)</f>
        <v>0</v>
      </c>
      <c r="K524" s="38">
        <f>IF('Залишки в регіоні'!$B523=Лист2!$K$1,'Залишки в регіоні'!$L523,0)</f>
        <v>0</v>
      </c>
      <c r="L524" s="38">
        <f>IF('Залишки в регіоні'!$B523=Лист2!$L$1,'Залишки в регіоні'!$L523,0)</f>
        <v>0</v>
      </c>
      <c r="M524" s="1"/>
      <c r="N524" s="1"/>
      <c r="O524" s="1"/>
      <c r="P524" s="1"/>
      <c r="Q524" s="1"/>
      <c r="R524" s="1"/>
      <c r="S524" s="1"/>
      <c r="T524" s="1"/>
      <c r="U524" s="1"/>
      <c r="V524" s="1"/>
      <c r="W524" s="1"/>
      <c r="X524" s="1"/>
      <c r="Y524" s="1"/>
      <c r="Z524" s="1"/>
    </row>
    <row r="525" spans="1:26" ht="14.25" customHeight="1">
      <c r="A525" s="38">
        <f>IF('Залишки в регіоні'!$B524=Лист2!$A$1,'Залишки в регіоні'!$L524,0)</f>
        <v>0</v>
      </c>
      <c r="B525" s="38">
        <f>IF('Залишки в регіоні'!$B524=Лист2!$B$1,'Залишки в регіоні'!$L524,0)</f>
        <v>0</v>
      </c>
      <c r="C525" s="38">
        <f>IF('Залишки в регіоні'!$B524=Лист2!$C$1,'Залишки в регіоні'!$L524,0)</f>
        <v>0</v>
      </c>
      <c r="D525" s="38">
        <f>IF('Залишки в регіоні'!$B524=Лист2!$D$1,'Залишки в регіоні'!$L524,0)</f>
        <v>0</v>
      </c>
      <c r="E525" s="38">
        <f>IF('Залишки в регіоні'!$B524=Лист2!$E$1,'Залишки в регіоні'!$L524,0)</f>
        <v>0</v>
      </c>
      <c r="F525" s="38">
        <f>IF('Залишки в регіоні'!$B524=Лист2!$F$1,'Залишки в регіоні'!$L524,0)</f>
        <v>0</v>
      </c>
      <c r="G525" s="38">
        <f>IF('Залишки в регіоні'!$B524=Лист2!$G$1,'Залишки в регіоні'!$L524,0)</f>
        <v>0</v>
      </c>
      <c r="H525" s="38">
        <f>IF('Залишки в регіоні'!$B524=Лист2!$H$1,'Залишки в регіоні'!$L524,0)</f>
        <v>0</v>
      </c>
      <c r="I525" s="38">
        <f>IF('Залишки в регіоні'!$B524=Лист2!$I$1,'Залишки в регіоні'!$L524,0)</f>
        <v>0</v>
      </c>
      <c r="J525" s="38">
        <f>IF('Залишки в регіоні'!$B524=Лист2!$J$1,'Залишки в регіоні'!$L524,0)</f>
        <v>0</v>
      </c>
      <c r="K525" s="38">
        <f>IF('Залишки в регіоні'!$B524=Лист2!$K$1,'Залишки в регіоні'!$L524,0)</f>
        <v>0</v>
      </c>
      <c r="L525" s="38">
        <f>IF('Залишки в регіоні'!$B524=Лист2!$L$1,'Залишки в регіоні'!$L524,0)</f>
        <v>0</v>
      </c>
      <c r="M525" s="1"/>
      <c r="N525" s="1"/>
      <c r="O525" s="1"/>
      <c r="P525" s="1"/>
      <c r="Q525" s="1"/>
      <c r="R525" s="1"/>
      <c r="S525" s="1"/>
      <c r="T525" s="1"/>
      <c r="U525" s="1"/>
      <c r="V525" s="1"/>
      <c r="W525" s="1"/>
      <c r="X525" s="1"/>
      <c r="Y525" s="1"/>
      <c r="Z525" s="1"/>
    </row>
    <row r="526" spans="1:26" ht="14.25" customHeight="1">
      <c r="A526" s="38">
        <f>IF('Залишки в регіоні'!$B525=Лист2!$A$1,'Залишки в регіоні'!$L525,0)</f>
        <v>0</v>
      </c>
      <c r="B526" s="38">
        <f>IF('Залишки в регіоні'!$B525=Лист2!$B$1,'Залишки в регіоні'!$L525,0)</f>
        <v>0</v>
      </c>
      <c r="C526" s="38">
        <f>IF('Залишки в регіоні'!$B525=Лист2!$C$1,'Залишки в регіоні'!$L525,0)</f>
        <v>0</v>
      </c>
      <c r="D526" s="38">
        <f>IF('Залишки в регіоні'!$B525=Лист2!$D$1,'Залишки в регіоні'!$L525,0)</f>
        <v>0</v>
      </c>
      <c r="E526" s="38">
        <f>IF('Залишки в регіоні'!$B525=Лист2!$E$1,'Залишки в регіоні'!$L525,0)</f>
        <v>0</v>
      </c>
      <c r="F526" s="38">
        <f>IF('Залишки в регіоні'!$B525=Лист2!$F$1,'Залишки в регіоні'!$L525,0)</f>
        <v>0</v>
      </c>
      <c r="G526" s="38">
        <f>IF('Залишки в регіоні'!$B525=Лист2!$G$1,'Залишки в регіоні'!$L525,0)</f>
        <v>0</v>
      </c>
      <c r="H526" s="38">
        <f>IF('Залишки в регіоні'!$B525=Лист2!$H$1,'Залишки в регіоні'!$L525,0)</f>
        <v>0</v>
      </c>
      <c r="I526" s="38">
        <f>IF('Залишки в регіоні'!$B525=Лист2!$I$1,'Залишки в регіоні'!$L525,0)</f>
        <v>0</v>
      </c>
      <c r="J526" s="38">
        <f>IF('Залишки в регіоні'!$B525=Лист2!$J$1,'Залишки в регіоні'!$L525,0)</f>
        <v>0</v>
      </c>
      <c r="K526" s="38">
        <f>IF('Залишки в регіоні'!$B525=Лист2!$K$1,'Залишки в регіоні'!$L525,0)</f>
        <v>0</v>
      </c>
      <c r="L526" s="38">
        <f>IF('Залишки в регіоні'!$B525=Лист2!$L$1,'Залишки в регіоні'!$L525,0)</f>
        <v>0</v>
      </c>
      <c r="M526" s="1"/>
      <c r="N526" s="1"/>
      <c r="O526" s="1"/>
      <c r="P526" s="1"/>
      <c r="Q526" s="1"/>
      <c r="R526" s="1"/>
      <c r="S526" s="1"/>
      <c r="T526" s="1"/>
      <c r="U526" s="1"/>
      <c r="V526" s="1"/>
      <c r="W526" s="1"/>
      <c r="X526" s="1"/>
      <c r="Y526" s="1"/>
      <c r="Z526" s="1"/>
    </row>
    <row r="527" spans="1:26" ht="14.25" customHeight="1">
      <c r="A527" s="38">
        <f>IF('Залишки в регіоні'!$B526=Лист2!$A$1,'Залишки в регіоні'!$L526,0)</f>
        <v>0</v>
      </c>
      <c r="B527" s="38">
        <f>IF('Залишки в регіоні'!$B526=Лист2!$B$1,'Залишки в регіоні'!$L526,0)</f>
        <v>0</v>
      </c>
      <c r="C527" s="38">
        <f>IF('Залишки в регіоні'!$B526=Лист2!$C$1,'Залишки в регіоні'!$L526,0)</f>
        <v>0</v>
      </c>
      <c r="D527" s="38">
        <f>IF('Залишки в регіоні'!$B526=Лист2!$D$1,'Залишки в регіоні'!$L526,0)</f>
        <v>0</v>
      </c>
      <c r="E527" s="38">
        <f>IF('Залишки в регіоні'!$B526=Лист2!$E$1,'Залишки в регіоні'!$L526,0)</f>
        <v>0</v>
      </c>
      <c r="F527" s="38">
        <f>IF('Залишки в регіоні'!$B526=Лист2!$F$1,'Залишки в регіоні'!$L526,0)</f>
        <v>0</v>
      </c>
      <c r="G527" s="38">
        <f>IF('Залишки в регіоні'!$B526=Лист2!$G$1,'Залишки в регіоні'!$L526,0)</f>
        <v>0</v>
      </c>
      <c r="H527" s="38">
        <f>IF('Залишки в регіоні'!$B526=Лист2!$H$1,'Залишки в регіоні'!$L526,0)</f>
        <v>0</v>
      </c>
      <c r="I527" s="38">
        <f>IF('Залишки в регіоні'!$B526=Лист2!$I$1,'Залишки в регіоні'!$L526,0)</f>
        <v>0</v>
      </c>
      <c r="J527" s="38">
        <f>IF('Залишки в регіоні'!$B526=Лист2!$J$1,'Залишки в регіоні'!$L526,0)</f>
        <v>0</v>
      </c>
      <c r="K527" s="38">
        <f>IF('Залишки в регіоні'!$B526=Лист2!$K$1,'Залишки в регіоні'!$L526,0)</f>
        <v>0</v>
      </c>
      <c r="L527" s="38">
        <f>IF('Залишки в регіоні'!$B526=Лист2!$L$1,'Залишки в регіоні'!$L526,0)</f>
        <v>0</v>
      </c>
      <c r="M527" s="1"/>
      <c r="N527" s="1"/>
      <c r="O527" s="1"/>
      <c r="P527" s="1"/>
      <c r="Q527" s="1"/>
      <c r="R527" s="1"/>
      <c r="S527" s="1"/>
      <c r="T527" s="1"/>
      <c r="U527" s="1"/>
      <c r="V527" s="1"/>
      <c r="W527" s="1"/>
      <c r="X527" s="1"/>
      <c r="Y527" s="1"/>
      <c r="Z527" s="1"/>
    </row>
    <row r="528" spans="1:26" ht="14.25" customHeight="1">
      <c r="A528" s="38">
        <f>IF('Залишки в регіоні'!$B527=Лист2!$A$1,'Залишки в регіоні'!$L527,0)</f>
        <v>0</v>
      </c>
      <c r="B528" s="38">
        <f>IF('Залишки в регіоні'!$B527=Лист2!$B$1,'Залишки в регіоні'!$L527,0)</f>
        <v>0</v>
      </c>
      <c r="C528" s="38">
        <f>IF('Залишки в регіоні'!$B527=Лист2!$C$1,'Залишки в регіоні'!$L527,0)</f>
        <v>0</v>
      </c>
      <c r="D528" s="38">
        <f>IF('Залишки в регіоні'!$B527=Лист2!$D$1,'Залишки в регіоні'!$L527,0)</f>
        <v>0</v>
      </c>
      <c r="E528" s="38">
        <f>IF('Залишки в регіоні'!$B527=Лист2!$E$1,'Залишки в регіоні'!$L527,0)</f>
        <v>0</v>
      </c>
      <c r="F528" s="38">
        <f>IF('Залишки в регіоні'!$B527=Лист2!$F$1,'Залишки в регіоні'!$L527,0)</f>
        <v>0</v>
      </c>
      <c r="G528" s="38">
        <f>IF('Залишки в регіоні'!$B527=Лист2!$G$1,'Залишки в регіоні'!$L527,0)</f>
        <v>0</v>
      </c>
      <c r="H528" s="38">
        <f>IF('Залишки в регіоні'!$B527=Лист2!$H$1,'Залишки в регіоні'!$L527,0)</f>
        <v>0</v>
      </c>
      <c r="I528" s="38">
        <f>IF('Залишки в регіоні'!$B527=Лист2!$I$1,'Залишки в регіоні'!$L527,0)</f>
        <v>0</v>
      </c>
      <c r="J528" s="38">
        <f>IF('Залишки в регіоні'!$B527=Лист2!$J$1,'Залишки в регіоні'!$L527,0)</f>
        <v>0</v>
      </c>
      <c r="K528" s="38">
        <f>IF('Залишки в регіоні'!$B527=Лист2!$K$1,'Залишки в регіоні'!$L527,0)</f>
        <v>0</v>
      </c>
      <c r="L528" s="38">
        <f>IF('Залишки в регіоні'!$B527=Лист2!$L$1,'Залишки в регіоні'!$L527,0)</f>
        <v>0</v>
      </c>
      <c r="M528" s="1"/>
      <c r="N528" s="1"/>
      <c r="O528" s="1"/>
      <c r="P528" s="1"/>
      <c r="Q528" s="1"/>
      <c r="R528" s="1"/>
      <c r="S528" s="1"/>
      <c r="T528" s="1"/>
      <c r="U528" s="1"/>
      <c r="V528" s="1"/>
      <c r="W528" s="1"/>
      <c r="X528" s="1"/>
      <c r="Y528" s="1"/>
      <c r="Z528" s="1"/>
    </row>
    <row r="529" spans="1:26" ht="14.25" customHeight="1">
      <c r="A529" s="38">
        <f>IF('Залишки в регіоні'!$B528=Лист2!$A$1,'Залишки в регіоні'!$L528,0)</f>
        <v>0</v>
      </c>
      <c r="B529" s="38">
        <f>IF('Залишки в регіоні'!$B528=Лист2!$B$1,'Залишки в регіоні'!$L528,0)</f>
        <v>0</v>
      </c>
      <c r="C529" s="38">
        <f>IF('Залишки в регіоні'!$B528=Лист2!$C$1,'Залишки в регіоні'!$L528,0)</f>
        <v>0</v>
      </c>
      <c r="D529" s="38">
        <f>IF('Залишки в регіоні'!$B528=Лист2!$D$1,'Залишки в регіоні'!$L528,0)</f>
        <v>0</v>
      </c>
      <c r="E529" s="38">
        <f>IF('Залишки в регіоні'!$B528=Лист2!$E$1,'Залишки в регіоні'!$L528,0)</f>
        <v>0</v>
      </c>
      <c r="F529" s="38">
        <f>IF('Залишки в регіоні'!$B528=Лист2!$F$1,'Залишки в регіоні'!$L528,0)</f>
        <v>0</v>
      </c>
      <c r="G529" s="38">
        <f>IF('Залишки в регіоні'!$B528=Лист2!$G$1,'Залишки в регіоні'!$L528,0)</f>
        <v>0</v>
      </c>
      <c r="H529" s="38">
        <f>IF('Залишки в регіоні'!$B528=Лист2!$H$1,'Залишки в регіоні'!$L528,0)</f>
        <v>0</v>
      </c>
      <c r="I529" s="38">
        <f>IF('Залишки в регіоні'!$B528=Лист2!$I$1,'Залишки в регіоні'!$L528,0)</f>
        <v>0</v>
      </c>
      <c r="J529" s="38">
        <f>IF('Залишки в регіоні'!$B528=Лист2!$J$1,'Залишки в регіоні'!$L528,0)</f>
        <v>0</v>
      </c>
      <c r="K529" s="38">
        <f>IF('Залишки в регіоні'!$B528=Лист2!$K$1,'Залишки в регіоні'!$L528,0)</f>
        <v>0</v>
      </c>
      <c r="L529" s="38">
        <f>IF('Залишки в регіоні'!$B528=Лист2!$L$1,'Залишки в регіоні'!$L528,0)</f>
        <v>0</v>
      </c>
      <c r="M529" s="1"/>
      <c r="N529" s="1"/>
      <c r="O529" s="1"/>
      <c r="P529" s="1"/>
      <c r="Q529" s="1"/>
      <c r="R529" s="1"/>
      <c r="S529" s="1"/>
      <c r="T529" s="1"/>
      <c r="U529" s="1"/>
      <c r="V529" s="1"/>
      <c r="W529" s="1"/>
      <c r="X529" s="1"/>
      <c r="Y529" s="1"/>
      <c r="Z529" s="1"/>
    </row>
    <row r="530" spans="1:26" ht="14.25" customHeight="1">
      <c r="A530" s="38">
        <f>IF('Залишки в регіоні'!$B529=Лист2!$A$1,'Залишки в регіоні'!$L529,0)</f>
        <v>0</v>
      </c>
      <c r="B530" s="38">
        <f>IF('Залишки в регіоні'!$B529=Лист2!$B$1,'Залишки в регіоні'!$L529,0)</f>
        <v>0</v>
      </c>
      <c r="C530" s="38">
        <f>IF('Залишки в регіоні'!$B529=Лист2!$C$1,'Залишки в регіоні'!$L529,0)</f>
        <v>0</v>
      </c>
      <c r="D530" s="38">
        <f>IF('Залишки в регіоні'!$B529=Лист2!$D$1,'Залишки в регіоні'!$L529,0)</f>
        <v>0</v>
      </c>
      <c r="E530" s="38">
        <f>IF('Залишки в регіоні'!$B529=Лист2!$E$1,'Залишки в регіоні'!$L529,0)</f>
        <v>0</v>
      </c>
      <c r="F530" s="38">
        <f>IF('Залишки в регіоні'!$B529=Лист2!$F$1,'Залишки в регіоні'!$L529,0)</f>
        <v>0</v>
      </c>
      <c r="G530" s="38">
        <f>IF('Залишки в регіоні'!$B529=Лист2!$G$1,'Залишки в регіоні'!$L529,0)</f>
        <v>0</v>
      </c>
      <c r="H530" s="38">
        <f>IF('Залишки в регіоні'!$B529=Лист2!$H$1,'Залишки в регіоні'!$L529,0)</f>
        <v>0</v>
      </c>
      <c r="I530" s="38">
        <f>IF('Залишки в регіоні'!$B529=Лист2!$I$1,'Залишки в регіоні'!$L529,0)</f>
        <v>0</v>
      </c>
      <c r="J530" s="38">
        <f>IF('Залишки в регіоні'!$B529=Лист2!$J$1,'Залишки в регіоні'!$L529,0)</f>
        <v>0</v>
      </c>
      <c r="K530" s="38">
        <f>IF('Залишки в регіоні'!$B529=Лист2!$K$1,'Залишки в регіоні'!$L529,0)</f>
        <v>0</v>
      </c>
      <c r="L530" s="38">
        <f>IF('Залишки в регіоні'!$B529=Лист2!$L$1,'Залишки в регіоні'!$L529,0)</f>
        <v>0</v>
      </c>
      <c r="M530" s="1"/>
      <c r="N530" s="1"/>
      <c r="O530" s="1"/>
      <c r="P530" s="1"/>
      <c r="Q530" s="1"/>
      <c r="R530" s="1"/>
      <c r="S530" s="1"/>
      <c r="T530" s="1"/>
      <c r="U530" s="1"/>
      <c r="V530" s="1"/>
      <c r="W530" s="1"/>
      <c r="X530" s="1"/>
      <c r="Y530" s="1"/>
      <c r="Z530" s="1"/>
    </row>
    <row r="531" spans="1:26" ht="14.25" customHeight="1">
      <c r="A531" s="38">
        <f>IF('Залишки в регіоні'!$B530=Лист2!$A$1,'Залишки в регіоні'!$L530,0)</f>
        <v>0</v>
      </c>
      <c r="B531" s="38">
        <f>IF('Залишки в регіоні'!$B530=Лист2!$B$1,'Залишки в регіоні'!$L530,0)</f>
        <v>0</v>
      </c>
      <c r="C531" s="38">
        <f>IF('Залишки в регіоні'!$B530=Лист2!$C$1,'Залишки в регіоні'!$L530,0)</f>
        <v>0</v>
      </c>
      <c r="D531" s="38">
        <f>IF('Залишки в регіоні'!$B530=Лист2!$D$1,'Залишки в регіоні'!$L530,0)</f>
        <v>0</v>
      </c>
      <c r="E531" s="38">
        <f>IF('Залишки в регіоні'!$B530=Лист2!$E$1,'Залишки в регіоні'!$L530,0)</f>
        <v>0</v>
      </c>
      <c r="F531" s="38">
        <f>IF('Залишки в регіоні'!$B530=Лист2!$F$1,'Залишки в регіоні'!$L530,0)</f>
        <v>0</v>
      </c>
      <c r="G531" s="38">
        <f>IF('Залишки в регіоні'!$B530=Лист2!$G$1,'Залишки в регіоні'!$L530,0)</f>
        <v>0</v>
      </c>
      <c r="H531" s="38">
        <f>IF('Залишки в регіоні'!$B530=Лист2!$H$1,'Залишки в регіоні'!$L530,0)</f>
        <v>0</v>
      </c>
      <c r="I531" s="38">
        <f>IF('Залишки в регіоні'!$B530=Лист2!$I$1,'Залишки в регіоні'!$L530,0)</f>
        <v>0</v>
      </c>
      <c r="J531" s="38">
        <f>IF('Залишки в регіоні'!$B530=Лист2!$J$1,'Залишки в регіоні'!$L530,0)</f>
        <v>0</v>
      </c>
      <c r="K531" s="38">
        <f>IF('Залишки в регіоні'!$B530=Лист2!$K$1,'Залишки в регіоні'!$L530,0)</f>
        <v>0</v>
      </c>
      <c r="L531" s="38">
        <f>IF('Залишки в регіоні'!$B530=Лист2!$L$1,'Залишки в регіоні'!$L530,0)</f>
        <v>0</v>
      </c>
      <c r="M531" s="1"/>
      <c r="N531" s="1"/>
      <c r="O531" s="1"/>
      <c r="P531" s="1"/>
      <c r="Q531" s="1"/>
      <c r="R531" s="1"/>
      <c r="S531" s="1"/>
      <c r="T531" s="1"/>
      <c r="U531" s="1"/>
      <c r="V531" s="1"/>
      <c r="W531" s="1"/>
      <c r="X531" s="1"/>
      <c r="Y531" s="1"/>
      <c r="Z531" s="1"/>
    </row>
    <row r="532" spans="1:26" ht="14.25" customHeight="1">
      <c r="A532" s="38">
        <f>IF('Залишки в регіоні'!$B531=Лист2!$A$1,'Залишки в регіоні'!$L531,0)</f>
        <v>0</v>
      </c>
      <c r="B532" s="38">
        <f>IF('Залишки в регіоні'!$B531=Лист2!$B$1,'Залишки в регіоні'!$L531,0)</f>
        <v>0</v>
      </c>
      <c r="C532" s="38">
        <f>IF('Залишки в регіоні'!$B531=Лист2!$C$1,'Залишки в регіоні'!$L531,0)</f>
        <v>0</v>
      </c>
      <c r="D532" s="38">
        <f>IF('Залишки в регіоні'!$B531=Лист2!$D$1,'Залишки в регіоні'!$L531,0)</f>
        <v>0</v>
      </c>
      <c r="E532" s="38">
        <f>IF('Залишки в регіоні'!$B531=Лист2!$E$1,'Залишки в регіоні'!$L531,0)</f>
        <v>0</v>
      </c>
      <c r="F532" s="38">
        <f>IF('Залишки в регіоні'!$B531=Лист2!$F$1,'Залишки в регіоні'!$L531,0)</f>
        <v>0</v>
      </c>
      <c r="G532" s="38">
        <f>IF('Залишки в регіоні'!$B531=Лист2!$G$1,'Залишки в регіоні'!$L531,0)</f>
        <v>0</v>
      </c>
      <c r="H532" s="38">
        <f>IF('Залишки в регіоні'!$B531=Лист2!$H$1,'Залишки в регіоні'!$L531,0)</f>
        <v>0</v>
      </c>
      <c r="I532" s="38">
        <f>IF('Залишки в регіоні'!$B531=Лист2!$I$1,'Залишки в регіоні'!$L531,0)</f>
        <v>0</v>
      </c>
      <c r="J532" s="38">
        <f>IF('Залишки в регіоні'!$B531=Лист2!$J$1,'Залишки в регіоні'!$L531,0)</f>
        <v>0</v>
      </c>
      <c r="K532" s="38">
        <f>IF('Залишки в регіоні'!$B531=Лист2!$K$1,'Залишки в регіоні'!$L531,0)</f>
        <v>0</v>
      </c>
      <c r="L532" s="38">
        <f>IF('Залишки в регіоні'!$B531=Лист2!$L$1,'Залишки в регіоні'!$L531,0)</f>
        <v>0</v>
      </c>
      <c r="M532" s="1"/>
      <c r="N532" s="1"/>
      <c r="O532" s="1"/>
      <c r="P532" s="1"/>
      <c r="Q532" s="1"/>
      <c r="R532" s="1"/>
      <c r="S532" s="1"/>
      <c r="T532" s="1"/>
      <c r="U532" s="1"/>
      <c r="V532" s="1"/>
      <c r="W532" s="1"/>
      <c r="X532" s="1"/>
      <c r="Y532" s="1"/>
      <c r="Z532" s="1"/>
    </row>
    <row r="533" spans="1:26" ht="14.25" customHeight="1">
      <c r="A533" s="38">
        <f>IF('Залишки в регіоні'!$B532=Лист2!$A$1,'Залишки в регіоні'!$L532,0)</f>
        <v>0</v>
      </c>
      <c r="B533" s="38">
        <f>IF('Залишки в регіоні'!$B532=Лист2!$B$1,'Залишки в регіоні'!$L532,0)</f>
        <v>0</v>
      </c>
      <c r="C533" s="38">
        <f>IF('Залишки в регіоні'!$B532=Лист2!$C$1,'Залишки в регіоні'!$L532,0)</f>
        <v>0</v>
      </c>
      <c r="D533" s="38">
        <f>IF('Залишки в регіоні'!$B532=Лист2!$D$1,'Залишки в регіоні'!$L532,0)</f>
        <v>0</v>
      </c>
      <c r="E533" s="38">
        <f>IF('Залишки в регіоні'!$B532=Лист2!$E$1,'Залишки в регіоні'!$L532,0)</f>
        <v>0</v>
      </c>
      <c r="F533" s="38">
        <f>IF('Залишки в регіоні'!$B532=Лист2!$F$1,'Залишки в регіоні'!$L532,0)</f>
        <v>0</v>
      </c>
      <c r="G533" s="38">
        <f>IF('Залишки в регіоні'!$B532=Лист2!$G$1,'Залишки в регіоні'!$L532,0)</f>
        <v>0</v>
      </c>
      <c r="H533" s="38">
        <f>IF('Залишки в регіоні'!$B532=Лист2!$H$1,'Залишки в регіоні'!$L532,0)</f>
        <v>0</v>
      </c>
      <c r="I533" s="38">
        <f>IF('Залишки в регіоні'!$B532=Лист2!$I$1,'Залишки в регіоні'!$L532,0)</f>
        <v>0</v>
      </c>
      <c r="J533" s="38">
        <f>IF('Залишки в регіоні'!$B532=Лист2!$J$1,'Залишки в регіоні'!$L532,0)</f>
        <v>0</v>
      </c>
      <c r="K533" s="38">
        <f>IF('Залишки в регіоні'!$B532=Лист2!$K$1,'Залишки в регіоні'!$L532,0)</f>
        <v>0</v>
      </c>
      <c r="L533" s="38">
        <f>IF('Залишки в регіоні'!$B532=Лист2!$L$1,'Залишки в регіоні'!$L532,0)</f>
        <v>0</v>
      </c>
      <c r="M533" s="1"/>
      <c r="N533" s="1"/>
      <c r="O533" s="1"/>
      <c r="P533" s="1"/>
      <c r="Q533" s="1"/>
      <c r="R533" s="1"/>
      <c r="S533" s="1"/>
      <c r="T533" s="1"/>
      <c r="U533" s="1"/>
      <c r="V533" s="1"/>
      <c r="W533" s="1"/>
      <c r="X533" s="1"/>
      <c r="Y533" s="1"/>
      <c r="Z533" s="1"/>
    </row>
    <row r="534" spans="1:26" ht="14.25" customHeight="1">
      <c r="A534" s="38">
        <f>IF('Залишки в регіоні'!$B533=Лист2!$A$1,'Залишки в регіоні'!$L533,0)</f>
        <v>0</v>
      </c>
      <c r="B534" s="38">
        <f>IF('Залишки в регіоні'!$B533=Лист2!$B$1,'Залишки в регіоні'!$L533,0)</f>
        <v>0</v>
      </c>
      <c r="C534" s="38">
        <f>IF('Залишки в регіоні'!$B533=Лист2!$C$1,'Залишки в регіоні'!$L533,0)</f>
        <v>0</v>
      </c>
      <c r="D534" s="38">
        <f>IF('Залишки в регіоні'!$B533=Лист2!$D$1,'Залишки в регіоні'!$L533,0)</f>
        <v>0</v>
      </c>
      <c r="E534" s="38">
        <f>IF('Залишки в регіоні'!$B533=Лист2!$E$1,'Залишки в регіоні'!$L533,0)</f>
        <v>0</v>
      </c>
      <c r="F534" s="38">
        <f>IF('Залишки в регіоні'!$B533=Лист2!$F$1,'Залишки в регіоні'!$L533,0)</f>
        <v>0</v>
      </c>
      <c r="G534" s="38">
        <f>IF('Залишки в регіоні'!$B533=Лист2!$G$1,'Залишки в регіоні'!$L533,0)</f>
        <v>0</v>
      </c>
      <c r="H534" s="38">
        <f>IF('Залишки в регіоні'!$B533=Лист2!$H$1,'Залишки в регіоні'!$L533,0)</f>
        <v>0</v>
      </c>
      <c r="I534" s="38">
        <f>IF('Залишки в регіоні'!$B533=Лист2!$I$1,'Залишки в регіоні'!$L533,0)</f>
        <v>0</v>
      </c>
      <c r="J534" s="38">
        <f>IF('Залишки в регіоні'!$B533=Лист2!$J$1,'Залишки в регіоні'!$L533,0)</f>
        <v>0</v>
      </c>
      <c r="K534" s="38">
        <f>IF('Залишки в регіоні'!$B533=Лист2!$K$1,'Залишки в регіоні'!$L533,0)</f>
        <v>0</v>
      </c>
      <c r="L534" s="38">
        <f>IF('Залишки в регіоні'!$B533=Лист2!$L$1,'Залишки в регіоні'!$L533,0)</f>
        <v>0</v>
      </c>
      <c r="M534" s="1"/>
      <c r="N534" s="1"/>
      <c r="O534" s="1"/>
      <c r="P534" s="1"/>
      <c r="Q534" s="1"/>
      <c r="R534" s="1"/>
      <c r="S534" s="1"/>
      <c r="T534" s="1"/>
      <c r="U534" s="1"/>
      <c r="V534" s="1"/>
      <c r="W534" s="1"/>
      <c r="X534" s="1"/>
      <c r="Y534" s="1"/>
      <c r="Z534" s="1"/>
    </row>
    <row r="535" spans="1:26" ht="14.25" customHeight="1">
      <c r="A535" s="38">
        <f>IF('Залишки в регіоні'!$B534=Лист2!$A$1,'Залишки в регіоні'!$L534,0)</f>
        <v>0</v>
      </c>
      <c r="B535" s="38">
        <f>IF('Залишки в регіоні'!$B534=Лист2!$B$1,'Залишки в регіоні'!$L534,0)</f>
        <v>0</v>
      </c>
      <c r="C535" s="38">
        <f>IF('Залишки в регіоні'!$B534=Лист2!$C$1,'Залишки в регіоні'!$L534,0)</f>
        <v>0</v>
      </c>
      <c r="D535" s="38">
        <f>IF('Залишки в регіоні'!$B534=Лист2!$D$1,'Залишки в регіоні'!$L534,0)</f>
        <v>0</v>
      </c>
      <c r="E535" s="38">
        <f>IF('Залишки в регіоні'!$B534=Лист2!$E$1,'Залишки в регіоні'!$L534,0)</f>
        <v>0</v>
      </c>
      <c r="F535" s="38">
        <f>IF('Залишки в регіоні'!$B534=Лист2!$F$1,'Залишки в регіоні'!$L534,0)</f>
        <v>0</v>
      </c>
      <c r="G535" s="38">
        <f>IF('Залишки в регіоні'!$B534=Лист2!$G$1,'Залишки в регіоні'!$L534,0)</f>
        <v>0</v>
      </c>
      <c r="H535" s="38">
        <f>IF('Залишки в регіоні'!$B534=Лист2!$H$1,'Залишки в регіоні'!$L534,0)</f>
        <v>0</v>
      </c>
      <c r="I535" s="38">
        <f>IF('Залишки в регіоні'!$B534=Лист2!$I$1,'Залишки в регіоні'!$L534,0)</f>
        <v>0</v>
      </c>
      <c r="J535" s="38">
        <f>IF('Залишки в регіоні'!$B534=Лист2!$J$1,'Залишки в регіоні'!$L534,0)</f>
        <v>0</v>
      </c>
      <c r="K535" s="38">
        <f>IF('Залишки в регіоні'!$B534=Лист2!$K$1,'Залишки в регіоні'!$L534,0)</f>
        <v>0</v>
      </c>
      <c r="L535" s="38">
        <f>IF('Залишки в регіоні'!$B534=Лист2!$L$1,'Залишки в регіоні'!$L534,0)</f>
        <v>0</v>
      </c>
      <c r="M535" s="1"/>
      <c r="N535" s="1"/>
      <c r="O535" s="1"/>
      <c r="P535" s="1"/>
      <c r="Q535" s="1"/>
      <c r="R535" s="1"/>
      <c r="S535" s="1"/>
      <c r="T535" s="1"/>
      <c r="U535" s="1"/>
      <c r="V535" s="1"/>
      <c r="W535" s="1"/>
      <c r="X535" s="1"/>
      <c r="Y535" s="1"/>
      <c r="Z535" s="1"/>
    </row>
    <row r="536" spans="1:26" ht="14.25" customHeight="1">
      <c r="A536" s="38">
        <f>IF('Залишки в регіоні'!$B535=Лист2!$A$1,'Залишки в регіоні'!$L535,0)</f>
        <v>0</v>
      </c>
      <c r="B536" s="38">
        <f>IF('Залишки в регіоні'!$B535=Лист2!$B$1,'Залишки в регіоні'!$L535,0)</f>
        <v>0</v>
      </c>
      <c r="C536" s="38">
        <f>IF('Залишки в регіоні'!$B535=Лист2!$C$1,'Залишки в регіоні'!$L535,0)</f>
        <v>0</v>
      </c>
      <c r="D536" s="38">
        <f>IF('Залишки в регіоні'!$B535=Лист2!$D$1,'Залишки в регіоні'!$L535,0)</f>
        <v>0</v>
      </c>
      <c r="E536" s="38">
        <f>IF('Залишки в регіоні'!$B535=Лист2!$E$1,'Залишки в регіоні'!$L535,0)</f>
        <v>0</v>
      </c>
      <c r="F536" s="38">
        <f>IF('Залишки в регіоні'!$B535=Лист2!$F$1,'Залишки в регіоні'!$L535,0)</f>
        <v>0</v>
      </c>
      <c r="G536" s="38">
        <f>IF('Залишки в регіоні'!$B535=Лист2!$G$1,'Залишки в регіоні'!$L535,0)</f>
        <v>0</v>
      </c>
      <c r="H536" s="38">
        <f>IF('Залишки в регіоні'!$B535=Лист2!$H$1,'Залишки в регіоні'!$L535,0)</f>
        <v>0</v>
      </c>
      <c r="I536" s="38">
        <f>IF('Залишки в регіоні'!$B535=Лист2!$I$1,'Залишки в регіоні'!$L535,0)</f>
        <v>0</v>
      </c>
      <c r="J536" s="38">
        <f>IF('Залишки в регіоні'!$B535=Лист2!$J$1,'Залишки в регіоні'!$L535,0)</f>
        <v>0</v>
      </c>
      <c r="K536" s="38">
        <f>IF('Залишки в регіоні'!$B535=Лист2!$K$1,'Залишки в регіоні'!$L535,0)</f>
        <v>0</v>
      </c>
      <c r="L536" s="38">
        <f>IF('Залишки в регіоні'!$B535=Лист2!$L$1,'Залишки в регіоні'!$L535,0)</f>
        <v>0</v>
      </c>
      <c r="M536" s="1"/>
      <c r="N536" s="1"/>
      <c r="O536" s="1"/>
      <c r="P536" s="1"/>
      <c r="Q536" s="1"/>
      <c r="R536" s="1"/>
      <c r="S536" s="1"/>
      <c r="T536" s="1"/>
      <c r="U536" s="1"/>
      <c r="V536" s="1"/>
      <c r="W536" s="1"/>
      <c r="X536" s="1"/>
      <c r="Y536" s="1"/>
      <c r="Z536" s="1"/>
    </row>
    <row r="537" spans="1:26" ht="14.25" customHeight="1">
      <c r="A537" s="38">
        <f>IF('Залишки в регіоні'!$B536=Лист2!$A$1,'Залишки в регіоні'!$L536,0)</f>
        <v>0</v>
      </c>
      <c r="B537" s="38">
        <f>IF('Залишки в регіоні'!$B536=Лист2!$B$1,'Залишки в регіоні'!$L536,0)</f>
        <v>0</v>
      </c>
      <c r="C537" s="38">
        <f>IF('Залишки в регіоні'!$B536=Лист2!$C$1,'Залишки в регіоні'!$L536,0)</f>
        <v>0</v>
      </c>
      <c r="D537" s="38">
        <f>IF('Залишки в регіоні'!$B536=Лист2!$D$1,'Залишки в регіоні'!$L536,0)</f>
        <v>0</v>
      </c>
      <c r="E537" s="38">
        <f>IF('Залишки в регіоні'!$B536=Лист2!$E$1,'Залишки в регіоні'!$L536,0)</f>
        <v>0</v>
      </c>
      <c r="F537" s="38">
        <f>IF('Залишки в регіоні'!$B536=Лист2!$F$1,'Залишки в регіоні'!$L536,0)</f>
        <v>0</v>
      </c>
      <c r="G537" s="38">
        <f>IF('Залишки в регіоні'!$B536=Лист2!$G$1,'Залишки в регіоні'!$L536,0)</f>
        <v>0</v>
      </c>
      <c r="H537" s="38">
        <f>IF('Залишки в регіоні'!$B536=Лист2!$H$1,'Залишки в регіоні'!$L536,0)</f>
        <v>0</v>
      </c>
      <c r="I537" s="38">
        <f>IF('Залишки в регіоні'!$B536=Лист2!$I$1,'Залишки в регіоні'!$L536,0)</f>
        <v>0</v>
      </c>
      <c r="J537" s="38">
        <f>IF('Залишки в регіоні'!$B536=Лист2!$J$1,'Залишки в регіоні'!$L536,0)</f>
        <v>0</v>
      </c>
      <c r="K537" s="38">
        <f>IF('Залишки в регіоні'!$B536=Лист2!$K$1,'Залишки в регіоні'!$L536,0)</f>
        <v>0</v>
      </c>
      <c r="L537" s="38">
        <f>IF('Залишки в регіоні'!$B536=Лист2!$L$1,'Залишки в регіоні'!$L536,0)</f>
        <v>0</v>
      </c>
      <c r="M537" s="1"/>
      <c r="N537" s="1"/>
      <c r="O537" s="1"/>
      <c r="P537" s="1"/>
      <c r="Q537" s="1"/>
      <c r="R537" s="1"/>
      <c r="S537" s="1"/>
      <c r="T537" s="1"/>
      <c r="U537" s="1"/>
      <c r="V537" s="1"/>
      <c r="W537" s="1"/>
      <c r="X537" s="1"/>
      <c r="Y537" s="1"/>
      <c r="Z537" s="1"/>
    </row>
    <row r="538" spans="1:26" ht="14.25" customHeight="1">
      <c r="A538" s="38">
        <f>IF('Залишки в регіоні'!$B537=Лист2!$A$1,'Залишки в регіоні'!$L537,0)</f>
        <v>0</v>
      </c>
      <c r="B538" s="38">
        <f>IF('Залишки в регіоні'!$B537=Лист2!$B$1,'Залишки в регіоні'!$L537,0)</f>
        <v>0</v>
      </c>
      <c r="C538" s="38">
        <f>IF('Залишки в регіоні'!$B537=Лист2!$C$1,'Залишки в регіоні'!$L537,0)</f>
        <v>0</v>
      </c>
      <c r="D538" s="38">
        <f>IF('Залишки в регіоні'!$B537=Лист2!$D$1,'Залишки в регіоні'!$L537,0)</f>
        <v>0</v>
      </c>
      <c r="E538" s="38">
        <f>IF('Залишки в регіоні'!$B537=Лист2!$E$1,'Залишки в регіоні'!$L537,0)</f>
        <v>0</v>
      </c>
      <c r="F538" s="38">
        <f>IF('Залишки в регіоні'!$B537=Лист2!$F$1,'Залишки в регіоні'!$L537,0)</f>
        <v>0</v>
      </c>
      <c r="G538" s="38">
        <f>IF('Залишки в регіоні'!$B537=Лист2!$G$1,'Залишки в регіоні'!$L537,0)</f>
        <v>0</v>
      </c>
      <c r="H538" s="38">
        <f>IF('Залишки в регіоні'!$B537=Лист2!$H$1,'Залишки в регіоні'!$L537,0)</f>
        <v>0</v>
      </c>
      <c r="I538" s="38">
        <f>IF('Залишки в регіоні'!$B537=Лист2!$I$1,'Залишки в регіоні'!$L537,0)</f>
        <v>0</v>
      </c>
      <c r="J538" s="38">
        <f>IF('Залишки в регіоні'!$B537=Лист2!$J$1,'Залишки в регіоні'!$L537,0)</f>
        <v>0</v>
      </c>
      <c r="K538" s="38">
        <f>IF('Залишки в регіоні'!$B537=Лист2!$K$1,'Залишки в регіоні'!$L537,0)</f>
        <v>0</v>
      </c>
      <c r="L538" s="38">
        <f>IF('Залишки в регіоні'!$B537=Лист2!$L$1,'Залишки в регіоні'!$L537,0)</f>
        <v>0</v>
      </c>
      <c r="M538" s="1"/>
      <c r="N538" s="1"/>
      <c r="O538" s="1"/>
      <c r="P538" s="1"/>
      <c r="Q538" s="1"/>
      <c r="R538" s="1"/>
      <c r="S538" s="1"/>
      <c r="T538" s="1"/>
      <c r="U538" s="1"/>
      <c r="V538" s="1"/>
      <c r="W538" s="1"/>
      <c r="X538" s="1"/>
      <c r="Y538" s="1"/>
      <c r="Z538" s="1"/>
    </row>
    <row r="539" spans="1:26" ht="14.25" customHeight="1">
      <c r="A539" s="38">
        <f>IF('Залишки в регіоні'!$B538=Лист2!$A$1,'Залишки в регіоні'!$L538,0)</f>
        <v>0</v>
      </c>
      <c r="B539" s="38">
        <f>IF('Залишки в регіоні'!$B538=Лист2!$B$1,'Залишки в регіоні'!$L538,0)</f>
        <v>0</v>
      </c>
      <c r="C539" s="38">
        <f>IF('Залишки в регіоні'!$B538=Лист2!$C$1,'Залишки в регіоні'!$L538,0)</f>
        <v>0</v>
      </c>
      <c r="D539" s="38">
        <f>IF('Залишки в регіоні'!$B538=Лист2!$D$1,'Залишки в регіоні'!$L538,0)</f>
        <v>0</v>
      </c>
      <c r="E539" s="38">
        <f>IF('Залишки в регіоні'!$B538=Лист2!$E$1,'Залишки в регіоні'!$L538,0)</f>
        <v>0</v>
      </c>
      <c r="F539" s="38">
        <f>IF('Залишки в регіоні'!$B538=Лист2!$F$1,'Залишки в регіоні'!$L538,0)</f>
        <v>0</v>
      </c>
      <c r="G539" s="38">
        <f>IF('Залишки в регіоні'!$B538=Лист2!$G$1,'Залишки в регіоні'!$L538,0)</f>
        <v>0</v>
      </c>
      <c r="H539" s="38">
        <f>IF('Залишки в регіоні'!$B538=Лист2!$H$1,'Залишки в регіоні'!$L538,0)</f>
        <v>0</v>
      </c>
      <c r="I539" s="38">
        <f>IF('Залишки в регіоні'!$B538=Лист2!$I$1,'Залишки в регіоні'!$L538,0)</f>
        <v>0</v>
      </c>
      <c r="J539" s="38">
        <f>IF('Залишки в регіоні'!$B538=Лист2!$J$1,'Залишки в регіоні'!$L538,0)</f>
        <v>0</v>
      </c>
      <c r="K539" s="38">
        <f>IF('Залишки в регіоні'!$B538=Лист2!$K$1,'Залишки в регіоні'!$L538,0)</f>
        <v>0</v>
      </c>
      <c r="L539" s="38">
        <f>IF('Залишки в регіоні'!$B538=Лист2!$L$1,'Залишки в регіоні'!$L538,0)</f>
        <v>0</v>
      </c>
      <c r="M539" s="1"/>
      <c r="N539" s="1"/>
      <c r="O539" s="1"/>
      <c r="P539" s="1"/>
      <c r="Q539" s="1"/>
      <c r="R539" s="1"/>
      <c r="S539" s="1"/>
      <c r="T539" s="1"/>
      <c r="U539" s="1"/>
      <c r="V539" s="1"/>
      <c r="W539" s="1"/>
      <c r="X539" s="1"/>
      <c r="Y539" s="1"/>
      <c r="Z539" s="1"/>
    </row>
    <row r="540" spans="1:26" ht="14.25" customHeight="1">
      <c r="A540" s="38">
        <f>IF('Залишки в регіоні'!$B539=Лист2!$A$1,'Залишки в регіоні'!$L539,0)</f>
        <v>0</v>
      </c>
      <c r="B540" s="38">
        <f>IF('Залишки в регіоні'!$B539=Лист2!$B$1,'Залишки в регіоні'!$L539,0)</f>
        <v>0</v>
      </c>
      <c r="C540" s="38">
        <f>IF('Залишки в регіоні'!$B539=Лист2!$C$1,'Залишки в регіоні'!$L539,0)</f>
        <v>0</v>
      </c>
      <c r="D540" s="38">
        <f>IF('Залишки в регіоні'!$B539=Лист2!$D$1,'Залишки в регіоні'!$L539,0)</f>
        <v>0</v>
      </c>
      <c r="E540" s="38">
        <f>IF('Залишки в регіоні'!$B539=Лист2!$E$1,'Залишки в регіоні'!$L539,0)</f>
        <v>0</v>
      </c>
      <c r="F540" s="38">
        <f>IF('Залишки в регіоні'!$B539=Лист2!$F$1,'Залишки в регіоні'!$L539,0)</f>
        <v>0</v>
      </c>
      <c r="G540" s="38">
        <f>IF('Залишки в регіоні'!$B539=Лист2!$G$1,'Залишки в регіоні'!$L539,0)</f>
        <v>0</v>
      </c>
      <c r="H540" s="38">
        <f>IF('Залишки в регіоні'!$B539=Лист2!$H$1,'Залишки в регіоні'!$L539,0)</f>
        <v>0</v>
      </c>
      <c r="I540" s="38">
        <f>IF('Залишки в регіоні'!$B539=Лист2!$I$1,'Залишки в регіоні'!$L539,0)</f>
        <v>0</v>
      </c>
      <c r="J540" s="38">
        <f>IF('Залишки в регіоні'!$B539=Лист2!$J$1,'Залишки в регіоні'!$L539,0)</f>
        <v>0</v>
      </c>
      <c r="K540" s="38">
        <f>IF('Залишки в регіоні'!$B539=Лист2!$K$1,'Залишки в регіоні'!$L539,0)</f>
        <v>0</v>
      </c>
      <c r="L540" s="38">
        <f>IF('Залишки в регіоні'!$B539=Лист2!$L$1,'Залишки в регіоні'!$L539,0)</f>
        <v>0</v>
      </c>
      <c r="M540" s="1"/>
      <c r="N540" s="1"/>
      <c r="O540" s="1"/>
      <c r="P540" s="1"/>
      <c r="Q540" s="1"/>
      <c r="R540" s="1"/>
      <c r="S540" s="1"/>
      <c r="T540" s="1"/>
      <c r="U540" s="1"/>
      <c r="V540" s="1"/>
      <c r="W540" s="1"/>
      <c r="X540" s="1"/>
      <c r="Y540" s="1"/>
      <c r="Z540" s="1"/>
    </row>
    <row r="541" spans="1:26" ht="14.25" customHeight="1">
      <c r="A541" s="38">
        <f>IF('Залишки в регіоні'!$B540=Лист2!$A$1,'Залишки в регіоні'!$L540,0)</f>
        <v>0</v>
      </c>
      <c r="B541" s="38">
        <f>IF('Залишки в регіоні'!$B540=Лист2!$B$1,'Залишки в регіоні'!$L540,0)</f>
        <v>0</v>
      </c>
      <c r="C541" s="38">
        <f>IF('Залишки в регіоні'!$B540=Лист2!$C$1,'Залишки в регіоні'!$L540,0)</f>
        <v>0</v>
      </c>
      <c r="D541" s="38">
        <f>IF('Залишки в регіоні'!$B540=Лист2!$D$1,'Залишки в регіоні'!$L540,0)</f>
        <v>0</v>
      </c>
      <c r="E541" s="38">
        <f>IF('Залишки в регіоні'!$B540=Лист2!$E$1,'Залишки в регіоні'!$L540,0)</f>
        <v>0</v>
      </c>
      <c r="F541" s="38">
        <f>IF('Залишки в регіоні'!$B540=Лист2!$F$1,'Залишки в регіоні'!$L540,0)</f>
        <v>0</v>
      </c>
      <c r="G541" s="38">
        <f>IF('Залишки в регіоні'!$B540=Лист2!$G$1,'Залишки в регіоні'!$L540,0)</f>
        <v>0</v>
      </c>
      <c r="H541" s="38">
        <f>IF('Залишки в регіоні'!$B540=Лист2!$H$1,'Залишки в регіоні'!$L540,0)</f>
        <v>0</v>
      </c>
      <c r="I541" s="38">
        <f>IF('Залишки в регіоні'!$B540=Лист2!$I$1,'Залишки в регіоні'!$L540,0)</f>
        <v>0</v>
      </c>
      <c r="J541" s="38">
        <f>IF('Залишки в регіоні'!$B540=Лист2!$J$1,'Залишки в регіоні'!$L540,0)</f>
        <v>0</v>
      </c>
      <c r="K541" s="38">
        <f>IF('Залишки в регіоні'!$B540=Лист2!$K$1,'Залишки в регіоні'!$L540,0)</f>
        <v>0</v>
      </c>
      <c r="L541" s="38">
        <f>IF('Залишки в регіоні'!$B540=Лист2!$L$1,'Залишки в регіоні'!$L540,0)</f>
        <v>0</v>
      </c>
      <c r="M541" s="1"/>
      <c r="N541" s="1"/>
      <c r="O541" s="1"/>
      <c r="P541" s="1"/>
      <c r="Q541" s="1"/>
      <c r="R541" s="1"/>
      <c r="S541" s="1"/>
      <c r="T541" s="1"/>
      <c r="U541" s="1"/>
      <c r="V541" s="1"/>
      <c r="W541" s="1"/>
      <c r="X541" s="1"/>
      <c r="Y541" s="1"/>
      <c r="Z541" s="1"/>
    </row>
    <row r="542" spans="1:26" ht="14.25" customHeight="1">
      <c r="A542" s="38">
        <f>IF('Залишки в регіоні'!$B541=Лист2!$A$1,'Залишки в регіоні'!$L541,0)</f>
        <v>0</v>
      </c>
      <c r="B542" s="38">
        <f>IF('Залишки в регіоні'!$B541=Лист2!$B$1,'Залишки в регіоні'!$L541,0)</f>
        <v>0</v>
      </c>
      <c r="C542" s="38">
        <f>IF('Залишки в регіоні'!$B541=Лист2!$C$1,'Залишки в регіоні'!$L541,0)</f>
        <v>0</v>
      </c>
      <c r="D542" s="38">
        <f>IF('Залишки в регіоні'!$B541=Лист2!$D$1,'Залишки в регіоні'!$L541,0)</f>
        <v>0</v>
      </c>
      <c r="E542" s="38">
        <f>IF('Залишки в регіоні'!$B541=Лист2!$E$1,'Залишки в регіоні'!$L541,0)</f>
        <v>0</v>
      </c>
      <c r="F542" s="38">
        <f>IF('Залишки в регіоні'!$B541=Лист2!$F$1,'Залишки в регіоні'!$L541,0)</f>
        <v>0</v>
      </c>
      <c r="G542" s="38">
        <f>IF('Залишки в регіоні'!$B541=Лист2!$G$1,'Залишки в регіоні'!$L541,0)</f>
        <v>0</v>
      </c>
      <c r="H542" s="38">
        <f>IF('Залишки в регіоні'!$B541=Лист2!$H$1,'Залишки в регіоні'!$L541,0)</f>
        <v>0</v>
      </c>
      <c r="I542" s="38">
        <f>IF('Залишки в регіоні'!$B541=Лист2!$I$1,'Залишки в регіоні'!$L541,0)</f>
        <v>0</v>
      </c>
      <c r="J542" s="38">
        <f>IF('Залишки в регіоні'!$B541=Лист2!$J$1,'Залишки в регіоні'!$L541,0)</f>
        <v>0</v>
      </c>
      <c r="K542" s="38">
        <f>IF('Залишки в регіоні'!$B541=Лист2!$K$1,'Залишки в регіоні'!$L541,0)</f>
        <v>0</v>
      </c>
      <c r="L542" s="38">
        <f>IF('Залишки в регіоні'!$B541=Лист2!$L$1,'Залишки в регіоні'!$L541,0)</f>
        <v>0</v>
      </c>
      <c r="M542" s="1"/>
      <c r="N542" s="1"/>
      <c r="O542" s="1"/>
      <c r="P542" s="1"/>
      <c r="Q542" s="1"/>
      <c r="R542" s="1"/>
      <c r="S542" s="1"/>
      <c r="T542" s="1"/>
      <c r="U542" s="1"/>
      <c r="V542" s="1"/>
      <c r="W542" s="1"/>
      <c r="X542" s="1"/>
      <c r="Y542" s="1"/>
      <c r="Z542" s="1"/>
    </row>
    <row r="543" spans="1:26" ht="14.25" customHeight="1">
      <c r="A543" s="38">
        <f>IF('Залишки в регіоні'!$B542=Лист2!$A$1,'Залишки в регіоні'!$L542,0)</f>
        <v>0</v>
      </c>
      <c r="B543" s="38">
        <f>IF('Залишки в регіоні'!$B542=Лист2!$B$1,'Залишки в регіоні'!$L542,0)</f>
        <v>0</v>
      </c>
      <c r="C543" s="38">
        <f>IF('Залишки в регіоні'!$B542=Лист2!$C$1,'Залишки в регіоні'!$L542,0)</f>
        <v>0</v>
      </c>
      <c r="D543" s="38">
        <f>IF('Залишки в регіоні'!$B542=Лист2!$D$1,'Залишки в регіоні'!$L542,0)</f>
        <v>0</v>
      </c>
      <c r="E543" s="38">
        <f>IF('Залишки в регіоні'!$B542=Лист2!$E$1,'Залишки в регіоні'!$L542,0)</f>
        <v>0</v>
      </c>
      <c r="F543" s="38">
        <f>IF('Залишки в регіоні'!$B542=Лист2!$F$1,'Залишки в регіоні'!$L542,0)</f>
        <v>0</v>
      </c>
      <c r="G543" s="38">
        <f>IF('Залишки в регіоні'!$B542=Лист2!$G$1,'Залишки в регіоні'!$L542,0)</f>
        <v>0</v>
      </c>
      <c r="H543" s="38">
        <f>IF('Залишки в регіоні'!$B542=Лист2!$H$1,'Залишки в регіоні'!$L542,0)</f>
        <v>0</v>
      </c>
      <c r="I543" s="38">
        <f>IF('Залишки в регіоні'!$B542=Лист2!$I$1,'Залишки в регіоні'!$L542,0)</f>
        <v>0</v>
      </c>
      <c r="J543" s="38">
        <f>IF('Залишки в регіоні'!$B542=Лист2!$J$1,'Залишки в регіоні'!$L542,0)</f>
        <v>0</v>
      </c>
      <c r="K543" s="38">
        <f>IF('Залишки в регіоні'!$B542=Лист2!$K$1,'Залишки в регіоні'!$L542,0)</f>
        <v>0</v>
      </c>
      <c r="L543" s="38">
        <f>IF('Залишки в регіоні'!$B542=Лист2!$L$1,'Залишки в регіоні'!$L542,0)</f>
        <v>0</v>
      </c>
      <c r="M543" s="1"/>
      <c r="N543" s="1"/>
      <c r="O543" s="1"/>
      <c r="P543" s="1"/>
      <c r="Q543" s="1"/>
      <c r="R543" s="1"/>
      <c r="S543" s="1"/>
      <c r="T543" s="1"/>
      <c r="U543" s="1"/>
      <c r="V543" s="1"/>
      <c r="W543" s="1"/>
      <c r="X543" s="1"/>
      <c r="Y543" s="1"/>
      <c r="Z543" s="1"/>
    </row>
    <row r="544" spans="1:26" ht="14.25" customHeight="1">
      <c r="A544" s="38">
        <f>IF('Залишки в регіоні'!$B543=Лист2!$A$1,'Залишки в регіоні'!$L543,0)</f>
        <v>0</v>
      </c>
      <c r="B544" s="38">
        <f>IF('Залишки в регіоні'!$B543=Лист2!$B$1,'Залишки в регіоні'!$L543,0)</f>
        <v>0</v>
      </c>
      <c r="C544" s="38">
        <f>IF('Залишки в регіоні'!$B543=Лист2!$C$1,'Залишки в регіоні'!$L543,0)</f>
        <v>0</v>
      </c>
      <c r="D544" s="38">
        <f>IF('Залишки в регіоні'!$B543=Лист2!$D$1,'Залишки в регіоні'!$L543,0)</f>
        <v>0</v>
      </c>
      <c r="E544" s="38">
        <f>IF('Залишки в регіоні'!$B543=Лист2!$E$1,'Залишки в регіоні'!$L543,0)</f>
        <v>0</v>
      </c>
      <c r="F544" s="38">
        <f>IF('Залишки в регіоні'!$B543=Лист2!$F$1,'Залишки в регіоні'!$L543,0)</f>
        <v>0</v>
      </c>
      <c r="G544" s="38">
        <f>IF('Залишки в регіоні'!$B543=Лист2!$G$1,'Залишки в регіоні'!$L543,0)</f>
        <v>0</v>
      </c>
      <c r="H544" s="38">
        <f>IF('Залишки в регіоні'!$B543=Лист2!$H$1,'Залишки в регіоні'!$L543,0)</f>
        <v>0</v>
      </c>
      <c r="I544" s="38">
        <f>IF('Залишки в регіоні'!$B543=Лист2!$I$1,'Залишки в регіоні'!$L543,0)</f>
        <v>0</v>
      </c>
      <c r="J544" s="38">
        <f>IF('Залишки в регіоні'!$B543=Лист2!$J$1,'Залишки в регіоні'!$L543,0)</f>
        <v>0</v>
      </c>
      <c r="K544" s="38">
        <f>IF('Залишки в регіоні'!$B543=Лист2!$K$1,'Залишки в регіоні'!$L543,0)</f>
        <v>0</v>
      </c>
      <c r="L544" s="38">
        <f>IF('Залишки в регіоні'!$B543=Лист2!$L$1,'Залишки в регіоні'!$L543,0)</f>
        <v>0</v>
      </c>
      <c r="M544" s="1"/>
      <c r="N544" s="1"/>
      <c r="O544" s="1"/>
      <c r="P544" s="1"/>
      <c r="Q544" s="1"/>
      <c r="R544" s="1"/>
      <c r="S544" s="1"/>
      <c r="T544" s="1"/>
      <c r="U544" s="1"/>
      <c r="V544" s="1"/>
      <c r="W544" s="1"/>
      <c r="X544" s="1"/>
      <c r="Y544" s="1"/>
      <c r="Z544" s="1"/>
    </row>
    <row r="545" spans="1:26" ht="14.25" customHeight="1">
      <c r="A545" s="38">
        <f>IF('Залишки в регіоні'!$B544=Лист2!$A$1,'Залишки в регіоні'!$L544,0)</f>
        <v>0</v>
      </c>
      <c r="B545" s="38">
        <f>IF('Залишки в регіоні'!$B544=Лист2!$B$1,'Залишки в регіоні'!$L544,0)</f>
        <v>0</v>
      </c>
      <c r="C545" s="38">
        <f>IF('Залишки в регіоні'!$B544=Лист2!$C$1,'Залишки в регіоні'!$L544,0)</f>
        <v>0</v>
      </c>
      <c r="D545" s="38">
        <f>IF('Залишки в регіоні'!$B544=Лист2!$D$1,'Залишки в регіоні'!$L544,0)</f>
        <v>0</v>
      </c>
      <c r="E545" s="38">
        <f>IF('Залишки в регіоні'!$B544=Лист2!$E$1,'Залишки в регіоні'!$L544,0)</f>
        <v>0</v>
      </c>
      <c r="F545" s="38">
        <f>IF('Залишки в регіоні'!$B544=Лист2!$F$1,'Залишки в регіоні'!$L544,0)</f>
        <v>0</v>
      </c>
      <c r="G545" s="38">
        <f>IF('Залишки в регіоні'!$B544=Лист2!$G$1,'Залишки в регіоні'!$L544,0)</f>
        <v>0</v>
      </c>
      <c r="H545" s="38">
        <f>IF('Залишки в регіоні'!$B544=Лист2!$H$1,'Залишки в регіоні'!$L544,0)</f>
        <v>0</v>
      </c>
      <c r="I545" s="38">
        <f>IF('Залишки в регіоні'!$B544=Лист2!$I$1,'Залишки в регіоні'!$L544,0)</f>
        <v>0</v>
      </c>
      <c r="J545" s="38">
        <f>IF('Залишки в регіоні'!$B544=Лист2!$J$1,'Залишки в регіоні'!$L544,0)</f>
        <v>0</v>
      </c>
      <c r="K545" s="38">
        <f>IF('Залишки в регіоні'!$B544=Лист2!$K$1,'Залишки в регіоні'!$L544,0)</f>
        <v>0</v>
      </c>
      <c r="L545" s="38">
        <f>IF('Залишки в регіоні'!$B544=Лист2!$L$1,'Залишки в регіоні'!$L544,0)</f>
        <v>0</v>
      </c>
      <c r="M545" s="1"/>
      <c r="N545" s="1"/>
      <c r="O545" s="1"/>
      <c r="P545" s="1"/>
      <c r="Q545" s="1"/>
      <c r="R545" s="1"/>
      <c r="S545" s="1"/>
      <c r="T545" s="1"/>
      <c r="U545" s="1"/>
      <c r="V545" s="1"/>
      <c r="W545" s="1"/>
      <c r="X545" s="1"/>
      <c r="Y545" s="1"/>
      <c r="Z545" s="1"/>
    </row>
    <row r="546" spans="1:26" ht="14.25" customHeight="1">
      <c r="A546" s="38">
        <f>IF('Залишки в регіоні'!$B545=Лист2!$A$1,'Залишки в регіоні'!$L545,0)</f>
        <v>0</v>
      </c>
      <c r="B546" s="38">
        <f>IF('Залишки в регіоні'!$B545=Лист2!$B$1,'Залишки в регіоні'!$L545,0)</f>
        <v>0</v>
      </c>
      <c r="C546" s="38">
        <f>IF('Залишки в регіоні'!$B545=Лист2!$C$1,'Залишки в регіоні'!$L545,0)</f>
        <v>0</v>
      </c>
      <c r="D546" s="38">
        <f>IF('Залишки в регіоні'!$B545=Лист2!$D$1,'Залишки в регіоні'!$L545,0)</f>
        <v>0</v>
      </c>
      <c r="E546" s="38">
        <f>IF('Залишки в регіоні'!$B545=Лист2!$E$1,'Залишки в регіоні'!$L545,0)</f>
        <v>0</v>
      </c>
      <c r="F546" s="38">
        <f>IF('Залишки в регіоні'!$B545=Лист2!$F$1,'Залишки в регіоні'!$L545,0)</f>
        <v>0</v>
      </c>
      <c r="G546" s="38">
        <f>IF('Залишки в регіоні'!$B545=Лист2!$G$1,'Залишки в регіоні'!$L545,0)</f>
        <v>0</v>
      </c>
      <c r="H546" s="38">
        <f>IF('Залишки в регіоні'!$B545=Лист2!$H$1,'Залишки в регіоні'!$L545,0)</f>
        <v>0</v>
      </c>
      <c r="I546" s="38">
        <f>IF('Залишки в регіоні'!$B545=Лист2!$I$1,'Залишки в регіоні'!$L545,0)</f>
        <v>0</v>
      </c>
      <c r="J546" s="38">
        <f>IF('Залишки в регіоні'!$B545=Лист2!$J$1,'Залишки в регіоні'!$L545,0)</f>
        <v>0</v>
      </c>
      <c r="K546" s="38">
        <f>IF('Залишки в регіоні'!$B545=Лист2!$K$1,'Залишки в регіоні'!$L545,0)</f>
        <v>0</v>
      </c>
      <c r="L546" s="38">
        <f>IF('Залишки в регіоні'!$B545=Лист2!$L$1,'Залишки в регіоні'!$L545,0)</f>
        <v>0</v>
      </c>
      <c r="M546" s="1"/>
      <c r="N546" s="1"/>
      <c r="O546" s="1"/>
      <c r="P546" s="1"/>
      <c r="Q546" s="1"/>
      <c r="R546" s="1"/>
      <c r="S546" s="1"/>
      <c r="T546" s="1"/>
      <c r="U546" s="1"/>
      <c r="V546" s="1"/>
      <c r="W546" s="1"/>
      <c r="X546" s="1"/>
      <c r="Y546" s="1"/>
      <c r="Z546" s="1"/>
    </row>
    <row r="547" spans="1:26" ht="14.25" customHeight="1">
      <c r="A547" s="38">
        <f>IF('Залишки в регіоні'!$B546=Лист2!$A$1,'Залишки в регіоні'!$L546,0)</f>
        <v>0</v>
      </c>
      <c r="B547" s="38">
        <f>IF('Залишки в регіоні'!$B546=Лист2!$B$1,'Залишки в регіоні'!$L546,0)</f>
        <v>0</v>
      </c>
      <c r="C547" s="38">
        <f>IF('Залишки в регіоні'!$B546=Лист2!$C$1,'Залишки в регіоні'!$L546,0)</f>
        <v>0</v>
      </c>
      <c r="D547" s="38">
        <f>IF('Залишки в регіоні'!$B546=Лист2!$D$1,'Залишки в регіоні'!$L546,0)</f>
        <v>0</v>
      </c>
      <c r="E547" s="38">
        <f>IF('Залишки в регіоні'!$B546=Лист2!$E$1,'Залишки в регіоні'!$L546,0)</f>
        <v>0</v>
      </c>
      <c r="F547" s="38">
        <f>IF('Залишки в регіоні'!$B546=Лист2!$F$1,'Залишки в регіоні'!$L546,0)</f>
        <v>0</v>
      </c>
      <c r="G547" s="38">
        <f>IF('Залишки в регіоні'!$B546=Лист2!$G$1,'Залишки в регіоні'!$L546,0)</f>
        <v>0</v>
      </c>
      <c r="H547" s="38">
        <f>IF('Залишки в регіоні'!$B546=Лист2!$H$1,'Залишки в регіоні'!$L546,0)</f>
        <v>0</v>
      </c>
      <c r="I547" s="38">
        <f>IF('Залишки в регіоні'!$B546=Лист2!$I$1,'Залишки в регіоні'!$L546,0)</f>
        <v>0</v>
      </c>
      <c r="J547" s="38">
        <f>IF('Залишки в регіоні'!$B546=Лист2!$J$1,'Залишки в регіоні'!$L546,0)</f>
        <v>0</v>
      </c>
      <c r="K547" s="38">
        <f>IF('Залишки в регіоні'!$B546=Лист2!$K$1,'Залишки в регіоні'!$L546,0)</f>
        <v>0</v>
      </c>
      <c r="L547" s="38">
        <f>IF('Залишки в регіоні'!$B546=Лист2!$L$1,'Залишки в регіоні'!$L546,0)</f>
        <v>0</v>
      </c>
      <c r="M547" s="1"/>
      <c r="N547" s="1"/>
      <c r="O547" s="1"/>
      <c r="P547" s="1"/>
      <c r="Q547" s="1"/>
      <c r="R547" s="1"/>
      <c r="S547" s="1"/>
      <c r="T547" s="1"/>
      <c r="U547" s="1"/>
      <c r="V547" s="1"/>
      <c r="W547" s="1"/>
      <c r="X547" s="1"/>
      <c r="Y547" s="1"/>
      <c r="Z547" s="1"/>
    </row>
    <row r="548" spans="1:26" ht="14.25" customHeight="1">
      <c r="A548" s="38">
        <f>IF('Залишки в регіоні'!$B547=Лист2!$A$1,'Залишки в регіоні'!$L547,0)</f>
        <v>0</v>
      </c>
      <c r="B548" s="38">
        <f>IF('Залишки в регіоні'!$B547=Лист2!$B$1,'Залишки в регіоні'!$L547,0)</f>
        <v>0</v>
      </c>
      <c r="C548" s="38">
        <f>IF('Залишки в регіоні'!$B547=Лист2!$C$1,'Залишки в регіоні'!$L547,0)</f>
        <v>0</v>
      </c>
      <c r="D548" s="38">
        <f>IF('Залишки в регіоні'!$B547=Лист2!$D$1,'Залишки в регіоні'!$L547,0)</f>
        <v>0</v>
      </c>
      <c r="E548" s="38">
        <f>IF('Залишки в регіоні'!$B547=Лист2!$E$1,'Залишки в регіоні'!$L547,0)</f>
        <v>0</v>
      </c>
      <c r="F548" s="38">
        <f>IF('Залишки в регіоні'!$B547=Лист2!$F$1,'Залишки в регіоні'!$L547,0)</f>
        <v>0</v>
      </c>
      <c r="G548" s="38">
        <f>IF('Залишки в регіоні'!$B547=Лист2!$G$1,'Залишки в регіоні'!$L547,0)</f>
        <v>0</v>
      </c>
      <c r="H548" s="38">
        <f>IF('Залишки в регіоні'!$B547=Лист2!$H$1,'Залишки в регіоні'!$L547,0)</f>
        <v>0</v>
      </c>
      <c r="I548" s="38">
        <f>IF('Залишки в регіоні'!$B547=Лист2!$I$1,'Залишки в регіоні'!$L547,0)</f>
        <v>0</v>
      </c>
      <c r="J548" s="38">
        <f>IF('Залишки в регіоні'!$B547=Лист2!$J$1,'Залишки в регіоні'!$L547,0)</f>
        <v>0</v>
      </c>
      <c r="K548" s="38">
        <f>IF('Залишки в регіоні'!$B547=Лист2!$K$1,'Залишки в регіоні'!$L547,0)</f>
        <v>0</v>
      </c>
      <c r="L548" s="38">
        <f>IF('Залишки в регіоні'!$B547=Лист2!$L$1,'Залишки в регіоні'!$L547,0)</f>
        <v>0</v>
      </c>
      <c r="M548" s="1"/>
      <c r="N548" s="1"/>
      <c r="O548" s="1"/>
      <c r="P548" s="1"/>
      <c r="Q548" s="1"/>
      <c r="R548" s="1"/>
      <c r="S548" s="1"/>
      <c r="T548" s="1"/>
      <c r="U548" s="1"/>
      <c r="V548" s="1"/>
      <c r="W548" s="1"/>
      <c r="X548" s="1"/>
      <c r="Y548" s="1"/>
      <c r="Z548" s="1"/>
    </row>
    <row r="549" spans="1:26" ht="14.25" customHeight="1">
      <c r="A549" s="38">
        <f>IF('Залишки в регіоні'!$B548=Лист2!$A$1,'Залишки в регіоні'!$L548,0)</f>
        <v>0</v>
      </c>
      <c r="B549" s="38">
        <f>IF('Залишки в регіоні'!$B548=Лист2!$B$1,'Залишки в регіоні'!$L548,0)</f>
        <v>0</v>
      </c>
      <c r="C549" s="38">
        <f>IF('Залишки в регіоні'!$B548=Лист2!$C$1,'Залишки в регіоні'!$L548,0)</f>
        <v>0</v>
      </c>
      <c r="D549" s="38">
        <f>IF('Залишки в регіоні'!$B548=Лист2!$D$1,'Залишки в регіоні'!$L548,0)</f>
        <v>0</v>
      </c>
      <c r="E549" s="38">
        <f>IF('Залишки в регіоні'!$B548=Лист2!$E$1,'Залишки в регіоні'!$L548,0)</f>
        <v>0</v>
      </c>
      <c r="F549" s="38">
        <f>IF('Залишки в регіоні'!$B548=Лист2!$F$1,'Залишки в регіоні'!$L548,0)</f>
        <v>0</v>
      </c>
      <c r="G549" s="38">
        <f>IF('Залишки в регіоні'!$B548=Лист2!$G$1,'Залишки в регіоні'!$L548,0)</f>
        <v>0</v>
      </c>
      <c r="H549" s="38">
        <f>IF('Залишки в регіоні'!$B548=Лист2!$H$1,'Залишки в регіоні'!$L548,0)</f>
        <v>0</v>
      </c>
      <c r="I549" s="38">
        <f>IF('Залишки в регіоні'!$B548=Лист2!$I$1,'Залишки в регіоні'!$L548,0)</f>
        <v>0</v>
      </c>
      <c r="J549" s="38">
        <f>IF('Залишки в регіоні'!$B548=Лист2!$J$1,'Залишки в регіоні'!$L548,0)</f>
        <v>0</v>
      </c>
      <c r="K549" s="38">
        <f>IF('Залишки в регіоні'!$B548=Лист2!$K$1,'Залишки в регіоні'!$L548,0)</f>
        <v>0</v>
      </c>
      <c r="L549" s="38">
        <f>IF('Залишки в регіоні'!$B548=Лист2!$L$1,'Залишки в регіоні'!$L548,0)</f>
        <v>0</v>
      </c>
      <c r="M549" s="1"/>
      <c r="N549" s="1"/>
      <c r="O549" s="1"/>
      <c r="P549" s="1"/>
      <c r="Q549" s="1"/>
      <c r="R549" s="1"/>
      <c r="S549" s="1"/>
      <c r="T549" s="1"/>
      <c r="U549" s="1"/>
      <c r="V549" s="1"/>
      <c r="W549" s="1"/>
      <c r="X549" s="1"/>
      <c r="Y549" s="1"/>
      <c r="Z549" s="1"/>
    </row>
    <row r="550" spans="1:26" ht="14.25" customHeight="1">
      <c r="A550" s="38">
        <f>IF('Залишки в регіоні'!$B549=Лист2!$A$1,'Залишки в регіоні'!$L549,0)</f>
        <v>0</v>
      </c>
      <c r="B550" s="38">
        <f>IF('Залишки в регіоні'!$B549=Лист2!$B$1,'Залишки в регіоні'!$L549,0)</f>
        <v>0</v>
      </c>
      <c r="C550" s="38">
        <f>IF('Залишки в регіоні'!$B549=Лист2!$C$1,'Залишки в регіоні'!$L549,0)</f>
        <v>0</v>
      </c>
      <c r="D550" s="38">
        <f>IF('Залишки в регіоні'!$B549=Лист2!$D$1,'Залишки в регіоні'!$L549,0)</f>
        <v>0</v>
      </c>
      <c r="E550" s="38">
        <f>IF('Залишки в регіоні'!$B549=Лист2!$E$1,'Залишки в регіоні'!$L549,0)</f>
        <v>0</v>
      </c>
      <c r="F550" s="38">
        <f>IF('Залишки в регіоні'!$B549=Лист2!$F$1,'Залишки в регіоні'!$L549,0)</f>
        <v>0</v>
      </c>
      <c r="G550" s="38">
        <f>IF('Залишки в регіоні'!$B549=Лист2!$G$1,'Залишки в регіоні'!$L549,0)</f>
        <v>0</v>
      </c>
      <c r="H550" s="38">
        <f>IF('Залишки в регіоні'!$B549=Лист2!$H$1,'Залишки в регіоні'!$L549,0)</f>
        <v>0</v>
      </c>
      <c r="I550" s="38">
        <f>IF('Залишки в регіоні'!$B549=Лист2!$I$1,'Залишки в регіоні'!$L549,0)</f>
        <v>0</v>
      </c>
      <c r="J550" s="38">
        <f>IF('Залишки в регіоні'!$B549=Лист2!$J$1,'Залишки в регіоні'!$L549,0)</f>
        <v>0</v>
      </c>
      <c r="K550" s="38">
        <f>IF('Залишки в регіоні'!$B549=Лист2!$K$1,'Залишки в регіоні'!$L549,0)</f>
        <v>0</v>
      </c>
      <c r="L550" s="38">
        <f>IF('Залишки в регіоні'!$B549=Лист2!$L$1,'Залишки в регіоні'!$L549,0)</f>
        <v>0</v>
      </c>
      <c r="M550" s="1"/>
      <c r="N550" s="1"/>
      <c r="O550" s="1"/>
      <c r="P550" s="1"/>
      <c r="Q550" s="1"/>
      <c r="R550" s="1"/>
      <c r="S550" s="1"/>
      <c r="T550" s="1"/>
      <c r="U550" s="1"/>
      <c r="V550" s="1"/>
      <c r="W550" s="1"/>
      <c r="X550" s="1"/>
      <c r="Y550" s="1"/>
      <c r="Z550" s="1"/>
    </row>
    <row r="551" spans="1:26" ht="14.25" customHeight="1">
      <c r="A551" s="38">
        <f>IF('Залишки в регіоні'!$B550=Лист2!$A$1,'Залишки в регіоні'!$L550,0)</f>
        <v>0</v>
      </c>
      <c r="B551" s="38">
        <f>IF('Залишки в регіоні'!$B550=Лист2!$B$1,'Залишки в регіоні'!$L550,0)</f>
        <v>0</v>
      </c>
      <c r="C551" s="38">
        <f>IF('Залишки в регіоні'!$B550=Лист2!$C$1,'Залишки в регіоні'!$L550,0)</f>
        <v>0</v>
      </c>
      <c r="D551" s="38">
        <f>IF('Залишки в регіоні'!$B550=Лист2!$D$1,'Залишки в регіоні'!$L550,0)</f>
        <v>0</v>
      </c>
      <c r="E551" s="38">
        <f>IF('Залишки в регіоні'!$B550=Лист2!$E$1,'Залишки в регіоні'!$L550,0)</f>
        <v>0</v>
      </c>
      <c r="F551" s="38">
        <f>IF('Залишки в регіоні'!$B550=Лист2!$F$1,'Залишки в регіоні'!$L550,0)</f>
        <v>0</v>
      </c>
      <c r="G551" s="38">
        <f>IF('Залишки в регіоні'!$B550=Лист2!$G$1,'Залишки в регіоні'!$L550,0)</f>
        <v>0</v>
      </c>
      <c r="H551" s="38">
        <f>IF('Залишки в регіоні'!$B550=Лист2!$H$1,'Залишки в регіоні'!$L550,0)</f>
        <v>0</v>
      </c>
      <c r="I551" s="38">
        <f>IF('Залишки в регіоні'!$B550=Лист2!$I$1,'Залишки в регіоні'!$L550,0)</f>
        <v>0</v>
      </c>
      <c r="J551" s="38">
        <f>IF('Залишки в регіоні'!$B550=Лист2!$J$1,'Залишки в регіоні'!$L550,0)</f>
        <v>0</v>
      </c>
      <c r="K551" s="38">
        <f>IF('Залишки в регіоні'!$B550=Лист2!$K$1,'Залишки в регіоні'!$L550,0)</f>
        <v>0</v>
      </c>
      <c r="L551" s="38">
        <f>IF('Залишки в регіоні'!$B550=Лист2!$L$1,'Залишки в регіоні'!$L550,0)</f>
        <v>0</v>
      </c>
      <c r="M551" s="1"/>
      <c r="N551" s="1"/>
      <c r="O551" s="1"/>
      <c r="P551" s="1"/>
      <c r="Q551" s="1"/>
      <c r="R551" s="1"/>
      <c r="S551" s="1"/>
      <c r="T551" s="1"/>
      <c r="U551" s="1"/>
      <c r="V551" s="1"/>
      <c r="W551" s="1"/>
      <c r="X551" s="1"/>
      <c r="Y551" s="1"/>
      <c r="Z551" s="1"/>
    </row>
    <row r="552" spans="1:26" ht="14.25" customHeight="1">
      <c r="A552" s="38">
        <f>IF('Залишки в регіоні'!$B551=Лист2!$A$1,'Залишки в регіоні'!$L551,0)</f>
        <v>0</v>
      </c>
      <c r="B552" s="38">
        <f>IF('Залишки в регіоні'!$B551=Лист2!$B$1,'Залишки в регіоні'!$L551,0)</f>
        <v>0</v>
      </c>
      <c r="C552" s="38">
        <f>IF('Залишки в регіоні'!$B551=Лист2!$C$1,'Залишки в регіоні'!$L551,0)</f>
        <v>0</v>
      </c>
      <c r="D552" s="38">
        <f>IF('Залишки в регіоні'!$B551=Лист2!$D$1,'Залишки в регіоні'!$L551,0)</f>
        <v>0</v>
      </c>
      <c r="E552" s="38">
        <f>IF('Залишки в регіоні'!$B551=Лист2!$E$1,'Залишки в регіоні'!$L551,0)</f>
        <v>0</v>
      </c>
      <c r="F552" s="38">
        <f>IF('Залишки в регіоні'!$B551=Лист2!$F$1,'Залишки в регіоні'!$L551,0)</f>
        <v>0</v>
      </c>
      <c r="G552" s="38">
        <f>IF('Залишки в регіоні'!$B551=Лист2!$G$1,'Залишки в регіоні'!$L551,0)</f>
        <v>0</v>
      </c>
      <c r="H552" s="38">
        <f>IF('Залишки в регіоні'!$B551=Лист2!$H$1,'Залишки в регіоні'!$L551,0)</f>
        <v>0</v>
      </c>
      <c r="I552" s="38">
        <f>IF('Залишки в регіоні'!$B551=Лист2!$I$1,'Залишки в регіоні'!$L551,0)</f>
        <v>0</v>
      </c>
      <c r="J552" s="38">
        <f>IF('Залишки в регіоні'!$B551=Лист2!$J$1,'Залишки в регіоні'!$L551,0)</f>
        <v>0</v>
      </c>
      <c r="K552" s="38">
        <f>IF('Залишки в регіоні'!$B551=Лист2!$K$1,'Залишки в регіоні'!$L551,0)</f>
        <v>0</v>
      </c>
      <c r="L552" s="38">
        <f>IF('Залишки в регіоні'!$B551=Лист2!$L$1,'Залишки в регіоні'!$L551,0)</f>
        <v>0</v>
      </c>
      <c r="M552" s="1"/>
      <c r="N552" s="1"/>
      <c r="O552" s="1"/>
      <c r="P552" s="1"/>
      <c r="Q552" s="1"/>
      <c r="R552" s="1"/>
      <c r="S552" s="1"/>
      <c r="T552" s="1"/>
      <c r="U552" s="1"/>
      <c r="V552" s="1"/>
      <c r="W552" s="1"/>
      <c r="X552" s="1"/>
      <c r="Y552" s="1"/>
      <c r="Z552" s="1"/>
    </row>
    <row r="553" spans="1:26" ht="14.25" customHeight="1">
      <c r="A553" s="38">
        <f>IF('Залишки в регіоні'!$B552=Лист2!$A$1,'Залишки в регіоні'!$L552,0)</f>
        <v>0</v>
      </c>
      <c r="B553" s="38">
        <f>IF('Залишки в регіоні'!$B552=Лист2!$B$1,'Залишки в регіоні'!$L552,0)</f>
        <v>0</v>
      </c>
      <c r="C553" s="38">
        <f>IF('Залишки в регіоні'!$B552=Лист2!$C$1,'Залишки в регіоні'!$L552,0)</f>
        <v>0</v>
      </c>
      <c r="D553" s="38">
        <f>IF('Залишки в регіоні'!$B552=Лист2!$D$1,'Залишки в регіоні'!$L552,0)</f>
        <v>0</v>
      </c>
      <c r="E553" s="38">
        <f>IF('Залишки в регіоні'!$B552=Лист2!$E$1,'Залишки в регіоні'!$L552,0)</f>
        <v>0</v>
      </c>
      <c r="F553" s="38">
        <f>IF('Залишки в регіоні'!$B552=Лист2!$F$1,'Залишки в регіоні'!$L552,0)</f>
        <v>0</v>
      </c>
      <c r="G553" s="38">
        <f>IF('Залишки в регіоні'!$B552=Лист2!$G$1,'Залишки в регіоні'!$L552,0)</f>
        <v>0</v>
      </c>
      <c r="H553" s="38">
        <f>IF('Залишки в регіоні'!$B552=Лист2!$H$1,'Залишки в регіоні'!$L552,0)</f>
        <v>0</v>
      </c>
      <c r="I553" s="38">
        <f>IF('Залишки в регіоні'!$B552=Лист2!$I$1,'Залишки в регіоні'!$L552,0)</f>
        <v>0</v>
      </c>
      <c r="J553" s="38">
        <f>IF('Залишки в регіоні'!$B552=Лист2!$J$1,'Залишки в регіоні'!$L552,0)</f>
        <v>0</v>
      </c>
      <c r="K553" s="38">
        <f>IF('Залишки в регіоні'!$B552=Лист2!$K$1,'Залишки в регіоні'!$L552,0)</f>
        <v>0</v>
      </c>
      <c r="L553" s="38">
        <f>IF('Залишки в регіоні'!$B552=Лист2!$L$1,'Залишки в регіоні'!$L552,0)</f>
        <v>0</v>
      </c>
      <c r="M553" s="1"/>
      <c r="N553" s="1"/>
      <c r="O553" s="1"/>
      <c r="P553" s="1"/>
      <c r="Q553" s="1"/>
      <c r="R553" s="1"/>
      <c r="S553" s="1"/>
      <c r="T553" s="1"/>
      <c r="U553" s="1"/>
      <c r="V553" s="1"/>
      <c r="W553" s="1"/>
      <c r="X553" s="1"/>
      <c r="Y553" s="1"/>
      <c r="Z553" s="1"/>
    </row>
    <row r="554" spans="1:26" ht="14.25" customHeight="1">
      <c r="A554" s="38">
        <f>IF('Залишки в регіоні'!$B553=Лист2!$A$1,'Залишки в регіоні'!$L553,0)</f>
        <v>0</v>
      </c>
      <c r="B554" s="38">
        <f>IF('Залишки в регіоні'!$B553=Лист2!$B$1,'Залишки в регіоні'!$L553,0)</f>
        <v>0</v>
      </c>
      <c r="C554" s="38">
        <f>IF('Залишки в регіоні'!$B553=Лист2!$C$1,'Залишки в регіоні'!$L553,0)</f>
        <v>0</v>
      </c>
      <c r="D554" s="38">
        <f>IF('Залишки в регіоні'!$B553=Лист2!$D$1,'Залишки в регіоні'!$L553,0)</f>
        <v>0</v>
      </c>
      <c r="E554" s="38">
        <f>IF('Залишки в регіоні'!$B553=Лист2!$E$1,'Залишки в регіоні'!$L553,0)</f>
        <v>0</v>
      </c>
      <c r="F554" s="38">
        <f>IF('Залишки в регіоні'!$B553=Лист2!$F$1,'Залишки в регіоні'!$L553,0)</f>
        <v>0</v>
      </c>
      <c r="G554" s="38">
        <f>IF('Залишки в регіоні'!$B553=Лист2!$G$1,'Залишки в регіоні'!$L553,0)</f>
        <v>0</v>
      </c>
      <c r="H554" s="38">
        <f>IF('Залишки в регіоні'!$B553=Лист2!$H$1,'Залишки в регіоні'!$L553,0)</f>
        <v>0</v>
      </c>
      <c r="I554" s="38">
        <f>IF('Залишки в регіоні'!$B553=Лист2!$I$1,'Залишки в регіоні'!$L553,0)</f>
        <v>0</v>
      </c>
      <c r="J554" s="38">
        <f>IF('Залишки в регіоні'!$B553=Лист2!$J$1,'Залишки в регіоні'!$L553,0)</f>
        <v>0</v>
      </c>
      <c r="K554" s="38">
        <f>IF('Залишки в регіоні'!$B553=Лист2!$K$1,'Залишки в регіоні'!$L553,0)</f>
        <v>0</v>
      </c>
      <c r="L554" s="38">
        <f>IF('Залишки в регіоні'!$B553=Лист2!$L$1,'Залишки в регіоні'!$L553,0)</f>
        <v>0</v>
      </c>
      <c r="M554" s="1"/>
      <c r="N554" s="1"/>
      <c r="O554" s="1"/>
      <c r="P554" s="1"/>
      <c r="Q554" s="1"/>
      <c r="R554" s="1"/>
      <c r="S554" s="1"/>
      <c r="T554" s="1"/>
      <c r="U554" s="1"/>
      <c r="V554" s="1"/>
      <c r="W554" s="1"/>
      <c r="X554" s="1"/>
      <c r="Y554" s="1"/>
      <c r="Z554" s="1"/>
    </row>
    <row r="555" spans="1:26" ht="14.25" customHeight="1">
      <c r="A555" s="38">
        <f>IF('Залишки в регіоні'!$B554=Лист2!$A$1,'Залишки в регіоні'!$L554,0)</f>
        <v>0</v>
      </c>
      <c r="B555" s="38">
        <f>IF('Залишки в регіоні'!$B554=Лист2!$B$1,'Залишки в регіоні'!$L554,0)</f>
        <v>0</v>
      </c>
      <c r="C555" s="38">
        <f>IF('Залишки в регіоні'!$B554=Лист2!$C$1,'Залишки в регіоні'!$L554,0)</f>
        <v>0</v>
      </c>
      <c r="D555" s="38">
        <f>IF('Залишки в регіоні'!$B554=Лист2!$D$1,'Залишки в регіоні'!$L554,0)</f>
        <v>0</v>
      </c>
      <c r="E555" s="38">
        <f>IF('Залишки в регіоні'!$B554=Лист2!$E$1,'Залишки в регіоні'!$L554,0)</f>
        <v>0</v>
      </c>
      <c r="F555" s="38">
        <f>IF('Залишки в регіоні'!$B554=Лист2!$F$1,'Залишки в регіоні'!$L554,0)</f>
        <v>0</v>
      </c>
      <c r="G555" s="38">
        <f>IF('Залишки в регіоні'!$B554=Лист2!$G$1,'Залишки в регіоні'!$L554,0)</f>
        <v>0</v>
      </c>
      <c r="H555" s="38">
        <f>IF('Залишки в регіоні'!$B554=Лист2!$H$1,'Залишки в регіоні'!$L554,0)</f>
        <v>0</v>
      </c>
      <c r="I555" s="38">
        <f>IF('Залишки в регіоні'!$B554=Лист2!$I$1,'Залишки в регіоні'!$L554,0)</f>
        <v>0</v>
      </c>
      <c r="J555" s="38">
        <f>IF('Залишки в регіоні'!$B554=Лист2!$J$1,'Залишки в регіоні'!$L554,0)</f>
        <v>0</v>
      </c>
      <c r="K555" s="38">
        <f>IF('Залишки в регіоні'!$B554=Лист2!$K$1,'Залишки в регіоні'!$L554,0)</f>
        <v>0</v>
      </c>
      <c r="L555" s="38">
        <f>IF('Залишки в регіоні'!$B554=Лист2!$L$1,'Залишки в регіоні'!$L554,0)</f>
        <v>0</v>
      </c>
      <c r="M555" s="1"/>
      <c r="N555" s="1"/>
      <c r="O555" s="1"/>
      <c r="P555" s="1"/>
      <c r="Q555" s="1"/>
      <c r="R555" s="1"/>
      <c r="S555" s="1"/>
      <c r="T555" s="1"/>
      <c r="U555" s="1"/>
      <c r="V555" s="1"/>
      <c r="W555" s="1"/>
      <c r="X555" s="1"/>
      <c r="Y555" s="1"/>
      <c r="Z555" s="1"/>
    </row>
    <row r="556" spans="1:26" ht="14.25" customHeight="1">
      <c r="A556" s="38">
        <f>IF('Залишки в регіоні'!$B555=Лист2!$A$1,'Залишки в регіоні'!$L555,0)</f>
        <v>0</v>
      </c>
      <c r="B556" s="38">
        <f>IF('Залишки в регіоні'!$B555=Лист2!$B$1,'Залишки в регіоні'!$L555,0)</f>
        <v>0</v>
      </c>
      <c r="C556" s="38">
        <f>IF('Залишки в регіоні'!$B555=Лист2!$C$1,'Залишки в регіоні'!$L555,0)</f>
        <v>0</v>
      </c>
      <c r="D556" s="38">
        <f>IF('Залишки в регіоні'!$B555=Лист2!$D$1,'Залишки в регіоні'!$L555,0)</f>
        <v>0</v>
      </c>
      <c r="E556" s="38">
        <f>IF('Залишки в регіоні'!$B555=Лист2!$E$1,'Залишки в регіоні'!$L555,0)</f>
        <v>0</v>
      </c>
      <c r="F556" s="38">
        <f>IF('Залишки в регіоні'!$B555=Лист2!$F$1,'Залишки в регіоні'!$L555,0)</f>
        <v>0</v>
      </c>
      <c r="G556" s="38">
        <f>IF('Залишки в регіоні'!$B555=Лист2!$G$1,'Залишки в регіоні'!$L555,0)</f>
        <v>0</v>
      </c>
      <c r="H556" s="38">
        <f>IF('Залишки в регіоні'!$B555=Лист2!$H$1,'Залишки в регіоні'!$L555,0)</f>
        <v>0</v>
      </c>
      <c r="I556" s="38">
        <f>IF('Залишки в регіоні'!$B555=Лист2!$I$1,'Залишки в регіоні'!$L555,0)</f>
        <v>0</v>
      </c>
      <c r="J556" s="38">
        <f>IF('Залишки в регіоні'!$B555=Лист2!$J$1,'Залишки в регіоні'!$L555,0)</f>
        <v>0</v>
      </c>
      <c r="K556" s="38">
        <f>IF('Залишки в регіоні'!$B555=Лист2!$K$1,'Залишки в регіоні'!$L555,0)</f>
        <v>0</v>
      </c>
      <c r="L556" s="38">
        <f>IF('Залишки в регіоні'!$B555=Лист2!$L$1,'Залишки в регіоні'!$L555,0)</f>
        <v>0</v>
      </c>
      <c r="M556" s="1"/>
      <c r="N556" s="1"/>
      <c r="O556" s="1"/>
      <c r="P556" s="1"/>
      <c r="Q556" s="1"/>
      <c r="R556" s="1"/>
      <c r="S556" s="1"/>
      <c r="T556" s="1"/>
      <c r="U556" s="1"/>
      <c r="V556" s="1"/>
      <c r="W556" s="1"/>
      <c r="X556" s="1"/>
      <c r="Y556" s="1"/>
      <c r="Z556" s="1"/>
    </row>
    <row r="557" spans="1:26" ht="14.25" customHeight="1">
      <c r="A557" s="38">
        <f>IF('Залишки в регіоні'!$B556=Лист2!$A$1,'Залишки в регіоні'!$L556,0)</f>
        <v>0</v>
      </c>
      <c r="B557" s="38">
        <f>IF('Залишки в регіоні'!$B556=Лист2!$B$1,'Залишки в регіоні'!$L556,0)</f>
        <v>0</v>
      </c>
      <c r="C557" s="38">
        <f>IF('Залишки в регіоні'!$B556=Лист2!$C$1,'Залишки в регіоні'!$L556,0)</f>
        <v>0</v>
      </c>
      <c r="D557" s="38">
        <f>IF('Залишки в регіоні'!$B556=Лист2!$D$1,'Залишки в регіоні'!$L556,0)</f>
        <v>0</v>
      </c>
      <c r="E557" s="38">
        <f>IF('Залишки в регіоні'!$B556=Лист2!$E$1,'Залишки в регіоні'!$L556,0)</f>
        <v>0</v>
      </c>
      <c r="F557" s="38">
        <f>IF('Залишки в регіоні'!$B556=Лист2!$F$1,'Залишки в регіоні'!$L556,0)</f>
        <v>0</v>
      </c>
      <c r="G557" s="38">
        <f>IF('Залишки в регіоні'!$B556=Лист2!$G$1,'Залишки в регіоні'!$L556,0)</f>
        <v>0</v>
      </c>
      <c r="H557" s="38">
        <f>IF('Залишки в регіоні'!$B556=Лист2!$H$1,'Залишки в регіоні'!$L556,0)</f>
        <v>0</v>
      </c>
      <c r="I557" s="38">
        <f>IF('Залишки в регіоні'!$B556=Лист2!$I$1,'Залишки в регіоні'!$L556,0)</f>
        <v>0</v>
      </c>
      <c r="J557" s="38">
        <f>IF('Залишки в регіоні'!$B556=Лист2!$J$1,'Залишки в регіоні'!$L556,0)</f>
        <v>0</v>
      </c>
      <c r="K557" s="38">
        <f>IF('Залишки в регіоні'!$B556=Лист2!$K$1,'Залишки в регіоні'!$L556,0)</f>
        <v>0</v>
      </c>
      <c r="L557" s="38">
        <f>IF('Залишки в регіоні'!$B556=Лист2!$L$1,'Залишки в регіоні'!$L556,0)</f>
        <v>0</v>
      </c>
      <c r="M557" s="1"/>
      <c r="N557" s="1"/>
      <c r="O557" s="1"/>
      <c r="P557" s="1"/>
      <c r="Q557" s="1"/>
      <c r="R557" s="1"/>
      <c r="S557" s="1"/>
      <c r="T557" s="1"/>
      <c r="U557" s="1"/>
      <c r="V557" s="1"/>
      <c r="W557" s="1"/>
      <c r="X557" s="1"/>
      <c r="Y557" s="1"/>
      <c r="Z557" s="1"/>
    </row>
    <row r="558" spans="1:26" ht="14.25" customHeight="1">
      <c r="A558" s="38">
        <f>IF('Залишки в регіоні'!$B557=Лист2!$A$1,'Залишки в регіоні'!$L557,0)</f>
        <v>0</v>
      </c>
      <c r="B558" s="38">
        <f>IF('Залишки в регіоні'!$B557=Лист2!$B$1,'Залишки в регіоні'!$L557,0)</f>
        <v>0</v>
      </c>
      <c r="C558" s="38">
        <f>IF('Залишки в регіоні'!$B557=Лист2!$C$1,'Залишки в регіоні'!$L557,0)</f>
        <v>0</v>
      </c>
      <c r="D558" s="38">
        <f>IF('Залишки в регіоні'!$B557=Лист2!$D$1,'Залишки в регіоні'!$L557,0)</f>
        <v>0</v>
      </c>
      <c r="E558" s="38">
        <f>IF('Залишки в регіоні'!$B557=Лист2!$E$1,'Залишки в регіоні'!$L557,0)</f>
        <v>0</v>
      </c>
      <c r="F558" s="38">
        <f>IF('Залишки в регіоні'!$B557=Лист2!$F$1,'Залишки в регіоні'!$L557,0)</f>
        <v>0</v>
      </c>
      <c r="G558" s="38">
        <f>IF('Залишки в регіоні'!$B557=Лист2!$G$1,'Залишки в регіоні'!$L557,0)</f>
        <v>0</v>
      </c>
      <c r="H558" s="38">
        <f>IF('Залишки в регіоні'!$B557=Лист2!$H$1,'Залишки в регіоні'!$L557,0)</f>
        <v>0</v>
      </c>
      <c r="I558" s="38">
        <f>IF('Залишки в регіоні'!$B557=Лист2!$I$1,'Залишки в регіоні'!$L557,0)</f>
        <v>0</v>
      </c>
      <c r="J558" s="38">
        <f>IF('Залишки в регіоні'!$B557=Лист2!$J$1,'Залишки в регіоні'!$L557,0)</f>
        <v>0</v>
      </c>
      <c r="K558" s="38">
        <f>IF('Залишки в регіоні'!$B557=Лист2!$K$1,'Залишки в регіоні'!$L557,0)</f>
        <v>0</v>
      </c>
      <c r="L558" s="38">
        <f>IF('Залишки в регіоні'!$B557=Лист2!$L$1,'Залишки в регіоні'!$L557,0)</f>
        <v>0</v>
      </c>
      <c r="M558" s="1"/>
      <c r="N558" s="1"/>
      <c r="O558" s="1"/>
      <c r="P558" s="1"/>
      <c r="Q558" s="1"/>
      <c r="R558" s="1"/>
      <c r="S558" s="1"/>
      <c r="T558" s="1"/>
      <c r="U558" s="1"/>
      <c r="V558" s="1"/>
      <c r="W558" s="1"/>
      <c r="X558" s="1"/>
      <c r="Y558" s="1"/>
      <c r="Z558" s="1"/>
    </row>
    <row r="559" spans="1:26" ht="14.25" customHeight="1">
      <c r="A559" s="38">
        <f>IF('Залишки в регіоні'!$B558=Лист2!$A$1,'Залишки в регіоні'!$L558,0)</f>
        <v>0</v>
      </c>
      <c r="B559" s="38">
        <f>IF('Залишки в регіоні'!$B558=Лист2!$B$1,'Залишки в регіоні'!$L558,0)</f>
        <v>0</v>
      </c>
      <c r="C559" s="38">
        <f>IF('Залишки в регіоні'!$B558=Лист2!$C$1,'Залишки в регіоні'!$L558,0)</f>
        <v>0</v>
      </c>
      <c r="D559" s="38">
        <f>IF('Залишки в регіоні'!$B558=Лист2!$D$1,'Залишки в регіоні'!$L558,0)</f>
        <v>0</v>
      </c>
      <c r="E559" s="38">
        <f>IF('Залишки в регіоні'!$B558=Лист2!$E$1,'Залишки в регіоні'!$L558,0)</f>
        <v>0</v>
      </c>
      <c r="F559" s="38">
        <f>IF('Залишки в регіоні'!$B558=Лист2!$F$1,'Залишки в регіоні'!$L558,0)</f>
        <v>0</v>
      </c>
      <c r="G559" s="38">
        <f>IF('Залишки в регіоні'!$B558=Лист2!$G$1,'Залишки в регіоні'!$L558,0)</f>
        <v>0</v>
      </c>
      <c r="H559" s="38">
        <f>IF('Залишки в регіоні'!$B558=Лист2!$H$1,'Залишки в регіоні'!$L558,0)</f>
        <v>0</v>
      </c>
      <c r="I559" s="38">
        <f>IF('Залишки в регіоні'!$B558=Лист2!$I$1,'Залишки в регіоні'!$L558,0)</f>
        <v>0</v>
      </c>
      <c r="J559" s="38">
        <f>IF('Залишки в регіоні'!$B558=Лист2!$J$1,'Залишки в регіоні'!$L558,0)</f>
        <v>0</v>
      </c>
      <c r="K559" s="38">
        <f>IF('Залишки в регіоні'!$B558=Лист2!$K$1,'Залишки в регіоні'!$L558,0)</f>
        <v>0</v>
      </c>
      <c r="L559" s="38">
        <f>IF('Залишки в регіоні'!$B558=Лист2!$L$1,'Залишки в регіоні'!$L558,0)</f>
        <v>0</v>
      </c>
      <c r="M559" s="1"/>
      <c r="N559" s="1"/>
      <c r="O559" s="1"/>
      <c r="P559" s="1"/>
      <c r="Q559" s="1"/>
      <c r="R559" s="1"/>
      <c r="S559" s="1"/>
      <c r="T559" s="1"/>
      <c r="U559" s="1"/>
      <c r="V559" s="1"/>
      <c r="W559" s="1"/>
      <c r="X559" s="1"/>
      <c r="Y559" s="1"/>
      <c r="Z559" s="1"/>
    </row>
    <row r="560" spans="1:26" ht="14.25" customHeight="1">
      <c r="A560" s="38">
        <f>IF('Залишки в регіоні'!$B559=Лист2!$A$1,'Залишки в регіоні'!$L559,0)</f>
        <v>0</v>
      </c>
      <c r="B560" s="38">
        <f>IF('Залишки в регіоні'!$B559=Лист2!$B$1,'Залишки в регіоні'!$L559,0)</f>
        <v>0</v>
      </c>
      <c r="C560" s="38">
        <f>IF('Залишки в регіоні'!$B559=Лист2!$C$1,'Залишки в регіоні'!$L559,0)</f>
        <v>0</v>
      </c>
      <c r="D560" s="38">
        <f>IF('Залишки в регіоні'!$B559=Лист2!$D$1,'Залишки в регіоні'!$L559,0)</f>
        <v>0</v>
      </c>
      <c r="E560" s="38">
        <f>IF('Залишки в регіоні'!$B559=Лист2!$E$1,'Залишки в регіоні'!$L559,0)</f>
        <v>0</v>
      </c>
      <c r="F560" s="38">
        <f>IF('Залишки в регіоні'!$B559=Лист2!$F$1,'Залишки в регіоні'!$L559,0)</f>
        <v>0</v>
      </c>
      <c r="G560" s="38">
        <f>IF('Залишки в регіоні'!$B559=Лист2!$G$1,'Залишки в регіоні'!$L559,0)</f>
        <v>0</v>
      </c>
      <c r="H560" s="38">
        <f>IF('Залишки в регіоні'!$B559=Лист2!$H$1,'Залишки в регіоні'!$L559,0)</f>
        <v>0</v>
      </c>
      <c r="I560" s="38">
        <f>IF('Залишки в регіоні'!$B559=Лист2!$I$1,'Залишки в регіоні'!$L559,0)</f>
        <v>0</v>
      </c>
      <c r="J560" s="38">
        <f>IF('Залишки в регіоні'!$B559=Лист2!$J$1,'Залишки в регіоні'!$L559,0)</f>
        <v>0</v>
      </c>
      <c r="K560" s="38">
        <f>IF('Залишки в регіоні'!$B559=Лист2!$K$1,'Залишки в регіоні'!$L559,0)</f>
        <v>0</v>
      </c>
      <c r="L560" s="38">
        <f>IF('Залишки в регіоні'!$B559=Лист2!$L$1,'Залишки в регіоні'!$L559,0)</f>
        <v>0</v>
      </c>
      <c r="M560" s="1"/>
      <c r="N560" s="1"/>
      <c r="O560" s="1"/>
      <c r="P560" s="1"/>
      <c r="Q560" s="1"/>
      <c r="R560" s="1"/>
      <c r="S560" s="1"/>
      <c r="T560" s="1"/>
      <c r="U560" s="1"/>
      <c r="V560" s="1"/>
      <c r="W560" s="1"/>
      <c r="X560" s="1"/>
      <c r="Y560" s="1"/>
      <c r="Z560" s="1"/>
    </row>
    <row r="561" spans="1:26" ht="14.25" customHeight="1">
      <c r="A561" s="38">
        <f>IF('Залишки в регіоні'!$B560=Лист2!$A$1,'Залишки в регіоні'!$L560,0)</f>
        <v>0</v>
      </c>
      <c r="B561" s="38">
        <f>IF('Залишки в регіоні'!$B560=Лист2!$B$1,'Залишки в регіоні'!$L560,0)</f>
        <v>0</v>
      </c>
      <c r="C561" s="38">
        <f>IF('Залишки в регіоні'!$B560=Лист2!$C$1,'Залишки в регіоні'!$L560,0)</f>
        <v>0</v>
      </c>
      <c r="D561" s="38">
        <f>IF('Залишки в регіоні'!$B560=Лист2!$D$1,'Залишки в регіоні'!$L560,0)</f>
        <v>0</v>
      </c>
      <c r="E561" s="38">
        <f>IF('Залишки в регіоні'!$B560=Лист2!$E$1,'Залишки в регіоні'!$L560,0)</f>
        <v>0</v>
      </c>
      <c r="F561" s="38">
        <f>IF('Залишки в регіоні'!$B560=Лист2!$F$1,'Залишки в регіоні'!$L560,0)</f>
        <v>0</v>
      </c>
      <c r="G561" s="38">
        <f>IF('Залишки в регіоні'!$B560=Лист2!$G$1,'Залишки в регіоні'!$L560,0)</f>
        <v>0</v>
      </c>
      <c r="H561" s="38">
        <f>IF('Залишки в регіоні'!$B560=Лист2!$H$1,'Залишки в регіоні'!$L560,0)</f>
        <v>0</v>
      </c>
      <c r="I561" s="38">
        <f>IF('Залишки в регіоні'!$B560=Лист2!$I$1,'Залишки в регіоні'!$L560,0)</f>
        <v>0</v>
      </c>
      <c r="J561" s="38">
        <f>IF('Залишки в регіоні'!$B560=Лист2!$J$1,'Залишки в регіоні'!$L560,0)</f>
        <v>0</v>
      </c>
      <c r="K561" s="38">
        <f>IF('Залишки в регіоні'!$B560=Лист2!$K$1,'Залишки в регіоні'!$L560,0)</f>
        <v>0</v>
      </c>
      <c r="L561" s="38">
        <f>IF('Залишки в регіоні'!$B560=Лист2!$L$1,'Залишки в регіоні'!$L560,0)</f>
        <v>0</v>
      </c>
      <c r="M561" s="1"/>
      <c r="N561" s="1"/>
      <c r="O561" s="1"/>
      <c r="P561" s="1"/>
      <c r="Q561" s="1"/>
      <c r="R561" s="1"/>
      <c r="S561" s="1"/>
      <c r="T561" s="1"/>
      <c r="U561" s="1"/>
      <c r="V561" s="1"/>
      <c r="W561" s="1"/>
      <c r="X561" s="1"/>
      <c r="Y561" s="1"/>
      <c r="Z561" s="1"/>
    </row>
    <row r="562" spans="1:26" ht="14.25" customHeight="1">
      <c r="A562" s="38">
        <f>IF('Залишки в регіоні'!$B561=Лист2!$A$1,'Залишки в регіоні'!$L561,0)</f>
        <v>0</v>
      </c>
      <c r="B562" s="38">
        <f>IF('Залишки в регіоні'!$B561=Лист2!$B$1,'Залишки в регіоні'!$L561,0)</f>
        <v>0</v>
      </c>
      <c r="C562" s="38">
        <f>IF('Залишки в регіоні'!$B561=Лист2!$C$1,'Залишки в регіоні'!$L561,0)</f>
        <v>0</v>
      </c>
      <c r="D562" s="38">
        <f>IF('Залишки в регіоні'!$B561=Лист2!$D$1,'Залишки в регіоні'!$L561,0)</f>
        <v>0</v>
      </c>
      <c r="E562" s="38">
        <f>IF('Залишки в регіоні'!$B561=Лист2!$E$1,'Залишки в регіоні'!$L561,0)</f>
        <v>0</v>
      </c>
      <c r="F562" s="38">
        <f>IF('Залишки в регіоні'!$B561=Лист2!$F$1,'Залишки в регіоні'!$L561,0)</f>
        <v>0</v>
      </c>
      <c r="G562" s="38">
        <f>IF('Залишки в регіоні'!$B561=Лист2!$G$1,'Залишки в регіоні'!$L561,0)</f>
        <v>0</v>
      </c>
      <c r="H562" s="38">
        <f>IF('Залишки в регіоні'!$B561=Лист2!$H$1,'Залишки в регіоні'!$L561,0)</f>
        <v>0</v>
      </c>
      <c r="I562" s="38">
        <f>IF('Залишки в регіоні'!$B561=Лист2!$I$1,'Залишки в регіоні'!$L561,0)</f>
        <v>0</v>
      </c>
      <c r="J562" s="38">
        <f>IF('Залишки в регіоні'!$B561=Лист2!$J$1,'Залишки в регіоні'!$L561,0)</f>
        <v>0</v>
      </c>
      <c r="K562" s="38">
        <f>IF('Залишки в регіоні'!$B561=Лист2!$K$1,'Залишки в регіоні'!$L561,0)</f>
        <v>0</v>
      </c>
      <c r="L562" s="38">
        <f>IF('Залишки в регіоні'!$B561=Лист2!$L$1,'Залишки в регіоні'!$L561,0)</f>
        <v>0</v>
      </c>
      <c r="M562" s="1"/>
      <c r="N562" s="1"/>
      <c r="O562" s="1"/>
      <c r="P562" s="1"/>
      <c r="Q562" s="1"/>
      <c r="R562" s="1"/>
      <c r="S562" s="1"/>
      <c r="T562" s="1"/>
      <c r="U562" s="1"/>
      <c r="V562" s="1"/>
      <c r="W562" s="1"/>
      <c r="X562" s="1"/>
      <c r="Y562" s="1"/>
      <c r="Z562" s="1"/>
    </row>
    <row r="563" spans="1:26" ht="14.25" customHeight="1">
      <c r="A563" s="38">
        <f>IF('Залишки в регіоні'!$B562=Лист2!$A$1,'Залишки в регіоні'!$L562,0)</f>
        <v>0</v>
      </c>
      <c r="B563" s="38">
        <f>IF('Залишки в регіоні'!$B562=Лист2!$B$1,'Залишки в регіоні'!$L562,0)</f>
        <v>0</v>
      </c>
      <c r="C563" s="38">
        <f>IF('Залишки в регіоні'!$B562=Лист2!$C$1,'Залишки в регіоні'!$L562,0)</f>
        <v>0</v>
      </c>
      <c r="D563" s="38">
        <f>IF('Залишки в регіоні'!$B562=Лист2!$D$1,'Залишки в регіоні'!$L562,0)</f>
        <v>0</v>
      </c>
      <c r="E563" s="38">
        <f>IF('Залишки в регіоні'!$B562=Лист2!$E$1,'Залишки в регіоні'!$L562,0)</f>
        <v>0</v>
      </c>
      <c r="F563" s="38">
        <f>IF('Залишки в регіоні'!$B562=Лист2!$F$1,'Залишки в регіоні'!$L562,0)</f>
        <v>0</v>
      </c>
      <c r="G563" s="38">
        <f>IF('Залишки в регіоні'!$B562=Лист2!$G$1,'Залишки в регіоні'!$L562,0)</f>
        <v>0</v>
      </c>
      <c r="H563" s="38">
        <f>IF('Залишки в регіоні'!$B562=Лист2!$H$1,'Залишки в регіоні'!$L562,0)</f>
        <v>0</v>
      </c>
      <c r="I563" s="38">
        <f>IF('Залишки в регіоні'!$B562=Лист2!$I$1,'Залишки в регіоні'!$L562,0)</f>
        <v>0</v>
      </c>
      <c r="J563" s="38">
        <f>IF('Залишки в регіоні'!$B562=Лист2!$J$1,'Залишки в регіоні'!$L562,0)</f>
        <v>0</v>
      </c>
      <c r="K563" s="38">
        <f>IF('Залишки в регіоні'!$B562=Лист2!$K$1,'Залишки в регіоні'!$L562,0)</f>
        <v>0</v>
      </c>
      <c r="L563" s="38">
        <f>IF('Залишки в регіоні'!$B562=Лист2!$L$1,'Залишки в регіоні'!$L562,0)</f>
        <v>0</v>
      </c>
      <c r="M563" s="1"/>
      <c r="N563" s="1"/>
      <c r="O563" s="1"/>
      <c r="P563" s="1"/>
      <c r="Q563" s="1"/>
      <c r="R563" s="1"/>
      <c r="S563" s="1"/>
      <c r="T563" s="1"/>
      <c r="U563" s="1"/>
      <c r="V563" s="1"/>
      <c r="W563" s="1"/>
      <c r="X563" s="1"/>
      <c r="Y563" s="1"/>
      <c r="Z563" s="1"/>
    </row>
    <row r="564" spans="1:26" ht="14.25" customHeight="1">
      <c r="A564" s="38">
        <f>IF('Залишки в регіоні'!$B563=Лист2!$A$1,'Залишки в регіоні'!$L563,0)</f>
        <v>0</v>
      </c>
      <c r="B564" s="38">
        <f>IF('Залишки в регіоні'!$B563=Лист2!$B$1,'Залишки в регіоні'!$L563,0)</f>
        <v>0</v>
      </c>
      <c r="C564" s="38">
        <f>IF('Залишки в регіоні'!$B563=Лист2!$C$1,'Залишки в регіоні'!$L563,0)</f>
        <v>0</v>
      </c>
      <c r="D564" s="38">
        <f>IF('Залишки в регіоні'!$B563=Лист2!$D$1,'Залишки в регіоні'!$L563,0)</f>
        <v>0</v>
      </c>
      <c r="E564" s="38">
        <f>IF('Залишки в регіоні'!$B563=Лист2!$E$1,'Залишки в регіоні'!$L563,0)</f>
        <v>0</v>
      </c>
      <c r="F564" s="38">
        <f>IF('Залишки в регіоні'!$B563=Лист2!$F$1,'Залишки в регіоні'!$L563,0)</f>
        <v>0</v>
      </c>
      <c r="G564" s="38">
        <f>IF('Залишки в регіоні'!$B563=Лист2!$G$1,'Залишки в регіоні'!$L563,0)</f>
        <v>0</v>
      </c>
      <c r="H564" s="38">
        <f>IF('Залишки в регіоні'!$B563=Лист2!$H$1,'Залишки в регіоні'!$L563,0)</f>
        <v>0</v>
      </c>
      <c r="I564" s="38">
        <f>IF('Залишки в регіоні'!$B563=Лист2!$I$1,'Залишки в регіоні'!$L563,0)</f>
        <v>0</v>
      </c>
      <c r="J564" s="38">
        <f>IF('Залишки в регіоні'!$B563=Лист2!$J$1,'Залишки в регіоні'!$L563,0)</f>
        <v>0</v>
      </c>
      <c r="K564" s="38">
        <f>IF('Залишки в регіоні'!$B563=Лист2!$K$1,'Залишки в регіоні'!$L563,0)</f>
        <v>0</v>
      </c>
      <c r="L564" s="38">
        <f>IF('Залишки в регіоні'!$B563=Лист2!$L$1,'Залишки в регіоні'!$L563,0)</f>
        <v>0</v>
      </c>
      <c r="M564" s="1"/>
      <c r="N564" s="1"/>
      <c r="O564" s="1"/>
      <c r="P564" s="1"/>
      <c r="Q564" s="1"/>
      <c r="R564" s="1"/>
      <c r="S564" s="1"/>
      <c r="T564" s="1"/>
      <c r="U564" s="1"/>
      <c r="V564" s="1"/>
      <c r="W564" s="1"/>
      <c r="X564" s="1"/>
      <c r="Y564" s="1"/>
      <c r="Z564" s="1"/>
    </row>
    <row r="565" spans="1:26" ht="14.25" customHeight="1">
      <c r="A565" s="38">
        <f>IF('Залишки в регіоні'!$B564=Лист2!$A$1,'Залишки в регіоні'!$L564,0)</f>
        <v>0</v>
      </c>
      <c r="B565" s="38">
        <f>IF('Залишки в регіоні'!$B564=Лист2!$B$1,'Залишки в регіоні'!$L564,0)</f>
        <v>0</v>
      </c>
      <c r="C565" s="38">
        <f>IF('Залишки в регіоні'!$B564=Лист2!$C$1,'Залишки в регіоні'!$L564,0)</f>
        <v>0</v>
      </c>
      <c r="D565" s="38">
        <f>IF('Залишки в регіоні'!$B564=Лист2!$D$1,'Залишки в регіоні'!$L564,0)</f>
        <v>0</v>
      </c>
      <c r="E565" s="38">
        <f>IF('Залишки в регіоні'!$B564=Лист2!$E$1,'Залишки в регіоні'!$L564,0)</f>
        <v>0</v>
      </c>
      <c r="F565" s="38">
        <f>IF('Залишки в регіоні'!$B564=Лист2!$F$1,'Залишки в регіоні'!$L564,0)</f>
        <v>0</v>
      </c>
      <c r="G565" s="38">
        <f>IF('Залишки в регіоні'!$B564=Лист2!$G$1,'Залишки в регіоні'!$L564,0)</f>
        <v>0</v>
      </c>
      <c r="H565" s="38">
        <f>IF('Залишки в регіоні'!$B564=Лист2!$H$1,'Залишки в регіоні'!$L564,0)</f>
        <v>0</v>
      </c>
      <c r="I565" s="38">
        <f>IF('Залишки в регіоні'!$B564=Лист2!$I$1,'Залишки в регіоні'!$L564,0)</f>
        <v>0</v>
      </c>
      <c r="J565" s="38">
        <f>IF('Залишки в регіоні'!$B564=Лист2!$J$1,'Залишки в регіоні'!$L564,0)</f>
        <v>0</v>
      </c>
      <c r="K565" s="38">
        <f>IF('Залишки в регіоні'!$B564=Лист2!$K$1,'Залишки в регіоні'!$L564,0)</f>
        <v>0</v>
      </c>
      <c r="L565" s="38">
        <f>IF('Залишки в регіоні'!$B564=Лист2!$L$1,'Залишки в регіоні'!$L564,0)</f>
        <v>0</v>
      </c>
      <c r="M565" s="1"/>
      <c r="N565" s="1"/>
      <c r="O565" s="1"/>
      <c r="P565" s="1"/>
      <c r="Q565" s="1"/>
      <c r="R565" s="1"/>
      <c r="S565" s="1"/>
      <c r="T565" s="1"/>
      <c r="U565" s="1"/>
      <c r="V565" s="1"/>
      <c r="W565" s="1"/>
      <c r="X565" s="1"/>
      <c r="Y565" s="1"/>
      <c r="Z565" s="1"/>
    </row>
    <row r="566" spans="1:26" ht="14.25" customHeight="1">
      <c r="A566" s="38">
        <f>IF('Залишки в регіоні'!$B565=Лист2!$A$1,'Залишки в регіоні'!$L565,0)</f>
        <v>0</v>
      </c>
      <c r="B566" s="38">
        <f>IF('Залишки в регіоні'!$B565=Лист2!$B$1,'Залишки в регіоні'!$L565,0)</f>
        <v>0</v>
      </c>
      <c r="C566" s="38">
        <f>IF('Залишки в регіоні'!$B565=Лист2!$C$1,'Залишки в регіоні'!$L565,0)</f>
        <v>0</v>
      </c>
      <c r="D566" s="38">
        <f>IF('Залишки в регіоні'!$B565=Лист2!$D$1,'Залишки в регіоні'!$L565,0)</f>
        <v>0</v>
      </c>
      <c r="E566" s="38">
        <f>IF('Залишки в регіоні'!$B565=Лист2!$E$1,'Залишки в регіоні'!$L565,0)</f>
        <v>0</v>
      </c>
      <c r="F566" s="38">
        <f>IF('Залишки в регіоні'!$B565=Лист2!$F$1,'Залишки в регіоні'!$L565,0)</f>
        <v>0</v>
      </c>
      <c r="G566" s="38">
        <f>IF('Залишки в регіоні'!$B565=Лист2!$G$1,'Залишки в регіоні'!$L565,0)</f>
        <v>0</v>
      </c>
      <c r="H566" s="38">
        <f>IF('Залишки в регіоні'!$B565=Лист2!$H$1,'Залишки в регіоні'!$L565,0)</f>
        <v>0</v>
      </c>
      <c r="I566" s="38">
        <f>IF('Залишки в регіоні'!$B565=Лист2!$I$1,'Залишки в регіоні'!$L565,0)</f>
        <v>0</v>
      </c>
      <c r="J566" s="38">
        <f>IF('Залишки в регіоні'!$B565=Лист2!$J$1,'Залишки в регіоні'!$L565,0)</f>
        <v>0</v>
      </c>
      <c r="K566" s="38">
        <f>IF('Залишки в регіоні'!$B565=Лист2!$K$1,'Залишки в регіоні'!$L565,0)</f>
        <v>0</v>
      </c>
      <c r="L566" s="38">
        <f>IF('Залишки в регіоні'!$B565=Лист2!$L$1,'Залишки в регіоні'!$L565,0)</f>
        <v>0</v>
      </c>
      <c r="M566" s="1"/>
      <c r="N566" s="1"/>
      <c r="O566" s="1"/>
      <c r="P566" s="1"/>
      <c r="Q566" s="1"/>
      <c r="R566" s="1"/>
      <c r="S566" s="1"/>
      <c r="T566" s="1"/>
      <c r="U566" s="1"/>
      <c r="V566" s="1"/>
      <c r="W566" s="1"/>
      <c r="X566" s="1"/>
      <c r="Y566" s="1"/>
      <c r="Z566" s="1"/>
    </row>
    <row r="567" spans="1:26" ht="14.25" customHeight="1">
      <c r="A567" s="38">
        <f>IF('Залишки в регіоні'!$B566=Лист2!$A$1,'Залишки в регіоні'!$L566,0)</f>
        <v>0</v>
      </c>
      <c r="B567" s="38">
        <f>IF('Залишки в регіоні'!$B566=Лист2!$B$1,'Залишки в регіоні'!$L566,0)</f>
        <v>0</v>
      </c>
      <c r="C567" s="38">
        <f>IF('Залишки в регіоні'!$B566=Лист2!$C$1,'Залишки в регіоні'!$L566,0)</f>
        <v>0</v>
      </c>
      <c r="D567" s="38">
        <f>IF('Залишки в регіоні'!$B566=Лист2!$D$1,'Залишки в регіоні'!$L566,0)</f>
        <v>0</v>
      </c>
      <c r="E567" s="38">
        <f>IF('Залишки в регіоні'!$B566=Лист2!$E$1,'Залишки в регіоні'!$L566,0)</f>
        <v>0</v>
      </c>
      <c r="F567" s="38">
        <f>IF('Залишки в регіоні'!$B566=Лист2!$F$1,'Залишки в регіоні'!$L566,0)</f>
        <v>0</v>
      </c>
      <c r="G567" s="38">
        <f>IF('Залишки в регіоні'!$B566=Лист2!$G$1,'Залишки в регіоні'!$L566,0)</f>
        <v>0</v>
      </c>
      <c r="H567" s="38">
        <f>IF('Залишки в регіоні'!$B566=Лист2!$H$1,'Залишки в регіоні'!$L566,0)</f>
        <v>0</v>
      </c>
      <c r="I567" s="38">
        <f>IF('Залишки в регіоні'!$B566=Лист2!$I$1,'Залишки в регіоні'!$L566,0)</f>
        <v>0</v>
      </c>
      <c r="J567" s="38">
        <f>IF('Залишки в регіоні'!$B566=Лист2!$J$1,'Залишки в регіоні'!$L566,0)</f>
        <v>0</v>
      </c>
      <c r="K567" s="38">
        <f>IF('Залишки в регіоні'!$B566=Лист2!$K$1,'Залишки в регіоні'!$L566,0)</f>
        <v>0</v>
      </c>
      <c r="L567" s="38">
        <f>IF('Залишки в регіоні'!$B566=Лист2!$L$1,'Залишки в регіоні'!$L566,0)</f>
        <v>0</v>
      </c>
      <c r="M567" s="1"/>
      <c r="N567" s="1"/>
      <c r="O567" s="1"/>
      <c r="P567" s="1"/>
      <c r="Q567" s="1"/>
      <c r="R567" s="1"/>
      <c r="S567" s="1"/>
      <c r="T567" s="1"/>
      <c r="U567" s="1"/>
      <c r="V567" s="1"/>
      <c r="W567" s="1"/>
      <c r="X567" s="1"/>
      <c r="Y567" s="1"/>
      <c r="Z567" s="1"/>
    </row>
    <row r="568" spans="1:26" ht="14.25" customHeight="1">
      <c r="A568" s="38">
        <f>IF('Залишки в регіоні'!$B567=Лист2!$A$1,'Залишки в регіоні'!$L567,0)</f>
        <v>0</v>
      </c>
      <c r="B568" s="38">
        <f>IF('Залишки в регіоні'!$B567=Лист2!$B$1,'Залишки в регіоні'!$L567,0)</f>
        <v>0</v>
      </c>
      <c r="C568" s="38">
        <f>IF('Залишки в регіоні'!$B567=Лист2!$C$1,'Залишки в регіоні'!$L567,0)</f>
        <v>0</v>
      </c>
      <c r="D568" s="38">
        <f>IF('Залишки в регіоні'!$B567=Лист2!$D$1,'Залишки в регіоні'!$L567,0)</f>
        <v>0</v>
      </c>
      <c r="E568" s="38">
        <f>IF('Залишки в регіоні'!$B567=Лист2!$E$1,'Залишки в регіоні'!$L567,0)</f>
        <v>0</v>
      </c>
      <c r="F568" s="38">
        <f>IF('Залишки в регіоні'!$B567=Лист2!$F$1,'Залишки в регіоні'!$L567,0)</f>
        <v>0</v>
      </c>
      <c r="G568" s="38">
        <f>IF('Залишки в регіоні'!$B567=Лист2!$G$1,'Залишки в регіоні'!$L567,0)</f>
        <v>0</v>
      </c>
      <c r="H568" s="38">
        <f>IF('Залишки в регіоні'!$B567=Лист2!$H$1,'Залишки в регіоні'!$L567,0)</f>
        <v>0</v>
      </c>
      <c r="I568" s="38">
        <f>IF('Залишки в регіоні'!$B567=Лист2!$I$1,'Залишки в регіоні'!$L567,0)</f>
        <v>0</v>
      </c>
      <c r="J568" s="38">
        <f>IF('Залишки в регіоні'!$B567=Лист2!$J$1,'Залишки в регіоні'!$L567,0)</f>
        <v>0</v>
      </c>
      <c r="K568" s="38">
        <f>IF('Залишки в регіоні'!$B567=Лист2!$K$1,'Залишки в регіоні'!$L567,0)</f>
        <v>0</v>
      </c>
      <c r="L568" s="38">
        <f>IF('Залишки в регіоні'!$B567=Лист2!$L$1,'Залишки в регіоні'!$L567,0)</f>
        <v>0</v>
      </c>
      <c r="M568" s="1"/>
      <c r="N568" s="1"/>
      <c r="O568" s="1"/>
      <c r="P568" s="1"/>
      <c r="Q568" s="1"/>
      <c r="R568" s="1"/>
      <c r="S568" s="1"/>
      <c r="T568" s="1"/>
      <c r="U568" s="1"/>
      <c r="V568" s="1"/>
      <c r="W568" s="1"/>
      <c r="X568" s="1"/>
      <c r="Y568" s="1"/>
      <c r="Z568" s="1"/>
    </row>
    <row r="569" spans="1:26" ht="14.25" customHeight="1">
      <c r="A569" s="38">
        <f>IF('Залишки в регіоні'!$B568=Лист2!$A$1,'Залишки в регіоні'!$L568,0)</f>
        <v>0</v>
      </c>
      <c r="B569" s="38">
        <f>IF('Залишки в регіоні'!$B568=Лист2!$B$1,'Залишки в регіоні'!$L568,0)</f>
        <v>0</v>
      </c>
      <c r="C569" s="38">
        <f>IF('Залишки в регіоні'!$B568=Лист2!$C$1,'Залишки в регіоні'!$L568,0)</f>
        <v>0</v>
      </c>
      <c r="D569" s="38">
        <f>IF('Залишки в регіоні'!$B568=Лист2!$D$1,'Залишки в регіоні'!$L568,0)</f>
        <v>0</v>
      </c>
      <c r="E569" s="38">
        <f>IF('Залишки в регіоні'!$B568=Лист2!$E$1,'Залишки в регіоні'!$L568,0)</f>
        <v>0</v>
      </c>
      <c r="F569" s="38">
        <f>IF('Залишки в регіоні'!$B568=Лист2!$F$1,'Залишки в регіоні'!$L568,0)</f>
        <v>0</v>
      </c>
      <c r="G569" s="38">
        <f>IF('Залишки в регіоні'!$B568=Лист2!$G$1,'Залишки в регіоні'!$L568,0)</f>
        <v>0</v>
      </c>
      <c r="H569" s="38">
        <f>IF('Залишки в регіоні'!$B568=Лист2!$H$1,'Залишки в регіоні'!$L568,0)</f>
        <v>0</v>
      </c>
      <c r="I569" s="38">
        <f>IF('Залишки в регіоні'!$B568=Лист2!$I$1,'Залишки в регіоні'!$L568,0)</f>
        <v>0</v>
      </c>
      <c r="J569" s="38">
        <f>IF('Залишки в регіоні'!$B568=Лист2!$J$1,'Залишки в регіоні'!$L568,0)</f>
        <v>0</v>
      </c>
      <c r="K569" s="38">
        <f>IF('Залишки в регіоні'!$B568=Лист2!$K$1,'Залишки в регіоні'!$L568,0)</f>
        <v>0</v>
      </c>
      <c r="L569" s="38">
        <f>IF('Залишки в регіоні'!$B568=Лист2!$L$1,'Залишки в регіоні'!$L568,0)</f>
        <v>0</v>
      </c>
      <c r="M569" s="1"/>
      <c r="N569" s="1"/>
      <c r="O569" s="1"/>
      <c r="P569" s="1"/>
      <c r="Q569" s="1"/>
      <c r="R569" s="1"/>
      <c r="S569" s="1"/>
      <c r="T569" s="1"/>
      <c r="U569" s="1"/>
      <c r="V569" s="1"/>
      <c r="W569" s="1"/>
      <c r="X569" s="1"/>
      <c r="Y569" s="1"/>
      <c r="Z569" s="1"/>
    </row>
    <row r="570" spans="1:26" ht="14.25" customHeight="1">
      <c r="A570" s="38">
        <f>IF('Залишки в регіоні'!$B569=Лист2!$A$1,'Залишки в регіоні'!$L569,0)</f>
        <v>0</v>
      </c>
      <c r="B570" s="38">
        <f>IF('Залишки в регіоні'!$B569=Лист2!$B$1,'Залишки в регіоні'!$L569,0)</f>
        <v>0</v>
      </c>
      <c r="C570" s="38">
        <f>IF('Залишки в регіоні'!$B569=Лист2!$C$1,'Залишки в регіоні'!$L569,0)</f>
        <v>0</v>
      </c>
      <c r="D570" s="38">
        <f>IF('Залишки в регіоні'!$B569=Лист2!$D$1,'Залишки в регіоні'!$L569,0)</f>
        <v>0</v>
      </c>
      <c r="E570" s="38">
        <f>IF('Залишки в регіоні'!$B569=Лист2!$E$1,'Залишки в регіоні'!$L569,0)</f>
        <v>0</v>
      </c>
      <c r="F570" s="38">
        <f>IF('Залишки в регіоні'!$B569=Лист2!$F$1,'Залишки в регіоні'!$L569,0)</f>
        <v>0</v>
      </c>
      <c r="G570" s="38">
        <f>IF('Залишки в регіоні'!$B569=Лист2!$G$1,'Залишки в регіоні'!$L569,0)</f>
        <v>0</v>
      </c>
      <c r="H570" s="38">
        <f>IF('Залишки в регіоні'!$B569=Лист2!$H$1,'Залишки в регіоні'!$L569,0)</f>
        <v>0</v>
      </c>
      <c r="I570" s="38">
        <f>IF('Залишки в регіоні'!$B569=Лист2!$I$1,'Залишки в регіоні'!$L569,0)</f>
        <v>0</v>
      </c>
      <c r="J570" s="38">
        <f>IF('Залишки в регіоні'!$B569=Лист2!$J$1,'Залишки в регіоні'!$L569,0)</f>
        <v>0</v>
      </c>
      <c r="K570" s="38">
        <f>IF('Залишки в регіоні'!$B569=Лист2!$K$1,'Залишки в регіоні'!$L569,0)</f>
        <v>0</v>
      </c>
      <c r="L570" s="38">
        <f>IF('Залишки в регіоні'!$B569=Лист2!$L$1,'Залишки в регіоні'!$L569,0)</f>
        <v>0</v>
      </c>
      <c r="M570" s="1"/>
      <c r="N570" s="1"/>
      <c r="O570" s="1"/>
      <c r="P570" s="1"/>
      <c r="Q570" s="1"/>
      <c r="R570" s="1"/>
      <c r="S570" s="1"/>
      <c r="T570" s="1"/>
      <c r="U570" s="1"/>
      <c r="V570" s="1"/>
      <c r="W570" s="1"/>
      <c r="X570" s="1"/>
      <c r="Y570" s="1"/>
      <c r="Z570" s="1"/>
    </row>
    <row r="571" spans="1:26" ht="14.25" customHeight="1">
      <c r="A571" s="38">
        <f>IF('Залишки в регіоні'!$B570=Лист2!$A$1,'Залишки в регіоні'!$L570,0)</f>
        <v>0</v>
      </c>
      <c r="B571" s="38">
        <f>IF('Залишки в регіоні'!$B570=Лист2!$B$1,'Залишки в регіоні'!$L570,0)</f>
        <v>0</v>
      </c>
      <c r="C571" s="38">
        <f>IF('Залишки в регіоні'!$B570=Лист2!$C$1,'Залишки в регіоні'!$L570,0)</f>
        <v>0</v>
      </c>
      <c r="D571" s="38">
        <f>IF('Залишки в регіоні'!$B570=Лист2!$D$1,'Залишки в регіоні'!$L570,0)</f>
        <v>0</v>
      </c>
      <c r="E571" s="38">
        <f>IF('Залишки в регіоні'!$B570=Лист2!$E$1,'Залишки в регіоні'!$L570,0)</f>
        <v>0</v>
      </c>
      <c r="F571" s="38">
        <f>IF('Залишки в регіоні'!$B570=Лист2!$F$1,'Залишки в регіоні'!$L570,0)</f>
        <v>0</v>
      </c>
      <c r="G571" s="38">
        <f>IF('Залишки в регіоні'!$B570=Лист2!$G$1,'Залишки в регіоні'!$L570,0)</f>
        <v>0</v>
      </c>
      <c r="H571" s="38">
        <f>IF('Залишки в регіоні'!$B570=Лист2!$H$1,'Залишки в регіоні'!$L570,0)</f>
        <v>0</v>
      </c>
      <c r="I571" s="38">
        <f>IF('Залишки в регіоні'!$B570=Лист2!$I$1,'Залишки в регіоні'!$L570,0)</f>
        <v>0</v>
      </c>
      <c r="J571" s="38">
        <f>IF('Залишки в регіоні'!$B570=Лист2!$J$1,'Залишки в регіоні'!$L570,0)</f>
        <v>0</v>
      </c>
      <c r="K571" s="38">
        <f>IF('Залишки в регіоні'!$B570=Лист2!$K$1,'Залишки в регіоні'!$L570,0)</f>
        <v>0</v>
      </c>
      <c r="L571" s="38">
        <f>IF('Залишки в регіоні'!$B570=Лист2!$L$1,'Залишки в регіоні'!$L570,0)</f>
        <v>0</v>
      </c>
      <c r="M571" s="1"/>
      <c r="N571" s="1"/>
      <c r="O571" s="1"/>
      <c r="P571" s="1"/>
      <c r="Q571" s="1"/>
      <c r="R571" s="1"/>
      <c r="S571" s="1"/>
      <c r="T571" s="1"/>
      <c r="U571" s="1"/>
      <c r="V571" s="1"/>
      <c r="W571" s="1"/>
      <c r="X571" s="1"/>
      <c r="Y571" s="1"/>
      <c r="Z571" s="1"/>
    </row>
    <row r="572" spans="1:26" ht="14.25" customHeight="1">
      <c r="A572" s="38">
        <f>IF('Залишки в регіоні'!$B571=Лист2!$A$1,'Залишки в регіоні'!$L571,0)</f>
        <v>0</v>
      </c>
      <c r="B572" s="38">
        <f>IF('Залишки в регіоні'!$B571=Лист2!$B$1,'Залишки в регіоні'!$L571,0)</f>
        <v>0</v>
      </c>
      <c r="C572" s="38">
        <f>IF('Залишки в регіоні'!$B571=Лист2!$C$1,'Залишки в регіоні'!$L571,0)</f>
        <v>0</v>
      </c>
      <c r="D572" s="38">
        <f>IF('Залишки в регіоні'!$B571=Лист2!$D$1,'Залишки в регіоні'!$L571,0)</f>
        <v>0</v>
      </c>
      <c r="E572" s="38">
        <f>IF('Залишки в регіоні'!$B571=Лист2!$E$1,'Залишки в регіоні'!$L571,0)</f>
        <v>0</v>
      </c>
      <c r="F572" s="38">
        <f>IF('Залишки в регіоні'!$B571=Лист2!$F$1,'Залишки в регіоні'!$L571,0)</f>
        <v>0</v>
      </c>
      <c r="G572" s="38">
        <f>IF('Залишки в регіоні'!$B571=Лист2!$G$1,'Залишки в регіоні'!$L571,0)</f>
        <v>0</v>
      </c>
      <c r="H572" s="38">
        <f>IF('Залишки в регіоні'!$B571=Лист2!$H$1,'Залишки в регіоні'!$L571,0)</f>
        <v>0</v>
      </c>
      <c r="I572" s="38">
        <f>IF('Залишки в регіоні'!$B571=Лист2!$I$1,'Залишки в регіоні'!$L571,0)</f>
        <v>0</v>
      </c>
      <c r="J572" s="38">
        <f>IF('Залишки в регіоні'!$B571=Лист2!$J$1,'Залишки в регіоні'!$L571,0)</f>
        <v>0</v>
      </c>
      <c r="K572" s="38">
        <f>IF('Залишки в регіоні'!$B571=Лист2!$K$1,'Залишки в регіоні'!$L571,0)</f>
        <v>0</v>
      </c>
      <c r="L572" s="38">
        <f>IF('Залишки в регіоні'!$B571=Лист2!$L$1,'Залишки в регіоні'!$L571,0)</f>
        <v>0</v>
      </c>
      <c r="M572" s="1"/>
      <c r="N572" s="1"/>
      <c r="O572" s="1"/>
      <c r="P572" s="1"/>
      <c r="Q572" s="1"/>
      <c r="R572" s="1"/>
      <c r="S572" s="1"/>
      <c r="T572" s="1"/>
      <c r="U572" s="1"/>
      <c r="V572" s="1"/>
      <c r="W572" s="1"/>
      <c r="X572" s="1"/>
      <c r="Y572" s="1"/>
      <c r="Z572" s="1"/>
    </row>
    <row r="573" spans="1:26" ht="14.25" customHeight="1">
      <c r="A573" s="38">
        <f>IF('Залишки в регіоні'!$B572=Лист2!$A$1,'Залишки в регіоні'!$L572,0)</f>
        <v>0</v>
      </c>
      <c r="B573" s="38">
        <f>IF('Залишки в регіоні'!$B572=Лист2!$B$1,'Залишки в регіоні'!$L572,0)</f>
        <v>0</v>
      </c>
      <c r="C573" s="38">
        <f>IF('Залишки в регіоні'!$B572=Лист2!$C$1,'Залишки в регіоні'!$L572,0)</f>
        <v>0</v>
      </c>
      <c r="D573" s="38">
        <f>IF('Залишки в регіоні'!$B572=Лист2!$D$1,'Залишки в регіоні'!$L572,0)</f>
        <v>0</v>
      </c>
      <c r="E573" s="38">
        <f>IF('Залишки в регіоні'!$B572=Лист2!$E$1,'Залишки в регіоні'!$L572,0)</f>
        <v>0</v>
      </c>
      <c r="F573" s="38">
        <f>IF('Залишки в регіоні'!$B572=Лист2!$F$1,'Залишки в регіоні'!$L572,0)</f>
        <v>0</v>
      </c>
      <c r="G573" s="38">
        <f>IF('Залишки в регіоні'!$B572=Лист2!$G$1,'Залишки в регіоні'!$L572,0)</f>
        <v>0</v>
      </c>
      <c r="H573" s="38">
        <f>IF('Залишки в регіоні'!$B572=Лист2!$H$1,'Залишки в регіоні'!$L572,0)</f>
        <v>0</v>
      </c>
      <c r="I573" s="38">
        <f>IF('Залишки в регіоні'!$B572=Лист2!$I$1,'Залишки в регіоні'!$L572,0)</f>
        <v>0</v>
      </c>
      <c r="J573" s="38">
        <f>IF('Залишки в регіоні'!$B572=Лист2!$J$1,'Залишки в регіоні'!$L572,0)</f>
        <v>0</v>
      </c>
      <c r="K573" s="38">
        <f>IF('Залишки в регіоні'!$B572=Лист2!$K$1,'Залишки в регіоні'!$L572,0)</f>
        <v>0</v>
      </c>
      <c r="L573" s="38">
        <f>IF('Залишки в регіоні'!$B572=Лист2!$L$1,'Залишки в регіоні'!$L572,0)</f>
        <v>0</v>
      </c>
      <c r="M573" s="1"/>
      <c r="N573" s="1"/>
      <c r="O573" s="1"/>
      <c r="P573" s="1"/>
      <c r="Q573" s="1"/>
      <c r="R573" s="1"/>
      <c r="S573" s="1"/>
      <c r="T573" s="1"/>
      <c r="U573" s="1"/>
      <c r="V573" s="1"/>
      <c r="W573" s="1"/>
      <c r="X573" s="1"/>
      <c r="Y573" s="1"/>
      <c r="Z573" s="1"/>
    </row>
    <row r="574" spans="1:26" ht="14.25" customHeight="1">
      <c r="A574" s="38">
        <f>IF('Залишки в регіоні'!$B573=Лист2!$A$1,'Залишки в регіоні'!$L573,0)</f>
        <v>0</v>
      </c>
      <c r="B574" s="38">
        <f>IF('Залишки в регіоні'!$B573=Лист2!$B$1,'Залишки в регіоні'!$L573,0)</f>
        <v>0</v>
      </c>
      <c r="C574" s="38">
        <f>IF('Залишки в регіоні'!$B573=Лист2!$C$1,'Залишки в регіоні'!$L573,0)</f>
        <v>0</v>
      </c>
      <c r="D574" s="38">
        <f>IF('Залишки в регіоні'!$B573=Лист2!$D$1,'Залишки в регіоні'!$L573,0)</f>
        <v>0</v>
      </c>
      <c r="E574" s="38">
        <f>IF('Залишки в регіоні'!$B573=Лист2!$E$1,'Залишки в регіоні'!$L573,0)</f>
        <v>0</v>
      </c>
      <c r="F574" s="38">
        <f>IF('Залишки в регіоні'!$B573=Лист2!$F$1,'Залишки в регіоні'!$L573,0)</f>
        <v>0</v>
      </c>
      <c r="G574" s="38">
        <f>IF('Залишки в регіоні'!$B573=Лист2!$G$1,'Залишки в регіоні'!$L573,0)</f>
        <v>0</v>
      </c>
      <c r="H574" s="38">
        <f>IF('Залишки в регіоні'!$B573=Лист2!$H$1,'Залишки в регіоні'!$L573,0)</f>
        <v>0</v>
      </c>
      <c r="I574" s="38">
        <f>IF('Залишки в регіоні'!$B573=Лист2!$I$1,'Залишки в регіоні'!$L573,0)</f>
        <v>0</v>
      </c>
      <c r="J574" s="38">
        <f>IF('Залишки в регіоні'!$B573=Лист2!$J$1,'Залишки в регіоні'!$L573,0)</f>
        <v>0</v>
      </c>
      <c r="K574" s="38">
        <f>IF('Залишки в регіоні'!$B573=Лист2!$K$1,'Залишки в регіоні'!$L573,0)</f>
        <v>0</v>
      </c>
      <c r="L574" s="38">
        <f>IF('Залишки в регіоні'!$B573=Лист2!$L$1,'Залишки в регіоні'!$L573,0)</f>
        <v>0</v>
      </c>
      <c r="M574" s="1"/>
      <c r="N574" s="1"/>
      <c r="O574" s="1"/>
      <c r="P574" s="1"/>
      <c r="Q574" s="1"/>
      <c r="R574" s="1"/>
      <c r="S574" s="1"/>
      <c r="T574" s="1"/>
      <c r="U574" s="1"/>
      <c r="V574" s="1"/>
      <c r="W574" s="1"/>
      <c r="X574" s="1"/>
      <c r="Y574" s="1"/>
      <c r="Z574" s="1"/>
    </row>
    <row r="575" spans="1:26" ht="14.25" customHeight="1">
      <c r="A575" s="38">
        <f>IF('Залишки в регіоні'!$B574=Лист2!$A$1,'Залишки в регіоні'!$L574,0)</f>
        <v>0</v>
      </c>
      <c r="B575" s="38">
        <f>IF('Залишки в регіоні'!$B574=Лист2!$B$1,'Залишки в регіоні'!$L574,0)</f>
        <v>0</v>
      </c>
      <c r="C575" s="38">
        <f>IF('Залишки в регіоні'!$B574=Лист2!$C$1,'Залишки в регіоні'!$L574,0)</f>
        <v>0</v>
      </c>
      <c r="D575" s="38">
        <f>IF('Залишки в регіоні'!$B574=Лист2!$D$1,'Залишки в регіоні'!$L574,0)</f>
        <v>0</v>
      </c>
      <c r="E575" s="38">
        <f>IF('Залишки в регіоні'!$B574=Лист2!$E$1,'Залишки в регіоні'!$L574,0)</f>
        <v>0</v>
      </c>
      <c r="F575" s="38">
        <f>IF('Залишки в регіоні'!$B574=Лист2!$F$1,'Залишки в регіоні'!$L574,0)</f>
        <v>0</v>
      </c>
      <c r="G575" s="38">
        <f>IF('Залишки в регіоні'!$B574=Лист2!$G$1,'Залишки в регіоні'!$L574,0)</f>
        <v>0</v>
      </c>
      <c r="H575" s="38">
        <f>IF('Залишки в регіоні'!$B574=Лист2!$H$1,'Залишки в регіоні'!$L574,0)</f>
        <v>0</v>
      </c>
      <c r="I575" s="38">
        <f>IF('Залишки в регіоні'!$B574=Лист2!$I$1,'Залишки в регіоні'!$L574,0)</f>
        <v>0</v>
      </c>
      <c r="J575" s="38">
        <f>IF('Залишки в регіоні'!$B574=Лист2!$J$1,'Залишки в регіоні'!$L574,0)</f>
        <v>0</v>
      </c>
      <c r="K575" s="38">
        <f>IF('Залишки в регіоні'!$B574=Лист2!$K$1,'Залишки в регіоні'!$L574,0)</f>
        <v>0</v>
      </c>
      <c r="L575" s="38">
        <f>IF('Залишки в регіоні'!$B574=Лист2!$L$1,'Залишки в регіоні'!$L574,0)</f>
        <v>0</v>
      </c>
      <c r="M575" s="1"/>
      <c r="N575" s="1"/>
      <c r="O575" s="1"/>
      <c r="P575" s="1"/>
      <c r="Q575" s="1"/>
      <c r="R575" s="1"/>
      <c r="S575" s="1"/>
      <c r="T575" s="1"/>
      <c r="U575" s="1"/>
      <c r="V575" s="1"/>
      <c r="W575" s="1"/>
      <c r="X575" s="1"/>
      <c r="Y575" s="1"/>
      <c r="Z575" s="1"/>
    </row>
    <row r="576" spans="1:26" ht="14.25" customHeight="1">
      <c r="A576" s="38">
        <f>IF('Залишки в регіоні'!$B575=Лист2!$A$1,'Залишки в регіоні'!$L575,0)</f>
        <v>0</v>
      </c>
      <c r="B576" s="38">
        <f>IF('Залишки в регіоні'!$B575=Лист2!$B$1,'Залишки в регіоні'!$L575,0)</f>
        <v>0</v>
      </c>
      <c r="C576" s="38">
        <f>IF('Залишки в регіоні'!$B575=Лист2!$C$1,'Залишки в регіоні'!$L575,0)</f>
        <v>0</v>
      </c>
      <c r="D576" s="38">
        <f>IF('Залишки в регіоні'!$B575=Лист2!$D$1,'Залишки в регіоні'!$L575,0)</f>
        <v>0</v>
      </c>
      <c r="E576" s="38">
        <f>IF('Залишки в регіоні'!$B575=Лист2!$E$1,'Залишки в регіоні'!$L575,0)</f>
        <v>0</v>
      </c>
      <c r="F576" s="38">
        <f>IF('Залишки в регіоні'!$B575=Лист2!$F$1,'Залишки в регіоні'!$L575,0)</f>
        <v>0</v>
      </c>
      <c r="G576" s="38">
        <f>IF('Залишки в регіоні'!$B575=Лист2!$G$1,'Залишки в регіоні'!$L575,0)</f>
        <v>0</v>
      </c>
      <c r="H576" s="38">
        <f>IF('Залишки в регіоні'!$B575=Лист2!$H$1,'Залишки в регіоні'!$L575,0)</f>
        <v>0</v>
      </c>
      <c r="I576" s="38">
        <f>IF('Залишки в регіоні'!$B575=Лист2!$I$1,'Залишки в регіоні'!$L575,0)</f>
        <v>0</v>
      </c>
      <c r="J576" s="38">
        <f>IF('Залишки в регіоні'!$B575=Лист2!$J$1,'Залишки в регіоні'!$L575,0)</f>
        <v>0</v>
      </c>
      <c r="K576" s="38">
        <f>IF('Залишки в регіоні'!$B575=Лист2!$K$1,'Залишки в регіоні'!$L575,0)</f>
        <v>0</v>
      </c>
      <c r="L576" s="38">
        <f>IF('Залишки в регіоні'!$B575=Лист2!$L$1,'Залишки в регіоні'!$L575,0)</f>
        <v>0</v>
      </c>
      <c r="M576" s="1"/>
      <c r="N576" s="1"/>
      <c r="O576" s="1"/>
      <c r="P576" s="1"/>
      <c r="Q576" s="1"/>
      <c r="R576" s="1"/>
      <c r="S576" s="1"/>
      <c r="T576" s="1"/>
      <c r="U576" s="1"/>
      <c r="V576" s="1"/>
      <c r="W576" s="1"/>
      <c r="X576" s="1"/>
      <c r="Y576" s="1"/>
      <c r="Z576" s="1"/>
    </row>
    <row r="577" spans="1:26" ht="14.25" customHeight="1">
      <c r="A577" s="38">
        <f>IF('Залишки в регіоні'!$B576=Лист2!$A$1,'Залишки в регіоні'!$L576,0)</f>
        <v>0</v>
      </c>
      <c r="B577" s="38">
        <f>IF('Залишки в регіоні'!$B576=Лист2!$B$1,'Залишки в регіоні'!$L576,0)</f>
        <v>0</v>
      </c>
      <c r="C577" s="38">
        <f>IF('Залишки в регіоні'!$B576=Лист2!$C$1,'Залишки в регіоні'!$L576,0)</f>
        <v>0</v>
      </c>
      <c r="D577" s="38">
        <f>IF('Залишки в регіоні'!$B576=Лист2!$D$1,'Залишки в регіоні'!$L576,0)</f>
        <v>0</v>
      </c>
      <c r="E577" s="38">
        <f>IF('Залишки в регіоні'!$B576=Лист2!$E$1,'Залишки в регіоні'!$L576,0)</f>
        <v>0</v>
      </c>
      <c r="F577" s="38">
        <f>IF('Залишки в регіоні'!$B576=Лист2!$F$1,'Залишки в регіоні'!$L576,0)</f>
        <v>0</v>
      </c>
      <c r="G577" s="38">
        <f>IF('Залишки в регіоні'!$B576=Лист2!$G$1,'Залишки в регіоні'!$L576,0)</f>
        <v>0</v>
      </c>
      <c r="H577" s="38">
        <f>IF('Залишки в регіоні'!$B576=Лист2!$H$1,'Залишки в регіоні'!$L576,0)</f>
        <v>0</v>
      </c>
      <c r="I577" s="38">
        <f>IF('Залишки в регіоні'!$B576=Лист2!$I$1,'Залишки в регіоні'!$L576,0)</f>
        <v>0</v>
      </c>
      <c r="J577" s="38">
        <f>IF('Залишки в регіоні'!$B576=Лист2!$J$1,'Залишки в регіоні'!$L576,0)</f>
        <v>0</v>
      </c>
      <c r="K577" s="38">
        <f>IF('Залишки в регіоні'!$B576=Лист2!$K$1,'Залишки в регіоні'!$L576,0)</f>
        <v>0</v>
      </c>
      <c r="L577" s="38">
        <f>IF('Залишки в регіоні'!$B576=Лист2!$L$1,'Залишки в регіоні'!$L576,0)</f>
        <v>0</v>
      </c>
      <c r="M577" s="1"/>
      <c r="N577" s="1"/>
      <c r="O577" s="1"/>
      <c r="P577" s="1"/>
      <c r="Q577" s="1"/>
      <c r="R577" s="1"/>
      <c r="S577" s="1"/>
      <c r="T577" s="1"/>
      <c r="U577" s="1"/>
      <c r="V577" s="1"/>
      <c r="W577" s="1"/>
      <c r="X577" s="1"/>
      <c r="Y577" s="1"/>
      <c r="Z577" s="1"/>
    </row>
    <row r="578" spans="1:26" ht="14.25" customHeight="1">
      <c r="A578" s="38">
        <f>IF('Залишки в регіоні'!$B577=Лист2!$A$1,'Залишки в регіоні'!$L577,0)</f>
        <v>0</v>
      </c>
      <c r="B578" s="38">
        <f>IF('Залишки в регіоні'!$B577=Лист2!$B$1,'Залишки в регіоні'!$L577,0)</f>
        <v>0</v>
      </c>
      <c r="C578" s="38">
        <f>IF('Залишки в регіоні'!$B577=Лист2!$C$1,'Залишки в регіоні'!$L577,0)</f>
        <v>0</v>
      </c>
      <c r="D578" s="38">
        <f>IF('Залишки в регіоні'!$B577=Лист2!$D$1,'Залишки в регіоні'!$L577,0)</f>
        <v>0</v>
      </c>
      <c r="E578" s="38">
        <f>IF('Залишки в регіоні'!$B577=Лист2!$E$1,'Залишки в регіоні'!$L577,0)</f>
        <v>0</v>
      </c>
      <c r="F578" s="38">
        <f>IF('Залишки в регіоні'!$B577=Лист2!$F$1,'Залишки в регіоні'!$L577,0)</f>
        <v>0</v>
      </c>
      <c r="G578" s="38">
        <f>IF('Залишки в регіоні'!$B577=Лист2!$G$1,'Залишки в регіоні'!$L577,0)</f>
        <v>0</v>
      </c>
      <c r="H578" s="38">
        <f>IF('Залишки в регіоні'!$B577=Лист2!$H$1,'Залишки в регіоні'!$L577,0)</f>
        <v>0</v>
      </c>
      <c r="I578" s="38">
        <f>IF('Залишки в регіоні'!$B577=Лист2!$I$1,'Залишки в регіоні'!$L577,0)</f>
        <v>0</v>
      </c>
      <c r="J578" s="38">
        <f>IF('Залишки в регіоні'!$B577=Лист2!$J$1,'Залишки в регіоні'!$L577,0)</f>
        <v>0</v>
      </c>
      <c r="K578" s="38">
        <f>IF('Залишки в регіоні'!$B577=Лист2!$K$1,'Залишки в регіоні'!$L577,0)</f>
        <v>0</v>
      </c>
      <c r="L578" s="38">
        <f>IF('Залишки в регіоні'!$B577=Лист2!$L$1,'Залишки в регіоні'!$L577,0)</f>
        <v>0</v>
      </c>
      <c r="M578" s="1"/>
      <c r="N578" s="1"/>
      <c r="O578" s="1"/>
      <c r="P578" s="1"/>
      <c r="Q578" s="1"/>
      <c r="R578" s="1"/>
      <c r="S578" s="1"/>
      <c r="T578" s="1"/>
      <c r="U578" s="1"/>
      <c r="V578" s="1"/>
      <c r="W578" s="1"/>
      <c r="X578" s="1"/>
      <c r="Y578" s="1"/>
      <c r="Z578" s="1"/>
    </row>
    <row r="579" spans="1:26" ht="14.25" customHeight="1">
      <c r="A579" s="38">
        <f>IF('Залишки в регіоні'!$B578=Лист2!$A$1,'Залишки в регіоні'!$L578,0)</f>
        <v>0</v>
      </c>
      <c r="B579" s="38">
        <f>IF('Залишки в регіоні'!$B578=Лист2!$B$1,'Залишки в регіоні'!$L578,0)</f>
        <v>0</v>
      </c>
      <c r="C579" s="38">
        <f>IF('Залишки в регіоні'!$B578=Лист2!$C$1,'Залишки в регіоні'!$L578,0)</f>
        <v>0</v>
      </c>
      <c r="D579" s="38">
        <f>IF('Залишки в регіоні'!$B578=Лист2!$D$1,'Залишки в регіоні'!$L578,0)</f>
        <v>0</v>
      </c>
      <c r="E579" s="38">
        <f>IF('Залишки в регіоні'!$B578=Лист2!$E$1,'Залишки в регіоні'!$L578,0)</f>
        <v>0</v>
      </c>
      <c r="F579" s="38">
        <f>IF('Залишки в регіоні'!$B578=Лист2!$F$1,'Залишки в регіоні'!$L578,0)</f>
        <v>0</v>
      </c>
      <c r="G579" s="38">
        <f>IF('Залишки в регіоні'!$B578=Лист2!$G$1,'Залишки в регіоні'!$L578,0)</f>
        <v>0</v>
      </c>
      <c r="H579" s="38">
        <f>IF('Залишки в регіоні'!$B578=Лист2!$H$1,'Залишки в регіоні'!$L578,0)</f>
        <v>0</v>
      </c>
      <c r="I579" s="38">
        <f>IF('Залишки в регіоні'!$B578=Лист2!$I$1,'Залишки в регіоні'!$L578,0)</f>
        <v>0</v>
      </c>
      <c r="J579" s="38">
        <f>IF('Залишки в регіоні'!$B578=Лист2!$J$1,'Залишки в регіоні'!$L578,0)</f>
        <v>0</v>
      </c>
      <c r="K579" s="38">
        <f>IF('Залишки в регіоні'!$B578=Лист2!$K$1,'Залишки в регіоні'!$L578,0)</f>
        <v>0</v>
      </c>
      <c r="L579" s="38">
        <f>IF('Залишки в регіоні'!$B578=Лист2!$L$1,'Залишки в регіоні'!$L578,0)</f>
        <v>0</v>
      </c>
      <c r="M579" s="1"/>
      <c r="N579" s="1"/>
      <c r="O579" s="1"/>
      <c r="P579" s="1"/>
      <c r="Q579" s="1"/>
      <c r="R579" s="1"/>
      <c r="S579" s="1"/>
      <c r="T579" s="1"/>
      <c r="U579" s="1"/>
      <c r="V579" s="1"/>
      <c r="W579" s="1"/>
      <c r="X579" s="1"/>
      <c r="Y579" s="1"/>
      <c r="Z579" s="1"/>
    </row>
    <row r="580" spans="1:26" ht="14.25" customHeight="1">
      <c r="A580" s="38">
        <f>IF('Залишки в регіоні'!$B579=Лист2!$A$1,'Залишки в регіоні'!$L579,0)</f>
        <v>0</v>
      </c>
      <c r="B580" s="38">
        <f>IF('Залишки в регіоні'!$B579=Лист2!$B$1,'Залишки в регіоні'!$L579,0)</f>
        <v>0</v>
      </c>
      <c r="C580" s="38">
        <f>IF('Залишки в регіоні'!$B579=Лист2!$C$1,'Залишки в регіоні'!$L579,0)</f>
        <v>0</v>
      </c>
      <c r="D580" s="38">
        <f>IF('Залишки в регіоні'!$B579=Лист2!$D$1,'Залишки в регіоні'!$L579,0)</f>
        <v>0</v>
      </c>
      <c r="E580" s="38">
        <f>IF('Залишки в регіоні'!$B579=Лист2!$E$1,'Залишки в регіоні'!$L579,0)</f>
        <v>0</v>
      </c>
      <c r="F580" s="38">
        <f>IF('Залишки в регіоні'!$B579=Лист2!$F$1,'Залишки в регіоні'!$L579,0)</f>
        <v>0</v>
      </c>
      <c r="G580" s="38">
        <f>IF('Залишки в регіоні'!$B579=Лист2!$G$1,'Залишки в регіоні'!$L579,0)</f>
        <v>0</v>
      </c>
      <c r="H580" s="38">
        <f>IF('Залишки в регіоні'!$B579=Лист2!$H$1,'Залишки в регіоні'!$L579,0)</f>
        <v>0</v>
      </c>
      <c r="I580" s="38">
        <f>IF('Залишки в регіоні'!$B579=Лист2!$I$1,'Залишки в регіоні'!$L579,0)</f>
        <v>0</v>
      </c>
      <c r="J580" s="38">
        <f>IF('Залишки в регіоні'!$B579=Лист2!$J$1,'Залишки в регіоні'!$L579,0)</f>
        <v>0</v>
      </c>
      <c r="K580" s="38">
        <f>IF('Залишки в регіоні'!$B579=Лист2!$K$1,'Залишки в регіоні'!$L579,0)</f>
        <v>0</v>
      </c>
      <c r="L580" s="38">
        <f>IF('Залишки в регіоні'!$B579=Лист2!$L$1,'Залишки в регіоні'!$L579,0)</f>
        <v>0</v>
      </c>
      <c r="M580" s="1"/>
      <c r="N580" s="1"/>
      <c r="O580" s="1"/>
      <c r="P580" s="1"/>
      <c r="Q580" s="1"/>
      <c r="R580" s="1"/>
      <c r="S580" s="1"/>
      <c r="T580" s="1"/>
      <c r="U580" s="1"/>
      <c r="V580" s="1"/>
      <c r="W580" s="1"/>
      <c r="X580" s="1"/>
      <c r="Y580" s="1"/>
      <c r="Z580" s="1"/>
    </row>
    <row r="581" spans="1:26" ht="14.25" customHeight="1">
      <c r="A581" s="38">
        <f>IF('Залишки в регіоні'!$B580=Лист2!$A$1,'Залишки в регіоні'!$L580,0)</f>
        <v>0</v>
      </c>
      <c r="B581" s="38">
        <f>IF('Залишки в регіоні'!$B580=Лист2!$B$1,'Залишки в регіоні'!$L580,0)</f>
        <v>0</v>
      </c>
      <c r="C581" s="38">
        <f>IF('Залишки в регіоні'!$B580=Лист2!$C$1,'Залишки в регіоні'!$L580,0)</f>
        <v>0</v>
      </c>
      <c r="D581" s="38">
        <f>IF('Залишки в регіоні'!$B580=Лист2!$D$1,'Залишки в регіоні'!$L580,0)</f>
        <v>0</v>
      </c>
      <c r="E581" s="38">
        <f>IF('Залишки в регіоні'!$B580=Лист2!$E$1,'Залишки в регіоні'!$L580,0)</f>
        <v>0</v>
      </c>
      <c r="F581" s="38">
        <f>IF('Залишки в регіоні'!$B580=Лист2!$F$1,'Залишки в регіоні'!$L580,0)</f>
        <v>0</v>
      </c>
      <c r="G581" s="38">
        <f>IF('Залишки в регіоні'!$B580=Лист2!$G$1,'Залишки в регіоні'!$L580,0)</f>
        <v>0</v>
      </c>
      <c r="H581" s="38">
        <f>IF('Залишки в регіоні'!$B580=Лист2!$H$1,'Залишки в регіоні'!$L580,0)</f>
        <v>0</v>
      </c>
      <c r="I581" s="38">
        <f>IF('Залишки в регіоні'!$B580=Лист2!$I$1,'Залишки в регіоні'!$L580,0)</f>
        <v>0</v>
      </c>
      <c r="J581" s="38">
        <f>IF('Залишки в регіоні'!$B580=Лист2!$J$1,'Залишки в регіоні'!$L580,0)</f>
        <v>0</v>
      </c>
      <c r="K581" s="38">
        <f>IF('Залишки в регіоні'!$B580=Лист2!$K$1,'Залишки в регіоні'!$L580,0)</f>
        <v>0</v>
      </c>
      <c r="L581" s="38">
        <f>IF('Залишки в регіоні'!$B580=Лист2!$L$1,'Залишки в регіоні'!$L580,0)</f>
        <v>0</v>
      </c>
      <c r="M581" s="1"/>
      <c r="N581" s="1"/>
      <c r="O581" s="1"/>
      <c r="P581" s="1"/>
      <c r="Q581" s="1"/>
      <c r="R581" s="1"/>
      <c r="S581" s="1"/>
      <c r="T581" s="1"/>
      <c r="U581" s="1"/>
      <c r="V581" s="1"/>
      <c r="W581" s="1"/>
      <c r="X581" s="1"/>
      <c r="Y581" s="1"/>
      <c r="Z581" s="1"/>
    </row>
    <row r="582" spans="1:26" ht="14.25" customHeight="1">
      <c r="A582" s="38">
        <f>IF('Залишки в регіоні'!$B581=Лист2!$A$1,'Залишки в регіоні'!$L581,0)</f>
        <v>0</v>
      </c>
      <c r="B582" s="38">
        <f>IF('Залишки в регіоні'!$B581=Лист2!$B$1,'Залишки в регіоні'!$L581,0)</f>
        <v>0</v>
      </c>
      <c r="C582" s="38">
        <f>IF('Залишки в регіоні'!$B581=Лист2!$C$1,'Залишки в регіоні'!$L581,0)</f>
        <v>0</v>
      </c>
      <c r="D582" s="38">
        <f>IF('Залишки в регіоні'!$B581=Лист2!$D$1,'Залишки в регіоні'!$L581,0)</f>
        <v>0</v>
      </c>
      <c r="E582" s="38">
        <f>IF('Залишки в регіоні'!$B581=Лист2!$E$1,'Залишки в регіоні'!$L581,0)</f>
        <v>0</v>
      </c>
      <c r="F582" s="38">
        <f>IF('Залишки в регіоні'!$B581=Лист2!$F$1,'Залишки в регіоні'!$L581,0)</f>
        <v>0</v>
      </c>
      <c r="G582" s="38">
        <f>IF('Залишки в регіоні'!$B581=Лист2!$G$1,'Залишки в регіоні'!$L581,0)</f>
        <v>0</v>
      </c>
      <c r="H582" s="38">
        <f>IF('Залишки в регіоні'!$B581=Лист2!$H$1,'Залишки в регіоні'!$L581,0)</f>
        <v>0</v>
      </c>
      <c r="I582" s="38">
        <f>IF('Залишки в регіоні'!$B581=Лист2!$I$1,'Залишки в регіоні'!$L581,0)</f>
        <v>0</v>
      </c>
      <c r="J582" s="38">
        <f>IF('Залишки в регіоні'!$B581=Лист2!$J$1,'Залишки в регіоні'!$L581,0)</f>
        <v>0</v>
      </c>
      <c r="K582" s="38">
        <f>IF('Залишки в регіоні'!$B581=Лист2!$K$1,'Залишки в регіоні'!$L581,0)</f>
        <v>0</v>
      </c>
      <c r="L582" s="38">
        <f>IF('Залишки в регіоні'!$B581=Лист2!$L$1,'Залишки в регіоні'!$L581,0)</f>
        <v>0</v>
      </c>
      <c r="M582" s="1"/>
      <c r="N582" s="1"/>
      <c r="O582" s="1"/>
      <c r="P582" s="1"/>
      <c r="Q582" s="1"/>
      <c r="R582" s="1"/>
      <c r="S582" s="1"/>
      <c r="T582" s="1"/>
      <c r="U582" s="1"/>
      <c r="V582" s="1"/>
      <c r="W582" s="1"/>
      <c r="X582" s="1"/>
      <c r="Y582" s="1"/>
      <c r="Z582" s="1"/>
    </row>
    <row r="583" spans="1:26" ht="14.25" customHeight="1">
      <c r="A583" s="38">
        <f>IF('Залишки в регіоні'!$B582=Лист2!$A$1,'Залишки в регіоні'!$L582,0)</f>
        <v>0</v>
      </c>
      <c r="B583" s="38">
        <f>IF('Залишки в регіоні'!$B582=Лист2!$B$1,'Залишки в регіоні'!$L582,0)</f>
        <v>0</v>
      </c>
      <c r="C583" s="38">
        <f>IF('Залишки в регіоні'!$B582=Лист2!$C$1,'Залишки в регіоні'!$L582,0)</f>
        <v>0</v>
      </c>
      <c r="D583" s="38">
        <f>IF('Залишки в регіоні'!$B582=Лист2!$D$1,'Залишки в регіоні'!$L582,0)</f>
        <v>0</v>
      </c>
      <c r="E583" s="38">
        <f>IF('Залишки в регіоні'!$B582=Лист2!$E$1,'Залишки в регіоні'!$L582,0)</f>
        <v>0</v>
      </c>
      <c r="F583" s="38">
        <f>IF('Залишки в регіоні'!$B582=Лист2!$F$1,'Залишки в регіоні'!$L582,0)</f>
        <v>0</v>
      </c>
      <c r="G583" s="38">
        <f>IF('Залишки в регіоні'!$B582=Лист2!$G$1,'Залишки в регіоні'!$L582,0)</f>
        <v>0</v>
      </c>
      <c r="H583" s="38">
        <f>IF('Залишки в регіоні'!$B582=Лист2!$H$1,'Залишки в регіоні'!$L582,0)</f>
        <v>0</v>
      </c>
      <c r="I583" s="38">
        <f>IF('Залишки в регіоні'!$B582=Лист2!$I$1,'Залишки в регіоні'!$L582,0)</f>
        <v>0</v>
      </c>
      <c r="J583" s="38">
        <f>IF('Залишки в регіоні'!$B582=Лист2!$J$1,'Залишки в регіоні'!$L582,0)</f>
        <v>0</v>
      </c>
      <c r="K583" s="38">
        <f>IF('Залишки в регіоні'!$B582=Лист2!$K$1,'Залишки в регіоні'!$L582,0)</f>
        <v>0</v>
      </c>
      <c r="L583" s="38">
        <f>IF('Залишки в регіоні'!$B582=Лист2!$L$1,'Залишки в регіоні'!$L582,0)</f>
        <v>0</v>
      </c>
      <c r="M583" s="1"/>
      <c r="N583" s="1"/>
      <c r="O583" s="1"/>
      <c r="P583" s="1"/>
      <c r="Q583" s="1"/>
      <c r="R583" s="1"/>
      <c r="S583" s="1"/>
      <c r="T583" s="1"/>
      <c r="U583" s="1"/>
      <c r="V583" s="1"/>
      <c r="W583" s="1"/>
      <c r="X583" s="1"/>
      <c r="Y583" s="1"/>
      <c r="Z583" s="1"/>
    </row>
    <row r="584" spans="1:26" ht="14.25" customHeight="1">
      <c r="A584" s="38">
        <f>IF('Залишки в регіоні'!$B583=Лист2!$A$1,'Залишки в регіоні'!$L583,0)</f>
        <v>0</v>
      </c>
      <c r="B584" s="38">
        <f>IF('Залишки в регіоні'!$B583=Лист2!$B$1,'Залишки в регіоні'!$L583,0)</f>
        <v>0</v>
      </c>
      <c r="C584" s="38">
        <f>IF('Залишки в регіоні'!$B583=Лист2!$C$1,'Залишки в регіоні'!$L583,0)</f>
        <v>0</v>
      </c>
      <c r="D584" s="38">
        <f>IF('Залишки в регіоні'!$B583=Лист2!$D$1,'Залишки в регіоні'!$L583,0)</f>
        <v>0</v>
      </c>
      <c r="E584" s="38">
        <f>IF('Залишки в регіоні'!$B583=Лист2!$E$1,'Залишки в регіоні'!$L583,0)</f>
        <v>0</v>
      </c>
      <c r="F584" s="38">
        <f>IF('Залишки в регіоні'!$B583=Лист2!$F$1,'Залишки в регіоні'!$L583,0)</f>
        <v>0</v>
      </c>
      <c r="G584" s="38">
        <f>IF('Залишки в регіоні'!$B583=Лист2!$G$1,'Залишки в регіоні'!$L583,0)</f>
        <v>0</v>
      </c>
      <c r="H584" s="38">
        <f>IF('Залишки в регіоні'!$B583=Лист2!$H$1,'Залишки в регіоні'!$L583,0)</f>
        <v>0</v>
      </c>
      <c r="I584" s="38">
        <f>IF('Залишки в регіоні'!$B583=Лист2!$I$1,'Залишки в регіоні'!$L583,0)</f>
        <v>0</v>
      </c>
      <c r="J584" s="38">
        <f>IF('Залишки в регіоні'!$B583=Лист2!$J$1,'Залишки в регіоні'!$L583,0)</f>
        <v>0</v>
      </c>
      <c r="K584" s="38">
        <f>IF('Залишки в регіоні'!$B583=Лист2!$K$1,'Залишки в регіоні'!$L583,0)</f>
        <v>0</v>
      </c>
      <c r="L584" s="38">
        <f>IF('Залишки в регіоні'!$B583=Лист2!$L$1,'Залишки в регіоні'!$L583,0)</f>
        <v>0</v>
      </c>
      <c r="M584" s="1"/>
      <c r="N584" s="1"/>
      <c r="O584" s="1"/>
      <c r="P584" s="1"/>
      <c r="Q584" s="1"/>
      <c r="R584" s="1"/>
      <c r="S584" s="1"/>
      <c r="T584" s="1"/>
      <c r="U584" s="1"/>
      <c r="V584" s="1"/>
      <c r="W584" s="1"/>
      <c r="X584" s="1"/>
      <c r="Y584" s="1"/>
      <c r="Z584" s="1"/>
    </row>
    <row r="585" spans="1:26" ht="14.25" customHeight="1">
      <c r="A585" s="38">
        <f>IF('Залишки в регіоні'!$B584=Лист2!$A$1,'Залишки в регіоні'!$L584,0)</f>
        <v>0</v>
      </c>
      <c r="B585" s="38">
        <f>IF('Залишки в регіоні'!$B584=Лист2!$B$1,'Залишки в регіоні'!$L584,0)</f>
        <v>0</v>
      </c>
      <c r="C585" s="38">
        <f>IF('Залишки в регіоні'!$B584=Лист2!$C$1,'Залишки в регіоні'!$L584,0)</f>
        <v>0</v>
      </c>
      <c r="D585" s="38">
        <f>IF('Залишки в регіоні'!$B584=Лист2!$D$1,'Залишки в регіоні'!$L584,0)</f>
        <v>0</v>
      </c>
      <c r="E585" s="38">
        <f>IF('Залишки в регіоні'!$B584=Лист2!$E$1,'Залишки в регіоні'!$L584,0)</f>
        <v>0</v>
      </c>
      <c r="F585" s="38">
        <f>IF('Залишки в регіоні'!$B584=Лист2!$F$1,'Залишки в регіоні'!$L584,0)</f>
        <v>0</v>
      </c>
      <c r="G585" s="38">
        <f>IF('Залишки в регіоні'!$B584=Лист2!$G$1,'Залишки в регіоні'!$L584,0)</f>
        <v>0</v>
      </c>
      <c r="H585" s="38">
        <f>IF('Залишки в регіоні'!$B584=Лист2!$H$1,'Залишки в регіоні'!$L584,0)</f>
        <v>0</v>
      </c>
      <c r="I585" s="38">
        <f>IF('Залишки в регіоні'!$B584=Лист2!$I$1,'Залишки в регіоні'!$L584,0)</f>
        <v>0</v>
      </c>
      <c r="J585" s="38">
        <f>IF('Залишки в регіоні'!$B584=Лист2!$J$1,'Залишки в регіоні'!$L584,0)</f>
        <v>0</v>
      </c>
      <c r="K585" s="38">
        <f>IF('Залишки в регіоні'!$B584=Лист2!$K$1,'Залишки в регіоні'!$L584,0)</f>
        <v>0</v>
      </c>
      <c r="L585" s="38">
        <f>IF('Залишки в регіоні'!$B584=Лист2!$L$1,'Залишки в регіоні'!$L584,0)</f>
        <v>0</v>
      </c>
      <c r="M585" s="1"/>
      <c r="N585" s="1"/>
      <c r="O585" s="1"/>
      <c r="P585" s="1"/>
      <c r="Q585" s="1"/>
      <c r="R585" s="1"/>
      <c r="S585" s="1"/>
      <c r="T585" s="1"/>
      <c r="U585" s="1"/>
      <c r="V585" s="1"/>
      <c r="W585" s="1"/>
      <c r="X585" s="1"/>
      <c r="Y585" s="1"/>
      <c r="Z585" s="1"/>
    </row>
    <row r="586" spans="1:26" ht="14.25" customHeight="1">
      <c r="A586" s="38">
        <f>IF('Залишки в регіоні'!$B585=Лист2!$A$1,'Залишки в регіоні'!$L585,0)</f>
        <v>0</v>
      </c>
      <c r="B586" s="38">
        <f>IF('Залишки в регіоні'!$B585=Лист2!$B$1,'Залишки в регіоні'!$L585,0)</f>
        <v>0</v>
      </c>
      <c r="C586" s="38">
        <f>IF('Залишки в регіоні'!$B585=Лист2!$C$1,'Залишки в регіоні'!$L585,0)</f>
        <v>0</v>
      </c>
      <c r="D586" s="38">
        <f>IF('Залишки в регіоні'!$B585=Лист2!$D$1,'Залишки в регіоні'!$L585,0)</f>
        <v>0</v>
      </c>
      <c r="E586" s="38">
        <f>IF('Залишки в регіоні'!$B585=Лист2!$E$1,'Залишки в регіоні'!$L585,0)</f>
        <v>0</v>
      </c>
      <c r="F586" s="38">
        <f>IF('Залишки в регіоні'!$B585=Лист2!$F$1,'Залишки в регіоні'!$L585,0)</f>
        <v>0</v>
      </c>
      <c r="G586" s="38">
        <f>IF('Залишки в регіоні'!$B585=Лист2!$G$1,'Залишки в регіоні'!$L585,0)</f>
        <v>0</v>
      </c>
      <c r="H586" s="38">
        <f>IF('Залишки в регіоні'!$B585=Лист2!$H$1,'Залишки в регіоні'!$L585,0)</f>
        <v>0</v>
      </c>
      <c r="I586" s="38">
        <f>IF('Залишки в регіоні'!$B585=Лист2!$I$1,'Залишки в регіоні'!$L585,0)</f>
        <v>0</v>
      </c>
      <c r="J586" s="38">
        <f>IF('Залишки в регіоні'!$B585=Лист2!$J$1,'Залишки в регіоні'!$L585,0)</f>
        <v>0</v>
      </c>
      <c r="K586" s="38">
        <f>IF('Залишки в регіоні'!$B585=Лист2!$K$1,'Залишки в регіоні'!$L585,0)</f>
        <v>0</v>
      </c>
      <c r="L586" s="38">
        <f>IF('Залишки в регіоні'!$B585=Лист2!$L$1,'Залишки в регіоні'!$L585,0)</f>
        <v>0</v>
      </c>
      <c r="M586" s="1"/>
      <c r="N586" s="1"/>
      <c r="O586" s="1"/>
      <c r="P586" s="1"/>
      <c r="Q586" s="1"/>
      <c r="R586" s="1"/>
      <c r="S586" s="1"/>
      <c r="T586" s="1"/>
      <c r="U586" s="1"/>
      <c r="V586" s="1"/>
      <c r="W586" s="1"/>
      <c r="X586" s="1"/>
      <c r="Y586" s="1"/>
      <c r="Z586" s="1"/>
    </row>
    <row r="587" spans="1:26" ht="14.25" customHeight="1">
      <c r="A587" s="38">
        <f>IF('Залишки в регіоні'!$B586=Лист2!$A$1,'Залишки в регіоні'!$L586,0)</f>
        <v>0</v>
      </c>
      <c r="B587" s="38">
        <f>IF('Залишки в регіоні'!$B586=Лист2!$B$1,'Залишки в регіоні'!$L586,0)</f>
        <v>0</v>
      </c>
      <c r="C587" s="38">
        <f>IF('Залишки в регіоні'!$B586=Лист2!$C$1,'Залишки в регіоні'!$L586,0)</f>
        <v>0</v>
      </c>
      <c r="D587" s="38">
        <f>IF('Залишки в регіоні'!$B586=Лист2!$D$1,'Залишки в регіоні'!$L586,0)</f>
        <v>0</v>
      </c>
      <c r="E587" s="38">
        <f>IF('Залишки в регіоні'!$B586=Лист2!$E$1,'Залишки в регіоні'!$L586,0)</f>
        <v>0</v>
      </c>
      <c r="F587" s="38">
        <f>IF('Залишки в регіоні'!$B586=Лист2!$F$1,'Залишки в регіоні'!$L586,0)</f>
        <v>0</v>
      </c>
      <c r="G587" s="38">
        <f>IF('Залишки в регіоні'!$B586=Лист2!$G$1,'Залишки в регіоні'!$L586,0)</f>
        <v>0</v>
      </c>
      <c r="H587" s="38">
        <f>IF('Залишки в регіоні'!$B586=Лист2!$H$1,'Залишки в регіоні'!$L586,0)</f>
        <v>0</v>
      </c>
      <c r="I587" s="38">
        <f>IF('Залишки в регіоні'!$B586=Лист2!$I$1,'Залишки в регіоні'!$L586,0)</f>
        <v>0</v>
      </c>
      <c r="J587" s="38">
        <f>IF('Залишки в регіоні'!$B586=Лист2!$J$1,'Залишки в регіоні'!$L586,0)</f>
        <v>0</v>
      </c>
      <c r="K587" s="38">
        <f>IF('Залишки в регіоні'!$B586=Лист2!$K$1,'Залишки в регіоні'!$L586,0)</f>
        <v>0</v>
      </c>
      <c r="L587" s="38">
        <f>IF('Залишки в регіоні'!$B586=Лист2!$L$1,'Залишки в регіоні'!$L586,0)</f>
        <v>0</v>
      </c>
      <c r="M587" s="1"/>
      <c r="N587" s="1"/>
      <c r="O587" s="1"/>
      <c r="P587" s="1"/>
      <c r="Q587" s="1"/>
      <c r="R587" s="1"/>
      <c r="S587" s="1"/>
      <c r="T587" s="1"/>
      <c r="U587" s="1"/>
      <c r="V587" s="1"/>
      <c r="W587" s="1"/>
      <c r="X587" s="1"/>
      <c r="Y587" s="1"/>
      <c r="Z587" s="1"/>
    </row>
    <row r="588" spans="1:26" ht="14.25" customHeight="1">
      <c r="A588" s="38">
        <f>IF('Залишки в регіоні'!$B587=Лист2!$A$1,'Залишки в регіоні'!$L587,0)</f>
        <v>0</v>
      </c>
      <c r="B588" s="38">
        <f>IF('Залишки в регіоні'!$B587=Лист2!$B$1,'Залишки в регіоні'!$L587,0)</f>
        <v>0</v>
      </c>
      <c r="C588" s="38">
        <f>IF('Залишки в регіоні'!$B587=Лист2!$C$1,'Залишки в регіоні'!$L587,0)</f>
        <v>0</v>
      </c>
      <c r="D588" s="38">
        <f>IF('Залишки в регіоні'!$B587=Лист2!$D$1,'Залишки в регіоні'!$L587,0)</f>
        <v>0</v>
      </c>
      <c r="E588" s="38">
        <f>IF('Залишки в регіоні'!$B587=Лист2!$E$1,'Залишки в регіоні'!$L587,0)</f>
        <v>0</v>
      </c>
      <c r="F588" s="38">
        <f>IF('Залишки в регіоні'!$B587=Лист2!$F$1,'Залишки в регіоні'!$L587,0)</f>
        <v>0</v>
      </c>
      <c r="G588" s="38">
        <f>IF('Залишки в регіоні'!$B587=Лист2!$G$1,'Залишки в регіоні'!$L587,0)</f>
        <v>0</v>
      </c>
      <c r="H588" s="38">
        <f>IF('Залишки в регіоні'!$B587=Лист2!$H$1,'Залишки в регіоні'!$L587,0)</f>
        <v>0</v>
      </c>
      <c r="I588" s="38">
        <f>IF('Залишки в регіоні'!$B587=Лист2!$I$1,'Залишки в регіоні'!$L587,0)</f>
        <v>0</v>
      </c>
      <c r="J588" s="38">
        <f>IF('Залишки в регіоні'!$B587=Лист2!$J$1,'Залишки в регіоні'!$L587,0)</f>
        <v>0</v>
      </c>
      <c r="K588" s="38">
        <f>IF('Залишки в регіоні'!$B587=Лист2!$K$1,'Залишки в регіоні'!$L587,0)</f>
        <v>0</v>
      </c>
      <c r="L588" s="38">
        <f>IF('Залишки в регіоні'!$B587=Лист2!$L$1,'Залишки в регіоні'!$L587,0)</f>
        <v>0</v>
      </c>
      <c r="M588" s="1"/>
      <c r="N588" s="1"/>
      <c r="O588" s="1"/>
      <c r="P588" s="1"/>
      <c r="Q588" s="1"/>
      <c r="R588" s="1"/>
      <c r="S588" s="1"/>
      <c r="T588" s="1"/>
      <c r="U588" s="1"/>
      <c r="V588" s="1"/>
      <c r="W588" s="1"/>
      <c r="X588" s="1"/>
      <c r="Y588" s="1"/>
      <c r="Z588" s="1"/>
    </row>
    <row r="589" spans="1:26" ht="14.25" customHeight="1">
      <c r="A589" s="38">
        <f>IF('Залишки в регіоні'!$B588=Лист2!$A$1,'Залишки в регіоні'!$L588,0)</f>
        <v>0</v>
      </c>
      <c r="B589" s="38">
        <f>IF('Залишки в регіоні'!$B588=Лист2!$B$1,'Залишки в регіоні'!$L588,0)</f>
        <v>0</v>
      </c>
      <c r="C589" s="38">
        <f>IF('Залишки в регіоні'!$B588=Лист2!$C$1,'Залишки в регіоні'!$L588,0)</f>
        <v>0</v>
      </c>
      <c r="D589" s="38">
        <f>IF('Залишки в регіоні'!$B588=Лист2!$D$1,'Залишки в регіоні'!$L588,0)</f>
        <v>0</v>
      </c>
      <c r="E589" s="38">
        <f>IF('Залишки в регіоні'!$B588=Лист2!$E$1,'Залишки в регіоні'!$L588,0)</f>
        <v>0</v>
      </c>
      <c r="F589" s="38">
        <f>IF('Залишки в регіоні'!$B588=Лист2!$F$1,'Залишки в регіоні'!$L588,0)</f>
        <v>0</v>
      </c>
      <c r="G589" s="38">
        <f>IF('Залишки в регіоні'!$B588=Лист2!$G$1,'Залишки в регіоні'!$L588,0)</f>
        <v>0</v>
      </c>
      <c r="H589" s="38">
        <f>IF('Залишки в регіоні'!$B588=Лист2!$H$1,'Залишки в регіоні'!$L588,0)</f>
        <v>0</v>
      </c>
      <c r="I589" s="38">
        <f>IF('Залишки в регіоні'!$B588=Лист2!$I$1,'Залишки в регіоні'!$L588,0)</f>
        <v>0</v>
      </c>
      <c r="J589" s="38">
        <f>IF('Залишки в регіоні'!$B588=Лист2!$J$1,'Залишки в регіоні'!$L588,0)</f>
        <v>0</v>
      </c>
      <c r="K589" s="38">
        <f>IF('Залишки в регіоні'!$B588=Лист2!$K$1,'Залишки в регіоні'!$L588,0)</f>
        <v>0</v>
      </c>
      <c r="L589" s="38">
        <f>IF('Залишки в регіоні'!$B588=Лист2!$L$1,'Залишки в регіоні'!$L588,0)</f>
        <v>0</v>
      </c>
      <c r="M589" s="1"/>
      <c r="N589" s="1"/>
      <c r="O589" s="1"/>
      <c r="P589" s="1"/>
      <c r="Q589" s="1"/>
      <c r="R589" s="1"/>
      <c r="S589" s="1"/>
      <c r="T589" s="1"/>
      <c r="U589" s="1"/>
      <c r="V589" s="1"/>
      <c r="W589" s="1"/>
      <c r="X589" s="1"/>
      <c r="Y589" s="1"/>
      <c r="Z589" s="1"/>
    </row>
    <row r="590" spans="1:26" ht="14.25" customHeight="1">
      <c r="A590" s="38">
        <f>IF('Залишки в регіоні'!$B589=Лист2!$A$1,'Залишки в регіоні'!$L589,0)</f>
        <v>0</v>
      </c>
      <c r="B590" s="38">
        <f>IF('Залишки в регіоні'!$B589=Лист2!$B$1,'Залишки в регіоні'!$L589,0)</f>
        <v>0</v>
      </c>
      <c r="C590" s="38">
        <f>IF('Залишки в регіоні'!$B589=Лист2!$C$1,'Залишки в регіоні'!$L589,0)</f>
        <v>0</v>
      </c>
      <c r="D590" s="38">
        <f>IF('Залишки в регіоні'!$B589=Лист2!$D$1,'Залишки в регіоні'!$L589,0)</f>
        <v>0</v>
      </c>
      <c r="E590" s="38">
        <f>IF('Залишки в регіоні'!$B589=Лист2!$E$1,'Залишки в регіоні'!$L589,0)</f>
        <v>0</v>
      </c>
      <c r="F590" s="38">
        <f>IF('Залишки в регіоні'!$B589=Лист2!$F$1,'Залишки в регіоні'!$L589,0)</f>
        <v>0</v>
      </c>
      <c r="G590" s="38">
        <f>IF('Залишки в регіоні'!$B589=Лист2!$G$1,'Залишки в регіоні'!$L589,0)</f>
        <v>0</v>
      </c>
      <c r="H590" s="38">
        <f>IF('Залишки в регіоні'!$B589=Лист2!$H$1,'Залишки в регіоні'!$L589,0)</f>
        <v>0</v>
      </c>
      <c r="I590" s="38">
        <f>IF('Залишки в регіоні'!$B589=Лист2!$I$1,'Залишки в регіоні'!$L589,0)</f>
        <v>0</v>
      </c>
      <c r="J590" s="38">
        <f>IF('Залишки в регіоні'!$B589=Лист2!$J$1,'Залишки в регіоні'!$L589,0)</f>
        <v>0</v>
      </c>
      <c r="K590" s="38">
        <f>IF('Залишки в регіоні'!$B589=Лист2!$K$1,'Залишки в регіоні'!$L589,0)</f>
        <v>0</v>
      </c>
      <c r="L590" s="38">
        <f>IF('Залишки в регіоні'!$B589=Лист2!$L$1,'Залишки в регіоні'!$L589,0)</f>
        <v>0</v>
      </c>
      <c r="M590" s="1"/>
      <c r="N590" s="1"/>
      <c r="O590" s="1"/>
      <c r="P590" s="1"/>
      <c r="Q590" s="1"/>
      <c r="R590" s="1"/>
      <c r="S590" s="1"/>
      <c r="T590" s="1"/>
      <c r="U590" s="1"/>
      <c r="V590" s="1"/>
      <c r="W590" s="1"/>
      <c r="X590" s="1"/>
      <c r="Y590" s="1"/>
      <c r="Z590" s="1"/>
    </row>
    <row r="591" spans="1:26" ht="14.25" customHeight="1">
      <c r="A591" s="38">
        <f>IF('Залишки в регіоні'!$B590=Лист2!$A$1,'Залишки в регіоні'!$L590,0)</f>
        <v>0</v>
      </c>
      <c r="B591" s="38">
        <f>IF('Залишки в регіоні'!$B590=Лист2!$B$1,'Залишки в регіоні'!$L590,0)</f>
        <v>0</v>
      </c>
      <c r="C591" s="38">
        <f>IF('Залишки в регіоні'!$B590=Лист2!$C$1,'Залишки в регіоні'!$L590,0)</f>
        <v>0</v>
      </c>
      <c r="D591" s="38">
        <f>IF('Залишки в регіоні'!$B590=Лист2!$D$1,'Залишки в регіоні'!$L590,0)</f>
        <v>0</v>
      </c>
      <c r="E591" s="38">
        <f>IF('Залишки в регіоні'!$B590=Лист2!$E$1,'Залишки в регіоні'!$L590,0)</f>
        <v>0</v>
      </c>
      <c r="F591" s="38">
        <f>IF('Залишки в регіоні'!$B590=Лист2!$F$1,'Залишки в регіоні'!$L590,0)</f>
        <v>0</v>
      </c>
      <c r="G591" s="38">
        <f>IF('Залишки в регіоні'!$B590=Лист2!$G$1,'Залишки в регіоні'!$L590,0)</f>
        <v>0</v>
      </c>
      <c r="H591" s="38">
        <f>IF('Залишки в регіоні'!$B590=Лист2!$H$1,'Залишки в регіоні'!$L590,0)</f>
        <v>0</v>
      </c>
      <c r="I591" s="38">
        <f>IF('Залишки в регіоні'!$B590=Лист2!$I$1,'Залишки в регіоні'!$L590,0)</f>
        <v>0</v>
      </c>
      <c r="J591" s="38">
        <f>IF('Залишки в регіоні'!$B590=Лист2!$J$1,'Залишки в регіоні'!$L590,0)</f>
        <v>0</v>
      </c>
      <c r="K591" s="38">
        <f>IF('Залишки в регіоні'!$B590=Лист2!$K$1,'Залишки в регіоні'!$L590,0)</f>
        <v>0</v>
      </c>
      <c r="L591" s="38">
        <f>IF('Залишки в регіоні'!$B590=Лист2!$L$1,'Залишки в регіоні'!$L590,0)</f>
        <v>0</v>
      </c>
      <c r="M591" s="1"/>
      <c r="N591" s="1"/>
      <c r="O591" s="1"/>
      <c r="P591" s="1"/>
      <c r="Q591" s="1"/>
      <c r="R591" s="1"/>
      <c r="S591" s="1"/>
      <c r="T591" s="1"/>
      <c r="U591" s="1"/>
      <c r="V591" s="1"/>
      <c r="W591" s="1"/>
      <c r="X591" s="1"/>
      <c r="Y591" s="1"/>
      <c r="Z591" s="1"/>
    </row>
    <row r="592" spans="1:26" ht="14.25" customHeight="1">
      <c r="A592" s="38">
        <f>IF('Залишки в регіоні'!$B591=Лист2!$A$1,'Залишки в регіоні'!$L591,0)</f>
        <v>0</v>
      </c>
      <c r="B592" s="38">
        <f>IF('Залишки в регіоні'!$B591=Лист2!$B$1,'Залишки в регіоні'!$L591,0)</f>
        <v>0</v>
      </c>
      <c r="C592" s="38">
        <f>IF('Залишки в регіоні'!$B591=Лист2!$C$1,'Залишки в регіоні'!$L591,0)</f>
        <v>0</v>
      </c>
      <c r="D592" s="38">
        <f>IF('Залишки в регіоні'!$B591=Лист2!$D$1,'Залишки в регіоні'!$L591,0)</f>
        <v>0</v>
      </c>
      <c r="E592" s="38">
        <f>IF('Залишки в регіоні'!$B591=Лист2!$E$1,'Залишки в регіоні'!$L591,0)</f>
        <v>0</v>
      </c>
      <c r="F592" s="38">
        <f>IF('Залишки в регіоні'!$B591=Лист2!$F$1,'Залишки в регіоні'!$L591,0)</f>
        <v>0</v>
      </c>
      <c r="G592" s="38">
        <f>IF('Залишки в регіоні'!$B591=Лист2!$G$1,'Залишки в регіоні'!$L591,0)</f>
        <v>0</v>
      </c>
      <c r="H592" s="38">
        <f>IF('Залишки в регіоні'!$B591=Лист2!$H$1,'Залишки в регіоні'!$L591,0)</f>
        <v>0</v>
      </c>
      <c r="I592" s="38">
        <f>IF('Залишки в регіоні'!$B591=Лист2!$I$1,'Залишки в регіоні'!$L591,0)</f>
        <v>0</v>
      </c>
      <c r="J592" s="38">
        <f>IF('Залишки в регіоні'!$B591=Лист2!$J$1,'Залишки в регіоні'!$L591,0)</f>
        <v>0</v>
      </c>
      <c r="K592" s="38">
        <f>IF('Залишки в регіоні'!$B591=Лист2!$K$1,'Залишки в регіоні'!$L591,0)</f>
        <v>0</v>
      </c>
      <c r="L592" s="38">
        <f>IF('Залишки в регіоні'!$B591=Лист2!$L$1,'Залишки в регіоні'!$L591,0)</f>
        <v>0</v>
      </c>
      <c r="M592" s="1"/>
      <c r="N592" s="1"/>
      <c r="O592" s="1"/>
      <c r="P592" s="1"/>
      <c r="Q592" s="1"/>
      <c r="R592" s="1"/>
      <c r="S592" s="1"/>
      <c r="T592" s="1"/>
      <c r="U592" s="1"/>
      <c r="V592" s="1"/>
      <c r="W592" s="1"/>
      <c r="X592" s="1"/>
      <c r="Y592" s="1"/>
      <c r="Z592" s="1"/>
    </row>
    <row r="593" spans="1:26" ht="14.25" customHeight="1">
      <c r="A593" s="38">
        <f>IF('Залишки в регіоні'!$B592=Лист2!$A$1,'Залишки в регіоні'!$L592,0)</f>
        <v>0</v>
      </c>
      <c r="B593" s="38">
        <f>IF('Залишки в регіоні'!$B592=Лист2!$B$1,'Залишки в регіоні'!$L592,0)</f>
        <v>0</v>
      </c>
      <c r="C593" s="38">
        <f>IF('Залишки в регіоні'!$B592=Лист2!$C$1,'Залишки в регіоні'!$L592,0)</f>
        <v>0</v>
      </c>
      <c r="D593" s="38">
        <f>IF('Залишки в регіоні'!$B592=Лист2!$D$1,'Залишки в регіоні'!$L592,0)</f>
        <v>0</v>
      </c>
      <c r="E593" s="38">
        <f>IF('Залишки в регіоні'!$B592=Лист2!$E$1,'Залишки в регіоні'!$L592,0)</f>
        <v>0</v>
      </c>
      <c r="F593" s="38">
        <f>IF('Залишки в регіоні'!$B592=Лист2!$F$1,'Залишки в регіоні'!$L592,0)</f>
        <v>0</v>
      </c>
      <c r="G593" s="38">
        <f>IF('Залишки в регіоні'!$B592=Лист2!$G$1,'Залишки в регіоні'!$L592,0)</f>
        <v>0</v>
      </c>
      <c r="H593" s="38">
        <f>IF('Залишки в регіоні'!$B592=Лист2!$H$1,'Залишки в регіоні'!$L592,0)</f>
        <v>0</v>
      </c>
      <c r="I593" s="38">
        <f>IF('Залишки в регіоні'!$B592=Лист2!$I$1,'Залишки в регіоні'!$L592,0)</f>
        <v>0</v>
      </c>
      <c r="J593" s="38">
        <f>IF('Залишки в регіоні'!$B592=Лист2!$J$1,'Залишки в регіоні'!$L592,0)</f>
        <v>0</v>
      </c>
      <c r="K593" s="38">
        <f>IF('Залишки в регіоні'!$B592=Лист2!$K$1,'Залишки в регіоні'!$L592,0)</f>
        <v>0</v>
      </c>
      <c r="L593" s="38">
        <f>IF('Залишки в регіоні'!$B592=Лист2!$L$1,'Залишки в регіоні'!$L592,0)</f>
        <v>0</v>
      </c>
      <c r="M593" s="1"/>
      <c r="N593" s="1"/>
      <c r="O593" s="1"/>
      <c r="P593" s="1"/>
      <c r="Q593" s="1"/>
      <c r="R593" s="1"/>
      <c r="S593" s="1"/>
      <c r="T593" s="1"/>
      <c r="U593" s="1"/>
      <c r="V593" s="1"/>
      <c r="W593" s="1"/>
      <c r="X593" s="1"/>
      <c r="Y593" s="1"/>
      <c r="Z593" s="1"/>
    </row>
    <row r="594" spans="1:26" ht="14.25" customHeight="1">
      <c r="A594" s="38">
        <f>IF('Залишки в регіоні'!$B593=Лист2!$A$1,'Залишки в регіоні'!$L593,0)</f>
        <v>0</v>
      </c>
      <c r="B594" s="38">
        <f>IF('Залишки в регіоні'!$B593=Лист2!$B$1,'Залишки в регіоні'!$L593,0)</f>
        <v>0</v>
      </c>
      <c r="C594" s="38">
        <f>IF('Залишки в регіоні'!$B593=Лист2!$C$1,'Залишки в регіоні'!$L593,0)</f>
        <v>0</v>
      </c>
      <c r="D594" s="38">
        <f>IF('Залишки в регіоні'!$B593=Лист2!$D$1,'Залишки в регіоні'!$L593,0)</f>
        <v>0</v>
      </c>
      <c r="E594" s="38">
        <f>IF('Залишки в регіоні'!$B593=Лист2!$E$1,'Залишки в регіоні'!$L593,0)</f>
        <v>0</v>
      </c>
      <c r="F594" s="38">
        <f>IF('Залишки в регіоні'!$B593=Лист2!$F$1,'Залишки в регіоні'!$L593,0)</f>
        <v>0</v>
      </c>
      <c r="G594" s="38">
        <f>IF('Залишки в регіоні'!$B593=Лист2!$G$1,'Залишки в регіоні'!$L593,0)</f>
        <v>0</v>
      </c>
      <c r="H594" s="38">
        <f>IF('Залишки в регіоні'!$B593=Лист2!$H$1,'Залишки в регіоні'!$L593,0)</f>
        <v>0</v>
      </c>
      <c r="I594" s="38">
        <f>IF('Залишки в регіоні'!$B593=Лист2!$I$1,'Залишки в регіоні'!$L593,0)</f>
        <v>0</v>
      </c>
      <c r="J594" s="38">
        <f>IF('Залишки в регіоні'!$B593=Лист2!$J$1,'Залишки в регіоні'!$L593,0)</f>
        <v>0</v>
      </c>
      <c r="K594" s="38">
        <f>IF('Залишки в регіоні'!$B593=Лист2!$K$1,'Залишки в регіоні'!$L593,0)</f>
        <v>0</v>
      </c>
      <c r="L594" s="38">
        <f>IF('Залишки в регіоні'!$B593=Лист2!$L$1,'Залишки в регіоні'!$L593,0)</f>
        <v>0</v>
      </c>
      <c r="M594" s="1"/>
      <c r="N594" s="1"/>
      <c r="O594" s="1"/>
      <c r="P594" s="1"/>
      <c r="Q594" s="1"/>
      <c r="R594" s="1"/>
      <c r="S594" s="1"/>
      <c r="T594" s="1"/>
      <c r="U594" s="1"/>
      <c r="V594" s="1"/>
      <c r="W594" s="1"/>
      <c r="X594" s="1"/>
      <c r="Y594" s="1"/>
      <c r="Z594" s="1"/>
    </row>
    <row r="595" spans="1:26" ht="14.25" customHeight="1">
      <c r="A595" s="38">
        <f>IF('Залишки в регіоні'!$B594=Лист2!$A$1,'Залишки в регіоні'!$L594,0)</f>
        <v>0</v>
      </c>
      <c r="B595" s="38">
        <f>IF('Залишки в регіоні'!$B594=Лист2!$B$1,'Залишки в регіоні'!$L594,0)</f>
        <v>0</v>
      </c>
      <c r="C595" s="38">
        <f>IF('Залишки в регіоні'!$B594=Лист2!$C$1,'Залишки в регіоні'!$L594,0)</f>
        <v>0</v>
      </c>
      <c r="D595" s="38">
        <f>IF('Залишки в регіоні'!$B594=Лист2!$D$1,'Залишки в регіоні'!$L594,0)</f>
        <v>0</v>
      </c>
      <c r="E595" s="38">
        <f>IF('Залишки в регіоні'!$B594=Лист2!$E$1,'Залишки в регіоні'!$L594,0)</f>
        <v>0</v>
      </c>
      <c r="F595" s="38">
        <f>IF('Залишки в регіоні'!$B594=Лист2!$F$1,'Залишки в регіоні'!$L594,0)</f>
        <v>0</v>
      </c>
      <c r="G595" s="38">
        <f>IF('Залишки в регіоні'!$B594=Лист2!$G$1,'Залишки в регіоні'!$L594,0)</f>
        <v>0</v>
      </c>
      <c r="H595" s="38">
        <f>IF('Залишки в регіоні'!$B594=Лист2!$H$1,'Залишки в регіоні'!$L594,0)</f>
        <v>0</v>
      </c>
      <c r="I595" s="38">
        <f>IF('Залишки в регіоні'!$B594=Лист2!$I$1,'Залишки в регіоні'!$L594,0)</f>
        <v>0</v>
      </c>
      <c r="J595" s="38">
        <f>IF('Залишки в регіоні'!$B594=Лист2!$J$1,'Залишки в регіоні'!$L594,0)</f>
        <v>0</v>
      </c>
      <c r="K595" s="38">
        <f>IF('Залишки в регіоні'!$B594=Лист2!$K$1,'Залишки в регіоні'!$L594,0)</f>
        <v>0</v>
      </c>
      <c r="L595" s="38">
        <f>IF('Залишки в регіоні'!$B594=Лист2!$L$1,'Залишки в регіоні'!$L594,0)</f>
        <v>0</v>
      </c>
      <c r="M595" s="1"/>
      <c r="N595" s="1"/>
      <c r="O595" s="1"/>
      <c r="P595" s="1"/>
      <c r="Q595" s="1"/>
      <c r="R595" s="1"/>
      <c r="S595" s="1"/>
      <c r="T595" s="1"/>
      <c r="U595" s="1"/>
      <c r="V595" s="1"/>
      <c r="W595" s="1"/>
      <c r="X595" s="1"/>
      <c r="Y595" s="1"/>
      <c r="Z595" s="1"/>
    </row>
    <row r="596" spans="1:26" ht="14.25" customHeight="1">
      <c r="A596" s="38">
        <f>IF('Залишки в регіоні'!$B595=Лист2!$A$1,'Залишки в регіоні'!$L595,0)</f>
        <v>0</v>
      </c>
      <c r="B596" s="38">
        <f>IF('Залишки в регіоні'!$B595=Лист2!$B$1,'Залишки в регіоні'!$L595,0)</f>
        <v>0</v>
      </c>
      <c r="C596" s="38">
        <f>IF('Залишки в регіоні'!$B595=Лист2!$C$1,'Залишки в регіоні'!$L595,0)</f>
        <v>0</v>
      </c>
      <c r="D596" s="38">
        <f>IF('Залишки в регіоні'!$B595=Лист2!$D$1,'Залишки в регіоні'!$L595,0)</f>
        <v>0</v>
      </c>
      <c r="E596" s="38">
        <f>IF('Залишки в регіоні'!$B595=Лист2!$E$1,'Залишки в регіоні'!$L595,0)</f>
        <v>0</v>
      </c>
      <c r="F596" s="38">
        <f>IF('Залишки в регіоні'!$B595=Лист2!$F$1,'Залишки в регіоні'!$L595,0)</f>
        <v>0</v>
      </c>
      <c r="G596" s="38">
        <f>IF('Залишки в регіоні'!$B595=Лист2!$G$1,'Залишки в регіоні'!$L595,0)</f>
        <v>0</v>
      </c>
      <c r="H596" s="38">
        <f>IF('Залишки в регіоні'!$B595=Лист2!$H$1,'Залишки в регіоні'!$L595,0)</f>
        <v>0</v>
      </c>
      <c r="I596" s="38">
        <f>IF('Залишки в регіоні'!$B595=Лист2!$I$1,'Залишки в регіоні'!$L595,0)</f>
        <v>0</v>
      </c>
      <c r="J596" s="38">
        <f>IF('Залишки в регіоні'!$B595=Лист2!$J$1,'Залишки в регіоні'!$L595,0)</f>
        <v>0</v>
      </c>
      <c r="K596" s="38">
        <f>IF('Залишки в регіоні'!$B595=Лист2!$K$1,'Залишки в регіоні'!$L595,0)</f>
        <v>0</v>
      </c>
      <c r="L596" s="38">
        <f>IF('Залишки в регіоні'!$B595=Лист2!$L$1,'Залишки в регіоні'!$L595,0)</f>
        <v>0</v>
      </c>
      <c r="M596" s="1"/>
      <c r="N596" s="1"/>
      <c r="O596" s="1"/>
      <c r="P596" s="1"/>
      <c r="Q596" s="1"/>
      <c r="R596" s="1"/>
      <c r="S596" s="1"/>
      <c r="T596" s="1"/>
      <c r="U596" s="1"/>
      <c r="V596" s="1"/>
      <c r="W596" s="1"/>
      <c r="X596" s="1"/>
      <c r="Y596" s="1"/>
      <c r="Z596" s="1"/>
    </row>
    <row r="597" spans="1:26" ht="14.25" customHeight="1">
      <c r="A597" s="38">
        <f>IF('Залишки в регіоні'!$B596=Лист2!$A$1,'Залишки в регіоні'!$L596,0)</f>
        <v>0</v>
      </c>
      <c r="B597" s="38">
        <f>IF('Залишки в регіоні'!$B596=Лист2!$B$1,'Залишки в регіоні'!$L596,0)</f>
        <v>0</v>
      </c>
      <c r="C597" s="38">
        <f>IF('Залишки в регіоні'!$B596=Лист2!$C$1,'Залишки в регіоні'!$L596,0)</f>
        <v>0</v>
      </c>
      <c r="D597" s="38">
        <f>IF('Залишки в регіоні'!$B596=Лист2!$D$1,'Залишки в регіоні'!$L596,0)</f>
        <v>0</v>
      </c>
      <c r="E597" s="38">
        <f>IF('Залишки в регіоні'!$B596=Лист2!$E$1,'Залишки в регіоні'!$L596,0)</f>
        <v>0</v>
      </c>
      <c r="F597" s="38">
        <f>IF('Залишки в регіоні'!$B596=Лист2!$F$1,'Залишки в регіоні'!$L596,0)</f>
        <v>0</v>
      </c>
      <c r="G597" s="38">
        <f>IF('Залишки в регіоні'!$B596=Лист2!$G$1,'Залишки в регіоні'!$L596,0)</f>
        <v>0</v>
      </c>
      <c r="H597" s="38">
        <f>IF('Залишки в регіоні'!$B596=Лист2!$H$1,'Залишки в регіоні'!$L596,0)</f>
        <v>0</v>
      </c>
      <c r="I597" s="38">
        <f>IF('Залишки в регіоні'!$B596=Лист2!$I$1,'Залишки в регіоні'!$L596,0)</f>
        <v>0</v>
      </c>
      <c r="J597" s="38">
        <f>IF('Залишки в регіоні'!$B596=Лист2!$J$1,'Залишки в регіоні'!$L596,0)</f>
        <v>0</v>
      </c>
      <c r="K597" s="38">
        <f>IF('Залишки в регіоні'!$B596=Лист2!$K$1,'Залишки в регіоні'!$L596,0)</f>
        <v>0</v>
      </c>
      <c r="L597" s="38">
        <f>IF('Залишки в регіоні'!$B596=Лист2!$L$1,'Залишки в регіоні'!$L596,0)</f>
        <v>0</v>
      </c>
      <c r="M597" s="1"/>
      <c r="N597" s="1"/>
      <c r="O597" s="1"/>
      <c r="P597" s="1"/>
      <c r="Q597" s="1"/>
      <c r="R597" s="1"/>
      <c r="S597" s="1"/>
      <c r="T597" s="1"/>
      <c r="U597" s="1"/>
      <c r="V597" s="1"/>
      <c r="W597" s="1"/>
      <c r="X597" s="1"/>
      <c r="Y597" s="1"/>
      <c r="Z597" s="1"/>
    </row>
    <row r="598" spans="1:26" ht="14.25" customHeight="1">
      <c r="A598" s="38">
        <f>IF('Залишки в регіоні'!$B597=Лист2!$A$1,'Залишки в регіоні'!$L597,0)</f>
        <v>0</v>
      </c>
      <c r="B598" s="38">
        <f>IF('Залишки в регіоні'!$B597=Лист2!$B$1,'Залишки в регіоні'!$L597,0)</f>
        <v>0</v>
      </c>
      <c r="C598" s="38">
        <f>IF('Залишки в регіоні'!$B597=Лист2!$C$1,'Залишки в регіоні'!$L597,0)</f>
        <v>0</v>
      </c>
      <c r="D598" s="38">
        <f>IF('Залишки в регіоні'!$B597=Лист2!$D$1,'Залишки в регіоні'!$L597,0)</f>
        <v>0</v>
      </c>
      <c r="E598" s="38">
        <f>IF('Залишки в регіоні'!$B597=Лист2!$E$1,'Залишки в регіоні'!$L597,0)</f>
        <v>0</v>
      </c>
      <c r="F598" s="38">
        <f>IF('Залишки в регіоні'!$B597=Лист2!$F$1,'Залишки в регіоні'!$L597,0)</f>
        <v>0</v>
      </c>
      <c r="G598" s="38">
        <f>IF('Залишки в регіоні'!$B597=Лист2!$G$1,'Залишки в регіоні'!$L597,0)</f>
        <v>0</v>
      </c>
      <c r="H598" s="38">
        <f>IF('Залишки в регіоні'!$B597=Лист2!$H$1,'Залишки в регіоні'!$L597,0)</f>
        <v>0</v>
      </c>
      <c r="I598" s="38">
        <f>IF('Залишки в регіоні'!$B597=Лист2!$I$1,'Залишки в регіоні'!$L597,0)</f>
        <v>0</v>
      </c>
      <c r="J598" s="38">
        <f>IF('Залишки в регіоні'!$B597=Лист2!$J$1,'Залишки в регіоні'!$L597,0)</f>
        <v>0</v>
      </c>
      <c r="K598" s="38">
        <f>IF('Залишки в регіоні'!$B597=Лист2!$K$1,'Залишки в регіоні'!$L597,0)</f>
        <v>0</v>
      </c>
      <c r="L598" s="38">
        <f>IF('Залишки в регіоні'!$B597=Лист2!$L$1,'Залишки в регіоні'!$L597,0)</f>
        <v>0</v>
      </c>
      <c r="M598" s="1"/>
      <c r="N598" s="1"/>
      <c r="O598" s="1"/>
      <c r="P598" s="1"/>
      <c r="Q598" s="1"/>
      <c r="R598" s="1"/>
      <c r="S598" s="1"/>
      <c r="T598" s="1"/>
      <c r="U598" s="1"/>
      <c r="V598" s="1"/>
      <c r="W598" s="1"/>
      <c r="X598" s="1"/>
      <c r="Y598" s="1"/>
      <c r="Z598" s="1"/>
    </row>
    <row r="599" spans="1:26" ht="14.25" customHeight="1">
      <c r="A599" s="38">
        <f>IF('Залишки в регіоні'!$B598=Лист2!$A$1,'Залишки в регіоні'!$L598,0)</f>
        <v>0</v>
      </c>
      <c r="B599" s="38">
        <f>IF('Залишки в регіоні'!$B598=Лист2!$B$1,'Залишки в регіоні'!$L598,0)</f>
        <v>0</v>
      </c>
      <c r="C599" s="38">
        <f>IF('Залишки в регіоні'!$B598=Лист2!$C$1,'Залишки в регіоні'!$L598,0)</f>
        <v>0</v>
      </c>
      <c r="D599" s="38">
        <f>IF('Залишки в регіоні'!$B598=Лист2!$D$1,'Залишки в регіоні'!$L598,0)</f>
        <v>0</v>
      </c>
      <c r="E599" s="38">
        <f>IF('Залишки в регіоні'!$B598=Лист2!$E$1,'Залишки в регіоні'!$L598,0)</f>
        <v>0</v>
      </c>
      <c r="F599" s="38">
        <f>IF('Залишки в регіоні'!$B598=Лист2!$F$1,'Залишки в регіоні'!$L598,0)</f>
        <v>0</v>
      </c>
      <c r="G599" s="38">
        <f>IF('Залишки в регіоні'!$B598=Лист2!$G$1,'Залишки в регіоні'!$L598,0)</f>
        <v>0</v>
      </c>
      <c r="H599" s="38">
        <f>IF('Залишки в регіоні'!$B598=Лист2!$H$1,'Залишки в регіоні'!$L598,0)</f>
        <v>0</v>
      </c>
      <c r="I599" s="38">
        <f>IF('Залишки в регіоні'!$B598=Лист2!$I$1,'Залишки в регіоні'!$L598,0)</f>
        <v>0</v>
      </c>
      <c r="J599" s="38">
        <f>IF('Залишки в регіоні'!$B598=Лист2!$J$1,'Залишки в регіоні'!$L598,0)</f>
        <v>0</v>
      </c>
      <c r="K599" s="38">
        <f>IF('Залишки в регіоні'!$B598=Лист2!$K$1,'Залишки в регіоні'!$L598,0)</f>
        <v>0</v>
      </c>
      <c r="L599" s="38">
        <f>IF('Залишки в регіоні'!$B598=Лист2!$L$1,'Залишки в регіоні'!$L598,0)</f>
        <v>0</v>
      </c>
      <c r="M599" s="1"/>
      <c r="N599" s="1"/>
      <c r="O599" s="1"/>
      <c r="P599" s="1"/>
      <c r="Q599" s="1"/>
      <c r="R599" s="1"/>
      <c r="S599" s="1"/>
      <c r="T599" s="1"/>
      <c r="U599" s="1"/>
      <c r="V599" s="1"/>
      <c r="W599" s="1"/>
      <c r="X599" s="1"/>
      <c r="Y599" s="1"/>
      <c r="Z599" s="1"/>
    </row>
    <row r="600" spans="1:26" ht="14.25" customHeight="1">
      <c r="A600" s="38">
        <f>IF('Залишки в регіоні'!$B599=Лист2!$A$1,'Залишки в регіоні'!$L599,0)</f>
        <v>0</v>
      </c>
      <c r="B600" s="38">
        <f>IF('Залишки в регіоні'!$B599=Лист2!$B$1,'Залишки в регіоні'!$L599,0)</f>
        <v>0</v>
      </c>
      <c r="C600" s="38">
        <f>IF('Залишки в регіоні'!$B599=Лист2!$C$1,'Залишки в регіоні'!$L599,0)</f>
        <v>0</v>
      </c>
      <c r="D600" s="38">
        <f>IF('Залишки в регіоні'!$B599=Лист2!$D$1,'Залишки в регіоні'!$L599,0)</f>
        <v>0</v>
      </c>
      <c r="E600" s="38">
        <f>IF('Залишки в регіоні'!$B599=Лист2!$E$1,'Залишки в регіоні'!$L599,0)</f>
        <v>0</v>
      </c>
      <c r="F600" s="38">
        <f>IF('Залишки в регіоні'!$B599=Лист2!$F$1,'Залишки в регіоні'!$L599,0)</f>
        <v>0</v>
      </c>
      <c r="G600" s="38">
        <f>IF('Залишки в регіоні'!$B599=Лист2!$G$1,'Залишки в регіоні'!$L599,0)</f>
        <v>0</v>
      </c>
      <c r="H600" s="38">
        <f>IF('Залишки в регіоні'!$B599=Лист2!$H$1,'Залишки в регіоні'!$L599,0)</f>
        <v>0</v>
      </c>
      <c r="I600" s="38">
        <f>IF('Залишки в регіоні'!$B599=Лист2!$I$1,'Залишки в регіоні'!$L599,0)</f>
        <v>0</v>
      </c>
      <c r="J600" s="38">
        <f>IF('Залишки в регіоні'!$B599=Лист2!$J$1,'Залишки в регіоні'!$L599,0)</f>
        <v>0</v>
      </c>
      <c r="K600" s="38">
        <f>IF('Залишки в регіоні'!$B599=Лист2!$K$1,'Залишки в регіоні'!$L599,0)</f>
        <v>0</v>
      </c>
      <c r="L600" s="38">
        <f>IF('Залишки в регіоні'!$B599=Лист2!$L$1,'Залишки в регіоні'!$L599,0)</f>
        <v>0</v>
      </c>
      <c r="M600" s="1"/>
      <c r="N600" s="1"/>
      <c r="O600" s="1"/>
      <c r="P600" s="1"/>
      <c r="Q600" s="1"/>
      <c r="R600" s="1"/>
      <c r="S600" s="1"/>
      <c r="T600" s="1"/>
      <c r="U600" s="1"/>
      <c r="V600" s="1"/>
      <c r="W600" s="1"/>
      <c r="X600" s="1"/>
      <c r="Y600" s="1"/>
      <c r="Z600" s="1"/>
    </row>
    <row r="601" spans="1:26" ht="14.25" customHeight="1">
      <c r="A601" s="38">
        <f>IF('Залишки в регіоні'!$B600=Лист2!$A$1,'Залишки в регіоні'!$L600,0)</f>
        <v>0</v>
      </c>
      <c r="B601" s="38">
        <f>IF('Залишки в регіоні'!$B600=Лист2!$B$1,'Залишки в регіоні'!$L600,0)</f>
        <v>0</v>
      </c>
      <c r="C601" s="38">
        <f>IF('Залишки в регіоні'!$B600=Лист2!$C$1,'Залишки в регіоні'!$L600,0)</f>
        <v>0</v>
      </c>
      <c r="D601" s="38">
        <f>IF('Залишки в регіоні'!$B600=Лист2!$D$1,'Залишки в регіоні'!$L600,0)</f>
        <v>0</v>
      </c>
      <c r="E601" s="38">
        <f>IF('Залишки в регіоні'!$B600=Лист2!$E$1,'Залишки в регіоні'!$L600,0)</f>
        <v>0</v>
      </c>
      <c r="F601" s="38">
        <f>IF('Залишки в регіоні'!$B600=Лист2!$F$1,'Залишки в регіоні'!$L600,0)</f>
        <v>0</v>
      </c>
      <c r="G601" s="38">
        <f>IF('Залишки в регіоні'!$B600=Лист2!$G$1,'Залишки в регіоні'!$L600,0)</f>
        <v>0</v>
      </c>
      <c r="H601" s="38">
        <f>IF('Залишки в регіоні'!$B600=Лист2!$H$1,'Залишки в регіоні'!$L600,0)</f>
        <v>0</v>
      </c>
      <c r="I601" s="38">
        <f>IF('Залишки в регіоні'!$B600=Лист2!$I$1,'Залишки в регіоні'!$L600,0)</f>
        <v>0</v>
      </c>
      <c r="J601" s="38">
        <f>IF('Залишки в регіоні'!$B600=Лист2!$J$1,'Залишки в регіоні'!$L600,0)</f>
        <v>0</v>
      </c>
      <c r="K601" s="38">
        <f>IF('Залишки в регіоні'!$B600=Лист2!$K$1,'Залишки в регіоні'!$L600,0)</f>
        <v>0</v>
      </c>
      <c r="L601" s="38">
        <f>IF('Залишки в регіоні'!$B600=Лист2!$L$1,'Залишки в регіоні'!$L600,0)</f>
        <v>0</v>
      </c>
      <c r="M601" s="1"/>
      <c r="N601" s="1"/>
      <c r="O601" s="1"/>
      <c r="P601" s="1"/>
      <c r="Q601" s="1"/>
      <c r="R601" s="1"/>
      <c r="S601" s="1"/>
      <c r="T601" s="1"/>
      <c r="U601" s="1"/>
      <c r="V601" s="1"/>
      <c r="W601" s="1"/>
      <c r="X601" s="1"/>
      <c r="Y601" s="1"/>
      <c r="Z601" s="1"/>
    </row>
    <row r="602" spans="1:26" ht="14.25" customHeight="1">
      <c r="A602" s="38">
        <f>IF('Залишки в регіоні'!$B601=Лист2!$A$1,'Залишки в регіоні'!$L601,0)</f>
        <v>0</v>
      </c>
      <c r="B602" s="38">
        <f>IF('Залишки в регіоні'!$B601=Лист2!$B$1,'Залишки в регіоні'!$L601,0)</f>
        <v>0</v>
      </c>
      <c r="C602" s="38">
        <f>IF('Залишки в регіоні'!$B601=Лист2!$C$1,'Залишки в регіоні'!$L601,0)</f>
        <v>0</v>
      </c>
      <c r="D602" s="38">
        <f>IF('Залишки в регіоні'!$B601=Лист2!$D$1,'Залишки в регіоні'!$L601,0)</f>
        <v>0</v>
      </c>
      <c r="E602" s="38">
        <f>IF('Залишки в регіоні'!$B601=Лист2!$E$1,'Залишки в регіоні'!$L601,0)</f>
        <v>0</v>
      </c>
      <c r="F602" s="38">
        <f>IF('Залишки в регіоні'!$B601=Лист2!$F$1,'Залишки в регіоні'!$L601,0)</f>
        <v>0</v>
      </c>
      <c r="G602" s="38">
        <f>IF('Залишки в регіоні'!$B601=Лист2!$G$1,'Залишки в регіоні'!$L601,0)</f>
        <v>0</v>
      </c>
      <c r="H602" s="38">
        <f>IF('Залишки в регіоні'!$B601=Лист2!$H$1,'Залишки в регіоні'!$L601,0)</f>
        <v>0</v>
      </c>
      <c r="I602" s="38">
        <f>IF('Залишки в регіоні'!$B601=Лист2!$I$1,'Залишки в регіоні'!$L601,0)</f>
        <v>0</v>
      </c>
      <c r="J602" s="38">
        <f>IF('Залишки в регіоні'!$B601=Лист2!$J$1,'Залишки в регіоні'!$L601,0)</f>
        <v>0</v>
      </c>
      <c r="K602" s="38">
        <f>IF('Залишки в регіоні'!$B601=Лист2!$K$1,'Залишки в регіоні'!$L601,0)</f>
        <v>0</v>
      </c>
      <c r="L602" s="38">
        <f>IF('Залишки в регіоні'!$B601=Лист2!$L$1,'Залишки в регіоні'!$L601,0)</f>
        <v>0</v>
      </c>
      <c r="M602" s="1"/>
      <c r="N602" s="1"/>
      <c r="O602" s="1"/>
      <c r="P602" s="1"/>
      <c r="Q602" s="1"/>
      <c r="R602" s="1"/>
      <c r="S602" s="1"/>
      <c r="T602" s="1"/>
      <c r="U602" s="1"/>
      <c r="V602" s="1"/>
      <c r="W602" s="1"/>
      <c r="X602" s="1"/>
      <c r="Y602" s="1"/>
      <c r="Z602" s="1"/>
    </row>
    <row r="603" spans="1:26" ht="14.25" customHeight="1">
      <c r="A603" s="38">
        <f>IF('Залишки в регіоні'!$B602=Лист2!$A$1,'Залишки в регіоні'!$L602,0)</f>
        <v>0</v>
      </c>
      <c r="B603" s="38">
        <f>IF('Залишки в регіоні'!$B602=Лист2!$B$1,'Залишки в регіоні'!$L602,0)</f>
        <v>0</v>
      </c>
      <c r="C603" s="38">
        <f>IF('Залишки в регіоні'!$B602=Лист2!$C$1,'Залишки в регіоні'!$L602,0)</f>
        <v>0</v>
      </c>
      <c r="D603" s="38">
        <f>IF('Залишки в регіоні'!$B602=Лист2!$D$1,'Залишки в регіоні'!$L602,0)</f>
        <v>0</v>
      </c>
      <c r="E603" s="38">
        <f>IF('Залишки в регіоні'!$B602=Лист2!$E$1,'Залишки в регіоні'!$L602,0)</f>
        <v>0</v>
      </c>
      <c r="F603" s="38">
        <f>IF('Залишки в регіоні'!$B602=Лист2!$F$1,'Залишки в регіоні'!$L602,0)</f>
        <v>0</v>
      </c>
      <c r="G603" s="38">
        <f>IF('Залишки в регіоні'!$B602=Лист2!$G$1,'Залишки в регіоні'!$L602,0)</f>
        <v>0</v>
      </c>
      <c r="H603" s="38">
        <f>IF('Залишки в регіоні'!$B602=Лист2!$H$1,'Залишки в регіоні'!$L602,0)</f>
        <v>0</v>
      </c>
      <c r="I603" s="38">
        <f>IF('Залишки в регіоні'!$B602=Лист2!$I$1,'Залишки в регіоні'!$L602,0)</f>
        <v>0</v>
      </c>
      <c r="J603" s="38">
        <f>IF('Залишки в регіоні'!$B602=Лист2!$J$1,'Залишки в регіоні'!$L602,0)</f>
        <v>0</v>
      </c>
      <c r="K603" s="38">
        <f>IF('Залишки в регіоні'!$B602=Лист2!$K$1,'Залишки в регіоні'!$L602,0)</f>
        <v>0</v>
      </c>
      <c r="L603" s="38">
        <f>IF('Залишки в регіоні'!$B602=Лист2!$L$1,'Залишки в регіоні'!$L602,0)</f>
        <v>0</v>
      </c>
      <c r="M603" s="1"/>
      <c r="N603" s="1"/>
      <c r="O603" s="1"/>
      <c r="P603" s="1"/>
      <c r="Q603" s="1"/>
      <c r="R603" s="1"/>
      <c r="S603" s="1"/>
      <c r="T603" s="1"/>
      <c r="U603" s="1"/>
      <c r="V603" s="1"/>
      <c r="W603" s="1"/>
      <c r="X603" s="1"/>
      <c r="Y603" s="1"/>
      <c r="Z603" s="1"/>
    </row>
    <row r="604" spans="1:26" ht="14.25" customHeight="1">
      <c r="A604" s="38">
        <f>IF('Залишки в регіоні'!$B603=Лист2!$A$1,'Залишки в регіоні'!$L603,0)</f>
        <v>0</v>
      </c>
      <c r="B604" s="38">
        <f>IF('Залишки в регіоні'!$B603=Лист2!$B$1,'Залишки в регіоні'!$L603,0)</f>
        <v>0</v>
      </c>
      <c r="C604" s="38">
        <f>IF('Залишки в регіоні'!$B603=Лист2!$C$1,'Залишки в регіоні'!$L603,0)</f>
        <v>0</v>
      </c>
      <c r="D604" s="38">
        <f>IF('Залишки в регіоні'!$B603=Лист2!$D$1,'Залишки в регіоні'!$L603,0)</f>
        <v>0</v>
      </c>
      <c r="E604" s="38">
        <f>IF('Залишки в регіоні'!$B603=Лист2!$E$1,'Залишки в регіоні'!$L603,0)</f>
        <v>0</v>
      </c>
      <c r="F604" s="38">
        <f>IF('Залишки в регіоні'!$B603=Лист2!$F$1,'Залишки в регіоні'!$L603,0)</f>
        <v>0</v>
      </c>
      <c r="G604" s="38">
        <f>IF('Залишки в регіоні'!$B603=Лист2!$G$1,'Залишки в регіоні'!$L603,0)</f>
        <v>0</v>
      </c>
      <c r="H604" s="38">
        <f>IF('Залишки в регіоні'!$B603=Лист2!$H$1,'Залишки в регіоні'!$L603,0)</f>
        <v>0</v>
      </c>
      <c r="I604" s="38">
        <f>IF('Залишки в регіоні'!$B603=Лист2!$I$1,'Залишки в регіоні'!$L603,0)</f>
        <v>0</v>
      </c>
      <c r="J604" s="38">
        <f>IF('Залишки в регіоні'!$B603=Лист2!$J$1,'Залишки в регіоні'!$L603,0)</f>
        <v>0</v>
      </c>
      <c r="K604" s="38">
        <f>IF('Залишки в регіоні'!$B603=Лист2!$K$1,'Залишки в регіоні'!$L603,0)</f>
        <v>0</v>
      </c>
      <c r="L604" s="38">
        <f>IF('Залишки в регіоні'!$B603=Лист2!$L$1,'Залишки в регіоні'!$L603,0)</f>
        <v>0</v>
      </c>
      <c r="M604" s="1"/>
      <c r="N604" s="1"/>
      <c r="O604" s="1"/>
      <c r="P604" s="1"/>
      <c r="Q604" s="1"/>
      <c r="R604" s="1"/>
      <c r="S604" s="1"/>
      <c r="T604" s="1"/>
      <c r="U604" s="1"/>
      <c r="V604" s="1"/>
      <c r="W604" s="1"/>
      <c r="X604" s="1"/>
      <c r="Y604" s="1"/>
      <c r="Z604" s="1"/>
    </row>
    <row r="605" spans="1:26" ht="14.25" customHeight="1">
      <c r="A605" s="38">
        <f>IF('Залишки в регіоні'!$B604=Лист2!$A$1,'Залишки в регіоні'!$L604,0)</f>
        <v>0</v>
      </c>
      <c r="B605" s="38">
        <f>IF('Залишки в регіоні'!$B604=Лист2!$B$1,'Залишки в регіоні'!$L604,0)</f>
        <v>0</v>
      </c>
      <c r="C605" s="38">
        <f>IF('Залишки в регіоні'!$B604=Лист2!$C$1,'Залишки в регіоні'!$L604,0)</f>
        <v>0</v>
      </c>
      <c r="D605" s="38">
        <f>IF('Залишки в регіоні'!$B604=Лист2!$D$1,'Залишки в регіоні'!$L604,0)</f>
        <v>0</v>
      </c>
      <c r="E605" s="38">
        <f>IF('Залишки в регіоні'!$B604=Лист2!$E$1,'Залишки в регіоні'!$L604,0)</f>
        <v>0</v>
      </c>
      <c r="F605" s="38">
        <f>IF('Залишки в регіоні'!$B604=Лист2!$F$1,'Залишки в регіоні'!$L604,0)</f>
        <v>0</v>
      </c>
      <c r="G605" s="38">
        <f>IF('Залишки в регіоні'!$B604=Лист2!$G$1,'Залишки в регіоні'!$L604,0)</f>
        <v>0</v>
      </c>
      <c r="H605" s="38">
        <f>IF('Залишки в регіоні'!$B604=Лист2!$H$1,'Залишки в регіоні'!$L604,0)</f>
        <v>0</v>
      </c>
      <c r="I605" s="38">
        <f>IF('Залишки в регіоні'!$B604=Лист2!$I$1,'Залишки в регіоні'!$L604,0)</f>
        <v>0</v>
      </c>
      <c r="J605" s="38">
        <f>IF('Залишки в регіоні'!$B604=Лист2!$J$1,'Залишки в регіоні'!$L604,0)</f>
        <v>0</v>
      </c>
      <c r="K605" s="38">
        <f>IF('Залишки в регіоні'!$B604=Лист2!$K$1,'Залишки в регіоні'!$L604,0)</f>
        <v>0</v>
      </c>
      <c r="L605" s="38">
        <f>IF('Залишки в регіоні'!$B604=Лист2!$L$1,'Залишки в регіоні'!$L604,0)</f>
        <v>0</v>
      </c>
      <c r="M605" s="1"/>
      <c r="N605" s="1"/>
      <c r="O605" s="1"/>
      <c r="P605" s="1"/>
      <c r="Q605" s="1"/>
      <c r="R605" s="1"/>
      <c r="S605" s="1"/>
      <c r="T605" s="1"/>
      <c r="U605" s="1"/>
      <c r="V605" s="1"/>
      <c r="W605" s="1"/>
      <c r="X605" s="1"/>
      <c r="Y605" s="1"/>
      <c r="Z605" s="1"/>
    </row>
    <row r="606" spans="1:26" ht="14.25" customHeight="1">
      <c r="A606" s="38">
        <f>IF('Залишки в регіоні'!$B605=Лист2!$A$1,'Залишки в регіоні'!$L605,0)</f>
        <v>0</v>
      </c>
      <c r="B606" s="38">
        <f>IF('Залишки в регіоні'!$B605=Лист2!$B$1,'Залишки в регіоні'!$L605,0)</f>
        <v>0</v>
      </c>
      <c r="C606" s="38">
        <f>IF('Залишки в регіоні'!$B605=Лист2!$C$1,'Залишки в регіоні'!$L605,0)</f>
        <v>0</v>
      </c>
      <c r="D606" s="38">
        <f>IF('Залишки в регіоні'!$B605=Лист2!$D$1,'Залишки в регіоні'!$L605,0)</f>
        <v>0</v>
      </c>
      <c r="E606" s="38">
        <f>IF('Залишки в регіоні'!$B605=Лист2!$E$1,'Залишки в регіоні'!$L605,0)</f>
        <v>0</v>
      </c>
      <c r="F606" s="38">
        <f>IF('Залишки в регіоні'!$B605=Лист2!$F$1,'Залишки в регіоні'!$L605,0)</f>
        <v>0</v>
      </c>
      <c r="G606" s="38">
        <f>IF('Залишки в регіоні'!$B605=Лист2!$G$1,'Залишки в регіоні'!$L605,0)</f>
        <v>0</v>
      </c>
      <c r="H606" s="38">
        <f>IF('Залишки в регіоні'!$B605=Лист2!$H$1,'Залишки в регіоні'!$L605,0)</f>
        <v>0</v>
      </c>
      <c r="I606" s="38">
        <f>IF('Залишки в регіоні'!$B605=Лист2!$I$1,'Залишки в регіоні'!$L605,0)</f>
        <v>0</v>
      </c>
      <c r="J606" s="38">
        <f>IF('Залишки в регіоні'!$B605=Лист2!$J$1,'Залишки в регіоні'!$L605,0)</f>
        <v>0</v>
      </c>
      <c r="K606" s="38">
        <f>IF('Залишки в регіоні'!$B605=Лист2!$K$1,'Залишки в регіоні'!$L605,0)</f>
        <v>0</v>
      </c>
      <c r="L606" s="38">
        <f>IF('Залишки в регіоні'!$B605=Лист2!$L$1,'Залишки в регіоні'!$L605,0)</f>
        <v>0</v>
      </c>
      <c r="M606" s="1"/>
      <c r="N606" s="1"/>
      <c r="O606" s="1"/>
      <c r="P606" s="1"/>
      <c r="Q606" s="1"/>
      <c r="R606" s="1"/>
      <c r="S606" s="1"/>
      <c r="T606" s="1"/>
      <c r="U606" s="1"/>
      <c r="V606" s="1"/>
      <c r="W606" s="1"/>
      <c r="X606" s="1"/>
      <c r="Y606" s="1"/>
      <c r="Z606" s="1"/>
    </row>
    <row r="607" spans="1:26" ht="14.25" customHeight="1">
      <c r="A607" s="38">
        <f>IF('Залишки в регіоні'!$B606=Лист2!$A$1,'Залишки в регіоні'!$L606,0)</f>
        <v>0</v>
      </c>
      <c r="B607" s="38">
        <f>IF('Залишки в регіоні'!$B606=Лист2!$B$1,'Залишки в регіоні'!$L606,0)</f>
        <v>0</v>
      </c>
      <c r="C607" s="38">
        <f>IF('Залишки в регіоні'!$B606=Лист2!$C$1,'Залишки в регіоні'!$L606,0)</f>
        <v>0</v>
      </c>
      <c r="D607" s="38">
        <f>IF('Залишки в регіоні'!$B606=Лист2!$D$1,'Залишки в регіоні'!$L606,0)</f>
        <v>0</v>
      </c>
      <c r="E607" s="38">
        <f>IF('Залишки в регіоні'!$B606=Лист2!$E$1,'Залишки в регіоні'!$L606,0)</f>
        <v>0</v>
      </c>
      <c r="F607" s="38">
        <f>IF('Залишки в регіоні'!$B606=Лист2!$F$1,'Залишки в регіоні'!$L606,0)</f>
        <v>0</v>
      </c>
      <c r="G607" s="38">
        <f>IF('Залишки в регіоні'!$B606=Лист2!$G$1,'Залишки в регіоні'!$L606,0)</f>
        <v>0</v>
      </c>
      <c r="H607" s="38">
        <f>IF('Залишки в регіоні'!$B606=Лист2!$H$1,'Залишки в регіоні'!$L606,0)</f>
        <v>0</v>
      </c>
      <c r="I607" s="38">
        <f>IF('Залишки в регіоні'!$B606=Лист2!$I$1,'Залишки в регіоні'!$L606,0)</f>
        <v>0</v>
      </c>
      <c r="J607" s="38">
        <f>IF('Залишки в регіоні'!$B606=Лист2!$J$1,'Залишки в регіоні'!$L606,0)</f>
        <v>0</v>
      </c>
      <c r="K607" s="38">
        <f>IF('Залишки в регіоні'!$B606=Лист2!$K$1,'Залишки в регіоні'!$L606,0)</f>
        <v>0</v>
      </c>
      <c r="L607" s="38">
        <f>IF('Залишки в регіоні'!$B606=Лист2!$L$1,'Залишки в регіоні'!$L606,0)</f>
        <v>0</v>
      </c>
      <c r="M607" s="1"/>
      <c r="N607" s="1"/>
      <c r="O607" s="1"/>
      <c r="P607" s="1"/>
      <c r="Q607" s="1"/>
      <c r="R607" s="1"/>
      <c r="S607" s="1"/>
      <c r="T607" s="1"/>
      <c r="U607" s="1"/>
      <c r="V607" s="1"/>
      <c r="W607" s="1"/>
      <c r="X607" s="1"/>
      <c r="Y607" s="1"/>
      <c r="Z607" s="1"/>
    </row>
    <row r="608" spans="1:26" ht="14.25" customHeight="1">
      <c r="A608" s="38">
        <f>IF('Залишки в регіоні'!$B607=Лист2!$A$1,'Залишки в регіоні'!$L607,0)</f>
        <v>0</v>
      </c>
      <c r="B608" s="38">
        <f>IF('Залишки в регіоні'!$B607=Лист2!$B$1,'Залишки в регіоні'!$L607,0)</f>
        <v>0</v>
      </c>
      <c r="C608" s="38">
        <f>IF('Залишки в регіоні'!$B607=Лист2!$C$1,'Залишки в регіоні'!$L607,0)</f>
        <v>0</v>
      </c>
      <c r="D608" s="38">
        <f>IF('Залишки в регіоні'!$B607=Лист2!$D$1,'Залишки в регіоні'!$L607,0)</f>
        <v>0</v>
      </c>
      <c r="E608" s="38">
        <f>IF('Залишки в регіоні'!$B607=Лист2!$E$1,'Залишки в регіоні'!$L607,0)</f>
        <v>0</v>
      </c>
      <c r="F608" s="38">
        <f>IF('Залишки в регіоні'!$B607=Лист2!$F$1,'Залишки в регіоні'!$L607,0)</f>
        <v>0</v>
      </c>
      <c r="G608" s="38">
        <f>IF('Залишки в регіоні'!$B607=Лист2!$G$1,'Залишки в регіоні'!$L607,0)</f>
        <v>0</v>
      </c>
      <c r="H608" s="38">
        <f>IF('Залишки в регіоні'!$B607=Лист2!$H$1,'Залишки в регіоні'!$L607,0)</f>
        <v>0</v>
      </c>
      <c r="I608" s="38">
        <f>IF('Залишки в регіоні'!$B607=Лист2!$I$1,'Залишки в регіоні'!$L607,0)</f>
        <v>0</v>
      </c>
      <c r="J608" s="38">
        <f>IF('Залишки в регіоні'!$B607=Лист2!$J$1,'Залишки в регіоні'!$L607,0)</f>
        <v>0</v>
      </c>
      <c r="K608" s="38">
        <f>IF('Залишки в регіоні'!$B607=Лист2!$K$1,'Залишки в регіоні'!$L607,0)</f>
        <v>0</v>
      </c>
      <c r="L608" s="38">
        <f>IF('Залишки в регіоні'!$B607=Лист2!$L$1,'Залишки в регіоні'!$L607,0)</f>
        <v>0</v>
      </c>
      <c r="M608" s="1"/>
      <c r="N608" s="1"/>
      <c r="O608" s="1"/>
      <c r="P608" s="1"/>
      <c r="Q608" s="1"/>
      <c r="R608" s="1"/>
      <c r="S608" s="1"/>
      <c r="T608" s="1"/>
      <c r="U608" s="1"/>
      <c r="V608" s="1"/>
      <c r="W608" s="1"/>
      <c r="X608" s="1"/>
      <c r="Y608" s="1"/>
      <c r="Z608" s="1"/>
    </row>
    <row r="609" spans="1:26" ht="14.25" customHeight="1">
      <c r="A609" s="38">
        <f>IF('Залишки в регіоні'!$B608=Лист2!$A$1,'Залишки в регіоні'!$L608,0)</f>
        <v>0</v>
      </c>
      <c r="B609" s="38">
        <f>IF('Залишки в регіоні'!$B608=Лист2!$B$1,'Залишки в регіоні'!$L608,0)</f>
        <v>0</v>
      </c>
      <c r="C609" s="38">
        <f>IF('Залишки в регіоні'!$B608=Лист2!$C$1,'Залишки в регіоні'!$L608,0)</f>
        <v>0</v>
      </c>
      <c r="D609" s="38">
        <f>IF('Залишки в регіоні'!$B608=Лист2!$D$1,'Залишки в регіоні'!$L608,0)</f>
        <v>0</v>
      </c>
      <c r="E609" s="38">
        <f>IF('Залишки в регіоні'!$B608=Лист2!$E$1,'Залишки в регіоні'!$L608,0)</f>
        <v>0</v>
      </c>
      <c r="F609" s="38">
        <f>IF('Залишки в регіоні'!$B608=Лист2!$F$1,'Залишки в регіоні'!$L608,0)</f>
        <v>0</v>
      </c>
      <c r="G609" s="38">
        <f>IF('Залишки в регіоні'!$B608=Лист2!$G$1,'Залишки в регіоні'!$L608,0)</f>
        <v>0</v>
      </c>
      <c r="H609" s="38">
        <f>IF('Залишки в регіоні'!$B608=Лист2!$H$1,'Залишки в регіоні'!$L608,0)</f>
        <v>0</v>
      </c>
      <c r="I609" s="38">
        <f>IF('Залишки в регіоні'!$B608=Лист2!$I$1,'Залишки в регіоні'!$L608,0)</f>
        <v>0</v>
      </c>
      <c r="J609" s="38">
        <f>IF('Залишки в регіоні'!$B608=Лист2!$J$1,'Залишки в регіоні'!$L608,0)</f>
        <v>0</v>
      </c>
      <c r="K609" s="38">
        <f>IF('Залишки в регіоні'!$B608=Лист2!$K$1,'Залишки в регіоні'!$L608,0)</f>
        <v>0</v>
      </c>
      <c r="L609" s="38">
        <f>IF('Залишки в регіоні'!$B608=Лист2!$L$1,'Залишки в регіоні'!$L608,0)</f>
        <v>0</v>
      </c>
      <c r="M609" s="1"/>
      <c r="N609" s="1"/>
      <c r="O609" s="1"/>
      <c r="P609" s="1"/>
      <c r="Q609" s="1"/>
      <c r="R609" s="1"/>
      <c r="S609" s="1"/>
      <c r="T609" s="1"/>
      <c r="U609" s="1"/>
      <c r="V609" s="1"/>
      <c r="W609" s="1"/>
      <c r="X609" s="1"/>
      <c r="Y609" s="1"/>
      <c r="Z609" s="1"/>
    </row>
    <row r="610" spans="1:26" ht="14.25" customHeight="1">
      <c r="A610" s="38">
        <f>IF('Залишки в регіоні'!$B609=Лист2!$A$1,'Залишки в регіоні'!$L609,0)</f>
        <v>0</v>
      </c>
      <c r="B610" s="38">
        <f>IF('Залишки в регіоні'!$B609=Лист2!$B$1,'Залишки в регіоні'!$L609,0)</f>
        <v>0</v>
      </c>
      <c r="C610" s="38">
        <f>IF('Залишки в регіоні'!$B609=Лист2!$C$1,'Залишки в регіоні'!$L609,0)</f>
        <v>0</v>
      </c>
      <c r="D610" s="38">
        <f>IF('Залишки в регіоні'!$B609=Лист2!$D$1,'Залишки в регіоні'!$L609,0)</f>
        <v>0</v>
      </c>
      <c r="E610" s="38">
        <f>IF('Залишки в регіоні'!$B609=Лист2!$E$1,'Залишки в регіоні'!$L609,0)</f>
        <v>0</v>
      </c>
      <c r="F610" s="38">
        <f>IF('Залишки в регіоні'!$B609=Лист2!$F$1,'Залишки в регіоні'!$L609,0)</f>
        <v>0</v>
      </c>
      <c r="G610" s="38">
        <f>IF('Залишки в регіоні'!$B609=Лист2!$G$1,'Залишки в регіоні'!$L609,0)</f>
        <v>0</v>
      </c>
      <c r="H610" s="38">
        <f>IF('Залишки в регіоні'!$B609=Лист2!$H$1,'Залишки в регіоні'!$L609,0)</f>
        <v>0</v>
      </c>
      <c r="I610" s="38">
        <f>IF('Залишки в регіоні'!$B609=Лист2!$I$1,'Залишки в регіоні'!$L609,0)</f>
        <v>0</v>
      </c>
      <c r="J610" s="38">
        <f>IF('Залишки в регіоні'!$B609=Лист2!$J$1,'Залишки в регіоні'!$L609,0)</f>
        <v>0</v>
      </c>
      <c r="K610" s="38">
        <f>IF('Залишки в регіоні'!$B609=Лист2!$K$1,'Залишки в регіоні'!$L609,0)</f>
        <v>0</v>
      </c>
      <c r="L610" s="38">
        <f>IF('Залишки в регіоні'!$B609=Лист2!$L$1,'Залишки в регіоні'!$L609,0)</f>
        <v>0</v>
      </c>
      <c r="M610" s="1"/>
      <c r="N610" s="1"/>
      <c r="O610" s="1"/>
      <c r="P610" s="1"/>
      <c r="Q610" s="1"/>
      <c r="R610" s="1"/>
      <c r="S610" s="1"/>
      <c r="T610" s="1"/>
      <c r="U610" s="1"/>
      <c r="V610" s="1"/>
      <c r="W610" s="1"/>
      <c r="X610" s="1"/>
      <c r="Y610" s="1"/>
      <c r="Z610" s="1"/>
    </row>
    <row r="611" spans="1:26" ht="14.25" customHeight="1">
      <c r="A611" s="38">
        <f>IF('Залишки в регіоні'!$B610=Лист2!$A$1,'Залишки в регіоні'!$L610,0)</f>
        <v>0</v>
      </c>
      <c r="B611" s="38">
        <f>IF('Залишки в регіоні'!$B610=Лист2!$B$1,'Залишки в регіоні'!$L610,0)</f>
        <v>0</v>
      </c>
      <c r="C611" s="38">
        <f>IF('Залишки в регіоні'!$B610=Лист2!$C$1,'Залишки в регіоні'!$L610,0)</f>
        <v>0</v>
      </c>
      <c r="D611" s="38">
        <f>IF('Залишки в регіоні'!$B610=Лист2!$D$1,'Залишки в регіоні'!$L610,0)</f>
        <v>0</v>
      </c>
      <c r="E611" s="38">
        <f>IF('Залишки в регіоні'!$B610=Лист2!$E$1,'Залишки в регіоні'!$L610,0)</f>
        <v>0</v>
      </c>
      <c r="F611" s="38">
        <f>IF('Залишки в регіоні'!$B610=Лист2!$F$1,'Залишки в регіоні'!$L610,0)</f>
        <v>0</v>
      </c>
      <c r="G611" s="38">
        <f>IF('Залишки в регіоні'!$B610=Лист2!$G$1,'Залишки в регіоні'!$L610,0)</f>
        <v>0</v>
      </c>
      <c r="H611" s="38">
        <f>IF('Залишки в регіоні'!$B610=Лист2!$H$1,'Залишки в регіоні'!$L610,0)</f>
        <v>0</v>
      </c>
      <c r="I611" s="38">
        <f>IF('Залишки в регіоні'!$B610=Лист2!$I$1,'Залишки в регіоні'!$L610,0)</f>
        <v>0</v>
      </c>
      <c r="J611" s="38">
        <f>IF('Залишки в регіоні'!$B610=Лист2!$J$1,'Залишки в регіоні'!$L610,0)</f>
        <v>0</v>
      </c>
      <c r="K611" s="38">
        <f>IF('Залишки в регіоні'!$B610=Лист2!$K$1,'Залишки в регіоні'!$L610,0)</f>
        <v>0</v>
      </c>
      <c r="L611" s="38">
        <f>IF('Залишки в регіоні'!$B610=Лист2!$L$1,'Залишки в регіоні'!$L610,0)</f>
        <v>0</v>
      </c>
      <c r="M611" s="1"/>
      <c r="N611" s="1"/>
      <c r="O611" s="1"/>
      <c r="P611" s="1"/>
      <c r="Q611" s="1"/>
      <c r="R611" s="1"/>
      <c r="S611" s="1"/>
      <c r="T611" s="1"/>
      <c r="U611" s="1"/>
      <c r="V611" s="1"/>
      <c r="W611" s="1"/>
      <c r="X611" s="1"/>
      <c r="Y611" s="1"/>
      <c r="Z611" s="1"/>
    </row>
    <row r="612" spans="1:26" ht="14.25" customHeight="1">
      <c r="A612" s="38">
        <f>IF('Залишки в регіоні'!$B611=Лист2!$A$1,'Залишки в регіоні'!$L611,0)</f>
        <v>0</v>
      </c>
      <c r="B612" s="38">
        <f>IF('Залишки в регіоні'!$B611=Лист2!$B$1,'Залишки в регіоні'!$L611,0)</f>
        <v>0</v>
      </c>
      <c r="C612" s="38">
        <f>IF('Залишки в регіоні'!$B611=Лист2!$C$1,'Залишки в регіоні'!$L611,0)</f>
        <v>0</v>
      </c>
      <c r="D612" s="38">
        <f>IF('Залишки в регіоні'!$B611=Лист2!$D$1,'Залишки в регіоні'!$L611,0)</f>
        <v>0</v>
      </c>
      <c r="E612" s="38">
        <f>IF('Залишки в регіоні'!$B611=Лист2!$E$1,'Залишки в регіоні'!$L611,0)</f>
        <v>0</v>
      </c>
      <c r="F612" s="38">
        <f>IF('Залишки в регіоні'!$B611=Лист2!$F$1,'Залишки в регіоні'!$L611,0)</f>
        <v>0</v>
      </c>
      <c r="G612" s="38">
        <f>IF('Залишки в регіоні'!$B611=Лист2!$G$1,'Залишки в регіоні'!$L611,0)</f>
        <v>0</v>
      </c>
      <c r="H612" s="38">
        <f>IF('Залишки в регіоні'!$B611=Лист2!$H$1,'Залишки в регіоні'!$L611,0)</f>
        <v>0</v>
      </c>
      <c r="I612" s="38">
        <f>IF('Залишки в регіоні'!$B611=Лист2!$I$1,'Залишки в регіоні'!$L611,0)</f>
        <v>0</v>
      </c>
      <c r="J612" s="38">
        <f>IF('Залишки в регіоні'!$B611=Лист2!$J$1,'Залишки в регіоні'!$L611,0)</f>
        <v>0</v>
      </c>
      <c r="K612" s="38">
        <f>IF('Залишки в регіоні'!$B611=Лист2!$K$1,'Залишки в регіоні'!$L611,0)</f>
        <v>0</v>
      </c>
      <c r="L612" s="38">
        <f>IF('Залишки в регіоні'!$B611=Лист2!$L$1,'Залишки в регіоні'!$L611,0)</f>
        <v>0</v>
      </c>
      <c r="M612" s="1"/>
      <c r="N612" s="1"/>
      <c r="O612" s="1"/>
      <c r="P612" s="1"/>
      <c r="Q612" s="1"/>
      <c r="R612" s="1"/>
      <c r="S612" s="1"/>
      <c r="T612" s="1"/>
      <c r="U612" s="1"/>
      <c r="V612" s="1"/>
      <c r="W612" s="1"/>
      <c r="X612" s="1"/>
      <c r="Y612" s="1"/>
      <c r="Z612" s="1"/>
    </row>
    <row r="613" spans="1:26" ht="14.25" customHeight="1">
      <c r="A613" s="38">
        <f>IF('Залишки в регіоні'!$B612=Лист2!$A$1,'Залишки в регіоні'!$L612,0)</f>
        <v>0</v>
      </c>
      <c r="B613" s="38">
        <f>IF('Залишки в регіоні'!$B612=Лист2!$B$1,'Залишки в регіоні'!$L612,0)</f>
        <v>0</v>
      </c>
      <c r="C613" s="38">
        <f>IF('Залишки в регіоні'!$B612=Лист2!$C$1,'Залишки в регіоні'!$L612,0)</f>
        <v>0</v>
      </c>
      <c r="D613" s="38">
        <f>IF('Залишки в регіоні'!$B612=Лист2!$D$1,'Залишки в регіоні'!$L612,0)</f>
        <v>0</v>
      </c>
      <c r="E613" s="38">
        <f>IF('Залишки в регіоні'!$B612=Лист2!$E$1,'Залишки в регіоні'!$L612,0)</f>
        <v>0</v>
      </c>
      <c r="F613" s="38">
        <f>IF('Залишки в регіоні'!$B612=Лист2!$F$1,'Залишки в регіоні'!$L612,0)</f>
        <v>0</v>
      </c>
      <c r="G613" s="38">
        <f>IF('Залишки в регіоні'!$B612=Лист2!$G$1,'Залишки в регіоні'!$L612,0)</f>
        <v>0</v>
      </c>
      <c r="H613" s="38">
        <f>IF('Залишки в регіоні'!$B612=Лист2!$H$1,'Залишки в регіоні'!$L612,0)</f>
        <v>0</v>
      </c>
      <c r="I613" s="38">
        <f>IF('Залишки в регіоні'!$B612=Лист2!$I$1,'Залишки в регіоні'!$L612,0)</f>
        <v>0</v>
      </c>
      <c r="J613" s="38">
        <f>IF('Залишки в регіоні'!$B612=Лист2!$J$1,'Залишки в регіоні'!$L612,0)</f>
        <v>0</v>
      </c>
      <c r="K613" s="38">
        <f>IF('Залишки в регіоні'!$B612=Лист2!$K$1,'Залишки в регіоні'!$L612,0)</f>
        <v>0</v>
      </c>
      <c r="L613" s="38">
        <f>IF('Залишки в регіоні'!$B612=Лист2!$L$1,'Залишки в регіоні'!$L612,0)</f>
        <v>0</v>
      </c>
      <c r="M613" s="1"/>
      <c r="N613" s="1"/>
      <c r="O613" s="1"/>
      <c r="P613" s="1"/>
      <c r="Q613" s="1"/>
      <c r="R613" s="1"/>
      <c r="S613" s="1"/>
      <c r="T613" s="1"/>
      <c r="U613" s="1"/>
      <c r="V613" s="1"/>
      <c r="W613" s="1"/>
      <c r="X613" s="1"/>
      <c r="Y613" s="1"/>
      <c r="Z613" s="1"/>
    </row>
    <row r="614" spans="1:26" ht="14.25" customHeight="1">
      <c r="A614" s="38">
        <f>IF('Залишки в регіоні'!$B613=Лист2!$A$1,'Залишки в регіоні'!$L613,0)</f>
        <v>0</v>
      </c>
      <c r="B614" s="38">
        <f>IF('Залишки в регіоні'!$B613=Лист2!$B$1,'Залишки в регіоні'!$L613,0)</f>
        <v>0</v>
      </c>
      <c r="C614" s="38">
        <f>IF('Залишки в регіоні'!$B613=Лист2!$C$1,'Залишки в регіоні'!$L613,0)</f>
        <v>0</v>
      </c>
      <c r="D614" s="38">
        <f>IF('Залишки в регіоні'!$B613=Лист2!$D$1,'Залишки в регіоні'!$L613,0)</f>
        <v>0</v>
      </c>
      <c r="E614" s="38">
        <f>IF('Залишки в регіоні'!$B613=Лист2!$E$1,'Залишки в регіоні'!$L613,0)</f>
        <v>0</v>
      </c>
      <c r="F614" s="38">
        <f>IF('Залишки в регіоні'!$B613=Лист2!$F$1,'Залишки в регіоні'!$L613,0)</f>
        <v>0</v>
      </c>
      <c r="G614" s="38">
        <f>IF('Залишки в регіоні'!$B613=Лист2!$G$1,'Залишки в регіоні'!$L613,0)</f>
        <v>0</v>
      </c>
      <c r="H614" s="38">
        <f>IF('Залишки в регіоні'!$B613=Лист2!$H$1,'Залишки в регіоні'!$L613,0)</f>
        <v>0</v>
      </c>
      <c r="I614" s="38">
        <f>IF('Залишки в регіоні'!$B613=Лист2!$I$1,'Залишки в регіоні'!$L613,0)</f>
        <v>0</v>
      </c>
      <c r="J614" s="38">
        <f>IF('Залишки в регіоні'!$B613=Лист2!$J$1,'Залишки в регіоні'!$L613,0)</f>
        <v>0</v>
      </c>
      <c r="K614" s="38">
        <f>IF('Залишки в регіоні'!$B613=Лист2!$K$1,'Залишки в регіоні'!$L613,0)</f>
        <v>0</v>
      </c>
      <c r="L614" s="38">
        <f>IF('Залишки в регіоні'!$B613=Лист2!$L$1,'Залишки в регіоні'!$L613,0)</f>
        <v>0</v>
      </c>
      <c r="M614" s="1"/>
      <c r="N614" s="1"/>
      <c r="O614" s="1"/>
      <c r="P614" s="1"/>
      <c r="Q614" s="1"/>
      <c r="R614" s="1"/>
      <c r="S614" s="1"/>
      <c r="T614" s="1"/>
      <c r="U614" s="1"/>
      <c r="V614" s="1"/>
      <c r="W614" s="1"/>
      <c r="X614" s="1"/>
      <c r="Y614" s="1"/>
      <c r="Z614" s="1"/>
    </row>
    <row r="615" spans="1:26" ht="14.25" customHeight="1">
      <c r="A615" s="38">
        <f>IF('Залишки в регіоні'!$B614=Лист2!$A$1,'Залишки в регіоні'!$L614,0)</f>
        <v>0</v>
      </c>
      <c r="B615" s="38">
        <f>IF('Залишки в регіоні'!$B614=Лист2!$B$1,'Залишки в регіоні'!$L614,0)</f>
        <v>0</v>
      </c>
      <c r="C615" s="38">
        <f>IF('Залишки в регіоні'!$B614=Лист2!$C$1,'Залишки в регіоні'!$L614,0)</f>
        <v>0</v>
      </c>
      <c r="D615" s="38">
        <f>IF('Залишки в регіоні'!$B614=Лист2!$D$1,'Залишки в регіоні'!$L614,0)</f>
        <v>0</v>
      </c>
      <c r="E615" s="38">
        <f>IF('Залишки в регіоні'!$B614=Лист2!$E$1,'Залишки в регіоні'!$L614,0)</f>
        <v>0</v>
      </c>
      <c r="F615" s="38">
        <f>IF('Залишки в регіоні'!$B614=Лист2!$F$1,'Залишки в регіоні'!$L614,0)</f>
        <v>0</v>
      </c>
      <c r="G615" s="38">
        <f>IF('Залишки в регіоні'!$B614=Лист2!$G$1,'Залишки в регіоні'!$L614,0)</f>
        <v>0</v>
      </c>
      <c r="H615" s="38">
        <f>IF('Залишки в регіоні'!$B614=Лист2!$H$1,'Залишки в регіоні'!$L614,0)</f>
        <v>0</v>
      </c>
      <c r="I615" s="38">
        <f>IF('Залишки в регіоні'!$B614=Лист2!$I$1,'Залишки в регіоні'!$L614,0)</f>
        <v>0</v>
      </c>
      <c r="J615" s="38">
        <f>IF('Залишки в регіоні'!$B614=Лист2!$J$1,'Залишки в регіоні'!$L614,0)</f>
        <v>0</v>
      </c>
      <c r="K615" s="38">
        <f>IF('Залишки в регіоні'!$B614=Лист2!$K$1,'Залишки в регіоні'!$L614,0)</f>
        <v>0</v>
      </c>
      <c r="L615" s="38">
        <f>IF('Залишки в регіоні'!$B614=Лист2!$L$1,'Залишки в регіоні'!$L614,0)</f>
        <v>0</v>
      </c>
      <c r="M615" s="1"/>
      <c r="N615" s="1"/>
      <c r="O615" s="1"/>
      <c r="P615" s="1"/>
      <c r="Q615" s="1"/>
      <c r="R615" s="1"/>
      <c r="S615" s="1"/>
      <c r="T615" s="1"/>
      <c r="U615" s="1"/>
      <c r="V615" s="1"/>
      <c r="W615" s="1"/>
      <c r="X615" s="1"/>
      <c r="Y615" s="1"/>
      <c r="Z615" s="1"/>
    </row>
    <row r="616" spans="1:26" ht="14.25" customHeight="1">
      <c r="A616" s="38">
        <f>IF('Залишки в регіоні'!$B615=Лист2!$A$1,'Залишки в регіоні'!$L615,0)</f>
        <v>0</v>
      </c>
      <c r="B616" s="38">
        <f>IF('Залишки в регіоні'!$B615=Лист2!$B$1,'Залишки в регіоні'!$L615,0)</f>
        <v>0</v>
      </c>
      <c r="C616" s="38">
        <f>IF('Залишки в регіоні'!$B615=Лист2!$C$1,'Залишки в регіоні'!$L615,0)</f>
        <v>0</v>
      </c>
      <c r="D616" s="38">
        <f>IF('Залишки в регіоні'!$B615=Лист2!$D$1,'Залишки в регіоні'!$L615,0)</f>
        <v>0</v>
      </c>
      <c r="E616" s="38">
        <f>IF('Залишки в регіоні'!$B615=Лист2!$E$1,'Залишки в регіоні'!$L615,0)</f>
        <v>0</v>
      </c>
      <c r="F616" s="38">
        <f>IF('Залишки в регіоні'!$B615=Лист2!$F$1,'Залишки в регіоні'!$L615,0)</f>
        <v>0</v>
      </c>
      <c r="G616" s="38">
        <f>IF('Залишки в регіоні'!$B615=Лист2!$G$1,'Залишки в регіоні'!$L615,0)</f>
        <v>0</v>
      </c>
      <c r="H616" s="38">
        <f>IF('Залишки в регіоні'!$B615=Лист2!$H$1,'Залишки в регіоні'!$L615,0)</f>
        <v>0</v>
      </c>
      <c r="I616" s="38">
        <f>IF('Залишки в регіоні'!$B615=Лист2!$I$1,'Залишки в регіоні'!$L615,0)</f>
        <v>0</v>
      </c>
      <c r="J616" s="38">
        <f>IF('Залишки в регіоні'!$B615=Лист2!$J$1,'Залишки в регіоні'!$L615,0)</f>
        <v>0</v>
      </c>
      <c r="K616" s="38">
        <f>IF('Залишки в регіоні'!$B615=Лист2!$K$1,'Залишки в регіоні'!$L615,0)</f>
        <v>0</v>
      </c>
      <c r="L616" s="38">
        <f>IF('Залишки в регіоні'!$B615=Лист2!$L$1,'Залишки в регіоні'!$L615,0)</f>
        <v>0</v>
      </c>
      <c r="M616" s="1"/>
      <c r="N616" s="1"/>
      <c r="O616" s="1"/>
      <c r="P616" s="1"/>
      <c r="Q616" s="1"/>
      <c r="R616" s="1"/>
      <c r="S616" s="1"/>
      <c r="T616" s="1"/>
      <c r="U616" s="1"/>
      <c r="V616" s="1"/>
      <c r="W616" s="1"/>
      <c r="X616" s="1"/>
      <c r="Y616" s="1"/>
      <c r="Z616" s="1"/>
    </row>
    <row r="617" spans="1:26" ht="14.25" customHeight="1">
      <c r="A617" s="38">
        <f>IF('Залишки в регіоні'!$B616=Лист2!$A$1,'Залишки в регіоні'!$L616,0)</f>
        <v>0</v>
      </c>
      <c r="B617" s="38">
        <f>IF('Залишки в регіоні'!$B616=Лист2!$B$1,'Залишки в регіоні'!$L616,0)</f>
        <v>0</v>
      </c>
      <c r="C617" s="38">
        <f>IF('Залишки в регіоні'!$B616=Лист2!$C$1,'Залишки в регіоні'!$L616,0)</f>
        <v>0</v>
      </c>
      <c r="D617" s="38">
        <f>IF('Залишки в регіоні'!$B616=Лист2!$D$1,'Залишки в регіоні'!$L616,0)</f>
        <v>0</v>
      </c>
      <c r="E617" s="38">
        <f>IF('Залишки в регіоні'!$B616=Лист2!$E$1,'Залишки в регіоні'!$L616,0)</f>
        <v>0</v>
      </c>
      <c r="F617" s="38">
        <f>IF('Залишки в регіоні'!$B616=Лист2!$F$1,'Залишки в регіоні'!$L616,0)</f>
        <v>0</v>
      </c>
      <c r="G617" s="38">
        <f>IF('Залишки в регіоні'!$B616=Лист2!$G$1,'Залишки в регіоні'!$L616,0)</f>
        <v>0</v>
      </c>
      <c r="H617" s="38">
        <f>IF('Залишки в регіоні'!$B616=Лист2!$H$1,'Залишки в регіоні'!$L616,0)</f>
        <v>0</v>
      </c>
      <c r="I617" s="38">
        <f>IF('Залишки в регіоні'!$B616=Лист2!$I$1,'Залишки в регіоні'!$L616,0)</f>
        <v>0</v>
      </c>
      <c r="J617" s="38">
        <f>IF('Залишки в регіоні'!$B616=Лист2!$J$1,'Залишки в регіоні'!$L616,0)</f>
        <v>0</v>
      </c>
      <c r="K617" s="38">
        <f>IF('Залишки в регіоні'!$B616=Лист2!$K$1,'Залишки в регіоні'!$L616,0)</f>
        <v>0</v>
      </c>
      <c r="L617" s="38">
        <f>IF('Залишки в регіоні'!$B616=Лист2!$L$1,'Залишки в регіоні'!$L616,0)</f>
        <v>0</v>
      </c>
      <c r="M617" s="1"/>
      <c r="N617" s="1"/>
      <c r="O617" s="1"/>
      <c r="P617" s="1"/>
      <c r="Q617" s="1"/>
      <c r="R617" s="1"/>
      <c r="S617" s="1"/>
      <c r="T617" s="1"/>
      <c r="U617" s="1"/>
      <c r="V617" s="1"/>
      <c r="W617" s="1"/>
      <c r="X617" s="1"/>
      <c r="Y617" s="1"/>
      <c r="Z617" s="1"/>
    </row>
    <row r="618" spans="1:26" ht="14.25" customHeight="1">
      <c r="A618" s="38">
        <f>IF('Залишки в регіоні'!$B617=Лист2!$A$1,'Залишки в регіоні'!$L617,0)</f>
        <v>0</v>
      </c>
      <c r="B618" s="38">
        <f>IF('Залишки в регіоні'!$B617=Лист2!$B$1,'Залишки в регіоні'!$L617,0)</f>
        <v>0</v>
      </c>
      <c r="C618" s="38">
        <f>IF('Залишки в регіоні'!$B617=Лист2!$C$1,'Залишки в регіоні'!$L617,0)</f>
        <v>0</v>
      </c>
      <c r="D618" s="38">
        <f>IF('Залишки в регіоні'!$B617=Лист2!$D$1,'Залишки в регіоні'!$L617,0)</f>
        <v>0</v>
      </c>
      <c r="E618" s="38">
        <f>IF('Залишки в регіоні'!$B617=Лист2!$E$1,'Залишки в регіоні'!$L617,0)</f>
        <v>0</v>
      </c>
      <c r="F618" s="38">
        <f>IF('Залишки в регіоні'!$B617=Лист2!$F$1,'Залишки в регіоні'!$L617,0)</f>
        <v>0</v>
      </c>
      <c r="G618" s="38">
        <f>IF('Залишки в регіоні'!$B617=Лист2!$G$1,'Залишки в регіоні'!$L617,0)</f>
        <v>0</v>
      </c>
      <c r="H618" s="38">
        <f>IF('Залишки в регіоні'!$B617=Лист2!$H$1,'Залишки в регіоні'!$L617,0)</f>
        <v>0</v>
      </c>
      <c r="I618" s="38">
        <f>IF('Залишки в регіоні'!$B617=Лист2!$I$1,'Залишки в регіоні'!$L617,0)</f>
        <v>0</v>
      </c>
      <c r="J618" s="38">
        <f>IF('Залишки в регіоні'!$B617=Лист2!$J$1,'Залишки в регіоні'!$L617,0)</f>
        <v>0</v>
      </c>
      <c r="K618" s="38">
        <f>IF('Залишки в регіоні'!$B617=Лист2!$K$1,'Залишки в регіоні'!$L617,0)</f>
        <v>0</v>
      </c>
      <c r="L618" s="38">
        <f>IF('Залишки в регіоні'!$B617=Лист2!$L$1,'Залишки в регіоні'!$L617,0)</f>
        <v>0</v>
      </c>
      <c r="M618" s="1"/>
      <c r="N618" s="1"/>
      <c r="O618" s="1"/>
      <c r="P618" s="1"/>
      <c r="Q618" s="1"/>
      <c r="R618" s="1"/>
      <c r="S618" s="1"/>
      <c r="T618" s="1"/>
      <c r="U618" s="1"/>
      <c r="V618" s="1"/>
      <c r="W618" s="1"/>
      <c r="X618" s="1"/>
      <c r="Y618" s="1"/>
      <c r="Z618" s="1"/>
    </row>
    <row r="619" spans="1:26" ht="14.25" customHeight="1">
      <c r="A619" s="38">
        <f>IF('Залишки в регіоні'!$B618=Лист2!$A$1,'Залишки в регіоні'!$L618,0)</f>
        <v>0</v>
      </c>
      <c r="B619" s="38">
        <f>IF('Залишки в регіоні'!$B618=Лист2!$B$1,'Залишки в регіоні'!$L618,0)</f>
        <v>0</v>
      </c>
      <c r="C619" s="38">
        <f>IF('Залишки в регіоні'!$B618=Лист2!$C$1,'Залишки в регіоні'!$L618,0)</f>
        <v>0</v>
      </c>
      <c r="D619" s="38">
        <f>IF('Залишки в регіоні'!$B618=Лист2!$D$1,'Залишки в регіоні'!$L618,0)</f>
        <v>0</v>
      </c>
      <c r="E619" s="38">
        <f>IF('Залишки в регіоні'!$B618=Лист2!$E$1,'Залишки в регіоні'!$L618,0)</f>
        <v>0</v>
      </c>
      <c r="F619" s="38">
        <f>IF('Залишки в регіоні'!$B618=Лист2!$F$1,'Залишки в регіоні'!$L618,0)</f>
        <v>0</v>
      </c>
      <c r="G619" s="38">
        <f>IF('Залишки в регіоні'!$B618=Лист2!$G$1,'Залишки в регіоні'!$L618,0)</f>
        <v>0</v>
      </c>
      <c r="H619" s="38">
        <f>IF('Залишки в регіоні'!$B618=Лист2!$H$1,'Залишки в регіоні'!$L618,0)</f>
        <v>0</v>
      </c>
      <c r="I619" s="38">
        <f>IF('Залишки в регіоні'!$B618=Лист2!$I$1,'Залишки в регіоні'!$L618,0)</f>
        <v>0</v>
      </c>
      <c r="J619" s="38">
        <f>IF('Залишки в регіоні'!$B618=Лист2!$J$1,'Залишки в регіоні'!$L618,0)</f>
        <v>0</v>
      </c>
      <c r="K619" s="38">
        <f>IF('Залишки в регіоні'!$B618=Лист2!$K$1,'Залишки в регіоні'!$L618,0)</f>
        <v>0</v>
      </c>
      <c r="L619" s="38">
        <f>IF('Залишки в регіоні'!$B618=Лист2!$L$1,'Залишки в регіоні'!$L618,0)</f>
        <v>0</v>
      </c>
      <c r="M619" s="1"/>
      <c r="N619" s="1"/>
      <c r="O619" s="1"/>
      <c r="P619" s="1"/>
      <c r="Q619" s="1"/>
      <c r="R619" s="1"/>
      <c r="S619" s="1"/>
      <c r="T619" s="1"/>
      <c r="U619" s="1"/>
      <c r="V619" s="1"/>
      <c r="W619" s="1"/>
      <c r="X619" s="1"/>
      <c r="Y619" s="1"/>
      <c r="Z619" s="1"/>
    </row>
    <row r="620" spans="1:26" ht="14.25" customHeight="1">
      <c r="A620" s="38">
        <f>IF('Залишки в регіоні'!$B619=Лист2!$A$1,'Залишки в регіоні'!$L619,0)</f>
        <v>0</v>
      </c>
      <c r="B620" s="38">
        <f>IF('Залишки в регіоні'!$B619=Лист2!$B$1,'Залишки в регіоні'!$L619,0)</f>
        <v>0</v>
      </c>
      <c r="C620" s="38">
        <f>IF('Залишки в регіоні'!$B619=Лист2!$C$1,'Залишки в регіоні'!$L619,0)</f>
        <v>0</v>
      </c>
      <c r="D620" s="38">
        <f>IF('Залишки в регіоні'!$B619=Лист2!$D$1,'Залишки в регіоні'!$L619,0)</f>
        <v>0</v>
      </c>
      <c r="E620" s="38">
        <f>IF('Залишки в регіоні'!$B619=Лист2!$E$1,'Залишки в регіоні'!$L619,0)</f>
        <v>0</v>
      </c>
      <c r="F620" s="38">
        <f>IF('Залишки в регіоні'!$B619=Лист2!$F$1,'Залишки в регіоні'!$L619,0)</f>
        <v>0</v>
      </c>
      <c r="G620" s="38">
        <f>IF('Залишки в регіоні'!$B619=Лист2!$G$1,'Залишки в регіоні'!$L619,0)</f>
        <v>0</v>
      </c>
      <c r="H620" s="38">
        <f>IF('Залишки в регіоні'!$B619=Лист2!$H$1,'Залишки в регіоні'!$L619,0)</f>
        <v>0</v>
      </c>
      <c r="I620" s="38">
        <f>IF('Залишки в регіоні'!$B619=Лист2!$I$1,'Залишки в регіоні'!$L619,0)</f>
        <v>0</v>
      </c>
      <c r="J620" s="38">
        <f>IF('Залишки в регіоні'!$B619=Лист2!$J$1,'Залишки в регіоні'!$L619,0)</f>
        <v>0</v>
      </c>
      <c r="K620" s="38">
        <f>IF('Залишки в регіоні'!$B619=Лист2!$K$1,'Залишки в регіоні'!$L619,0)</f>
        <v>0</v>
      </c>
      <c r="L620" s="38">
        <f>IF('Залишки в регіоні'!$B619=Лист2!$L$1,'Залишки в регіоні'!$L619,0)</f>
        <v>0</v>
      </c>
      <c r="M620" s="1"/>
      <c r="N620" s="1"/>
      <c r="O620" s="1"/>
      <c r="P620" s="1"/>
      <c r="Q620" s="1"/>
      <c r="R620" s="1"/>
      <c r="S620" s="1"/>
      <c r="T620" s="1"/>
      <c r="U620" s="1"/>
      <c r="V620" s="1"/>
      <c r="W620" s="1"/>
      <c r="X620" s="1"/>
      <c r="Y620" s="1"/>
      <c r="Z620" s="1"/>
    </row>
    <row r="621" spans="1:26" ht="14.25" customHeight="1">
      <c r="A621" s="38">
        <f>IF('Залишки в регіоні'!$B620=Лист2!$A$1,'Залишки в регіоні'!$L620,0)</f>
        <v>0</v>
      </c>
      <c r="B621" s="38">
        <f>IF('Залишки в регіоні'!$B620=Лист2!$B$1,'Залишки в регіоні'!$L620,0)</f>
        <v>0</v>
      </c>
      <c r="C621" s="38">
        <f>IF('Залишки в регіоні'!$B620=Лист2!$C$1,'Залишки в регіоні'!$L620,0)</f>
        <v>0</v>
      </c>
      <c r="D621" s="38">
        <f>IF('Залишки в регіоні'!$B620=Лист2!$D$1,'Залишки в регіоні'!$L620,0)</f>
        <v>0</v>
      </c>
      <c r="E621" s="38">
        <f>IF('Залишки в регіоні'!$B620=Лист2!$E$1,'Залишки в регіоні'!$L620,0)</f>
        <v>0</v>
      </c>
      <c r="F621" s="38">
        <f>IF('Залишки в регіоні'!$B620=Лист2!$F$1,'Залишки в регіоні'!$L620,0)</f>
        <v>0</v>
      </c>
      <c r="G621" s="38">
        <f>IF('Залишки в регіоні'!$B620=Лист2!$G$1,'Залишки в регіоні'!$L620,0)</f>
        <v>0</v>
      </c>
      <c r="H621" s="38">
        <f>IF('Залишки в регіоні'!$B620=Лист2!$H$1,'Залишки в регіоні'!$L620,0)</f>
        <v>0</v>
      </c>
      <c r="I621" s="38">
        <f>IF('Залишки в регіоні'!$B620=Лист2!$I$1,'Залишки в регіоні'!$L620,0)</f>
        <v>0</v>
      </c>
      <c r="J621" s="38">
        <f>IF('Залишки в регіоні'!$B620=Лист2!$J$1,'Залишки в регіоні'!$L620,0)</f>
        <v>0</v>
      </c>
      <c r="K621" s="38">
        <f>IF('Залишки в регіоні'!$B620=Лист2!$K$1,'Залишки в регіоні'!$L620,0)</f>
        <v>0</v>
      </c>
      <c r="L621" s="38">
        <f>IF('Залишки в регіоні'!$B620=Лист2!$L$1,'Залишки в регіоні'!$L620,0)</f>
        <v>0</v>
      </c>
      <c r="M621" s="1"/>
      <c r="N621" s="1"/>
      <c r="O621" s="1"/>
      <c r="P621" s="1"/>
      <c r="Q621" s="1"/>
      <c r="R621" s="1"/>
      <c r="S621" s="1"/>
      <c r="T621" s="1"/>
      <c r="U621" s="1"/>
      <c r="V621" s="1"/>
      <c r="W621" s="1"/>
      <c r="X621" s="1"/>
      <c r="Y621" s="1"/>
      <c r="Z621" s="1"/>
    </row>
    <row r="622" spans="1:26" ht="14.25" customHeight="1">
      <c r="A622" s="38">
        <f>IF('Залишки в регіоні'!$B621=Лист2!$A$1,'Залишки в регіоні'!$L621,0)</f>
        <v>0</v>
      </c>
      <c r="B622" s="38">
        <f>IF('Залишки в регіоні'!$B621=Лист2!$B$1,'Залишки в регіоні'!$L621,0)</f>
        <v>0</v>
      </c>
      <c r="C622" s="38">
        <f>IF('Залишки в регіоні'!$B621=Лист2!$C$1,'Залишки в регіоні'!$L621,0)</f>
        <v>0</v>
      </c>
      <c r="D622" s="38">
        <f>IF('Залишки в регіоні'!$B621=Лист2!$D$1,'Залишки в регіоні'!$L621,0)</f>
        <v>0</v>
      </c>
      <c r="E622" s="38">
        <f>IF('Залишки в регіоні'!$B621=Лист2!$E$1,'Залишки в регіоні'!$L621,0)</f>
        <v>0</v>
      </c>
      <c r="F622" s="38">
        <f>IF('Залишки в регіоні'!$B621=Лист2!$F$1,'Залишки в регіоні'!$L621,0)</f>
        <v>0</v>
      </c>
      <c r="G622" s="38">
        <f>IF('Залишки в регіоні'!$B621=Лист2!$G$1,'Залишки в регіоні'!$L621,0)</f>
        <v>0</v>
      </c>
      <c r="H622" s="38">
        <f>IF('Залишки в регіоні'!$B621=Лист2!$H$1,'Залишки в регіоні'!$L621,0)</f>
        <v>0</v>
      </c>
      <c r="I622" s="38">
        <f>IF('Залишки в регіоні'!$B621=Лист2!$I$1,'Залишки в регіоні'!$L621,0)</f>
        <v>0</v>
      </c>
      <c r="J622" s="38">
        <f>IF('Залишки в регіоні'!$B621=Лист2!$J$1,'Залишки в регіоні'!$L621,0)</f>
        <v>0</v>
      </c>
      <c r="K622" s="38">
        <f>IF('Залишки в регіоні'!$B621=Лист2!$K$1,'Залишки в регіоні'!$L621,0)</f>
        <v>0</v>
      </c>
      <c r="L622" s="38">
        <f>IF('Залишки в регіоні'!$B621=Лист2!$L$1,'Залишки в регіоні'!$L621,0)</f>
        <v>0</v>
      </c>
      <c r="M622" s="1"/>
      <c r="N622" s="1"/>
      <c r="O622" s="1"/>
      <c r="P622" s="1"/>
      <c r="Q622" s="1"/>
      <c r="R622" s="1"/>
      <c r="S622" s="1"/>
      <c r="T622" s="1"/>
      <c r="U622" s="1"/>
      <c r="V622" s="1"/>
      <c r="W622" s="1"/>
      <c r="X622" s="1"/>
      <c r="Y622" s="1"/>
      <c r="Z622" s="1"/>
    </row>
    <row r="623" spans="1:26" ht="14.25" customHeight="1">
      <c r="A623" s="38">
        <f>IF('Залишки в регіоні'!$B622=Лист2!$A$1,'Залишки в регіоні'!$L622,0)</f>
        <v>0</v>
      </c>
      <c r="B623" s="38">
        <f>IF('Залишки в регіоні'!$B622=Лист2!$B$1,'Залишки в регіоні'!$L622,0)</f>
        <v>0</v>
      </c>
      <c r="C623" s="38">
        <f>IF('Залишки в регіоні'!$B622=Лист2!$C$1,'Залишки в регіоні'!$L622,0)</f>
        <v>0</v>
      </c>
      <c r="D623" s="38">
        <f>IF('Залишки в регіоні'!$B622=Лист2!$D$1,'Залишки в регіоні'!$L622,0)</f>
        <v>0</v>
      </c>
      <c r="E623" s="38">
        <f>IF('Залишки в регіоні'!$B622=Лист2!$E$1,'Залишки в регіоні'!$L622,0)</f>
        <v>0</v>
      </c>
      <c r="F623" s="38">
        <f>IF('Залишки в регіоні'!$B622=Лист2!$F$1,'Залишки в регіоні'!$L622,0)</f>
        <v>0</v>
      </c>
      <c r="G623" s="38">
        <f>IF('Залишки в регіоні'!$B622=Лист2!$G$1,'Залишки в регіоні'!$L622,0)</f>
        <v>0</v>
      </c>
      <c r="H623" s="38">
        <f>IF('Залишки в регіоні'!$B622=Лист2!$H$1,'Залишки в регіоні'!$L622,0)</f>
        <v>0</v>
      </c>
      <c r="I623" s="38">
        <f>IF('Залишки в регіоні'!$B622=Лист2!$I$1,'Залишки в регіоні'!$L622,0)</f>
        <v>0</v>
      </c>
      <c r="J623" s="38">
        <f>IF('Залишки в регіоні'!$B622=Лист2!$J$1,'Залишки в регіоні'!$L622,0)</f>
        <v>0</v>
      </c>
      <c r="K623" s="38">
        <f>IF('Залишки в регіоні'!$B622=Лист2!$K$1,'Залишки в регіоні'!$L622,0)</f>
        <v>0</v>
      </c>
      <c r="L623" s="38">
        <f>IF('Залишки в регіоні'!$B622=Лист2!$L$1,'Залишки в регіоні'!$L622,0)</f>
        <v>0</v>
      </c>
      <c r="M623" s="1"/>
      <c r="N623" s="1"/>
      <c r="O623" s="1"/>
      <c r="P623" s="1"/>
      <c r="Q623" s="1"/>
      <c r="R623" s="1"/>
      <c r="S623" s="1"/>
      <c r="T623" s="1"/>
      <c r="U623" s="1"/>
      <c r="V623" s="1"/>
      <c r="W623" s="1"/>
      <c r="X623" s="1"/>
      <c r="Y623" s="1"/>
      <c r="Z623" s="1"/>
    </row>
    <row r="624" spans="1:26" ht="14.25" customHeight="1">
      <c r="A624" s="38">
        <f>IF('Залишки в регіоні'!$B623=Лист2!$A$1,'Залишки в регіоні'!$L623,0)</f>
        <v>0</v>
      </c>
      <c r="B624" s="38">
        <f>IF('Залишки в регіоні'!$B623=Лист2!$B$1,'Залишки в регіоні'!$L623,0)</f>
        <v>0</v>
      </c>
      <c r="C624" s="38">
        <f>IF('Залишки в регіоні'!$B623=Лист2!$C$1,'Залишки в регіоні'!$L623,0)</f>
        <v>0</v>
      </c>
      <c r="D624" s="38">
        <f>IF('Залишки в регіоні'!$B623=Лист2!$D$1,'Залишки в регіоні'!$L623,0)</f>
        <v>0</v>
      </c>
      <c r="E624" s="38">
        <f>IF('Залишки в регіоні'!$B623=Лист2!$E$1,'Залишки в регіоні'!$L623,0)</f>
        <v>0</v>
      </c>
      <c r="F624" s="38">
        <f>IF('Залишки в регіоні'!$B623=Лист2!$F$1,'Залишки в регіоні'!$L623,0)</f>
        <v>0</v>
      </c>
      <c r="G624" s="38">
        <f>IF('Залишки в регіоні'!$B623=Лист2!$G$1,'Залишки в регіоні'!$L623,0)</f>
        <v>0</v>
      </c>
      <c r="H624" s="38">
        <f>IF('Залишки в регіоні'!$B623=Лист2!$H$1,'Залишки в регіоні'!$L623,0)</f>
        <v>0</v>
      </c>
      <c r="I624" s="38">
        <f>IF('Залишки в регіоні'!$B623=Лист2!$I$1,'Залишки в регіоні'!$L623,0)</f>
        <v>0</v>
      </c>
      <c r="J624" s="38">
        <f>IF('Залишки в регіоні'!$B623=Лист2!$J$1,'Залишки в регіоні'!$L623,0)</f>
        <v>0</v>
      </c>
      <c r="K624" s="38">
        <f>IF('Залишки в регіоні'!$B623=Лист2!$K$1,'Залишки в регіоні'!$L623,0)</f>
        <v>0</v>
      </c>
      <c r="L624" s="38">
        <f>IF('Залишки в регіоні'!$B623=Лист2!$L$1,'Залишки в регіоні'!$L623,0)</f>
        <v>0</v>
      </c>
      <c r="M624" s="1"/>
      <c r="N624" s="1"/>
      <c r="O624" s="1"/>
      <c r="P624" s="1"/>
      <c r="Q624" s="1"/>
      <c r="R624" s="1"/>
      <c r="S624" s="1"/>
      <c r="T624" s="1"/>
      <c r="U624" s="1"/>
      <c r="V624" s="1"/>
      <c r="W624" s="1"/>
      <c r="X624" s="1"/>
      <c r="Y624" s="1"/>
      <c r="Z624" s="1"/>
    </row>
    <row r="625" spans="1:26" ht="14.25" customHeight="1">
      <c r="A625" s="38">
        <f>IF('Залишки в регіоні'!$B624=Лист2!$A$1,'Залишки в регіоні'!$L624,0)</f>
        <v>0</v>
      </c>
      <c r="B625" s="38">
        <f>IF('Залишки в регіоні'!$B624=Лист2!$B$1,'Залишки в регіоні'!$L624,0)</f>
        <v>0</v>
      </c>
      <c r="C625" s="38">
        <f>IF('Залишки в регіоні'!$B624=Лист2!$C$1,'Залишки в регіоні'!$L624,0)</f>
        <v>0</v>
      </c>
      <c r="D625" s="38">
        <f>IF('Залишки в регіоні'!$B624=Лист2!$D$1,'Залишки в регіоні'!$L624,0)</f>
        <v>0</v>
      </c>
      <c r="E625" s="38">
        <f>IF('Залишки в регіоні'!$B624=Лист2!$E$1,'Залишки в регіоні'!$L624,0)</f>
        <v>0</v>
      </c>
      <c r="F625" s="38">
        <f>IF('Залишки в регіоні'!$B624=Лист2!$F$1,'Залишки в регіоні'!$L624,0)</f>
        <v>0</v>
      </c>
      <c r="G625" s="38">
        <f>IF('Залишки в регіоні'!$B624=Лист2!$G$1,'Залишки в регіоні'!$L624,0)</f>
        <v>0</v>
      </c>
      <c r="H625" s="38">
        <f>IF('Залишки в регіоні'!$B624=Лист2!$H$1,'Залишки в регіоні'!$L624,0)</f>
        <v>0</v>
      </c>
      <c r="I625" s="38">
        <f>IF('Залишки в регіоні'!$B624=Лист2!$I$1,'Залишки в регіоні'!$L624,0)</f>
        <v>0</v>
      </c>
      <c r="J625" s="38">
        <f>IF('Залишки в регіоні'!$B624=Лист2!$J$1,'Залишки в регіоні'!$L624,0)</f>
        <v>0</v>
      </c>
      <c r="K625" s="38">
        <f>IF('Залишки в регіоні'!$B624=Лист2!$K$1,'Залишки в регіоні'!$L624,0)</f>
        <v>0</v>
      </c>
      <c r="L625" s="38">
        <f>IF('Залишки в регіоні'!$B624=Лист2!$L$1,'Залишки в регіоні'!$L624,0)</f>
        <v>0</v>
      </c>
      <c r="M625" s="1"/>
      <c r="N625" s="1"/>
      <c r="O625" s="1"/>
      <c r="P625" s="1"/>
      <c r="Q625" s="1"/>
      <c r="R625" s="1"/>
      <c r="S625" s="1"/>
      <c r="T625" s="1"/>
      <c r="U625" s="1"/>
      <c r="V625" s="1"/>
      <c r="W625" s="1"/>
      <c r="X625" s="1"/>
      <c r="Y625" s="1"/>
      <c r="Z625" s="1"/>
    </row>
    <row r="626" spans="1:26" ht="14.25" customHeight="1">
      <c r="A626" s="38">
        <f>IF('Залишки в регіоні'!$B625=Лист2!$A$1,'Залишки в регіоні'!$L625,0)</f>
        <v>0</v>
      </c>
      <c r="B626" s="38">
        <f>IF('Залишки в регіоні'!$B625=Лист2!$B$1,'Залишки в регіоні'!$L625,0)</f>
        <v>0</v>
      </c>
      <c r="C626" s="38">
        <f>IF('Залишки в регіоні'!$B625=Лист2!$C$1,'Залишки в регіоні'!$L625,0)</f>
        <v>0</v>
      </c>
      <c r="D626" s="38">
        <f>IF('Залишки в регіоні'!$B625=Лист2!$D$1,'Залишки в регіоні'!$L625,0)</f>
        <v>0</v>
      </c>
      <c r="E626" s="38">
        <f>IF('Залишки в регіоні'!$B625=Лист2!$E$1,'Залишки в регіоні'!$L625,0)</f>
        <v>0</v>
      </c>
      <c r="F626" s="38">
        <f>IF('Залишки в регіоні'!$B625=Лист2!$F$1,'Залишки в регіоні'!$L625,0)</f>
        <v>0</v>
      </c>
      <c r="G626" s="38">
        <f>IF('Залишки в регіоні'!$B625=Лист2!$G$1,'Залишки в регіоні'!$L625,0)</f>
        <v>0</v>
      </c>
      <c r="H626" s="38">
        <f>IF('Залишки в регіоні'!$B625=Лист2!$H$1,'Залишки в регіоні'!$L625,0)</f>
        <v>0</v>
      </c>
      <c r="I626" s="38">
        <f>IF('Залишки в регіоні'!$B625=Лист2!$I$1,'Залишки в регіоні'!$L625,0)</f>
        <v>0</v>
      </c>
      <c r="J626" s="38">
        <f>IF('Залишки в регіоні'!$B625=Лист2!$J$1,'Залишки в регіоні'!$L625,0)</f>
        <v>0</v>
      </c>
      <c r="K626" s="38">
        <f>IF('Залишки в регіоні'!$B625=Лист2!$K$1,'Залишки в регіоні'!$L625,0)</f>
        <v>0</v>
      </c>
      <c r="L626" s="38">
        <f>IF('Залишки в регіоні'!$B625=Лист2!$L$1,'Залишки в регіоні'!$L625,0)</f>
        <v>0</v>
      </c>
      <c r="M626" s="1"/>
      <c r="N626" s="1"/>
      <c r="O626" s="1"/>
      <c r="P626" s="1"/>
      <c r="Q626" s="1"/>
      <c r="R626" s="1"/>
      <c r="S626" s="1"/>
      <c r="T626" s="1"/>
      <c r="U626" s="1"/>
      <c r="V626" s="1"/>
      <c r="W626" s="1"/>
      <c r="X626" s="1"/>
      <c r="Y626" s="1"/>
      <c r="Z626" s="1"/>
    </row>
    <row r="627" spans="1:26" ht="14.25" customHeight="1">
      <c r="A627" s="38">
        <f>IF('Залишки в регіоні'!$B626=Лист2!$A$1,'Залишки в регіоні'!$L626,0)</f>
        <v>0</v>
      </c>
      <c r="B627" s="38">
        <f>IF('Залишки в регіоні'!$B626=Лист2!$B$1,'Залишки в регіоні'!$L626,0)</f>
        <v>0</v>
      </c>
      <c r="C627" s="38">
        <f>IF('Залишки в регіоні'!$B626=Лист2!$C$1,'Залишки в регіоні'!$L626,0)</f>
        <v>0</v>
      </c>
      <c r="D627" s="38">
        <f>IF('Залишки в регіоні'!$B626=Лист2!$D$1,'Залишки в регіоні'!$L626,0)</f>
        <v>0</v>
      </c>
      <c r="E627" s="38">
        <f>IF('Залишки в регіоні'!$B626=Лист2!$E$1,'Залишки в регіоні'!$L626,0)</f>
        <v>0</v>
      </c>
      <c r="F627" s="38">
        <f>IF('Залишки в регіоні'!$B626=Лист2!$F$1,'Залишки в регіоні'!$L626,0)</f>
        <v>0</v>
      </c>
      <c r="G627" s="38">
        <f>IF('Залишки в регіоні'!$B626=Лист2!$G$1,'Залишки в регіоні'!$L626,0)</f>
        <v>0</v>
      </c>
      <c r="H627" s="38">
        <f>IF('Залишки в регіоні'!$B626=Лист2!$H$1,'Залишки в регіоні'!$L626,0)</f>
        <v>0</v>
      </c>
      <c r="I627" s="38">
        <f>IF('Залишки в регіоні'!$B626=Лист2!$I$1,'Залишки в регіоні'!$L626,0)</f>
        <v>0</v>
      </c>
      <c r="J627" s="38">
        <f>IF('Залишки в регіоні'!$B626=Лист2!$J$1,'Залишки в регіоні'!$L626,0)</f>
        <v>0</v>
      </c>
      <c r="K627" s="38">
        <f>IF('Залишки в регіоні'!$B626=Лист2!$K$1,'Залишки в регіоні'!$L626,0)</f>
        <v>0</v>
      </c>
      <c r="L627" s="38">
        <f>IF('Залишки в регіоні'!$B626=Лист2!$L$1,'Залишки в регіоні'!$L626,0)</f>
        <v>0</v>
      </c>
      <c r="M627" s="1"/>
      <c r="N627" s="1"/>
      <c r="O627" s="1"/>
      <c r="P627" s="1"/>
      <c r="Q627" s="1"/>
      <c r="R627" s="1"/>
      <c r="S627" s="1"/>
      <c r="T627" s="1"/>
      <c r="U627" s="1"/>
      <c r="V627" s="1"/>
      <c r="W627" s="1"/>
      <c r="X627" s="1"/>
      <c r="Y627" s="1"/>
      <c r="Z627" s="1"/>
    </row>
    <row r="628" spans="1:26" ht="14.25" customHeight="1">
      <c r="A628" s="38">
        <f>IF('Залишки в регіоні'!$B627=Лист2!$A$1,'Залишки в регіоні'!$L627,0)</f>
        <v>0</v>
      </c>
      <c r="B628" s="38">
        <f>IF('Залишки в регіоні'!$B627=Лист2!$B$1,'Залишки в регіоні'!$L627,0)</f>
        <v>0</v>
      </c>
      <c r="C628" s="38">
        <f>IF('Залишки в регіоні'!$B627=Лист2!$C$1,'Залишки в регіоні'!$L627,0)</f>
        <v>0</v>
      </c>
      <c r="D628" s="38">
        <f>IF('Залишки в регіоні'!$B627=Лист2!$D$1,'Залишки в регіоні'!$L627,0)</f>
        <v>0</v>
      </c>
      <c r="E628" s="38">
        <f>IF('Залишки в регіоні'!$B627=Лист2!$E$1,'Залишки в регіоні'!$L627,0)</f>
        <v>0</v>
      </c>
      <c r="F628" s="38">
        <f>IF('Залишки в регіоні'!$B627=Лист2!$F$1,'Залишки в регіоні'!$L627,0)</f>
        <v>0</v>
      </c>
      <c r="G628" s="38">
        <f>IF('Залишки в регіоні'!$B627=Лист2!$G$1,'Залишки в регіоні'!$L627,0)</f>
        <v>0</v>
      </c>
      <c r="H628" s="38">
        <f>IF('Залишки в регіоні'!$B627=Лист2!$H$1,'Залишки в регіоні'!$L627,0)</f>
        <v>0</v>
      </c>
      <c r="I628" s="38">
        <f>IF('Залишки в регіоні'!$B627=Лист2!$I$1,'Залишки в регіоні'!$L627,0)</f>
        <v>0</v>
      </c>
      <c r="J628" s="38">
        <f>IF('Залишки в регіоні'!$B627=Лист2!$J$1,'Залишки в регіоні'!$L627,0)</f>
        <v>0</v>
      </c>
      <c r="K628" s="38">
        <f>IF('Залишки в регіоні'!$B627=Лист2!$K$1,'Залишки в регіоні'!$L627,0)</f>
        <v>0</v>
      </c>
      <c r="L628" s="38">
        <f>IF('Залишки в регіоні'!$B627=Лист2!$L$1,'Залишки в регіоні'!$L627,0)</f>
        <v>0</v>
      </c>
      <c r="M628" s="1"/>
      <c r="N628" s="1"/>
      <c r="O628" s="1"/>
      <c r="P628" s="1"/>
      <c r="Q628" s="1"/>
      <c r="R628" s="1"/>
      <c r="S628" s="1"/>
      <c r="T628" s="1"/>
      <c r="U628" s="1"/>
      <c r="V628" s="1"/>
      <c r="W628" s="1"/>
      <c r="X628" s="1"/>
      <c r="Y628" s="1"/>
      <c r="Z628" s="1"/>
    </row>
    <row r="629" spans="1:26" ht="14.25" customHeight="1">
      <c r="A629" s="38">
        <f>IF('Залишки в регіоні'!$B628=Лист2!$A$1,'Залишки в регіоні'!$L628,0)</f>
        <v>0</v>
      </c>
      <c r="B629" s="38">
        <f>IF('Залишки в регіоні'!$B628=Лист2!$B$1,'Залишки в регіоні'!$L628,0)</f>
        <v>0</v>
      </c>
      <c r="C629" s="38">
        <f>IF('Залишки в регіоні'!$B628=Лист2!$C$1,'Залишки в регіоні'!$L628,0)</f>
        <v>0</v>
      </c>
      <c r="D629" s="38">
        <f>IF('Залишки в регіоні'!$B628=Лист2!$D$1,'Залишки в регіоні'!$L628,0)</f>
        <v>0</v>
      </c>
      <c r="E629" s="38">
        <f>IF('Залишки в регіоні'!$B628=Лист2!$E$1,'Залишки в регіоні'!$L628,0)</f>
        <v>0</v>
      </c>
      <c r="F629" s="38">
        <f>IF('Залишки в регіоні'!$B628=Лист2!$F$1,'Залишки в регіоні'!$L628,0)</f>
        <v>0</v>
      </c>
      <c r="G629" s="38">
        <f>IF('Залишки в регіоні'!$B628=Лист2!$G$1,'Залишки в регіоні'!$L628,0)</f>
        <v>0</v>
      </c>
      <c r="H629" s="38">
        <f>IF('Залишки в регіоні'!$B628=Лист2!$H$1,'Залишки в регіоні'!$L628,0)</f>
        <v>0</v>
      </c>
      <c r="I629" s="38">
        <f>IF('Залишки в регіоні'!$B628=Лист2!$I$1,'Залишки в регіоні'!$L628,0)</f>
        <v>0</v>
      </c>
      <c r="J629" s="38">
        <f>IF('Залишки в регіоні'!$B628=Лист2!$J$1,'Залишки в регіоні'!$L628,0)</f>
        <v>0</v>
      </c>
      <c r="K629" s="38">
        <f>IF('Залишки в регіоні'!$B628=Лист2!$K$1,'Залишки в регіоні'!$L628,0)</f>
        <v>0</v>
      </c>
      <c r="L629" s="38">
        <f>IF('Залишки в регіоні'!$B628=Лист2!$L$1,'Залишки в регіоні'!$L628,0)</f>
        <v>0</v>
      </c>
      <c r="M629" s="1"/>
      <c r="N629" s="1"/>
      <c r="O629" s="1"/>
      <c r="P629" s="1"/>
      <c r="Q629" s="1"/>
      <c r="R629" s="1"/>
      <c r="S629" s="1"/>
      <c r="T629" s="1"/>
      <c r="U629" s="1"/>
      <c r="V629" s="1"/>
      <c r="W629" s="1"/>
      <c r="X629" s="1"/>
      <c r="Y629" s="1"/>
      <c r="Z629" s="1"/>
    </row>
    <row r="630" spans="1:26" ht="14.25" customHeight="1">
      <c r="A630" s="38">
        <f>IF('Залишки в регіоні'!$B629=Лист2!$A$1,'Залишки в регіоні'!$L629,0)</f>
        <v>0</v>
      </c>
      <c r="B630" s="38">
        <f>IF('Залишки в регіоні'!$B629=Лист2!$B$1,'Залишки в регіоні'!$L629,0)</f>
        <v>0</v>
      </c>
      <c r="C630" s="38">
        <f>IF('Залишки в регіоні'!$B629=Лист2!$C$1,'Залишки в регіоні'!$L629,0)</f>
        <v>0</v>
      </c>
      <c r="D630" s="38">
        <f>IF('Залишки в регіоні'!$B629=Лист2!$D$1,'Залишки в регіоні'!$L629,0)</f>
        <v>0</v>
      </c>
      <c r="E630" s="38">
        <f>IF('Залишки в регіоні'!$B629=Лист2!$E$1,'Залишки в регіоні'!$L629,0)</f>
        <v>0</v>
      </c>
      <c r="F630" s="38">
        <f>IF('Залишки в регіоні'!$B629=Лист2!$F$1,'Залишки в регіоні'!$L629,0)</f>
        <v>0</v>
      </c>
      <c r="G630" s="38">
        <f>IF('Залишки в регіоні'!$B629=Лист2!$G$1,'Залишки в регіоні'!$L629,0)</f>
        <v>0</v>
      </c>
      <c r="H630" s="38">
        <f>IF('Залишки в регіоні'!$B629=Лист2!$H$1,'Залишки в регіоні'!$L629,0)</f>
        <v>0</v>
      </c>
      <c r="I630" s="38">
        <f>IF('Залишки в регіоні'!$B629=Лист2!$I$1,'Залишки в регіоні'!$L629,0)</f>
        <v>0</v>
      </c>
      <c r="J630" s="38">
        <f>IF('Залишки в регіоні'!$B629=Лист2!$J$1,'Залишки в регіоні'!$L629,0)</f>
        <v>0</v>
      </c>
      <c r="K630" s="38">
        <f>IF('Залишки в регіоні'!$B629=Лист2!$K$1,'Залишки в регіоні'!$L629,0)</f>
        <v>0</v>
      </c>
      <c r="L630" s="38">
        <f>IF('Залишки в регіоні'!$B629=Лист2!$L$1,'Залишки в регіоні'!$L629,0)</f>
        <v>0</v>
      </c>
      <c r="M630" s="1"/>
      <c r="N630" s="1"/>
      <c r="O630" s="1"/>
      <c r="P630" s="1"/>
      <c r="Q630" s="1"/>
      <c r="R630" s="1"/>
      <c r="S630" s="1"/>
      <c r="T630" s="1"/>
      <c r="U630" s="1"/>
      <c r="V630" s="1"/>
      <c r="W630" s="1"/>
      <c r="X630" s="1"/>
      <c r="Y630" s="1"/>
      <c r="Z630" s="1"/>
    </row>
    <row r="631" spans="1:26" ht="14.25" customHeight="1">
      <c r="A631" s="38">
        <f>IF('Залишки в регіоні'!$B630=Лист2!$A$1,'Залишки в регіоні'!$L630,0)</f>
        <v>0</v>
      </c>
      <c r="B631" s="38">
        <f>IF('Залишки в регіоні'!$B630=Лист2!$B$1,'Залишки в регіоні'!$L630,0)</f>
        <v>0</v>
      </c>
      <c r="C631" s="38">
        <f>IF('Залишки в регіоні'!$B630=Лист2!$C$1,'Залишки в регіоні'!$L630,0)</f>
        <v>0</v>
      </c>
      <c r="D631" s="38">
        <f>IF('Залишки в регіоні'!$B630=Лист2!$D$1,'Залишки в регіоні'!$L630,0)</f>
        <v>0</v>
      </c>
      <c r="E631" s="38">
        <f>IF('Залишки в регіоні'!$B630=Лист2!$E$1,'Залишки в регіоні'!$L630,0)</f>
        <v>0</v>
      </c>
      <c r="F631" s="38">
        <f>IF('Залишки в регіоні'!$B630=Лист2!$F$1,'Залишки в регіоні'!$L630,0)</f>
        <v>0</v>
      </c>
      <c r="G631" s="38">
        <f>IF('Залишки в регіоні'!$B630=Лист2!$G$1,'Залишки в регіоні'!$L630,0)</f>
        <v>0</v>
      </c>
      <c r="H631" s="38">
        <f>IF('Залишки в регіоні'!$B630=Лист2!$H$1,'Залишки в регіоні'!$L630,0)</f>
        <v>0</v>
      </c>
      <c r="I631" s="38">
        <f>IF('Залишки в регіоні'!$B630=Лист2!$I$1,'Залишки в регіоні'!$L630,0)</f>
        <v>0</v>
      </c>
      <c r="J631" s="38">
        <f>IF('Залишки в регіоні'!$B630=Лист2!$J$1,'Залишки в регіоні'!$L630,0)</f>
        <v>0</v>
      </c>
      <c r="K631" s="38">
        <f>IF('Залишки в регіоні'!$B630=Лист2!$K$1,'Залишки в регіоні'!$L630,0)</f>
        <v>0</v>
      </c>
      <c r="L631" s="38">
        <f>IF('Залишки в регіоні'!$B630=Лист2!$L$1,'Залишки в регіоні'!$L630,0)</f>
        <v>0</v>
      </c>
      <c r="M631" s="1"/>
      <c r="N631" s="1"/>
      <c r="O631" s="1"/>
      <c r="P631" s="1"/>
      <c r="Q631" s="1"/>
      <c r="R631" s="1"/>
      <c r="S631" s="1"/>
      <c r="T631" s="1"/>
      <c r="U631" s="1"/>
      <c r="V631" s="1"/>
      <c r="W631" s="1"/>
      <c r="X631" s="1"/>
      <c r="Y631" s="1"/>
      <c r="Z631" s="1"/>
    </row>
    <row r="632" spans="1:26" ht="14.25" customHeight="1">
      <c r="A632" s="38">
        <f>IF('Залишки в регіоні'!$B631=Лист2!$A$1,'Залишки в регіоні'!$L631,0)</f>
        <v>0</v>
      </c>
      <c r="B632" s="38">
        <f>IF('Залишки в регіоні'!$B631=Лист2!$B$1,'Залишки в регіоні'!$L631,0)</f>
        <v>0</v>
      </c>
      <c r="C632" s="38">
        <f>IF('Залишки в регіоні'!$B631=Лист2!$C$1,'Залишки в регіоні'!$L631,0)</f>
        <v>0</v>
      </c>
      <c r="D632" s="38">
        <f>IF('Залишки в регіоні'!$B631=Лист2!$D$1,'Залишки в регіоні'!$L631,0)</f>
        <v>0</v>
      </c>
      <c r="E632" s="38">
        <f>IF('Залишки в регіоні'!$B631=Лист2!$E$1,'Залишки в регіоні'!$L631,0)</f>
        <v>0</v>
      </c>
      <c r="F632" s="38">
        <f>IF('Залишки в регіоні'!$B631=Лист2!$F$1,'Залишки в регіоні'!$L631,0)</f>
        <v>0</v>
      </c>
      <c r="G632" s="38">
        <f>IF('Залишки в регіоні'!$B631=Лист2!$G$1,'Залишки в регіоні'!$L631,0)</f>
        <v>0</v>
      </c>
      <c r="H632" s="38">
        <f>IF('Залишки в регіоні'!$B631=Лист2!$H$1,'Залишки в регіоні'!$L631,0)</f>
        <v>0</v>
      </c>
      <c r="I632" s="38">
        <f>IF('Залишки в регіоні'!$B631=Лист2!$I$1,'Залишки в регіоні'!$L631,0)</f>
        <v>0</v>
      </c>
      <c r="J632" s="38">
        <f>IF('Залишки в регіоні'!$B631=Лист2!$J$1,'Залишки в регіоні'!$L631,0)</f>
        <v>0</v>
      </c>
      <c r="K632" s="38">
        <f>IF('Залишки в регіоні'!$B631=Лист2!$K$1,'Залишки в регіоні'!$L631,0)</f>
        <v>0</v>
      </c>
      <c r="L632" s="38">
        <f>IF('Залишки в регіоні'!$B631=Лист2!$L$1,'Залишки в регіоні'!$L631,0)</f>
        <v>0</v>
      </c>
      <c r="M632" s="1"/>
      <c r="N632" s="1"/>
      <c r="O632" s="1"/>
      <c r="P632" s="1"/>
      <c r="Q632" s="1"/>
      <c r="R632" s="1"/>
      <c r="S632" s="1"/>
      <c r="T632" s="1"/>
      <c r="U632" s="1"/>
      <c r="V632" s="1"/>
      <c r="W632" s="1"/>
      <c r="X632" s="1"/>
      <c r="Y632" s="1"/>
      <c r="Z632" s="1"/>
    </row>
    <row r="633" spans="1:26" ht="14.25" customHeight="1">
      <c r="A633" s="38">
        <f>IF('Залишки в регіоні'!$B632=Лист2!$A$1,'Залишки в регіоні'!$L632,0)</f>
        <v>0</v>
      </c>
      <c r="B633" s="38">
        <f>IF('Залишки в регіоні'!$B632=Лист2!$B$1,'Залишки в регіоні'!$L632,0)</f>
        <v>0</v>
      </c>
      <c r="C633" s="38">
        <f>IF('Залишки в регіоні'!$B632=Лист2!$C$1,'Залишки в регіоні'!$L632,0)</f>
        <v>0</v>
      </c>
      <c r="D633" s="38">
        <f>IF('Залишки в регіоні'!$B632=Лист2!$D$1,'Залишки в регіоні'!$L632,0)</f>
        <v>0</v>
      </c>
      <c r="E633" s="38">
        <f>IF('Залишки в регіоні'!$B632=Лист2!$E$1,'Залишки в регіоні'!$L632,0)</f>
        <v>0</v>
      </c>
      <c r="F633" s="38">
        <f>IF('Залишки в регіоні'!$B632=Лист2!$F$1,'Залишки в регіоні'!$L632,0)</f>
        <v>0</v>
      </c>
      <c r="G633" s="38">
        <f>IF('Залишки в регіоні'!$B632=Лист2!$G$1,'Залишки в регіоні'!$L632,0)</f>
        <v>0</v>
      </c>
      <c r="H633" s="38">
        <f>IF('Залишки в регіоні'!$B632=Лист2!$H$1,'Залишки в регіоні'!$L632,0)</f>
        <v>0</v>
      </c>
      <c r="I633" s="38">
        <f>IF('Залишки в регіоні'!$B632=Лист2!$I$1,'Залишки в регіоні'!$L632,0)</f>
        <v>0</v>
      </c>
      <c r="J633" s="38">
        <f>IF('Залишки в регіоні'!$B632=Лист2!$J$1,'Залишки в регіоні'!$L632,0)</f>
        <v>0</v>
      </c>
      <c r="K633" s="38">
        <f>IF('Залишки в регіоні'!$B632=Лист2!$K$1,'Залишки в регіоні'!$L632,0)</f>
        <v>0</v>
      </c>
      <c r="L633" s="38">
        <f>IF('Залишки в регіоні'!$B632=Лист2!$L$1,'Залишки в регіоні'!$L632,0)</f>
        <v>0</v>
      </c>
      <c r="M633" s="1"/>
      <c r="N633" s="1"/>
      <c r="O633" s="1"/>
      <c r="P633" s="1"/>
      <c r="Q633" s="1"/>
      <c r="R633" s="1"/>
      <c r="S633" s="1"/>
      <c r="T633" s="1"/>
      <c r="U633" s="1"/>
      <c r="V633" s="1"/>
      <c r="W633" s="1"/>
      <c r="X633" s="1"/>
      <c r="Y633" s="1"/>
      <c r="Z633" s="1"/>
    </row>
    <row r="634" spans="1:26" ht="14.25" customHeight="1">
      <c r="A634" s="38">
        <f>IF('Залишки в регіоні'!$B633=Лист2!$A$1,'Залишки в регіоні'!$L633,0)</f>
        <v>0</v>
      </c>
      <c r="B634" s="38">
        <f>IF('Залишки в регіоні'!$B633=Лист2!$B$1,'Залишки в регіоні'!$L633,0)</f>
        <v>0</v>
      </c>
      <c r="C634" s="38">
        <f>IF('Залишки в регіоні'!$B633=Лист2!$C$1,'Залишки в регіоні'!$L633,0)</f>
        <v>0</v>
      </c>
      <c r="D634" s="38">
        <f>IF('Залишки в регіоні'!$B633=Лист2!$D$1,'Залишки в регіоні'!$L633,0)</f>
        <v>0</v>
      </c>
      <c r="E634" s="38">
        <f>IF('Залишки в регіоні'!$B633=Лист2!$E$1,'Залишки в регіоні'!$L633,0)</f>
        <v>0</v>
      </c>
      <c r="F634" s="38">
        <f>IF('Залишки в регіоні'!$B633=Лист2!$F$1,'Залишки в регіоні'!$L633,0)</f>
        <v>0</v>
      </c>
      <c r="G634" s="38">
        <f>IF('Залишки в регіоні'!$B633=Лист2!$G$1,'Залишки в регіоні'!$L633,0)</f>
        <v>0</v>
      </c>
      <c r="H634" s="38">
        <f>IF('Залишки в регіоні'!$B633=Лист2!$H$1,'Залишки в регіоні'!$L633,0)</f>
        <v>0</v>
      </c>
      <c r="I634" s="38">
        <f>IF('Залишки в регіоні'!$B633=Лист2!$I$1,'Залишки в регіоні'!$L633,0)</f>
        <v>0</v>
      </c>
      <c r="J634" s="38">
        <f>IF('Залишки в регіоні'!$B633=Лист2!$J$1,'Залишки в регіоні'!$L633,0)</f>
        <v>0</v>
      </c>
      <c r="K634" s="38">
        <f>IF('Залишки в регіоні'!$B633=Лист2!$K$1,'Залишки в регіоні'!$L633,0)</f>
        <v>0</v>
      </c>
      <c r="L634" s="38">
        <f>IF('Залишки в регіоні'!$B633=Лист2!$L$1,'Залишки в регіоні'!$L633,0)</f>
        <v>0</v>
      </c>
      <c r="M634" s="1"/>
      <c r="N634" s="1"/>
      <c r="O634" s="1"/>
      <c r="P634" s="1"/>
      <c r="Q634" s="1"/>
      <c r="R634" s="1"/>
      <c r="S634" s="1"/>
      <c r="T634" s="1"/>
      <c r="U634" s="1"/>
      <c r="V634" s="1"/>
      <c r="W634" s="1"/>
      <c r="X634" s="1"/>
      <c r="Y634" s="1"/>
      <c r="Z634" s="1"/>
    </row>
    <row r="635" spans="1:26" ht="14.25" customHeight="1">
      <c r="A635" s="38">
        <f>IF('Залишки в регіоні'!$B634=Лист2!$A$1,'Залишки в регіоні'!$L634,0)</f>
        <v>0</v>
      </c>
      <c r="B635" s="38">
        <f>IF('Залишки в регіоні'!$B634=Лист2!$B$1,'Залишки в регіоні'!$L634,0)</f>
        <v>0</v>
      </c>
      <c r="C635" s="38">
        <f>IF('Залишки в регіоні'!$B634=Лист2!$C$1,'Залишки в регіоні'!$L634,0)</f>
        <v>0</v>
      </c>
      <c r="D635" s="38">
        <f>IF('Залишки в регіоні'!$B634=Лист2!$D$1,'Залишки в регіоні'!$L634,0)</f>
        <v>0</v>
      </c>
      <c r="E635" s="38">
        <f>IF('Залишки в регіоні'!$B634=Лист2!$E$1,'Залишки в регіоні'!$L634,0)</f>
        <v>0</v>
      </c>
      <c r="F635" s="38">
        <f>IF('Залишки в регіоні'!$B634=Лист2!$F$1,'Залишки в регіоні'!$L634,0)</f>
        <v>0</v>
      </c>
      <c r="G635" s="38">
        <f>IF('Залишки в регіоні'!$B634=Лист2!$G$1,'Залишки в регіоні'!$L634,0)</f>
        <v>0</v>
      </c>
      <c r="H635" s="38">
        <f>IF('Залишки в регіоні'!$B634=Лист2!$H$1,'Залишки в регіоні'!$L634,0)</f>
        <v>0</v>
      </c>
      <c r="I635" s="38">
        <f>IF('Залишки в регіоні'!$B634=Лист2!$I$1,'Залишки в регіоні'!$L634,0)</f>
        <v>0</v>
      </c>
      <c r="J635" s="38">
        <f>IF('Залишки в регіоні'!$B634=Лист2!$J$1,'Залишки в регіоні'!$L634,0)</f>
        <v>0</v>
      </c>
      <c r="K635" s="38">
        <f>IF('Залишки в регіоні'!$B634=Лист2!$K$1,'Залишки в регіоні'!$L634,0)</f>
        <v>0</v>
      </c>
      <c r="L635" s="38">
        <f>IF('Залишки в регіоні'!$B634=Лист2!$L$1,'Залишки в регіоні'!$L634,0)</f>
        <v>0</v>
      </c>
      <c r="M635" s="1"/>
      <c r="N635" s="1"/>
      <c r="O635" s="1"/>
      <c r="P635" s="1"/>
      <c r="Q635" s="1"/>
      <c r="R635" s="1"/>
      <c r="S635" s="1"/>
      <c r="T635" s="1"/>
      <c r="U635" s="1"/>
      <c r="V635" s="1"/>
      <c r="W635" s="1"/>
      <c r="X635" s="1"/>
      <c r="Y635" s="1"/>
      <c r="Z635" s="1"/>
    </row>
    <row r="636" spans="1:26" ht="14.25" customHeight="1">
      <c r="A636" s="38">
        <f>IF('Залишки в регіоні'!$B635=Лист2!$A$1,'Залишки в регіоні'!$L635,0)</f>
        <v>0</v>
      </c>
      <c r="B636" s="38">
        <f>IF('Залишки в регіоні'!$B635=Лист2!$B$1,'Залишки в регіоні'!$L635,0)</f>
        <v>0</v>
      </c>
      <c r="C636" s="38">
        <f>IF('Залишки в регіоні'!$B635=Лист2!$C$1,'Залишки в регіоні'!$L635,0)</f>
        <v>0</v>
      </c>
      <c r="D636" s="38">
        <f>IF('Залишки в регіоні'!$B635=Лист2!$D$1,'Залишки в регіоні'!$L635,0)</f>
        <v>0</v>
      </c>
      <c r="E636" s="38">
        <f>IF('Залишки в регіоні'!$B635=Лист2!$E$1,'Залишки в регіоні'!$L635,0)</f>
        <v>0</v>
      </c>
      <c r="F636" s="38">
        <f>IF('Залишки в регіоні'!$B635=Лист2!$F$1,'Залишки в регіоні'!$L635,0)</f>
        <v>0</v>
      </c>
      <c r="G636" s="38">
        <f>IF('Залишки в регіоні'!$B635=Лист2!$G$1,'Залишки в регіоні'!$L635,0)</f>
        <v>0</v>
      </c>
      <c r="H636" s="38">
        <f>IF('Залишки в регіоні'!$B635=Лист2!$H$1,'Залишки в регіоні'!$L635,0)</f>
        <v>0</v>
      </c>
      <c r="I636" s="38">
        <f>IF('Залишки в регіоні'!$B635=Лист2!$I$1,'Залишки в регіоні'!$L635,0)</f>
        <v>0</v>
      </c>
      <c r="J636" s="38">
        <f>IF('Залишки в регіоні'!$B635=Лист2!$J$1,'Залишки в регіоні'!$L635,0)</f>
        <v>0</v>
      </c>
      <c r="K636" s="38">
        <f>IF('Залишки в регіоні'!$B635=Лист2!$K$1,'Залишки в регіоні'!$L635,0)</f>
        <v>0</v>
      </c>
      <c r="L636" s="38">
        <f>IF('Залишки в регіоні'!$B635=Лист2!$L$1,'Залишки в регіоні'!$L635,0)</f>
        <v>0</v>
      </c>
      <c r="M636" s="1"/>
      <c r="N636" s="1"/>
      <c r="O636" s="1"/>
      <c r="P636" s="1"/>
      <c r="Q636" s="1"/>
      <c r="R636" s="1"/>
      <c r="S636" s="1"/>
      <c r="T636" s="1"/>
      <c r="U636" s="1"/>
      <c r="V636" s="1"/>
      <c r="W636" s="1"/>
      <c r="X636" s="1"/>
      <c r="Y636" s="1"/>
      <c r="Z636" s="1"/>
    </row>
    <row r="637" spans="1:26" ht="14.25" customHeight="1">
      <c r="A637" s="38">
        <f>IF('Залишки в регіоні'!$B636=Лист2!$A$1,'Залишки в регіоні'!$L636,0)</f>
        <v>0</v>
      </c>
      <c r="B637" s="38">
        <f>IF('Залишки в регіоні'!$B636=Лист2!$B$1,'Залишки в регіоні'!$L636,0)</f>
        <v>0</v>
      </c>
      <c r="C637" s="38">
        <f>IF('Залишки в регіоні'!$B636=Лист2!$C$1,'Залишки в регіоні'!$L636,0)</f>
        <v>0</v>
      </c>
      <c r="D637" s="38">
        <f>IF('Залишки в регіоні'!$B636=Лист2!$D$1,'Залишки в регіоні'!$L636,0)</f>
        <v>0</v>
      </c>
      <c r="E637" s="38">
        <f>IF('Залишки в регіоні'!$B636=Лист2!$E$1,'Залишки в регіоні'!$L636,0)</f>
        <v>0</v>
      </c>
      <c r="F637" s="38">
        <f>IF('Залишки в регіоні'!$B636=Лист2!$F$1,'Залишки в регіоні'!$L636,0)</f>
        <v>0</v>
      </c>
      <c r="G637" s="38">
        <f>IF('Залишки в регіоні'!$B636=Лист2!$G$1,'Залишки в регіоні'!$L636,0)</f>
        <v>0</v>
      </c>
      <c r="H637" s="38">
        <f>IF('Залишки в регіоні'!$B636=Лист2!$H$1,'Залишки в регіоні'!$L636,0)</f>
        <v>0</v>
      </c>
      <c r="I637" s="38">
        <f>IF('Залишки в регіоні'!$B636=Лист2!$I$1,'Залишки в регіоні'!$L636,0)</f>
        <v>0</v>
      </c>
      <c r="J637" s="38">
        <f>IF('Залишки в регіоні'!$B636=Лист2!$J$1,'Залишки в регіоні'!$L636,0)</f>
        <v>0</v>
      </c>
      <c r="K637" s="38">
        <f>IF('Залишки в регіоні'!$B636=Лист2!$K$1,'Залишки в регіоні'!$L636,0)</f>
        <v>0</v>
      </c>
      <c r="L637" s="38">
        <f>IF('Залишки в регіоні'!$B636=Лист2!$L$1,'Залишки в регіоні'!$L636,0)</f>
        <v>0</v>
      </c>
      <c r="M637" s="1"/>
      <c r="N637" s="1"/>
      <c r="O637" s="1"/>
      <c r="P637" s="1"/>
      <c r="Q637" s="1"/>
      <c r="R637" s="1"/>
      <c r="S637" s="1"/>
      <c r="T637" s="1"/>
      <c r="U637" s="1"/>
      <c r="V637" s="1"/>
      <c r="W637" s="1"/>
      <c r="X637" s="1"/>
      <c r="Y637" s="1"/>
      <c r="Z637" s="1"/>
    </row>
    <row r="638" spans="1:26" ht="14.25" customHeight="1">
      <c r="A638" s="38">
        <f>IF('Залишки в регіоні'!$B637=Лист2!$A$1,'Залишки в регіоні'!$L637,0)</f>
        <v>0</v>
      </c>
      <c r="B638" s="38">
        <f>IF('Залишки в регіоні'!$B637=Лист2!$B$1,'Залишки в регіоні'!$L637,0)</f>
        <v>0</v>
      </c>
      <c r="C638" s="38">
        <f>IF('Залишки в регіоні'!$B637=Лист2!$C$1,'Залишки в регіоні'!$L637,0)</f>
        <v>0</v>
      </c>
      <c r="D638" s="38">
        <f>IF('Залишки в регіоні'!$B637=Лист2!$D$1,'Залишки в регіоні'!$L637,0)</f>
        <v>0</v>
      </c>
      <c r="E638" s="38">
        <f>IF('Залишки в регіоні'!$B637=Лист2!$E$1,'Залишки в регіоні'!$L637,0)</f>
        <v>0</v>
      </c>
      <c r="F638" s="38">
        <f>IF('Залишки в регіоні'!$B637=Лист2!$F$1,'Залишки в регіоні'!$L637,0)</f>
        <v>0</v>
      </c>
      <c r="G638" s="38">
        <f>IF('Залишки в регіоні'!$B637=Лист2!$G$1,'Залишки в регіоні'!$L637,0)</f>
        <v>0</v>
      </c>
      <c r="H638" s="38">
        <f>IF('Залишки в регіоні'!$B637=Лист2!$H$1,'Залишки в регіоні'!$L637,0)</f>
        <v>0</v>
      </c>
      <c r="I638" s="38">
        <f>IF('Залишки в регіоні'!$B637=Лист2!$I$1,'Залишки в регіоні'!$L637,0)</f>
        <v>0</v>
      </c>
      <c r="J638" s="38">
        <f>IF('Залишки в регіоні'!$B637=Лист2!$J$1,'Залишки в регіоні'!$L637,0)</f>
        <v>0</v>
      </c>
      <c r="K638" s="38">
        <f>IF('Залишки в регіоні'!$B637=Лист2!$K$1,'Залишки в регіоні'!$L637,0)</f>
        <v>0</v>
      </c>
      <c r="L638" s="38">
        <f>IF('Залишки в регіоні'!$B637=Лист2!$L$1,'Залишки в регіоні'!$L637,0)</f>
        <v>0</v>
      </c>
      <c r="M638" s="1"/>
      <c r="N638" s="1"/>
      <c r="O638" s="1"/>
      <c r="P638" s="1"/>
      <c r="Q638" s="1"/>
      <c r="R638" s="1"/>
      <c r="S638" s="1"/>
      <c r="T638" s="1"/>
      <c r="U638" s="1"/>
      <c r="V638" s="1"/>
      <c r="W638" s="1"/>
      <c r="X638" s="1"/>
      <c r="Y638" s="1"/>
      <c r="Z638" s="1"/>
    </row>
    <row r="639" spans="1:26" ht="14.25" customHeight="1">
      <c r="A639" s="38">
        <f>IF('Залишки в регіоні'!$B638=Лист2!$A$1,'Залишки в регіоні'!$L638,0)</f>
        <v>0</v>
      </c>
      <c r="B639" s="38">
        <f>IF('Залишки в регіоні'!$B638=Лист2!$B$1,'Залишки в регіоні'!$L638,0)</f>
        <v>0</v>
      </c>
      <c r="C639" s="38">
        <f>IF('Залишки в регіоні'!$B638=Лист2!$C$1,'Залишки в регіоні'!$L638,0)</f>
        <v>0</v>
      </c>
      <c r="D639" s="38">
        <f>IF('Залишки в регіоні'!$B638=Лист2!$D$1,'Залишки в регіоні'!$L638,0)</f>
        <v>0</v>
      </c>
      <c r="E639" s="38">
        <f>IF('Залишки в регіоні'!$B638=Лист2!$E$1,'Залишки в регіоні'!$L638,0)</f>
        <v>0</v>
      </c>
      <c r="F639" s="38">
        <f>IF('Залишки в регіоні'!$B638=Лист2!$F$1,'Залишки в регіоні'!$L638,0)</f>
        <v>0</v>
      </c>
      <c r="G639" s="38">
        <f>IF('Залишки в регіоні'!$B638=Лист2!$G$1,'Залишки в регіоні'!$L638,0)</f>
        <v>0</v>
      </c>
      <c r="H639" s="38">
        <f>IF('Залишки в регіоні'!$B638=Лист2!$H$1,'Залишки в регіоні'!$L638,0)</f>
        <v>0</v>
      </c>
      <c r="I639" s="38">
        <f>IF('Залишки в регіоні'!$B638=Лист2!$I$1,'Залишки в регіоні'!$L638,0)</f>
        <v>0</v>
      </c>
      <c r="J639" s="38">
        <f>IF('Залишки в регіоні'!$B638=Лист2!$J$1,'Залишки в регіоні'!$L638,0)</f>
        <v>0</v>
      </c>
      <c r="K639" s="38">
        <f>IF('Залишки в регіоні'!$B638=Лист2!$K$1,'Залишки в регіоні'!$L638,0)</f>
        <v>0</v>
      </c>
      <c r="L639" s="38">
        <f>IF('Залишки в регіоні'!$B638=Лист2!$L$1,'Залишки в регіоні'!$L638,0)</f>
        <v>0</v>
      </c>
      <c r="M639" s="1"/>
      <c r="N639" s="1"/>
      <c r="O639" s="1"/>
      <c r="P639" s="1"/>
      <c r="Q639" s="1"/>
      <c r="R639" s="1"/>
      <c r="S639" s="1"/>
      <c r="T639" s="1"/>
      <c r="U639" s="1"/>
      <c r="V639" s="1"/>
      <c r="W639" s="1"/>
      <c r="X639" s="1"/>
      <c r="Y639" s="1"/>
      <c r="Z639" s="1"/>
    </row>
    <row r="640" spans="1:26" ht="14.25" customHeight="1">
      <c r="A640" s="38">
        <f>IF('Залишки в регіоні'!$B639=Лист2!$A$1,'Залишки в регіоні'!$L639,0)</f>
        <v>0</v>
      </c>
      <c r="B640" s="38">
        <f>IF('Залишки в регіоні'!$B639=Лист2!$B$1,'Залишки в регіоні'!$L639,0)</f>
        <v>0</v>
      </c>
      <c r="C640" s="38">
        <f>IF('Залишки в регіоні'!$B639=Лист2!$C$1,'Залишки в регіоні'!$L639,0)</f>
        <v>0</v>
      </c>
      <c r="D640" s="38">
        <f>IF('Залишки в регіоні'!$B639=Лист2!$D$1,'Залишки в регіоні'!$L639,0)</f>
        <v>0</v>
      </c>
      <c r="E640" s="38">
        <f>IF('Залишки в регіоні'!$B639=Лист2!$E$1,'Залишки в регіоні'!$L639,0)</f>
        <v>0</v>
      </c>
      <c r="F640" s="38">
        <f>IF('Залишки в регіоні'!$B639=Лист2!$F$1,'Залишки в регіоні'!$L639,0)</f>
        <v>0</v>
      </c>
      <c r="G640" s="38">
        <f>IF('Залишки в регіоні'!$B639=Лист2!$G$1,'Залишки в регіоні'!$L639,0)</f>
        <v>0</v>
      </c>
      <c r="H640" s="38">
        <f>IF('Залишки в регіоні'!$B639=Лист2!$H$1,'Залишки в регіоні'!$L639,0)</f>
        <v>0</v>
      </c>
      <c r="I640" s="38">
        <f>IF('Залишки в регіоні'!$B639=Лист2!$I$1,'Залишки в регіоні'!$L639,0)</f>
        <v>0</v>
      </c>
      <c r="J640" s="38">
        <f>IF('Залишки в регіоні'!$B639=Лист2!$J$1,'Залишки в регіоні'!$L639,0)</f>
        <v>0</v>
      </c>
      <c r="K640" s="38">
        <f>IF('Залишки в регіоні'!$B639=Лист2!$K$1,'Залишки в регіоні'!$L639,0)</f>
        <v>0</v>
      </c>
      <c r="L640" s="38">
        <f>IF('Залишки в регіоні'!$B639=Лист2!$L$1,'Залишки в регіоні'!$L639,0)</f>
        <v>0</v>
      </c>
      <c r="M640" s="1"/>
      <c r="N640" s="1"/>
      <c r="O640" s="1"/>
      <c r="P640" s="1"/>
      <c r="Q640" s="1"/>
      <c r="R640" s="1"/>
      <c r="S640" s="1"/>
      <c r="T640" s="1"/>
      <c r="U640" s="1"/>
      <c r="V640" s="1"/>
      <c r="W640" s="1"/>
      <c r="X640" s="1"/>
      <c r="Y640" s="1"/>
      <c r="Z640" s="1"/>
    </row>
    <row r="641" spans="1:26" ht="14.25" customHeight="1">
      <c r="A641" s="38">
        <f>IF('Залишки в регіоні'!$B640=Лист2!$A$1,'Залишки в регіоні'!$L640,0)</f>
        <v>0</v>
      </c>
      <c r="B641" s="38">
        <f>IF('Залишки в регіоні'!$B640=Лист2!$B$1,'Залишки в регіоні'!$L640,0)</f>
        <v>0</v>
      </c>
      <c r="C641" s="38">
        <f>IF('Залишки в регіоні'!$B640=Лист2!$C$1,'Залишки в регіоні'!$L640,0)</f>
        <v>0</v>
      </c>
      <c r="D641" s="38">
        <f>IF('Залишки в регіоні'!$B640=Лист2!$D$1,'Залишки в регіоні'!$L640,0)</f>
        <v>0</v>
      </c>
      <c r="E641" s="38">
        <f>IF('Залишки в регіоні'!$B640=Лист2!$E$1,'Залишки в регіоні'!$L640,0)</f>
        <v>0</v>
      </c>
      <c r="F641" s="38">
        <f>IF('Залишки в регіоні'!$B640=Лист2!$F$1,'Залишки в регіоні'!$L640,0)</f>
        <v>0</v>
      </c>
      <c r="G641" s="38">
        <f>IF('Залишки в регіоні'!$B640=Лист2!$G$1,'Залишки в регіоні'!$L640,0)</f>
        <v>0</v>
      </c>
      <c r="H641" s="38">
        <f>IF('Залишки в регіоні'!$B640=Лист2!$H$1,'Залишки в регіоні'!$L640,0)</f>
        <v>0</v>
      </c>
      <c r="I641" s="38">
        <f>IF('Залишки в регіоні'!$B640=Лист2!$I$1,'Залишки в регіоні'!$L640,0)</f>
        <v>0</v>
      </c>
      <c r="J641" s="38">
        <f>IF('Залишки в регіоні'!$B640=Лист2!$J$1,'Залишки в регіоні'!$L640,0)</f>
        <v>0</v>
      </c>
      <c r="K641" s="38">
        <f>IF('Залишки в регіоні'!$B640=Лист2!$K$1,'Залишки в регіоні'!$L640,0)</f>
        <v>0</v>
      </c>
      <c r="L641" s="38">
        <f>IF('Залишки в регіоні'!$B640=Лист2!$L$1,'Залишки в регіоні'!$L640,0)</f>
        <v>0</v>
      </c>
      <c r="M641" s="1"/>
      <c r="N641" s="1"/>
      <c r="O641" s="1"/>
      <c r="P641" s="1"/>
      <c r="Q641" s="1"/>
      <c r="R641" s="1"/>
      <c r="S641" s="1"/>
      <c r="T641" s="1"/>
      <c r="U641" s="1"/>
      <c r="V641" s="1"/>
      <c r="W641" s="1"/>
      <c r="X641" s="1"/>
      <c r="Y641" s="1"/>
      <c r="Z641" s="1"/>
    </row>
    <row r="642" spans="1:26" ht="14.25" customHeight="1">
      <c r="A642" s="38">
        <f>IF('Залишки в регіоні'!$B641=Лист2!$A$1,'Залишки в регіоні'!$L641,0)</f>
        <v>0</v>
      </c>
      <c r="B642" s="38">
        <f>IF('Залишки в регіоні'!$B641=Лист2!$B$1,'Залишки в регіоні'!$L641,0)</f>
        <v>0</v>
      </c>
      <c r="C642" s="38">
        <f>IF('Залишки в регіоні'!$B641=Лист2!$C$1,'Залишки в регіоні'!$L641,0)</f>
        <v>0</v>
      </c>
      <c r="D642" s="38">
        <f>IF('Залишки в регіоні'!$B641=Лист2!$D$1,'Залишки в регіоні'!$L641,0)</f>
        <v>0</v>
      </c>
      <c r="E642" s="38">
        <f>IF('Залишки в регіоні'!$B641=Лист2!$E$1,'Залишки в регіоні'!$L641,0)</f>
        <v>0</v>
      </c>
      <c r="F642" s="38">
        <f>IF('Залишки в регіоні'!$B641=Лист2!$F$1,'Залишки в регіоні'!$L641,0)</f>
        <v>0</v>
      </c>
      <c r="G642" s="38">
        <f>IF('Залишки в регіоні'!$B641=Лист2!$G$1,'Залишки в регіоні'!$L641,0)</f>
        <v>0</v>
      </c>
      <c r="H642" s="38">
        <f>IF('Залишки в регіоні'!$B641=Лист2!$H$1,'Залишки в регіоні'!$L641,0)</f>
        <v>0</v>
      </c>
      <c r="I642" s="38">
        <f>IF('Залишки в регіоні'!$B641=Лист2!$I$1,'Залишки в регіоні'!$L641,0)</f>
        <v>0</v>
      </c>
      <c r="J642" s="38">
        <f>IF('Залишки в регіоні'!$B641=Лист2!$J$1,'Залишки в регіоні'!$L641,0)</f>
        <v>0</v>
      </c>
      <c r="K642" s="38">
        <f>IF('Залишки в регіоні'!$B641=Лист2!$K$1,'Залишки в регіоні'!$L641,0)</f>
        <v>0</v>
      </c>
      <c r="L642" s="38">
        <f>IF('Залишки в регіоні'!$B641=Лист2!$L$1,'Залишки в регіоні'!$L641,0)</f>
        <v>0</v>
      </c>
      <c r="M642" s="1"/>
      <c r="N642" s="1"/>
      <c r="O642" s="1"/>
      <c r="P642" s="1"/>
      <c r="Q642" s="1"/>
      <c r="R642" s="1"/>
      <c r="S642" s="1"/>
      <c r="T642" s="1"/>
      <c r="U642" s="1"/>
      <c r="V642" s="1"/>
      <c r="W642" s="1"/>
      <c r="X642" s="1"/>
      <c r="Y642" s="1"/>
      <c r="Z642" s="1"/>
    </row>
    <row r="643" spans="1:26" ht="14.25" customHeight="1">
      <c r="A643" s="38">
        <f>IF('Залишки в регіоні'!$B642=Лист2!$A$1,'Залишки в регіоні'!$L642,0)</f>
        <v>0</v>
      </c>
      <c r="B643" s="38">
        <f>IF('Залишки в регіоні'!$B642=Лист2!$B$1,'Залишки в регіоні'!$L642,0)</f>
        <v>0</v>
      </c>
      <c r="C643" s="38">
        <f>IF('Залишки в регіоні'!$B642=Лист2!$C$1,'Залишки в регіоні'!$L642,0)</f>
        <v>0</v>
      </c>
      <c r="D643" s="38">
        <f>IF('Залишки в регіоні'!$B642=Лист2!$D$1,'Залишки в регіоні'!$L642,0)</f>
        <v>0</v>
      </c>
      <c r="E643" s="38">
        <f>IF('Залишки в регіоні'!$B642=Лист2!$E$1,'Залишки в регіоні'!$L642,0)</f>
        <v>0</v>
      </c>
      <c r="F643" s="38">
        <f>IF('Залишки в регіоні'!$B642=Лист2!$F$1,'Залишки в регіоні'!$L642,0)</f>
        <v>0</v>
      </c>
      <c r="G643" s="38">
        <f>IF('Залишки в регіоні'!$B642=Лист2!$G$1,'Залишки в регіоні'!$L642,0)</f>
        <v>0</v>
      </c>
      <c r="H643" s="38">
        <f>IF('Залишки в регіоні'!$B642=Лист2!$H$1,'Залишки в регіоні'!$L642,0)</f>
        <v>0</v>
      </c>
      <c r="I643" s="38">
        <f>IF('Залишки в регіоні'!$B642=Лист2!$I$1,'Залишки в регіоні'!$L642,0)</f>
        <v>0</v>
      </c>
      <c r="J643" s="38">
        <f>IF('Залишки в регіоні'!$B642=Лист2!$J$1,'Залишки в регіоні'!$L642,0)</f>
        <v>0</v>
      </c>
      <c r="K643" s="38">
        <f>IF('Залишки в регіоні'!$B642=Лист2!$K$1,'Залишки в регіоні'!$L642,0)</f>
        <v>0</v>
      </c>
      <c r="L643" s="38">
        <f>IF('Залишки в регіоні'!$B642=Лист2!$L$1,'Залишки в регіоні'!$L642,0)</f>
        <v>0</v>
      </c>
      <c r="M643" s="1"/>
      <c r="N643" s="1"/>
      <c r="O643" s="1"/>
      <c r="P643" s="1"/>
      <c r="Q643" s="1"/>
      <c r="R643" s="1"/>
      <c r="S643" s="1"/>
      <c r="T643" s="1"/>
      <c r="U643" s="1"/>
      <c r="V643" s="1"/>
      <c r="W643" s="1"/>
      <c r="X643" s="1"/>
      <c r="Y643" s="1"/>
      <c r="Z643" s="1"/>
    </row>
    <row r="644" spans="1:26" ht="14.25" customHeight="1">
      <c r="A644" s="38">
        <f>IF('Залишки в регіоні'!$B643=Лист2!$A$1,'Залишки в регіоні'!$L643,0)</f>
        <v>0</v>
      </c>
      <c r="B644" s="38">
        <f>IF('Залишки в регіоні'!$B643=Лист2!$B$1,'Залишки в регіоні'!$L643,0)</f>
        <v>0</v>
      </c>
      <c r="C644" s="38">
        <f>IF('Залишки в регіоні'!$B643=Лист2!$C$1,'Залишки в регіоні'!$L643,0)</f>
        <v>0</v>
      </c>
      <c r="D644" s="38">
        <f>IF('Залишки в регіоні'!$B643=Лист2!$D$1,'Залишки в регіоні'!$L643,0)</f>
        <v>0</v>
      </c>
      <c r="E644" s="38">
        <f>IF('Залишки в регіоні'!$B643=Лист2!$E$1,'Залишки в регіоні'!$L643,0)</f>
        <v>0</v>
      </c>
      <c r="F644" s="38">
        <f>IF('Залишки в регіоні'!$B643=Лист2!$F$1,'Залишки в регіоні'!$L643,0)</f>
        <v>0</v>
      </c>
      <c r="G644" s="38">
        <f>IF('Залишки в регіоні'!$B643=Лист2!$G$1,'Залишки в регіоні'!$L643,0)</f>
        <v>0</v>
      </c>
      <c r="H644" s="38">
        <f>IF('Залишки в регіоні'!$B643=Лист2!$H$1,'Залишки в регіоні'!$L643,0)</f>
        <v>0</v>
      </c>
      <c r="I644" s="38">
        <f>IF('Залишки в регіоні'!$B643=Лист2!$I$1,'Залишки в регіоні'!$L643,0)</f>
        <v>0</v>
      </c>
      <c r="J644" s="38">
        <f>IF('Залишки в регіоні'!$B643=Лист2!$J$1,'Залишки в регіоні'!$L643,0)</f>
        <v>0</v>
      </c>
      <c r="K644" s="38">
        <f>IF('Залишки в регіоні'!$B643=Лист2!$K$1,'Залишки в регіоні'!$L643,0)</f>
        <v>0</v>
      </c>
      <c r="L644" s="38">
        <f>IF('Залишки в регіоні'!$B643=Лист2!$L$1,'Залишки в регіоні'!$L643,0)</f>
        <v>0</v>
      </c>
      <c r="M644" s="1"/>
      <c r="N644" s="1"/>
      <c r="O644" s="1"/>
      <c r="P644" s="1"/>
      <c r="Q644" s="1"/>
      <c r="R644" s="1"/>
      <c r="S644" s="1"/>
      <c r="T644" s="1"/>
      <c r="U644" s="1"/>
      <c r="V644" s="1"/>
      <c r="W644" s="1"/>
      <c r="X644" s="1"/>
      <c r="Y644" s="1"/>
      <c r="Z644" s="1"/>
    </row>
    <row r="645" spans="1:26" ht="14.25" customHeight="1">
      <c r="A645" s="38">
        <f>IF('Залишки в регіоні'!$B644=Лист2!$A$1,'Залишки в регіоні'!$L644,0)</f>
        <v>0</v>
      </c>
      <c r="B645" s="38">
        <f>IF('Залишки в регіоні'!$B644=Лист2!$B$1,'Залишки в регіоні'!$L644,0)</f>
        <v>0</v>
      </c>
      <c r="C645" s="38">
        <f>IF('Залишки в регіоні'!$B644=Лист2!$C$1,'Залишки в регіоні'!$L644,0)</f>
        <v>0</v>
      </c>
      <c r="D645" s="38">
        <f>IF('Залишки в регіоні'!$B644=Лист2!$D$1,'Залишки в регіоні'!$L644,0)</f>
        <v>0</v>
      </c>
      <c r="E645" s="38">
        <f>IF('Залишки в регіоні'!$B644=Лист2!$E$1,'Залишки в регіоні'!$L644,0)</f>
        <v>0</v>
      </c>
      <c r="F645" s="38">
        <f>IF('Залишки в регіоні'!$B644=Лист2!$F$1,'Залишки в регіоні'!$L644,0)</f>
        <v>0</v>
      </c>
      <c r="G645" s="38">
        <f>IF('Залишки в регіоні'!$B644=Лист2!$G$1,'Залишки в регіоні'!$L644,0)</f>
        <v>0</v>
      </c>
      <c r="H645" s="38">
        <f>IF('Залишки в регіоні'!$B644=Лист2!$H$1,'Залишки в регіоні'!$L644,0)</f>
        <v>0</v>
      </c>
      <c r="I645" s="38">
        <f>IF('Залишки в регіоні'!$B644=Лист2!$I$1,'Залишки в регіоні'!$L644,0)</f>
        <v>0</v>
      </c>
      <c r="J645" s="38">
        <f>IF('Залишки в регіоні'!$B644=Лист2!$J$1,'Залишки в регіоні'!$L644,0)</f>
        <v>0</v>
      </c>
      <c r="K645" s="38">
        <f>IF('Залишки в регіоні'!$B644=Лист2!$K$1,'Залишки в регіоні'!$L644,0)</f>
        <v>0</v>
      </c>
      <c r="L645" s="38">
        <f>IF('Залишки в регіоні'!$B644=Лист2!$L$1,'Залишки в регіоні'!$L644,0)</f>
        <v>0</v>
      </c>
      <c r="M645" s="1"/>
      <c r="N645" s="1"/>
      <c r="O645" s="1"/>
      <c r="P645" s="1"/>
      <c r="Q645" s="1"/>
      <c r="R645" s="1"/>
      <c r="S645" s="1"/>
      <c r="T645" s="1"/>
      <c r="U645" s="1"/>
      <c r="V645" s="1"/>
      <c r="W645" s="1"/>
      <c r="X645" s="1"/>
      <c r="Y645" s="1"/>
      <c r="Z645" s="1"/>
    </row>
    <row r="646" spans="1:26" ht="14.25" customHeight="1">
      <c r="A646" s="38">
        <f>IF('Залишки в регіоні'!$B645=Лист2!$A$1,'Залишки в регіоні'!$L645,0)</f>
        <v>0</v>
      </c>
      <c r="B646" s="38">
        <f>IF('Залишки в регіоні'!$B645=Лист2!$B$1,'Залишки в регіоні'!$L645,0)</f>
        <v>0</v>
      </c>
      <c r="C646" s="38">
        <f>IF('Залишки в регіоні'!$B645=Лист2!$C$1,'Залишки в регіоні'!$L645,0)</f>
        <v>0</v>
      </c>
      <c r="D646" s="38">
        <f>IF('Залишки в регіоні'!$B645=Лист2!$D$1,'Залишки в регіоні'!$L645,0)</f>
        <v>0</v>
      </c>
      <c r="E646" s="38">
        <f>IF('Залишки в регіоні'!$B645=Лист2!$E$1,'Залишки в регіоні'!$L645,0)</f>
        <v>0</v>
      </c>
      <c r="F646" s="38">
        <f>IF('Залишки в регіоні'!$B645=Лист2!$F$1,'Залишки в регіоні'!$L645,0)</f>
        <v>0</v>
      </c>
      <c r="G646" s="38">
        <f>IF('Залишки в регіоні'!$B645=Лист2!$G$1,'Залишки в регіоні'!$L645,0)</f>
        <v>0</v>
      </c>
      <c r="H646" s="38">
        <f>IF('Залишки в регіоні'!$B645=Лист2!$H$1,'Залишки в регіоні'!$L645,0)</f>
        <v>0</v>
      </c>
      <c r="I646" s="38">
        <f>IF('Залишки в регіоні'!$B645=Лист2!$I$1,'Залишки в регіоні'!$L645,0)</f>
        <v>0</v>
      </c>
      <c r="J646" s="38">
        <f>IF('Залишки в регіоні'!$B645=Лист2!$J$1,'Залишки в регіоні'!$L645,0)</f>
        <v>0</v>
      </c>
      <c r="K646" s="38">
        <f>IF('Залишки в регіоні'!$B645=Лист2!$K$1,'Залишки в регіоні'!$L645,0)</f>
        <v>0</v>
      </c>
      <c r="L646" s="38">
        <f>IF('Залишки в регіоні'!$B645=Лист2!$L$1,'Залишки в регіоні'!$L645,0)</f>
        <v>0</v>
      </c>
      <c r="M646" s="1"/>
      <c r="N646" s="1"/>
      <c r="O646" s="1"/>
      <c r="P646" s="1"/>
      <c r="Q646" s="1"/>
      <c r="R646" s="1"/>
      <c r="S646" s="1"/>
      <c r="T646" s="1"/>
      <c r="U646" s="1"/>
      <c r="V646" s="1"/>
      <c r="W646" s="1"/>
      <c r="X646" s="1"/>
      <c r="Y646" s="1"/>
      <c r="Z646" s="1"/>
    </row>
    <row r="647" spans="1:26" ht="14.25" customHeight="1">
      <c r="A647" s="38">
        <f>IF('Залишки в регіоні'!$B646=Лист2!$A$1,'Залишки в регіоні'!$L646,0)</f>
        <v>0</v>
      </c>
      <c r="B647" s="38">
        <f>IF('Залишки в регіоні'!$B646=Лист2!$B$1,'Залишки в регіоні'!$L646,0)</f>
        <v>0</v>
      </c>
      <c r="C647" s="38">
        <f>IF('Залишки в регіоні'!$B646=Лист2!$C$1,'Залишки в регіоні'!$L646,0)</f>
        <v>0</v>
      </c>
      <c r="D647" s="38">
        <f>IF('Залишки в регіоні'!$B646=Лист2!$D$1,'Залишки в регіоні'!$L646,0)</f>
        <v>0</v>
      </c>
      <c r="E647" s="38">
        <f>IF('Залишки в регіоні'!$B646=Лист2!$E$1,'Залишки в регіоні'!$L646,0)</f>
        <v>0</v>
      </c>
      <c r="F647" s="38">
        <f>IF('Залишки в регіоні'!$B646=Лист2!$F$1,'Залишки в регіоні'!$L646,0)</f>
        <v>0</v>
      </c>
      <c r="G647" s="38">
        <f>IF('Залишки в регіоні'!$B646=Лист2!$G$1,'Залишки в регіоні'!$L646,0)</f>
        <v>0</v>
      </c>
      <c r="H647" s="38">
        <f>IF('Залишки в регіоні'!$B646=Лист2!$H$1,'Залишки в регіоні'!$L646,0)</f>
        <v>0</v>
      </c>
      <c r="I647" s="38">
        <f>IF('Залишки в регіоні'!$B646=Лист2!$I$1,'Залишки в регіоні'!$L646,0)</f>
        <v>0</v>
      </c>
      <c r="J647" s="38">
        <f>IF('Залишки в регіоні'!$B646=Лист2!$J$1,'Залишки в регіоні'!$L646,0)</f>
        <v>0</v>
      </c>
      <c r="K647" s="38">
        <f>IF('Залишки в регіоні'!$B646=Лист2!$K$1,'Залишки в регіоні'!$L646,0)</f>
        <v>0</v>
      </c>
      <c r="L647" s="38">
        <f>IF('Залишки в регіоні'!$B646=Лист2!$L$1,'Залишки в регіоні'!$L646,0)</f>
        <v>0</v>
      </c>
      <c r="M647" s="1"/>
      <c r="N647" s="1"/>
      <c r="O647" s="1"/>
      <c r="P647" s="1"/>
      <c r="Q647" s="1"/>
      <c r="R647" s="1"/>
      <c r="S647" s="1"/>
      <c r="T647" s="1"/>
      <c r="U647" s="1"/>
      <c r="V647" s="1"/>
      <c r="W647" s="1"/>
      <c r="X647" s="1"/>
      <c r="Y647" s="1"/>
      <c r="Z647" s="1"/>
    </row>
    <row r="648" spans="1:26" ht="14.25" customHeight="1">
      <c r="A648" s="38">
        <f>IF('Залишки в регіоні'!$B647=Лист2!$A$1,'Залишки в регіоні'!$L647,0)</f>
        <v>0</v>
      </c>
      <c r="B648" s="38">
        <f>IF('Залишки в регіоні'!$B647=Лист2!$B$1,'Залишки в регіоні'!$L647,0)</f>
        <v>0</v>
      </c>
      <c r="C648" s="38">
        <f>IF('Залишки в регіоні'!$B647=Лист2!$C$1,'Залишки в регіоні'!$L647,0)</f>
        <v>0</v>
      </c>
      <c r="D648" s="38">
        <f>IF('Залишки в регіоні'!$B647=Лист2!$D$1,'Залишки в регіоні'!$L647,0)</f>
        <v>0</v>
      </c>
      <c r="E648" s="38">
        <f>IF('Залишки в регіоні'!$B647=Лист2!$E$1,'Залишки в регіоні'!$L647,0)</f>
        <v>0</v>
      </c>
      <c r="F648" s="38">
        <f>IF('Залишки в регіоні'!$B647=Лист2!$F$1,'Залишки в регіоні'!$L647,0)</f>
        <v>0</v>
      </c>
      <c r="G648" s="38">
        <f>IF('Залишки в регіоні'!$B647=Лист2!$G$1,'Залишки в регіоні'!$L647,0)</f>
        <v>0</v>
      </c>
      <c r="H648" s="38">
        <f>IF('Залишки в регіоні'!$B647=Лист2!$H$1,'Залишки в регіоні'!$L647,0)</f>
        <v>0</v>
      </c>
      <c r="I648" s="38">
        <f>IF('Залишки в регіоні'!$B647=Лист2!$I$1,'Залишки в регіоні'!$L647,0)</f>
        <v>0</v>
      </c>
      <c r="J648" s="38">
        <f>IF('Залишки в регіоні'!$B647=Лист2!$J$1,'Залишки в регіоні'!$L647,0)</f>
        <v>0</v>
      </c>
      <c r="K648" s="38">
        <f>IF('Залишки в регіоні'!$B647=Лист2!$K$1,'Залишки в регіоні'!$L647,0)</f>
        <v>0</v>
      </c>
      <c r="L648" s="38">
        <f>IF('Залишки в регіоні'!$B647=Лист2!$L$1,'Залишки в регіоні'!$L647,0)</f>
        <v>0</v>
      </c>
      <c r="M648" s="1"/>
      <c r="N648" s="1"/>
      <c r="O648" s="1"/>
      <c r="P648" s="1"/>
      <c r="Q648" s="1"/>
      <c r="R648" s="1"/>
      <c r="S648" s="1"/>
      <c r="T648" s="1"/>
      <c r="U648" s="1"/>
      <c r="V648" s="1"/>
      <c r="W648" s="1"/>
      <c r="X648" s="1"/>
      <c r="Y648" s="1"/>
      <c r="Z648" s="1"/>
    </row>
    <row r="649" spans="1:26" ht="14.25" customHeight="1">
      <c r="A649" s="38">
        <f>IF('Залишки в регіоні'!$B648=Лист2!$A$1,'Залишки в регіоні'!$L648,0)</f>
        <v>0</v>
      </c>
      <c r="B649" s="38">
        <f>IF('Залишки в регіоні'!$B648=Лист2!$B$1,'Залишки в регіоні'!$L648,0)</f>
        <v>0</v>
      </c>
      <c r="C649" s="38">
        <f>IF('Залишки в регіоні'!$B648=Лист2!$C$1,'Залишки в регіоні'!$L648,0)</f>
        <v>0</v>
      </c>
      <c r="D649" s="38">
        <f>IF('Залишки в регіоні'!$B648=Лист2!$D$1,'Залишки в регіоні'!$L648,0)</f>
        <v>0</v>
      </c>
      <c r="E649" s="38">
        <f>IF('Залишки в регіоні'!$B648=Лист2!$E$1,'Залишки в регіоні'!$L648,0)</f>
        <v>0</v>
      </c>
      <c r="F649" s="38">
        <f>IF('Залишки в регіоні'!$B648=Лист2!$F$1,'Залишки в регіоні'!$L648,0)</f>
        <v>0</v>
      </c>
      <c r="G649" s="38">
        <f>IF('Залишки в регіоні'!$B648=Лист2!$G$1,'Залишки в регіоні'!$L648,0)</f>
        <v>0</v>
      </c>
      <c r="H649" s="38">
        <f>IF('Залишки в регіоні'!$B648=Лист2!$H$1,'Залишки в регіоні'!$L648,0)</f>
        <v>0</v>
      </c>
      <c r="I649" s="38">
        <f>IF('Залишки в регіоні'!$B648=Лист2!$I$1,'Залишки в регіоні'!$L648,0)</f>
        <v>0</v>
      </c>
      <c r="J649" s="38">
        <f>IF('Залишки в регіоні'!$B648=Лист2!$J$1,'Залишки в регіоні'!$L648,0)</f>
        <v>0</v>
      </c>
      <c r="K649" s="38">
        <f>IF('Залишки в регіоні'!$B648=Лист2!$K$1,'Залишки в регіоні'!$L648,0)</f>
        <v>0</v>
      </c>
      <c r="L649" s="38">
        <f>IF('Залишки в регіоні'!$B648=Лист2!$L$1,'Залишки в регіоні'!$L648,0)</f>
        <v>0</v>
      </c>
      <c r="M649" s="1"/>
      <c r="N649" s="1"/>
      <c r="O649" s="1"/>
      <c r="P649" s="1"/>
      <c r="Q649" s="1"/>
      <c r="R649" s="1"/>
      <c r="S649" s="1"/>
      <c r="T649" s="1"/>
      <c r="U649" s="1"/>
      <c r="V649" s="1"/>
      <c r="W649" s="1"/>
      <c r="X649" s="1"/>
      <c r="Y649" s="1"/>
      <c r="Z649" s="1"/>
    </row>
    <row r="650" spans="1:26" ht="14.25" customHeight="1">
      <c r="A650" s="38">
        <f>IF('Залишки в регіоні'!$B649=Лист2!$A$1,'Залишки в регіоні'!$L649,0)</f>
        <v>0</v>
      </c>
      <c r="B650" s="38">
        <f>IF('Залишки в регіоні'!$B649=Лист2!$B$1,'Залишки в регіоні'!$L649,0)</f>
        <v>0</v>
      </c>
      <c r="C650" s="38">
        <f>IF('Залишки в регіоні'!$B649=Лист2!$C$1,'Залишки в регіоні'!$L649,0)</f>
        <v>0</v>
      </c>
      <c r="D650" s="38">
        <f>IF('Залишки в регіоні'!$B649=Лист2!$D$1,'Залишки в регіоні'!$L649,0)</f>
        <v>0</v>
      </c>
      <c r="E650" s="38">
        <f>IF('Залишки в регіоні'!$B649=Лист2!$E$1,'Залишки в регіоні'!$L649,0)</f>
        <v>0</v>
      </c>
      <c r="F650" s="38">
        <f>IF('Залишки в регіоні'!$B649=Лист2!$F$1,'Залишки в регіоні'!$L649,0)</f>
        <v>0</v>
      </c>
      <c r="G650" s="38">
        <f>IF('Залишки в регіоні'!$B649=Лист2!$G$1,'Залишки в регіоні'!$L649,0)</f>
        <v>0</v>
      </c>
      <c r="H650" s="38">
        <f>IF('Залишки в регіоні'!$B649=Лист2!$H$1,'Залишки в регіоні'!$L649,0)</f>
        <v>0</v>
      </c>
      <c r="I650" s="38">
        <f>IF('Залишки в регіоні'!$B649=Лист2!$I$1,'Залишки в регіоні'!$L649,0)</f>
        <v>0</v>
      </c>
      <c r="J650" s="38">
        <f>IF('Залишки в регіоні'!$B649=Лист2!$J$1,'Залишки в регіоні'!$L649,0)</f>
        <v>0</v>
      </c>
      <c r="K650" s="38">
        <f>IF('Залишки в регіоні'!$B649=Лист2!$K$1,'Залишки в регіоні'!$L649,0)</f>
        <v>0</v>
      </c>
      <c r="L650" s="38">
        <f>IF('Залишки в регіоні'!$B649=Лист2!$L$1,'Залишки в регіоні'!$L649,0)</f>
        <v>0</v>
      </c>
      <c r="M650" s="1"/>
      <c r="N650" s="1"/>
      <c r="O650" s="1"/>
      <c r="P650" s="1"/>
      <c r="Q650" s="1"/>
      <c r="R650" s="1"/>
      <c r="S650" s="1"/>
      <c r="T650" s="1"/>
      <c r="U650" s="1"/>
      <c r="V650" s="1"/>
      <c r="W650" s="1"/>
      <c r="X650" s="1"/>
      <c r="Y650" s="1"/>
      <c r="Z650" s="1"/>
    </row>
    <row r="651" spans="1:26" ht="14.25" customHeight="1">
      <c r="A651" s="38">
        <f>IF('Залишки в регіоні'!$B650=Лист2!$A$1,'Залишки в регіоні'!$L650,0)</f>
        <v>0</v>
      </c>
      <c r="B651" s="38">
        <f>IF('Залишки в регіоні'!$B650=Лист2!$B$1,'Залишки в регіоні'!$L650,0)</f>
        <v>0</v>
      </c>
      <c r="C651" s="38">
        <f>IF('Залишки в регіоні'!$B650=Лист2!$C$1,'Залишки в регіоні'!$L650,0)</f>
        <v>0</v>
      </c>
      <c r="D651" s="38">
        <f>IF('Залишки в регіоні'!$B650=Лист2!$D$1,'Залишки в регіоні'!$L650,0)</f>
        <v>0</v>
      </c>
      <c r="E651" s="38">
        <f>IF('Залишки в регіоні'!$B650=Лист2!$E$1,'Залишки в регіоні'!$L650,0)</f>
        <v>0</v>
      </c>
      <c r="F651" s="38">
        <f>IF('Залишки в регіоні'!$B650=Лист2!$F$1,'Залишки в регіоні'!$L650,0)</f>
        <v>0</v>
      </c>
      <c r="G651" s="38">
        <f>IF('Залишки в регіоні'!$B650=Лист2!$G$1,'Залишки в регіоні'!$L650,0)</f>
        <v>0</v>
      </c>
      <c r="H651" s="38">
        <f>IF('Залишки в регіоні'!$B650=Лист2!$H$1,'Залишки в регіоні'!$L650,0)</f>
        <v>0</v>
      </c>
      <c r="I651" s="38">
        <f>IF('Залишки в регіоні'!$B650=Лист2!$I$1,'Залишки в регіоні'!$L650,0)</f>
        <v>0</v>
      </c>
      <c r="J651" s="38">
        <f>IF('Залишки в регіоні'!$B650=Лист2!$J$1,'Залишки в регіоні'!$L650,0)</f>
        <v>0</v>
      </c>
      <c r="K651" s="38">
        <f>IF('Залишки в регіоні'!$B650=Лист2!$K$1,'Залишки в регіоні'!$L650,0)</f>
        <v>0</v>
      </c>
      <c r="L651" s="38">
        <f>IF('Залишки в регіоні'!$B650=Лист2!$L$1,'Залишки в регіоні'!$L650,0)</f>
        <v>0</v>
      </c>
      <c r="M651" s="1"/>
      <c r="N651" s="1"/>
      <c r="O651" s="1"/>
      <c r="P651" s="1"/>
      <c r="Q651" s="1"/>
      <c r="R651" s="1"/>
      <c r="S651" s="1"/>
      <c r="T651" s="1"/>
      <c r="U651" s="1"/>
      <c r="V651" s="1"/>
      <c r="W651" s="1"/>
      <c r="X651" s="1"/>
      <c r="Y651" s="1"/>
      <c r="Z651" s="1"/>
    </row>
    <row r="652" spans="1:26" ht="14.25" customHeight="1">
      <c r="A652" s="38">
        <f>IF('Залишки в регіоні'!$B651=Лист2!$A$1,'Залишки в регіоні'!$L651,0)</f>
        <v>0</v>
      </c>
      <c r="B652" s="38">
        <f>IF('Залишки в регіоні'!$B651=Лист2!$B$1,'Залишки в регіоні'!$L651,0)</f>
        <v>0</v>
      </c>
      <c r="C652" s="38">
        <f>IF('Залишки в регіоні'!$B651=Лист2!$C$1,'Залишки в регіоні'!$L651,0)</f>
        <v>0</v>
      </c>
      <c r="D652" s="38">
        <f>IF('Залишки в регіоні'!$B651=Лист2!$D$1,'Залишки в регіоні'!$L651,0)</f>
        <v>0</v>
      </c>
      <c r="E652" s="38">
        <f>IF('Залишки в регіоні'!$B651=Лист2!$E$1,'Залишки в регіоні'!$L651,0)</f>
        <v>0</v>
      </c>
      <c r="F652" s="38">
        <f>IF('Залишки в регіоні'!$B651=Лист2!$F$1,'Залишки в регіоні'!$L651,0)</f>
        <v>0</v>
      </c>
      <c r="G652" s="38">
        <f>IF('Залишки в регіоні'!$B651=Лист2!$G$1,'Залишки в регіоні'!$L651,0)</f>
        <v>0</v>
      </c>
      <c r="H652" s="38">
        <f>IF('Залишки в регіоні'!$B651=Лист2!$H$1,'Залишки в регіоні'!$L651,0)</f>
        <v>0</v>
      </c>
      <c r="I652" s="38">
        <f>IF('Залишки в регіоні'!$B651=Лист2!$I$1,'Залишки в регіоні'!$L651,0)</f>
        <v>0</v>
      </c>
      <c r="J652" s="38">
        <f>IF('Залишки в регіоні'!$B651=Лист2!$J$1,'Залишки в регіоні'!$L651,0)</f>
        <v>0</v>
      </c>
      <c r="K652" s="38">
        <f>IF('Залишки в регіоні'!$B651=Лист2!$K$1,'Залишки в регіоні'!$L651,0)</f>
        <v>0</v>
      </c>
      <c r="L652" s="38">
        <f>IF('Залишки в регіоні'!$B651=Лист2!$L$1,'Залишки в регіоні'!$L651,0)</f>
        <v>0</v>
      </c>
      <c r="M652" s="1"/>
      <c r="N652" s="1"/>
      <c r="O652" s="1"/>
      <c r="P652" s="1"/>
      <c r="Q652" s="1"/>
      <c r="R652" s="1"/>
      <c r="S652" s="1"/>
      <c r="T652" s="1"/>
      <c r="U652" s="1"/>
      <c r="V652" s="1"/>
      <c r="W652" s="1"/>
      <c r="X652" s="1"/>
      <c r="Y652" s="1"/>
      <c r="Z652" s="1"/>
    </row>
    <row r="653" spans="1:26" ht="14.25" customHeight="1">
      <c r="A653" s="38">
        <f>IF('Залишки в регіоні'!$B652=Лист2!$A$1,'Залишки в регіоні'!$L652,0)</f>
        <v>0</v>
      </c>
      <c r="B653" s="38">
        <f>IF('Залишки в регіоні'!$B652=Лист2!$B$1,'Залишки в регіоні'!$L652,0)</f>
        <v>0</v>
      </c>
      <c r="C653" s="38">
        <f>IF('Залишки в регіоні'!$B652=Лист2!$C$1,'Залишки в регіоні'!$L652,0)</f>
        <v>0</v>
      </c>
      <c r="D653" s="38">
        <f>IF('Залишки в регіоні'!$B652=Лист2!$D$1,'Залишки в регіоні'!$L652,0)</f>
        <v>0</v>
      </c>
      <c r="E653" s="38">
        <f>IF('Залишки в регіоні'!$B652=Лист2!$E$1,'Залишки в регіоні'!$L652,0)</f>
        <v>0</v>
      </c>
      <c r="F653" s="38">
        <f>IF('Залишки в регіоні'!$B652=Лист2!$F$1,'Залишки в регіоні'!$L652,0)</f>
        <v>0</v>
      </c>
      <c r="G653" s="38">
        <f>IF('Залишки в регіоні'!$B652=Лист2!$G$1,'Залишки в регіоні'!$L652,0)</f>
        <v>0</v>
      </c>
      <c r="H653" s="38">
        <f>IF('Залишки в регіоні'!$B652=Лист2!$H$1,'Залишки в регіоні'!$L652,0)</f>
        <v>0</v>
      </c>
      <c r="I653" s="38">
        <f>IF('Залишки в регіоні'!$B652=Лист2!$I$1,'Залишки в регіоні'!$L652,0)</f>
        <v>0</v>
      </c>
      <c r="J653" s="38">
        <f>IF('Залишки в регіоні'!$B652=Лист2!$J$1,'Залишки в регіоні'!$L652,0)</f>
        <v>0</v>
      </c>
      <c r="K653" s="38">
        <f>IF('Залишки в регіоні'!$B652=Лист2!$K$1,'Залишки в регіоні'!$L652,0)</f>
        <v>0</v>
      </c>
      <c r="L653" s="38">
        <f>IF('Залишки в регіоні'!$B652=Лист2!$L$1,'Залишки в регіоні'!$L652,0)</f>
        <v>0</v>
      </c>
      <c r="M653" s="1"/>
      <c r="N653" s="1"/>
      <c r="O653" s="1"/>
      <c r="P653" s="1"/>
      <c r="Q653" s="1"/>
      <c r="R653" s="1"/>
      <c r="S653" s="1"/>
      <c r="T653" s="1"/>
      <c r="U653" s="1"/>
      <c r="V653" s="1"/>
      <c r="W653" s="1"/>
      <c r="X653" s="1"/>
      <c r="Y653" s="1"/>
      <c r="Z653" s="1"/>
    </row>
    <row r="654" spans="1:26" ht="14.25" customHeight="1">
      <c r="A654" s="38">
        <f>IF('Залишки в регіоні'!$B653=Лист2!$A$1,'Залишки в регіоні'!$L653,0)</f>
        <v>0</v>
      </c>
      <c r="B654" s="38">
        <f>IF('Залишки в регіоні'!$B653=Лист2!$B$1,'Залишки в регіоні'!$L653,0)</f>
        <v>0</v>
      </c>
      <c r="C654" s="38">
        <f>IF('Залишки в регіоні'!$B653=Лист2!$C$1,'Залишки в регіоні'!$L653,0)</f>
        <v>0</v>
      </c>
      <c r="D654" s="38">
        <f>IF('Залишки в регіоні'!$B653=Лист2!$D$1,'Залишки в регіоні'!$L653,0)</f>
        <v>0</v>
      </c>
      <c r="E654" s="38">
        <f>IF('Залишки в регіоні'!$B653=Лист2!$E$1,'Залишки в регіоні'!$L653,0)</f>
        <v>0</v>
      </c>
      <c r="F654" s="38">
        <f>IF('Залишки в регіоні'!$B653=Лист2!$F$1,'Залишки в регіоні'!$L653,0)</f>
        <v>0</v>
      </c>
      <c r="G654" s="38">
        <f>IF('Залишки в регіоні'!$B653=Лист2!$G$1,'Залишки в регіоні'!$L653,0)</f>
        <v>0</v>
      </c>
      <c r="H654" s="38">
        <f>IF('Залишки в регіоні'!$B653=Лист2!$H$1,'Залишки в регіоні'!$L653,0)</f>
        <v>0</v>
      </c>
      <c r="I654" s="38">
        <f>IF('Залишки в регіоні'!$B653=Лист2!$I$1,'Залишки в регіоні'!$L653,0)</f>
        <v>0</v>
      </c>
      <c r="J654" s="38">
        <f>IF('Залишки в регіоні'!$B653=Лист2!$J$1,'Залишки в регіоні'!$L653,0)</f>
        <v>0</v>
      </c>
      <c r="K654" s="38">
        <f>IF('Залишки в регіоні'!$B653=Лист2!$K$1,'Залишки в регіоні'!$L653,0)</f>
        <v>0</v>
      </c>
      <c r="L654" s="38">
        <f>IF('Залишки в регіоні'!$B653=Лист2!$L$1,'Залишки в регіоні'!$L653,0)</f>
        <v>0</v>
      </c>
      <c r="M654" s="1"/>
      <c r="N654" s="1"/>
      <c r="O654" s="1"/>
      <c r="P654" s="1"/>
      <c r="Q654" s="1"/>
      <c r="R654" s="1"/>
      <c r="S654" s="1"/>
      <c r="T654" s="1"/>
      <c r="U654" s="1"/>
      <c r="V654" s="1"/>
      <c r="W654" s="1"/>
      <c r="X654" s="1"/>
      <c r="Y654" s="1"/>
      <c r="Z654" s="1"/>
    </row>
    <row r="655" spans="1:26" ht="14.25" customHeight="1">
      <c r="A655" s="38">
        <f>IF('Залишки в регіоні'!$B654=Лист2!$A$1,'Залишки в регіоні'!$L654,0)</f>
        <v>0</v>
      </c>
      <c r="B655" s="38">
        <f>IF('Залишки в регіоні'!$B654=Лист2!$B$1,'Залишки в регіоні'!$L654,0)</f>
        <v>0</v>
      </c>
      <c r="C655" s="38">
        <f>IF('Залишки в регіоні'!$B654=Лист2!$C$1,'Залишки в регіоні'!$L654,0)</f>
        <v>0</v>
      </c>
      <c r="D655" s="38">
        <f>IF('Залишки в регіоні'!$B654=Лист2!$D$1,'Залишки в регіоні'!$L654,0)</f>
        <v>0</v>
      </c>
      <c r="E655" s="38">
        <f>IF('Залишки в регіоні'!$B654=Лист2!$E$1,'Залишки в регіоні'!$L654,0)</f>
        <v>0</v>
      </c>
      <c r="F655" s="38">
        <f>IF('Залишки в регіоні'!$B654=Лист2!$F$1,'Залишки в регіоні'!$L654,0)</f>
        <v>0</v>
      </c>
      <c r="G655" s="38">
        <f>IF('Залишки в регіоні'!$B654=Лист2!$G$1,'Залишки в регіоні'!$L654,0)</f>
        <v>0</v>
      </c>
      <c r="H655" s="38">
        <f>IF('Залишки в регіоні'!$B654=Лист2!$H$1,'Залишки в регіоні'!$L654,0)</f>
        <v>0</v>
      </c>
      <c r="I655" s="38">
        <f>IF('Залишки в регіоні'!$B654=Лист2!$I$1,'Залишки в регіоні'!$L654,0)</f>
        <v>0</v>
      </c>
      <c r="J655" s="38">
        <f>IF('Залишки в регіоні'!$B654=Лист2!$J$1,'Залишки в регіоні'!$L654,0)</f>
        <v>0</v>
      </c>
      <c r="K655" s="38">
        <f>IF('Залишки в регіоні'!$B654=Лист2!$K$1,'Залишки в регіоні'!$L654,0)</f>
        <v>0</v>
      </c>
      <c r="L655" s="38">
        <f>IF('Залишки в регіоні'!$B654=Лист2!$L$1,'Залишки в регіоні'!$L654,0)</f>
        <v>0</v>
      </c>
      <c r="M655" s="1"/>
      <c r="N655" s="1"/>
      <c r="O655" s="1"/>
      <c r="P655" s="1"/>
      <c r="Q655" s="1"/>
      <c r="R655" s="1"/>
      <c r="S655" s="1"/>
      <c r="T655" s="1"/>
      <c r="U655" s="1"/>
      <c r="V655" s="1"/>
      <c r="W655" s="1"/>
      <c r="X655" s="1"/>
      <c r="Y655" s="1"/>
      <c r="Z655" s="1"/>
    </row>
    <row r="656" spans="1:26" ht="14.25" customHeight="1">
      <c r="A656" s="38">
        <f>IF('Залишки в регіоні'!$B655=Лист2!$A$1,'Залишки в регіоні'!$L655,0)</f>
        <v>0</v>
      </c>
      <c r="B656" s="38">
        <f>IF('Залишки в регіоні'!$B655=Лист2!$B$1,'Залишки в регіоні'!$L655,0)</f>
        <v>0</v>
      </c>
      <c r="C656" s="38">
        <f>IF('Залишки в регіоні'!$B655=Лист2!$C$1,'Залишки в регіоні'!$L655,0)</f>
        <v>0</v>
      </c>
      <c r="D656" s="38">
        <f>IF('Залишки в регіоні'!$B655=Лист2!$D$1,'Залишки в регіоні'!$L655,0)</f>
        <v>0</v>
      </c>
      <c r="E656" s="38">
        <f>IF('Залишки в регіоні'!$B655=Лист2!$E$1,'Залишки в регіоні'!$L655,0)</f>
        <v>0</v>
      </c>
      <c r="F656" s="38">
        <f>IF('Залишки в регіоні'!$B655=Лист2!$F$1,'Залишки в регіоні'!$L655,0)</f>
        <v>0</v>
      </c>
      <c r="G656" s="38">
        <f>IF('Залишки в регіоні'!$B655=Лист2!$G$1,'Залишки в регіоні'!$L655,0)</f>
        <v>0</v>
      </c>
      <c r="H656" s="38">
        <f>IF('Залишки в регіоні'!$B655=Лист2!$H$1,'Залишки в регіоні'!$L655,0)</f>
        <v>0</v>
      </c>
      <c r="I656" s="38">
        <f>IF('Залишки в регіоні'!$B655=Лист2!$I$1,'Залишки в регіоні'!$L655,0)</f>
        <v>0</v>
      </c>
      <c r="J656" s="38">
        <f>IF('Залишки в регіоні'!$B655=Лист2!$J$1,'Залишки в регіоні'!$L655,0)</f>
        <v>0</v>
      </c>
      <c r="K656" s="38">
        <f>IF('Залишки в регіоні'!$B655=Лист2!$K$1,'Залишки в регіоні'!$L655,0)</f>
        <v>0</v>
      </c>
      <c r="L656" s="38">
        <f>IF('Залишки в регіоні'!$B655=Лист2!$L$1,'Залишки в регіоні'!$L655,0)</f>
        <v>0</v>
      </c>
      <c r="M656" s="1"/>
      <c r="N656" s="1"/>
      <c r="O656" s="1"/>
      <c r="P656" s="1"/>
      <c r="Q656" s="1"/>
      <c r="R656" s="1"/>
      <c r="S656" s="1"/>
      <c r="T656" s="1"/>
      <c r="U656" s="1"/>
      <c r="V656" s="1"/>
      <c r="W656" s="1"/>
      <c r="X656" s="1"/>
      <c r="Y656" s="1"/>
      <c r="Z656" s="1"/>
    </row>
    <row r="657" spans="1:26" ht="14.25" customHeight="1">
      <c r="A657" s="38">
        <f>IF('Залишки в регіоні'!$B656=Лист2!$A$1,'Залишки в регіоні'!$L656,0)</f>
        <v>0</v>
      </c>
      <c r="B657" s="38">
        <f>IF('Залишки в регіоні'!$B656=Лист2!$B$1,'Залишки в регіоні'!$L656,0)</f>
        <v>0</v>
      </c>
      <c r="C657" s="38">
        <f>IF('Залишки в регіоні'!$B656=Лист2!$C$1,'Залишки в регіоні'!$L656,0)</f>
        <v>0</v>
      </c>
      <c r="D657" s="38">
        <f>IF('Залишки в регіоні'!$B656=Лист2!$D$1,'Залишки в регіоні'!$L656,0)</f>
        <v>0</v>
      </c>
      <c r="E657" s="38">
        <f>IF('Залишки в регіоні'!$B656=Лист2!$E$1,'Залишки в регіоні'!$L656,0)</f>
        <v>0</v>
      </c>
      <c r="F657" s="38">
        <f>IF('Залишки в регіоні'!$B656=Лист2!$F$1,'Залишки в регіоні'!$L656,0)</f>
        <v>0</v>
      </c>
      <c r="G657" s="38">
        <f>IF('Залишки в регіоні'!$B656=Лист2!$G$1,'Залишки в регіоні'!$L656,0)</f>
        <v>0</v>
      </c>
      <c r="H657" s="38">
        <f>IF('Залишки в регіоні'!$B656=Лист2!$H$1,'Залишки в регіоні'!$L656,0)</f>
        <v>0</v>
      </c>
      <c r="I657" s="38">
        <f>IF('Залишки в регіоні'!$B656=Лист2!$I$1,'Залишки в регіоні'!$L656,0)</f>
        <v>0</v>
      </c>
      <c r="J657" s="38">
        <f>IF('Залишки в регіоні'!$B656=Лист2!$J$1,'Залишки в регіоні'!$L656,0)</f>
        <v>0</v>
      </c>
      <c r="K657" s="38">
        <f>IF('Залишки в регіоні'!$B656=Лист2!$K$1,'Залишки в регіоні'!$L656,0)</f>
        <v>0</v>
      </c>
      <c r="L657" s="38">
        <f>IF('Залишки в регіоні'!$B656=Лист2!$L$1,'Залишки в регіоні'!$L656,0)</f>
        <v>0</v>
      </c>
      <c r="M657" s="1"/>
      <c r="N657" s="1"/>
      <c r="O657" s="1"/>
      <c r="P657" s="1"/>
      <c r="Q657" s="1"/>
      <c r="R657" s="1"/>
      <c r="S657" s="1"/>
      <c r="T657" s="1"/>
      <c r="U657" s="1"/>
      <c r="V657" s="1"/>
      <c r="W657" s="1"/>
      <c r="X657" s="1"/>
      <c r="Y657" s="1"/>
      <c r="Z657" s="1"/>
    </row>
    <row r="658" spans="1:26" ht="14.25" customHeight="1">
      <c r="A658" s="38">
        <f>IF('Залишки в регіоні'!$B657=Лист2!$A$1,'Залишки в регіоні'!$L657,0)</f>
        <v>0</v>
      </c>
      <c r="B658" s="38">
        <f>IF('Залишки в регіоні'!$B657=Лист2!$B$1,'Залишки в регіоні'!$L657,0)</f>
        <v>0</v>
      </c>
      <c r="C658" s="38">
        <f>IF('Залишки в регіоні'!$B657=Лист2!$C$1,'Залишки в регіоні'!$L657,0)</f>
        <v>0</v>
      </c>
      <c r="D658" s="38">
        <f>IF('Залишки в регіоні'!$B657=Лист2!$D$1,'Залишки в регіоні'!$L657,0)</f>
        <v>0</v>
      </c>
      <c r="E658" s="38">
        <f>IF('Залишки в регіоні'!$B657=Лист2!$E$1,'Залишки в регіоні'!$L657,0)</f>
        <v>0</v>
      </c>
      <c r="F658" s="38">
        <f>IF('Залишки в регіоні'!$B657=Лист2!$F$1,'Залишки в регіоні'!$L657,0)</f>
        <v>0</v>
      </c>
      <c r="G658" s="38">
        <f>IF('Залишки в регіоні'!$B657=Лист2!$G$1,'Залишки в регіоні'!$L657,0)</f>
        <v>0</v>
      </c>
      <c r="H658" s="38">
        <f>IF('Залишки в регіоні'!$B657=Лист2!$H$1,'Залишки в регіоні'!$L657,0)</f>
        <v>0</v>
      </c>
      <c r="I658" s="38">
        <f>IF('Залишки в регіоні'!$B657=Лист2!$I$1,'Залишки в регіоні'!$L657,0)</f>
        <v>0</v>
      </c>
      <c r="J658" s="38">
        <f>IF('Залишки в регіоні'!$B657=Лист2!$J$1,'Залишки в регіоні'!$L657,0)</f>
        <v>0</v>
      </c>
      <c r="K658" s="38">
        <f>IF('Залишки в регіоні'!$B657=Лист2!$K$1,'Залишки в регіоні'!$L657,0)</f>
        <v>0</v>
      </c>
      <c r="L658" s="38">
        <f>IF('Залишки в регіоні'!$B657=Лист2!$L$1,'Залишки в регіоні'!$L657,0)</f>
        <v>0</v>
      </c>
      <c r="M658" s="1"/>
      <c r="N658" s="1"/>
      <c r="O658" s="1"/>
      <c r="P658" s="1"/>
      <c r="Q658" s="1"/>
      <c r="R658" s="1"/>
      <c r="S658" s="1"/>
      <c r="T658" s="1"/>
      <c r="U658" s="1"/>
      <c r="V658" s="1"/>
      <c r="W658" s="1"/>
      <c r="X658" s="1"/>
      <c r="Y658" s="1"/>
      <c r="Z658" s="1"/>
    </row>
    <row r="659" spans="1:26" ht="14.25" customHeight="1">
      <c r="A659" s="38">
        <f>IF('Залишки в регіоні'!$B658=Лист2!$A$1,'Залишки в регіоні'!$L658,0)</f>
        <v>0</v>
      </c>
      <c r="B659" s="38">
        <f>IF('Залишки в регіоні'!$B658=Лист2!$B$1,'Залишки в регіоні'!$L658,0)</f>
        <v>0</v>
      </c>
      <c r="C659" s="38">
        <f>IF('Залишки в регіоні'!$B658=Лист2!$C$1,'Залишки в регіоні'!$L658,0)</f>
        <v>0</v>
      </c>
      <c r="D659" s="38">
        <f>IF('Залишки в регіоні'!$B658=Лист2!$D$1,'Залишки в регіоні'!$L658,0)</f>
        <v>0</v>
      </c>
      <c r="E659" s="38">
        <f>IF('Залишки в регіоні'!$B658=Лист2!$E$1,'Залишки в регіоні'!$L658,0)</f>
        <v>0</v>
      </c>
      <c r="F659" s="38">
        <f>IF('Залишки в регіоні'!$B658=Лист2!$F$1,'Залишки в регіоні'!$L658,0)</f>
        <v>0</v>
      </c>
      <c r="G659" s="38">
        <f>IF('Залишки в регіоні'!$B658=Лист2!$G$1,'Залишки в регіоні'!$L658,0)</f>
        <v>0</v>
      </c>
      <c r="H659" s="38">
        <f>IF('Залишки в регіоні'!$B658=Лист2!$H$1,'Залишки в регіоні'!$L658,0)</f>
        <v>0</v>
      </c>
      <c r="I659" s="38">
        <f>IF('Залишки в регіоні'!$B658=Лист2!$I$1,'Залишки в регіоні'!$L658,0)</f>
        <v>0</v>
      </c>
      <c r="J659" s="38">
        <f>IF('Залишки в регіоні'!$B658=Лист2!$J$1,'Залишки в регіоні'!$L658,0)</f>
        <v>0</v>
      </c>
      <c r="K659" s="38">
        <f>IF('Залишки в регіоні'!$B658=Лист2!$K$1,'Залишки в регіоні'!$L658,0)</f>
        <v>0</v>
      </c>
      <c r="L659" s="38">
        <f>IF('Залишки в регіоні'!$B658=Лист2!$L$1,'Залишки в регіоні'!$L658,0)</f>
        <v>0</v>
      </c>
      <c r="M659" s="1"/>
      <c r="N659" s="1"/>
      <c r="O659" s="1"/>
      <c r="P659" s="1"/>
      <c r="Q659" s="1"/>
      <c r="R659" s="1"/>
      <c r="S659" s="1"/>
      <c r="T659" s="1"/>
      <c r="U659" s="1"/>
      <c r="V659" s="1"/>
      <c r="W659" s="1"/>
      <c r="X659" s="1"/>
      <c r="Y659" s="1"/>
      <c r="Z659" s="1"/>
    </row>
    <row r="660" spans="1:26" ht="14.25" customHeight="1">
      <c r="A660" s="38">
        <f>IF('Залишки в регіоні'!$B659=Лист2!$A$1,'Залишки в регіоні'!$L659,0)</f>
        <v>0</v>
      </c>
      <c r="B660" s="38">
        <f>IF('Залишки в регіоні'!$B659=Лист2!$B$1,'Залишки в регіоні'!$L659,0)</f>
        <v>0</v>
      </c>
      <c r="C660" s="38">
        <f>IF('Залишки в регіоні'!$B659=Лист2!$C$1,'Залишки в регіоні'!$L659,0)</f>
        <v>0</v>
      </c>
      <c r="D660" s="38">
        <f>IF('Залишки в регіоні'!$B659=Лист2!$D$1,'Залишки в регіоні'!$L659,0)</f>
        <v>0</v>
      </c>
      <c r="E660" s="38">
        <f>IF('Залишки в регіоні'!$B659=Лист2!$E$1,'Залишки в регіоні'!$L659,0)</f>
        <v>0</v>
      </c>
      <c r="F660" s="38">
        <f>IF('Залишки в регіоні'!$B659=Лист2!$F$1,'Залишки в регіоні'!$L659,0)</f>
        <v>0</v>
      </c>
      <c r="G660" s="38">
        <f>IF('Залишки в регіоні'!$B659=Лист2!$G$1,'Залишки в регіоні'!$L659,0)</f>
        <v>0</v>
      </c>
      <c r="H660" s="38">
        <f>IF('Залишки в регіоні'!$B659=Лист2!$H$1,'Залишки в регіоні'!$L659,0)</f>
        <v>0</v>
      </c>
      <c r="I660" s="38">
        <f>IF('Залишки в регіоні'!$B659=Лист2!$I$1,'Залишки в регіоні'!$L659,0)</f>
        <v>0</v>
      </c>
      <c r="J660" s="38">
        <f>IF('Залишки в регіоні'!$B659=Лист2!$J$1,'Залишки в регіоні'!$L659,0)</f>
        <v>0</v>
      </c>
      <c r="K660" s="38">
        <f>IF('Залишки в регіоні'!$B659=Лист2!$K$1,'Залишки в регіоні'!$L659,0)</f>
        <v>0</v>
      </c>
      <c r="L660" s="38">
        <f>IF('Залишки в регіоні'!$B659=Лист2!$L$1,'Залишки в регіоні'!$L659,0)</f>
        <v>0</v>
      </c>
      <c r="M660" s="1"/>
      <c r="N660" s="1"/>
      <c r="O660" s="1"/>
      <c r="P660" s="1"/>
      <c r="Q660" s="1"/>
      <c r="R660" s="1"/>
      <c r="S660" s="1"/>
      <c r="T660" s="1"/>
      <c r="U660" s="1"/>
      <c r="V660" s="1"/>
      <c r="W660" s="1"/>
      <c r="X660" s="1"/>
      <c r="Y660" s="1"/>
      <c r="Z660" s="1"/>
    </row>
    <row r="661" spans="1:26" ht="14.25" customHeight="1">
      <c r="A661" s="38">
        <f>IF('Залишки в регіоні'!$B660=Лист2!$A$1,'Залишки в регіоні'!$L660,0)</f>
        <v>0</v>
      </c>
      <c r="B661" s="38">
        <f>IF('Залишки в регіоні'!$B660=Лист2!$B$1,'Залишки в регіоні'!$L660,0)</f>
        <v>0</v>
      </c>
      <c r="C661" s="38">
        <f>IF('Залишки в регіоні'!$B660=Лист2!$C$1,'Залишки в регіоні'!$L660,0)</f>
        <v>0</v>
      </c>
      <c r="D661" s="38">
        <f>IF('Залишки в регіоні'!$B660=Лист2!$D$1,'Залишки в регіоні'!$L660,0)</f>
        <v>0</v>
      </c>
      <c r="E661" s="38">
        <f>IF('Залишки в регіоні'!$B660=Лист2!$E$1,'Залишки в регіоні'!$L660,0)</f>
        <v>0</v>
      </c>
      <c r="F661" s="38">
        <f>IF('Залишки в регіоні'!$B660=Лист2!$F$1,'Залишки в регіоні'!$L660,0)</f>
        <v>0</v>
      </c>
      <c r="G661" s="38">
        <f>IF('Залишки в регіоні'!$B660=Лист2!$G$1,'Залишки в регіоні'!$L660,0)</f>
        <v>0</v>
      </c>
      <c r="H661" s="38">
        <f>IF('Залишки в регіоні'!$B660=Лист2!$H$1,'Залишки в регіоні'!$L660,0)</f>
        <v>0</v>
      </c>
      <c r="I661" s="38">
        <f>IF('Залишки в регіоні'!$B660=Лист2!$I$1,'Залишки в регіоні'!$L660,0)</f>
        <v>0</v>
      </c>
      <c r="J661" s="38">
        <f>IF('Залишки в регіоні'!$B660=Лист2!$J$1,'Залишки в регіоні'!$L660,0)</f>
        <v>0</v>
      </c>
      <c r="K661" s="38">
        <f>IF('Залишки в регіоні'!$B660=Лист2!$K$1,'Залишки в регіоні'!$L660,0)</f>
        <v>0</v>
      </c>
      <c r="L661" s="38">
        <f>IF('Залишки в регіоні'!$B660=Лист2!$L$1,'Залишки в регіоні'!$L660,0)</f>
        <v>0</v>
      </c>
      <c r="M661" s="1"/>
      <c r="N661" s="1"/>
      <c r="O661" s="1"/>
      <c r="P661" s="1"/>
      <c r="Q661" s="1"/>
      <c r="R661" s="1"/>
      <c r="S661" s="1"/>
      <c r="T661" s="1"/>
      <c r="U661" s="1"/>
      <c r="V661" s="1"/>
      <c r="W661" s="1"/>
      <c r="X661" s="1"/>
      <c r="Y661" s="1"/>
      <c r="Z661" s="1"/>
    </row>
    <row r="662" spans="1:26" ht="14.25" customHeight="1">
      <c r="A662" s="38">
        <f>IF('Залишки в регіоні'!$B661=Лист2!$A$1,'Залишки в регіоні'!$L661,0)</f>
        <v>0</v>
      </c>
      <c r="B662" s="38">
        <f>IF('Залишки в регіоні'!$B661=Лист2!$B$1,'Залишки в регіоні'!$L661,0)</f>
        <v>0</v>
      </c>
      <c r="C662" s="38">
        <f>IF('Залишки в регіоні'!$B661=Лист2!$C$1,'Залишки в регіоні'!$L661,0)</f>
        <v>0</v>
      </c>
      <c r="D662" s="38">
        <f>IF('Залишки в регіоні'!$B661=Лист2!$D$1,'Залишки в регіоні'!$L661,0)</f>
        <v>0</v>
      </c>
      <c r="E662" s="38">
        <f>IF('Залишки в регіоні'!$B661=Лист2!$E$1,'Залишки в регіоні'!$L661,0)</f>
        <v>0</v>
      </c>
      <c r="F662" s="38">
        <f>IF('Залишки в регіоні'!$B661=Лист2!$F$1,'Залишки в регіоні'!$L661,0)</f>
        <v>0</v>
      </c>
      <c r="G662" s="38">
        <f>IF('Залишки в регіоні'!$B661=Лист2!$G$1,'Залишки в регіоні'!$L661,0)</f>
        <v>0</v>
      </c>
      <c r="H662" s="38">
        <f>IF('Залишки в регіоні'!$B661=Лист2!$H$1,'Залишки в регіоні'!$L661,0)</f>
        <v>0</v>
      </c>
      <c r="I662" s="38">
        <f>IF('Залишки в регіоні'!$B661=Лист2!$I$1,'Залишки в регіоні'!$L661,0)</f>
        <v>0</v>
      </c>
      <c r="J662" s="38">
        <f>IF('Залишки в регіоні'!$B661=Лист2!$J$1,'Залишки в регіоні'!$L661,0)</f>
        <v>0</v>
      </c>
      <c r="K662" s="38">
        <f>IF('Залишки в регіоні'!$B661=Лист2!$K$1,'Залишки в регіоні'!$L661,0)</f>
        <v>0</v>
      </c>
      <c r="L662" s="38">
        <f>IF('Залишки в регіоні'!$B661=Лист2!$L$1,'Залишки в регіоні'!$L661,0)</f>
        <v>0</v>
      </c>
      <c r="M662" s="1"/>
      <c r="N662" s="1"/>
      <c r="O662" s="1"/>
      <c r="P662" s="1"/>
      <c r="Q662" s="1"/>
      <c r="R662" s="1"/>
      <c r="S662" s="1"/>
      <c r="T662" s="1"/>
      <c r="U662" s="1"/>
      <c r="V662" s="1"/>
      <c r="W662" s="1"/>
      <c r="X662" s="1"/>
      <c r="Y662" s="1"/>
      <c r="Z662" s="1"/>
    </row>
    <row r="663" spans="1:26" ht="14.25" customHeight="1">
      <c r="A663" s="38">
        <f>IF('Залишки в регіоні'!$B662=Лист2!$A$1,'Залишки в регіоні'!$L662,0)</f>
        <v>0</v>
      </c>
      <c r="B663" s="38">
        <f>IF('Залишки в регіоні'!$B662=Лист2!$B$1,'Залишки в регіоні'!$L662,0)</f>
        <v>0</v>
      </c>
      <c r="C663" s="38">
        <f>IF('Залишки в регіоні'!$B662=Лист2!$C$1,'Залишки в регіоні'!$L662,0)</f>
        <v>0</v>
      </c>
      <c r="D663" s="38">
        <f>IF('Залишки в регіоні'!$B662=Лист2!$D$1,'Залишки в регіоні'!$L662,0)</f>
        <v>0</v>
      </c>
      <c r="E663" s="38">
        <f>IF('Залишки в регіоні'!$B662=Лист2!$E$1,'Залишки в регіоні'!$L662,0)</f>
        <v>0</v>
      </c>
      <c r="F663" s="38">
        <f>IF('Залишки в регіоні'!$B662=Лист2!$F$1,'Залишки в регіоні'!$L662,0)</f>
        <v>0</v>
      </c>
      <c r="G663" s="38">
        <f>IF('Залишки в регіоні'!$B662=Лист2!$G$1,'Залишки в регіоні'!$L662,0)</f>
        <v>0</v>
      </c>
      <c r="H663" s="38">
        <f>IF('Залишки в регіоні'!$B662=Лист2!$H$1,'Залишки в регіоні'!$L662,0)</f>
        <v>0</v>
      </c>
      <c r="I663" s="38">
        <f>IF('Залишки в регіоні'!$B662=Лист2!$I$1,'Залишки в регіоні'!$L662,0)</f>
        <v>0</v>
      </c>
      <c r="J663" s="38">
        <f>IF('Залишки в регіоні'!$B662=Лист2!$J$1,'Залишки в регіоні'!$L662,0)</f>
        <v>0</v>
      </c>
      <c r="K663" s="38">
        <f>IF('Залишки в регіоні'!$B662=Лист2!$K$1,'Залишки в регіоні'!$L662,0)</f>
        <v>0</v>
      </c>
      <c r="L663" s="38">
        <f>IF('Залишки в регіоні'!$B662=Лист2!$L$1,'Залишки в регіоні'!$L662,0)</f>
        <v>0</v>
      </c>
      <c r="M663" s="1"/>
      <c r="N663" s="1"/>
      <c r="O663" s="1"/>
      <c r="P663" s="1"/>
      <c r="Q663" s="1"/>
      <c r="R663" s="1"/>
      <c r="S663" s="1"/>
      <c r="T663" s="1"/>
      <c r="U663" s="1"/>
      <c r="V663" s="1"/>
      <c r="W663" s="1"/>
      <c r="X663" s="1"/>
      <c r="Y663" s="1"/>
      <c r="Z663" s="1"/>
    </row>
    <row r="664" spans="1:26" ht="14.25" customHeight="1">
      <c r="A664" s="38">
        <f>IF('Залишки в регіоні'!$B663=Лист2!$A$1,'Залишки в регіоні'!$L663,0)</f>
        <v>0</v>
      </c>
      <c r="B664" s="38">
        <f>IF('Залишки в регіоні'!$B663=Лист2!$B$1,'Залишки в регіоні'!$L663,0)</f>
        <v>0</v>
      </c>
      <c r="C664" s="38">
        <f>IF('Залишки в регіоні'!$B663=Лист2!$C$1,'Залишки в регіоні'!$L663,0)</f>
        <v>0</v>
      </c>
      <c r="D664" s="38">
        <f>IF('Залишки в регіоні'!$B663=Лист2!$D$1,'Залишки в регіоні'!$L663,0)</f>
        <v>0</v>
      </c>
      <c r="E664" s="38">
        <f>IF('Залишки в регіоні'!$B663=Лист2!$E$1,'Залишки в регіоні'!$L663,0)</f>
        <v>0</v>
      </c>
      <c r="F664" s="38">
        <f>IF('Залишки в регіоні'!$B663=Лист2!$F$1,'Залишки в регіоні'!$L663,0)</f>
        <v>0</v>
      </c>
      <c r="G664" s="38">
        <f>IF('Залишки в регіоні'!$B663=Лист2!$G$1,'Залишки в регіоні'!$L663,0)</f>
        <v>0</v>
      </c>
      <c r="H664" s="38">
        <f>IF('Залишки в регіоні'!$B663=Лист2!$H$1,'Залишки в регіоні'!$L663,0)</f>
        <v>0</v>
      </c>
      <c r="I664" s="38">
        <f>IF('Залишки в регіоні'!$B663=Лист2!$I$1,'Залишки в регіоні'!$L663,0)</f>
        <v>0</v>
      </c>
      <c r="J664" s="38">
        <f>IF('Залишки в регіоні'!$B663=Лист2!$J$1,'Залишки в регіоні'!$L663,0)</f>
        <v>0</v>
      </c>
      <c r="K664" s="38">
        <f>IF('Залишки в регіоні'!$B663=Лист2!$K$1,'Залишки в регіоні'!$L663,0)</f>
        <v>0</v>
      </c>
      <c r="L664" s="38">
        <f>IF('Залишки в регіоні'!$B663=Лист2!$L$1,'Залишки в регіоні'!$L663,0)</f>
        <v>0</v>
      </c>
      <c r="M664" s="1"/>
      <c r="N664" s="1"/>
      <c r="O664" s="1"/>
      <c r="P664" s="1"/>
      <c r="Q664" s="1"/>
      <c r="R664" s="1"/>
      <c r="S664" s="1"/>
      <c r="T664" s="1"/>
      <c r="U664" s="1"/>
      <c r="V664" s="1"/>
      <c r="W664" s="1"/>
      <c r="X664" s="1"/>
      <c r="Y664" s="1"/>
      <c r="Z664" s="1"/>
    </row>
    <row r="665" spans="1:26" ht="14.25" customHeight="1">
      <c r="A665" s="38">
        <f>IF('Залишки в регіоні'!$B664=Лист2!$A$1,'Залишки в регіоні'!$L664,0)</f>
        <v>0</v>
      </c>
      <c r="B665" s="38">
        <f>IF('Залишки в регіоні'!$B664=Лист2!$B$1,'Залишки в регіоні'!$L664,0)</f>
        <v>0</v>
      </c>
      <c r="C665" s="38">
        <f>IF('Залишки в регіоні'!$B664=Лист2!$C$1,'Залишки в регіоні'!$L664,0)</f>
        <v>0</v>
      </c>
      <c r="D665" s="38">
        <f>IF('Залишки в регіоні'!$B664=Лист2!$D$1,'Залишки в регіоні'!$L664,0)</f>
        <v>0</v>
      </c>
      <c r="E665" s="38">
        <f>IF('Залишки в регіоні'!$B664=Лист2!$E$1,'Залишки в регіоні'!$L664,0)</f>
        <v>0</v>
      </c>
      <c r="F665" s="38">
        <f>IF('Залишки в регіоні'!$B664=Лист2!$F$1,'Залишки в регіоні'!$L664,0)</f>
        <v>0</v>
      </c>
      <c r="G665" s="38">
        <f>IF('Залишки в регіоні'!$B664=Лист2!$G$1,'Залишки в регіоні'!$L664,0)</f>
        <v>0</v>
      </c>
      <c r="H665" s="38">
        <f>IF('Залишки в регіоні'!$B664=Лист2!$H$1,'Залишки в регіоні'!$L664,0)</f>
        <v>0</v>
      </c>
      <c r="I665" s="38">
        <f>IF('Залишки в регіоні'!$B664=Лист2!$I$1,'Залишки в регіоні'!$L664,0)</f>
        <v>0</v>
      </c>
      <c r="J665" s="38">
        <f>IF('Залишки в регіоні'!$B664=Лист2!$J$1,'Залишки в регіоні'!$L664,0)</f>
        <v>0</v>
      </c>
      <c r="K665" s="38">
        <f>IF('Залишки в регіоні'!$B664=Лист2!$K$1,'Залишки в регіоні'!$L664,0)</f>
        <v>0</v>
      </c>
      <c r="L665" s="38">
        <f>IF('Залишки в регіоні'!$B664=Лист2!$L$1,'Залишки в регіоні'!$L664,0)</f>
        <v>0</v>
      </c>
      <c r="M665" s="1"/>
      <c r="N665" s="1"/>
      <c r="O665" s="1"/>
      <c r="P665" s="1"/>
      <c r="Q665" s="1"/>
      <c r="R665" s="1"/>
      <c r="S665" s="1"/>
      <c r="T665" s="1"/>
      <c r="U665" s="1"/>
      <c r="V665" s="1"/>
      <c r="W665" s="1"/>
      <c r="X665" s="1"/>
      <c r="Y665" s="1"/>
      <c r="Z665" s="1"/>
    </row>
    <row r="666" spans="1:26" ht="14.25" customHeight="1">
      <c r="A666" s="38">
        <f>IF('Залишки в регіоні'!$B665=Лист2!$A$1,'Залишки в регіоні'!$L665,0)</f>
        <v>0</v>
      </c>
      <c r="B666" s="38">
        <f>IF('Залишки в регіоні'!$B665=Лист2!$B$1,'Залишки в регіоні'!$L665,0)</f>
        <v>0</v>
      </c>
      <c r="C666" s="38">
        <f>IF('Залишки в регіоні'!$B665=Лист2!$C$1,'Залишки в регіоні'!$L665,0)</f>
        <v>0</v>
      </c>
      <c r="D666" s="38">
        <f>IF('Залишки в регіоні'!$B665=Лист2!$D$1,'Залишки в регіоні'!$L665,0)</f>
        <v>0</v>
      </c>
      <c r="E666" s="38">
        <f>IF('Залишки в регіоні'!$B665=Лист2!$E$1,'Залишки в регіоні'!$L665,0)</f>
        <v>0</v>
      </c>
      <c r="F666" s="38">
        <f>IF('Залишки в регіоні'!$B665=Лист2!$F$1,'Залишки в регіоні'!$L665,0)</f>
        <v>0</v>
      </c>
      <c r="G666" s="38">
        <f>IF('Залишки в регіоні'!$B665=Лист2!$G$1,'Залишки в регіоні'!$L665,0)</f>
        <v>0</v>
      </c>
      <c r="H666" s="38">
        <f>IF('Залишки в регіоні'!$B665=Лист2!$H$1,'Залишки в регіоні'!$L665,0)</f>
        <v>0</v>
      </c>
      <c r="I666" s="38">
        <f>IF('Залишки в регіоні'!$B665=Лист2!$I$1,'Залишки в регіоні'!$L665,0)</f>
        <v>0</v>
      </c>
      <c r="J666" s="38">
        <f>IF('Залишки в регіоні'!$B665=Лист2!$J$1,'Залишки в регіоні'!$L665,0)</f>
        <v>0</v>
      </c>
      <c r="K666" s="38">
        <f>IF('Залишки в регіоні'!$B665=Лист2!$K$1,'Залишки в регіоні'!$L665,0)</f>
        <v>0</v>
      </c>
      <c r="L666" s="38">
        <f>IF('Залишки в регіоні'!$B665=Лист2!$L$1,'Залишки в регіоні'!$L665,0)</f>
        <v>0</v>
      </c>
      <c r="M666" s="1"/>
      <c r="N666" s="1"/>
      <c r="O666" s="1"/>
      <c r="P666" s="1"/>
      <c r="Q666" s="1"/>
      <c r="R666" s="1"/>
      <c r="S666" s="1"/>
      <c r="T666" s="1"/>
      <c r="U666" s="1"/>
      <c r="V666" s="1"/>
      <c r="W666" s="1"/>
      <c r="X666" s="1"/>
      <c r="Y666" s="1"/>
      <c r="Z666" s="1"/>
    </row>
    <row r="667" spans="1:26" ht="14.25" customHeight="1">
      <c r="A667" s="38">
        <f>IF('Залишки в регіоні'!$B666=Лист2!$A$1,'Залишки в регіоні'!$L666,0)</f>
        <v>0</v>
      </c>
      <c r="B667" s="38">
        <f>IF('Залишки в регіоні'!$B666=Лист2!$B$1,'Залишки в регіоні'!$L666,0)</f>
        <v>0</v>
      </c>
      <c r="C667" s="38">
        <f>IF('Залишки в регіоні'!$B666=Лист2!$C$1,'Залишки в регіоні'!$L666,0)</f>
        <v>0</v>
      </c>
      <c r="D667" s="38">
        <f>IF('Залишки в регіоні'!$B666=Лист2!$D$1,'Залишки в регіоні'!$L666,0)</f>
        <v>0</v>
      </c>
      <c r="E667" s="38">
        <f>IF('Залишки в регіоні'!$B666=Лист2!$E$1,'Залишки в регіоні'!$L666,0)</f>
        <v>0</v>
      </c>
      <c r="F667" s="38">
        <f>IF('Залишки в регіоні'!$B666=Лист2!$F$1,'Залишки в регіоні'!$L666,0)</f>
        <v>0</v>
      </c>
      <c r="G667" s="38">
        <f>IF('Залишки в регіоні'!$B666=Лист2!$G$1,'Залишки в регіоні'!$L666,0)</f>
        <v>0</v>
      </c>
      <c r="H667" s="38">
        <f>IF('Залишки в регіоні'!$B666=Лист2!$H$1,'Залишки в регіоні'!$L666,0)</f>
        <v>0</v>
      </c>
      <c r="I667" s="38">
        <f>IF('Залишки в регіоні'!$B666=Лист2!$I$1,'Залишки в регіоні'!$L666,0)</f>
        <v>0</v>
      </c>
      <c r="J667" s="38">
        <f>IF('Залишки в регіоні'!$B666=Лист2!$J$1,'Залишки в регіоні'!$L666,0)</f>
        <v>0</v>
      </c>
      <c r="K667" s="38">
        <f>IF('Залишки в регіоні'!$B666=Лист2!$K$1,'Залишки в регіоні'!$L666,0)</f>
        <v>0</v>
      </c>
      <c r="L667" s="38">
        <f>IF('Залишки в регіоні'!$B666=Лист2!$L$1,'Залишки в регіоні'!$L666,0)</f>
        <v>0</v>
      </c>
      <c r="M667" s="1"/>
      <c r="N667" s="1"/>
      <c r="O667" s="1"/>
      <c r="P667" s="1"/>
      <c r="Q667" s="1"/>
      <c r="R667" s="1"/>
      <c r="S667" s="1"/>
      <c r="T667" s="1"/>
      <c r="U667" s="1"/>
      <c r="V667" s="1"/>
      <c r="W667" s="1"/>
      <c r="X667" s="1"/>
      <c r="Y667" s="1"/>
      <c r="Z667" s="1"/>
    </row>
    <row r="668" spans="1:26" ht="14.25" customHeight="1">
      <c r="A668" s="38">
        <f>IF('Залишки в регіоні'!$B667=Лист2!$A$1,'Залишки в регіоні'!$L667,0)</f>
        <v>0</v>
      </c>
      <c r="B668" s="38">
        <f>IF('Залишки в регіоні'!$B667=Лист2!$B$1,'Залишки в регіоні'!$L667,0)</f>
        <v>0</v>
      </c>
      <c r="C668" s="38">
        <f>IF('Залишки в регіоні'!$B667=Лист2!$C$1,'Залишки в регіоні'!$L667,0)</f>
        <v>0</v>
      </c>
      <c r="D668" s="38">
        <f>IF('Залишки в регіоні'!$B667=Лист2!$D$1,'Залишки в регіоні'!$L667,0)</f>
        <v>0</v>
      </c>
      <c r="E668" s="38">
        <f>IF('Залишки в регіоні'!$B667=Лист2!$E$1,'Залишки в регіоні'!$L667,0)</f>
        <v>0</v>
      </c>
      <c r="F668" s="38">
        <f>IF('Залишки в регіоні'!$B667=Лист2!$F$1,'Залишки в регіоні'!$L667,0)</f>
        <v>0</v>
      </c>
      <c r="G668" s="38">
        <f>IF('Залишки в регіоні'!$B667=Лист2!$G$1,'Залишки в регіоні'!$L667,0)</f>
        <v>0</v>
      </c>
      <c r="H668" s="38">
        <f>IF('Залишки в регіоні'!$B667=Лист2!$H$1,'Залишки в регіоні'!$L667,0)</f>
        <v>0</v>
      </c>
      <c r="I668" s="38">
        <f>IF('Залишки в регіоні'!$B667=Лист2!$I$1,'Залишки в регіоні'!$L667,0)</f>
        <v>0</v>
      </c>
      <c r="J668" s="38">
        <f>IF('Залишки в регіоні'!$B667=Лист2!$J$1,'Залишки в регіоні'!$L667,0)</f>
        <v>0</v>
      </c>
      <c r="K668" s="38">
        <f>IF('Залишки в регіоні'!$B667=Лист2!$K$1,'Залишки в регіоні'!$L667,0)</f>
        <v>0</v>
      </c>
      <c r="L668" s="38">
        <f>IF('Залишки в регіоні'!$B667=Лист2!$L$1,'Залишки в регіоні'!$L667,0)</f>
        <v>0</v>
      </c>
      <c r="M668" s="1"/>
      <c r="N668" s="1"/>
      <c r="O668" s="1"/>
      <c r="P668" s="1"/>
      <c r="Q668" s="1"/>
      <c r="R668" s="1"/>
      <c r="S668" s="1"/>
      <c r="T668" s="1"/>
      <c r="U668" s="1"/>
      <c r="V668" s="1"/>
      <c r="W668" s="1"/>
      <c r="X668" s="1"/>
      <c r="Y668" s="1"/>
      <c r="Z668" s="1"/>
    </row>
    <row r="669" spans="1:26" ht="14.25" customHeight="1">
      <c r="A669" s="38">
        <f>IF('Залишки в регіоні'!$B668=Лист2!$A$1,'Залишки в регіоні'!$L668,0)</f>
        <v>0</v>
      </c>
      <c r="B669" s="38">
        <f>IF('Залишки в регіоні'!$B668=Лист2!$B$1,'Залишки в регіоні'!$L668,0)</f>
        <v>0</v>
      </c>
      <c r="C669" s="38">
        <f>IF('Залишки в регіоні'!$B668=Лист2!$C$1,'Залишки в регіоні'!$L668,0)</f>
        <v>0</v>
      </c>
      <c r="D669" s="38">
        <f>IF('Залишки в регіоні'!$B668=Лист2!$D$1,'Залишки в регіоні'!$L668,0)</f>
        <v>0</v>
      </c>
      <c r="E669" s="38">
        <f>IF('Залишки в регіоні'!$B668=Лист2!$E$1,'Залишки в регіоні'!$L668,0)</f>
        <v>0</v>
      </c>
      <c r="F669" s="38">
        <f>IF('Залишки в регіоні'!$B668=Лист2!$F$1,'Залишки в регіоні'!$L668,0)</f>
        <v>0</v>
      </c>
      <c r="G669" s="38">
        <f>IF('Залишки в регіоні'!$B668=Лист2!$G$1,'Залишки в регіоні'!$L668,0)</f>
        <v>0</v>
      </c>
      <c r="H669" s="38">
        <f>IF('Залишки в регіоні'!$B668=Лист2!$H$1,'Залишки в регіоні'!$L668,0)</f>
        <v>0</v>
      </c>
      <c r="I669" s="38">
        <f>IF('Залишки в регіоні'!$B668=Лист2!$I$1,'Залишки в регіоні'!$L668,0)</f>
        <v>0</v>
      </c>
      <c r="J669" s="38">
        <f>IF('Залишки в регіоні'!$B668=Лист2!$J$1,'Залишки в регіоні'!$L668,0)</f>
        <v>0</v>
      </c>
      <c r="K669" s="38">
        <f>IF('Залишки в регіоні'!$B668=Лист2!$K$1,'Залишки в регіоні'!$L668,0)</f>
        <v>0</v>
      </c>
      <c r="L669" s="38">
        <f>IF('Залишки в регіоні'!$B668=Лист2!$L$1,'Залишки в регіоні'!$L668,0)</f>
        <v>0</v>
      </c>
      <c r="M669" s="1"/>
      <c r="N669" s="1"/>
      <c r="O669" s="1"/>
      <c r="P669" s="1"/>
      <c r="Q669" s="1"/>
      <c r="R669" s="1"/>
      <c r="S669" s="1"/>
      <c r="T669" s="1"/>
      <c r="U669" s="1"/>
      <c r="V669" s="1"/>
      <c r="W669" s="1"/>
      <c r="X669" s="1"/>
      <c r="Y669" s="1"/>
      <c r="Z669" s="1"/>
    </row>
    <row r="670" spans="1:26" ht="14.25" customHeight="1">
      <c r="A670" s="38">
        <f>IF('Залишки в регіоні'!$B669=Лист2!$A$1,'Залишки в регіоні'!$L669,0)</f>
        <v>0</v>
      </c>
      <c r="B670" s="38">
        <f>IF('Залишки в регіоні'!$B669=Лист2!$B$1,'Залишки в регіоні'!$L669,0)</f>
        <v>0</v>
      </c>
      <c r="C670" s="38">
        <f>IF('Залишки в регіоні'!$B669=Лист2!$C$1,'Залишки в регіоні'!$L669,0)</f>
        <v>0</v>
      </c>
      <c r="D670" s="38">
        <f>IF('Залишки в регіоні'!$B669=Лист2!$D$1,'Залишки в регіоні'!$L669,0)</f>
        <v>0</v>
      </c>
      <c r="E670" s="38">
        <f>IF('Залишки в регіоні'!$B669=Лист2!$E$1,'Залишки в регіоні'!$L669,0)</f>
        <v>0</v>
      </c>
      <c r="F670" s="38">
        <f>IF('Залишки в регіоні'!$B669=Лист2!$F$1,'Залишки в регіоні'!$L669,0)</f>
        <v>0</v>
      </c>
      <c r="G670" s="38">
        <f>IF('Залишки в регіоні'!$B669=Лист2!$G$1,'Залишки в регіоні'!$L669,0)</f>
        <v>0</v>
      </c>
      <c r="H670" s="38">
        <f>IF('Залишки в регіоні'!$B669=Лист2!$H$1,'Залишки в регіоні'!$L669,0)</f>
        <v>0</v>
      </c>
      <c r="I670" s="38">
        <f>IF('Залишки в регіоні'!$B669=Лист2!$I$1,'Залишки в регіоні'!$L669,0)</f>
        <v>0</v>
      </c>
      <c r="J670" s="38">
        <f>IF('Залишки в регіоні'!$B669=Лист2!$J$1,'Залишки в регіоні'!$L669,0)</f>
        <v>0</v>
      </c>
      <c r="K670" s="38">
        <f>IF('Залишки в регіоні'!$B669=Лист2!$K$1,'Залишки в регіоні'!$L669,0)</f>
        <v>0</v>
      </c>
      <c r="L670" s="38">
        <f>IF('Залишки в регіоні'!$B669=Лист2!$L$1,'Залишки в регіоні'!$L669,0)</f>
        <v>0</v>
      </c>
      <c r="M670" s="1"/>
      <c r="N670" s="1"/>
      <c r="O670" s="1"/>
      <c r="P670" s="1"/>
      <c r="Q670" s="1"/>
      <c r="R670" s="1"/>
      <c r="S670" s="1"/>
      <c r="T670" s="1"/>
      <c r="U670" s="1"/>
      <c r="V670" s="1"/>
      <c r="W670" s="1"/>
      <c r="X670" s="1"/>
      <c r="Y670" s="1"/>
      <c r="Z670" s="1"/>
    </row>
    <row r="671" spans="1:26" ht="14.25" customHeight="1">
      <c r="A671" s="38">
        <f>IF('Залишки в регіоні'!$B670=Лист2!$A$1,'Залишки в регіоні'!$L670,0)</f>
        <v>0</v>
      </c>
      <c r="B671" s="38">
        <f>IF('Залишки в регіоні'!$B670=Лист2!$B$1,'Залишки в регіоні'!$L670,0)</f>
        <v>0</v>
      </c>
      <c r="C671" s="38">
        <f>IF('Залишки в регіоні'!$B670=Лист2!$C$1,'Залишки в регіоні'!$L670,0)</f>
        <v>0</v>
      </c>
      <c r="D671" s="38">
        <f>IF('Залишки в регіоні'!$B670=Лист2!$D$1,'Залишки в регіоні'!$L670,0)</f>
        <v>0</v>
      </c>
      <c r="E671" s="38">
        <f>IF('Залишки в регіоні'!$B670=Лист2!$E$1,'Залишки в регіоні'!$L670,0)</f>
        <v>0</v>
      </c>
      <c r="F671" s="38">
        <f>IF('Залишки в регіоні'!$B670=Лист2!$F$1,'Залишки в регіоні'!$L670,0)</f>
        <v>0</v>
      </c>
      <c r="G671" s="38">
        <f>IF('Залишки в регіоні'!$B670=Лист2!$G$1,'Залишки в регіоні'!$L670,0)</f>
        <v>0</v>
      </c>
      <c r="H671" s="38">
        <f>IF('Залишки в регіоні'!$B670=Лист2!$H$1,'Залишки в регіоні'!$L670,0)</f>
        <v>0</v>
      </c>
      <c r="I671" s="38">
        <f>IF('Залишки в регіоні'!$B670=Лист2!$I$1,'Залишки в регіоні'!$L670,0)</f>
        <v>0</v>
      </c>
      <c r="J671" s="38">
        <f>IF('Залишки в регіоні'!$B670=Лист2!$J$1,'Залишки в регіоні'!$L670,0)</f>
        <v>0</v>
      </c>
      <c r="K671" s="38">
        <f>IF('Залишки в регіоні'!$B670=Лист2!$K$1,'Залишки в регіоні'!$L670,0)</f>
        <v>0</v>
      </c>
      <c r="L671" s="38">
        <f>IF('Залишки в регіоні'!$B670=Лист2!$L$1,'Залишки в регіоні'!$L670,0)</f>
        <v>0</v>
      </c>
      <c r="M671" s="1"/>
      <c r="N671" s="1"/>
      <c r="O671" s="1"/>
      <c r="P671" s="1"/>
      <c r="Q671" s="1"/>
      <c r="R671" s="1"/>
      <c r="S671" s="1"/>
      <c r="T671" s="1"/>
      <c r="U671" s="1"/>
      <c r="V671" s="1"/>
      <c r="W671" s="1"/>
      <c r="X671" s="1"/>
      <c r="Y671" s="1"/>
      <c r="Z671" s="1"/>
    </row>
    <row r="672" spans="1:26" ht="14.25" customHeight="1">
      <c r="A672" s="38">
        <f>IF('Залишки в регіоні'!$B671=Лист2!$A$1,'Залишки в регіоні'!$L671,0)</f>
        <v>0</v>
      </c>
      <c r="B672" s="38">
        <f>IF('Залишки в регіоні'!$B671=Лист2!$B$1,'Залишки в регіоні'!$L671,0)</f>
        <v>0</v>
      </c>
      <c r="C672" s="38">
        <f>IF('Залишки в регіоні'!$B671=Лист2!$C$1,'Залишки в регіоні'!$L671,0)</f>
        <v>0</v>
      </c>
      <c r="D672" s="38">
        <f>IF('Залишки в регіоні'!$B671=Лист2!$D$1,'Залишки в регіоні'!$L671,0)</f>
        <v>0</v>
      </c>
      <c r="E672" s="38">
        <f>IF('Залишки в регіоні'!$B671=Лист2!$E$1,'Залишки в регіоні'!$L671,0)</f>
        <v>0</v>
      </c>
      <c r="F672" s="38">
        <f>IF('Залишки в регіоні'!$B671=Лист2!$F$1,'Залишки в регіоні'!$L671,0)</f>
        <v>0</v>
      </c>
      <c r="G672" s="38">
        <f>IF('Залишки в регіоні'!$B671=Лист2!$G$1,'Залишки в регіоні'!$L671,0)</f>
        <v>0</v>
      </c>
      <c r="H672" s="38">
        <f>IF('Залишки в регіоні'!$B671=Лист2!$H$1,'Залишки в регіоні'!$L671,0)</f>
        <v>0</v>
      </c>
      <c r="I672" s="38">
        <f>IF('Залишки в регіоні'!$B671=Лист2!$I$1,'Залишки в регіоні'!$L671,0)</f>
        <v>0</v>
      </c>
      <c r="J672" s="38">
        <f>IF('Залишки в регіоні'!$B671=Лист2!$J$1,'Залишки в регіоні'!$L671,0)</f>
        <v>0</v>
      </c>
      <c r="K672" s="38">
        <f>IF('Залишки в регіоні'!$B671=Лист2!$K$1,'Залишки в регіоні'!$L671,0)</f>
        <v>0</v>
      </c>
      <c r="L672" s="38">
        <f>IF('Залишки в регіоні'!$B671=Лист2!$L$1,'Залишки в регіоні'!$L671,0)</f>
        <v>0</v>
      </c>
      <c r="M672" s="1"/>
      <c r="N672" s="1"/>
      <c r="O672" s="1"/>
      <c r="P672" s="1"/>
      <c r="Q672" s="1"/>
      <c r="R672" s="1"/>
      <c r="S672" s="1"/>
      <c r="T672" s="1"/>
      <c r="U672" s="1"/>
      <c r="V672" s="1"/>
      <c r="W672" s="1"/>
      <c r="X672" s="1"/>
      <c r="Y672" s="1"/>
      <c r="Z672" s="1"/>
    </row>
    <row r="673" spans="1:26" ht="14.25" customHeight="1">
      <c r="A673" s="38">
        <f>IF('Залишки в регіоні'!$B672=Лист2!$A$1,'Залишки в регіоні'!$L672,0)</f>
        <v>0</v>
      </c>
      <c r="B673" s="38">
        <f>IF('Залишки в регіоні'!$B672=Лист2!$B$1,'Залишки в регіоні'!$L672,0)</f>
        <v>0</v>
      </c>
      <c r="C673" s="38">
        <f>IF('Залишки в регіоні'!$B672=Лист2!$C$1,'Залишки в регіоні'!$L672,0)</f>
        <v>0</v>
      </c>
      <c r="D673" s="38">
        <f>IF('Залишки в регіоні'!$B672=Лист2!$D$1,'Залишки в регіоні'!$L672,0)</f>
        <v>0</v>
      </c>
      <c r="E673" s="38">
        <f>IF('Залишки в регіоні'!$B672=Лист2!$E$1,'Залишки в регіоні'!$L672,0)</f>
        <v>0</v>
      </c>
      <c r="F673" s="38">
        <f>IF('Залишки в регіоні'!$B672=Лист2!$F$1,'Залишки в регіоні'!$L672,0)</f>
        <v>0</v>
      </c>
      <c r="G673" s="38">
        <f>IF('Залишки в регіоні'!$B672=Лист2!$G$1,'Залишки в регіоні'!$L672,0)</f>
        <v>0</v>
      </c>
      <c r="H673" s="38">
        <f>IF('Залишки в регіоні'!$B672=Лист2!$H$1,'Залишки в регіоні'!$L672,0)</f>
        <v>0</v>
      </c>
      <c r="I673" s="38">
        <f>IF('Залишки в регіоні'!$B672=Лист2!$I$1,'Залишки в регіоні'!$L672,0)</f>
        <v>0</v>
      </c>
      <c r="J673" s="38">
        <f>IF('Залишки в регіоні'!$B672=Лист2!$J$1,'Залишки в регіоні'!$L672,0)</f>
        <v>0</v>
      </c>
      <c r="K673" s="38">
        <f>IF('Залишки в регіоні'!$B672=Лист2!$K$1,'Залишки в регіоні'!$L672,0)</f>
        <v>0</v>
      </c>
      <c r="L673" s="38">
        <f>IF('Залишки в регіоні'!$B672=Лист2!$L$1,'Залишки в регіоні'!$L672,0)</f>
        <v>0</v>
      </c>
      <c r="M673" s="1"/>
      <c r="N673" s="1"/>
      <c r="O673" s="1"/>
      <c r="P673" s="1"/>
      <c r="Q673" s="1"/>
      <c r="R673" s="1"/>
      <c r="S673" s="1"/>
      <c r="T673" s="1"/>
      <c r="U673" s="1"/>
      <c r="V673" s="1"/>
      <c r="W673" s="1"/>
      <c r="X673" s="1"/>
      <c r="Y673" s="1"/>
      <c r="Z673" s="1"/>
    </row>
    <row r="674" spans="1:26" ht="14.25" customHeight="1">
      <c r="A674" s="38">
        <f>IF('Залишки в регіоні'!$B673=Лист2!$A$1,'Залишки в регіоні'!$L673,0)</f>
        <v>0</v>
      </c>
      <c r="B674" s="38">
        <f>IF('Залишки в регіоні'!$B673=Лист2!$B$1,'Залишки в регіоні'!$L673,0)</f>
        <v>0</v>
      </c>
      <c r="C674" s="38">
        <f>IF('Залишки в регіоні'!$B673=Лист2!$C$1,'Залишки в регіоні'!$L673,0)</f>
        <v>0</v>
      </c>
      <c r="D674" s="38">
        <f>IF('Залишки в регіоні'!$B673=Лист2!$D$1,'Залишки в регіоні'!$L673,0)</f>
        <v>0</v>
      </c>
      <c r="E674" s="38">
        <f>IF('Залишки в регіоні'!$B673=Лист2!$E$1,'Залишки в регіоні'!$L673,0)</f>
        <v>0</v>
      </c>
      <c r="F674" s="38">
        <f>IF('Залишки в регіоні'!$B673=Лист2!$F$1,'Залишки в регіоні'!$L673,0)</f>
        <v>0</v>
      </c>
      <c r="G674" s="38">
        <f>IF('Залишки в регіоні'!$B673=Лист2!$G$1,'Залишки в регіоні'!$L673,0)</f>
        <v>0</v>
      </c>
      <c r="H674" s="38">
        <f>IF('Залишки в регіоні'!$B673=Лист2!$H$1,'Залишки в регіоні'!$L673,0)</f>
        <v>0</v>
      </c>
      <c r="I674" s="38">
        <f>IF('Залишки в регіоні'!$B673=Лист2!$I$1,'Залишки в регіоні'!$L673,0)</f>
        <v>0</v>
      </c>
      <c r="J674" s="38">
        <f>IF('Залишки в регіоні'!$B673=Лист2!$J$1,'Залишки в регіоні'!$L673,0)</f>
        <v>0</v>
      </c>
      <c r="K674" s="38">
        <f>IF('Залишки в регіоні'!$B673=Лист2!$K$1,'Залишки в регіоні'!$L673,0)</f>
        <v>0</v>
      </c>
      <c r="L674" s="38">
        <f>IF('Залишки в регіоні'!$B673=Лист2!$L$1,'Залишки в регіоні'!$L673,0)</f>
        <v>0</v>
      </c>
      <c r="M674" s="1"/>
      <c r="N674" s="1"/>
      <c r="O674" s="1"/>
      <c r="P674" s="1"/>
      <c r="Q674" s="1"/>
      <c r="R674" s="1"/>
      <c r="S674" s="1"/>
      <c r="T674" s="1"/>
      <c r="U674" s="1"/>
      <c r="V674" s="1"/>
      <c r="W674" s="1"/>
      <c r="X674" s="1"/>
      <c r="Y674" s="1"/>
      <c r="Z674" s="1"/>
    </row>
    <row r="675" spans="1:26" ht="14.25" customHeight="1">
      <c r="A675" s="38">
        <f>IF('Залишки в регіоні'!$B674=Лист2!$A$1,'Залишки в регіоні'!$L674,0)</f>
        <v>0</v>
      </c>
      <c r="B675" s="38">
        <f>IF('Залишки в регіоні'!$B674=Лист2!$B$1,'Залишки в регіоні'!$L674,0)</f>
        <v>0</v>
      </c>
      <c r="C675" s="38">
        <f>IF('Залишки в регіоні'!$B674=Лист2!$C$1,'Залишки в регіоні'!$L674,0)</f>
        <v>0</v>
      </c>
      <c r="D675" s="38">
        <f>IF('Залишки в регіоні'!$B674=Лист2!$D$1,'Залишки в регіоні'!$L674,0)</f>
        <v>0</v>
      </c>
      <c r="E675" s="38">
        <f>IF('Залишки в регіоні'!$B674=Лист2!$E$1,'Залишки в регіоні'!$L674,0)</f>
        <v>0</v>
      </c>
      <c r="F675" s="38">
        <f>IF('Залишки в регіоні'!$B674=Лист2!$F$1,'Залишки в регіоні'!$L674,0)</f>
        <v>0</v>
      </c>
      <c r="G675" s="38">
        <f>IF('Залишки в регіоні'!$B674=Лист2!$G$1,'Залишки в регіоні'!$L674,0)</f>
        <v>0</v>
      </c>
      <c r="H675" s="38">
        <f>IF('Залишки в регіоні'!$B674=Лист2!$H$1,'Залишки в регіоні'!$L674,0)</f>
        <v>0</v>
      </c>
      <c r="I675" s="38">
        <f>IF('Залишки в регіоні'!$B674=Лист2!$I$1,'Залишки в регіоні'!$L674,0)</f>
        <v>0</v>
      </c>
      <c r="J675" s="38">
        <f>IF('Залишки в регіоні'!$B674=Лист2!$J$1,'Залишки в регіоні'!$L674,0)</f>
        <v>0</v>
      </c>
      <c r="K675" s="38">
        <f>IF('Залишки в регіоні'!$B674=Лист2!$K$1,'Залишки в регіоні'!$L674,0)</f>
        <v>0</v>
      </c>
      <c r="L675" s="38">
        <f>IF('Залишки в регіоні'!$B674=Лист2!$L$1,'Залишки в регіоні'!$L674,0)</f>
        <v>0</v>
      </c>
      <c r="M675" s="1"/>
      <c r="N675" s="1"/>
      <c r="O675" s="1"/>
      <c r="P675" s="1"/>
      <c r="Q675" s="1"/>
      <c r="R675" s="1"/>
      <c r="S675" s="1"/>
      <c r="T675" s="1"/>
      <c r="U675" s="1"/>
      <c r="V675" s="1"/>
      <c r="W675" s="1"/>
      <c r="X675" s="1"/>
      <c r="Y675" s="1"/>
      <c r="Z675" s="1"/>
    </row>
    <row r="676" spans="1:26" ht="14.25" customHeight="1">
      <c r="A676" s="38">
        <f>IF('Залишки в регіоні'!$B675=Лист2!$A$1,'Залишки в регіоні'!$L675,0)</f>
        <v>0</v>
      </c>
      <c r="B676" s="38">
        <f>IF('Залишки в регіоні'!$B675=Лист2!$B$1,'Залишки в регіоні'!$L675,0)</f>
        <v>0</v>
      </c>
      <c r="C676" s="38">
        <f>IF('Залишки в регіоні'!$B675=Лист2!$C$1,'Залишки в регіоні'!$L675,0)</f>
        <v>0</v>
      </c>
      <c r="D676" s="38">
        <f>IF('Залишки в регіоні'!$B675=Лист2!$D$1,'Залишки в регіоні'!$L675,0)</f>
        <v>0</v>
      </c>
      <c r="E676" s="38">
        <f>IF('Залишки в регіоні'!$B675=Лист2!$E$1,'Залишки в регіоні'!$L675,0)</f>
        <v>0</v>
      </c>
      <c r="F676" s="38">
        <f>IF('Залишки в регіоні'!$B675=Лист2!$F$1,'Залишки в регіоні'!$L675,0)</f>
        <v>0</v>
      </c>
      <c r="G676" s="38">
        <f>IF('Залишки в регіоні'!$B675=Лист2!$G$1,'Залишки в регіоні'!$L675,0)</f>
        <v>0</v>
      </c>
      <c r="H676" s="38">
        <f>IF('Залишки в регіоні'!$B675=Лист2!$H$1,'Залишки в регіоні'!$L675,0)</f>
        <v>0</v>
      </c>
      <c r="I676" s="38">
        <f>IF('Залишки в регіоні'!$B675=Лист2!$I$1,'Залишки в регіоні'!$L675,0)</f>
        <v>0</v>
      </c>
      <c r="J676" s="38">
        <f>IF('Залишки в регіоні'!$B675=Лист2!$J$1,'Залишки в регіоні'!$L675,0)</f>
        <v>0</v>
      </c>
      <c r="K676" s="38">
        <f>IF('Залишки в регіоні'!$B675=Лист2!$K$1,'Залишки в регіоні'!$L675,0)</f>
        <v>0</v>
      </c>
      <c r="L676" s="38">
        <f>IF('Залишки в регіоні'!$B675=Лист2!$L$1,'Залишки в регіоні'!$L675,0)</f>
        <v>0</v>
      </c>
      <c r="M676" s="1"/>
      <c r="N676" s="1"/>
      <c r="O676" s="1"/>
      <c r="P676" s="1"/>
      <c r="Q676" s="1"/>
      <c r="R676" s="1"/>
      <c r="S676" s="1"/>
      <c r="T676" s="1"/>
      <c r="U676" s="1"/>
      <c r="V676" s="1"/>
      <c r="W676" s="1"/>
      <c r="X676" s="1"/>
      <c r="Y676" s="1"/>
      <c r="Z676" s="1"/>
    </row>
    <row r="677" spans="1:26" ht="14.25" customHeight="1">
      <c r="A677" s="38">
        <f>IF('Залишки в регіоні'!$B676=Лист2!$A$1,'Залишки в регіоні'!$L676,0)</f>
        <v>0</v>
      </c>
      <c r="B677" s="38">
        <f>IF('Залишки в регіоні'!$B676=Лист2!$B$1,'Залишки в регіоні'!$L676,0)</f>
        <v>0</v>
      </c>
      <c r="C677" s="38">
        <f>IF('Залишки в регіоні'!$B676=Лист2!$C$1,'Залишки в регіоні'!$L676,0)</f>
        <v>0</v>
      </c>
      <c r="D677" s="38">
        <f>IF('Залишки в регіоні'!$B676=Лист2!$D$1,'Залишки в регіоні'!$L676,0)</f>
        <v>0</v>
      </c>
      <c r="E677" s="38">
        <f>IF('Залишки в регіоні'!$B676=Лист2!$E$1,'Залишки в регіоні'!$L676,0)</f>
        <v>0</v>
      </c>
      <c r="F677" s="38">
        <f>IF('Залишки в регіоні'!$B676=Лист2!$F$1,'Залишки в регіоні'!$L676,0)</f>
        <v>0</v>
      </c>
      <c r="G677" s="38">
        <f>IF('Залишки в регіоні'!$B676=Лист2!$G$1,'Залишки в регіоні'!$L676,0)</f>
        <v>0</v>
      </c>
      <c r="H677" s="38">
        <f>IF('Залишки в регіоні'!$B676=Лист2!$H$1,'Залишки в регіоні'!$L676,0)</f>
        <v>0</v>
      </c>
      <c r="I677" s="38">
        <f>IF('Залишки в регіоні'!$B676=Лист2!$I$1,'Залишки в регіоні'!$L676,0)</f>
        <v>0</v>
      </c>
      <c r="J677" s="38">
        <f>IF('Залишки в регіоні'!$B676=Лист2!$J$1,'Залишки в регіоні'!$L676,0)</f>
        <v>0</v>
      </c>
      <c r="K677" s="38">
        <f>IF('Залишки в регіоні'!$B676=Лист2!$K$1,'Залишки в регіоні'!$L676,0)</f>
        <v>0</v>
      </c>
      <c r="L677" s="38">
        <f>IF('Залишки в регіоні'!$B676=Лист2!$L$1,'Залишки в регіоні'!$L676,0)</f>
        <v>0</v>
      </c>
      <c r="M677" s="1"/>
      <c r="N677" s="1"/>
      <c r="O677" s="1"/>
      <c r="P677" s="1"/>
      <c r="Q677" s="1"/>
      <c r="R677" s="1"/>
      <c r="S677" s="1"/>
      <c r="T677" s="1"/>
      <c r="U677" s="1"/>
      <c r="V677" s="1"/>
      <c r="W677" s="1"/>
      <c r="X677" s="1"/>
      <c r="Y677" s="1"/>
      <c r="Z677" s="1"/>
    </row>
    <row r="678" spans="1:26" ht="14.25" customHeight="1">
      <c r="A678" s="38">
        <f>IF('Залишки в регіоні'!$B677=Лист2!$A$1,'Залишки в регіоні'!$L677,0)</f>
        <v>0</v>
      </c>
      <c r="B678" s="38">
        <f>IF('Залишки в регіоні'!$B677=Лист2!$B$1,'Залишки в регіоні'!$L677,0)</f>
        <v>0</v>
      </c>
      <c r="C678" s="38">
        <f>IF('Залишки в регіоні'!$B677=Лист2!$C$1,'Залишки в регіоні'!$L677,0)</f>
        <v>0</v>
      </c>
      <c r="D678" s="38">
        <f>IF('Залишки в регіоні'!$B677=Лист2!$D$1,'Залишки в регіоні'!$L677,0)</f>
        <v>0</v>
      </c>
      <c r="E678" s="38">
        <f>IF('Залишки в регіоні'!$B677=Лист2!$E$1,'Залишки в регіоні'!$L677,0)</f>
        <v>0</v>
      </c>
      <c r="F678" s="38">
        <f>IF('Залишки в регіоні'!$B677=Лист2!$F$1,'Залишки в регіоні'!$L677,0)</f>
        <v>0</v>
      </c>
      <c r="G678" s="38">
        <f>IF('Залишки в регіоні'!$B677=Лист2!$G$1,'Залишки в регіоні'!$L677,0)</f>
        <v>0</v>
      </c>
      <c r="H678" s="38">
        <f>IF('Залишки в регіоні'!$B677=Лист2!$H$1,'Залишки в регіоні'!$L677,0)</f>
        <v>0</v>
      </c>
      <c r="I678" s="38">
        <f>IF('Залишки в регіоні'!$B677=Лист2!$I$1,'Залишки в регіоні'!$L677,0)</f>
        <v>0</v>
      </c>
      <c r="J678" s="38">
        <f>IF('Залишки в регіоні'!$B677=Лист2!$J$1,'Залишки в регіоні'!$L677,0)</f>
        <v>0</v>
      </c>
      <c r="K678" s="38">
        <f>IF('Залишки в регіоні'!$B677=Лист2!$K$1,'Залишки в регіоні'!$L677,0)</f>
        <v>0</v>
      </c>
      <c r="L678" s="38">
        <f>IF('Залишки в регіоні'!$B677=Лист2!$L$1,'Залишки в регіоні'!$L677,0)</f>
        <v>0</v>
      </c>
      <c r="M678" s="1"/>
      <c r="N678" s="1"/>
      <c r="O678" s="1"/>
      <c r="P678" s="1"/>
      <c r="Q678" s="1"/>
      <c r="R678" s="1"/>
      <c r="S678" s="1"/>
      <c r="T678" s="1"/>
      <c r="U678" s="1"/>
      <c r="V678" s="1"/>
      <c r="W678" s="1"/>
      <c r="X678" s="1"/>
      <c r="Y678" s="1"/>
      <c r="Z678" s="1"/>
    </row>
    <row r="679" spans="1:26" ht="14.25" customHeight="1">
      <c r="A679" s="38">
        <f>IF('Залишки в регіоні'!$B678=Лист2!$A$1,'Залишки в регіоні'!$L678,0)</f>
        <v>0</v>
      </c>
      <c r="B679" s="38">
        <f>IF('Залишки в регіоні'!$B678=Лист2!$B$1,'Залишки в регіоні'!$L678,0)</f>
        <v>0</v>
      </c>
      <c r="C679" s="38">
        <f>IF('Залишки в регіоні'!$B678=Лист2!$C$1,'Залишки в регіоні'!$L678,0)</f>
        <v>0</v>
      </c>
      <c r="D679" s="38">
        <f>IF('Залишки в регіоні'!$B678=Лист2!$D$1,'Залишки в регіоні'!$L678,0)</f>
        <v>0</v>
      </c>
      <c r="E679" s="38">
        <f>IF('Залишки в регіоні'!$B678=Лист2!$E$1,'Залишки в регіоні'!$L678,0)</f>
        <v>0</v>
      </c>
      <c r="F679" s="38">
        <f>IF('Залишки в регіоні'!$B678=Лист2!$F$1,'Залишки в регіоні'!$L678,0)</f>
        <v>0</v>
      </c>
      <c r="G679" s="38">
        <f>IF('Залишки в регіоні'!$B678=Лист2!$G$1,'Залишки в регіоні'!$L678,0)</f>
        <v>0</v>
      </c>
      <c r="H679" s="38">
        <f>IF('Залишки в регіоні'!$B678=Лист2!$H$1,'Залишки в регіоні'!$L678,0)</f>
        <v>0</v>
      </c>
      <c r="I679" s="38">
        <f>IF('Залишки в регіоні'!$B678=Лист2!$I$1,'Залишки в регіоні'!$L678,0)</f>
        <v>0</v>
      </c>
      <c r="J679" s="38">
        <f>IF('Залишки в регіоні'!$B678=Лист2!$J$1,'Залишки в регіоні'!$L678,0)</f>
        <v>0</v>
      </c>
      <c r="K679" s="38">
        <f>IF('Залишки в регіоні'!$B678=Лист2!$K$1,'Залишки в регіоні'!$L678,0)</f>
        <v>0</v>
      </c>
      <c r="L679" s="38">
        <f>IF('Залишки в регіоні'!$B678=Лист2!$L$1,'Залишки в регіоні'!$L678,0)</f>
        <v>0</v>
      </c>
      <c r="M679" s="1"/>
      <c r="N679" s="1"/>
      <c r="O679" s="1"/>
      <c r="P679" s="1"/>
      <c r="Q679" s="1"/>
      <c r="R679" s="1"/>
      <c r="S679" s="1"/>
      <c r="T679" s="1"/>
      <c r="U679" s="1"/>
      <c r="V679" s="1"/>
      <c r="W679" s="1"/>
      <c r="X679" s="1"/>
      <c r="Y679" s="1"/>
      <c r="Z679" s="1"/>
    </row>
    <row r="680" spans="1:26" ht="14.25" customHeight="1">
      <c r="A680" s="38">
        <f>IF('Залишки в регіоні'!$B679=Лист2!$A$1,'Залишки в регіоні'!$L679,0)</f>
        <v>0</v>
      </c>
      <c r="B680" s="38">
        <f>IF('Залишки в регіоні'!$B679=Лист2!$B$1,'Залишки в регіоні'!$L679,0)</f>
        <v>0</v>
      </c>
      <c r="C680" s="38">
        <f>IF('Залишки в регіоні'!$B679=Лист2!$C$1,'Залишки в регіоні'!$L679,0)</f>
        <v>0</v>
      </c>
      <c r="D680" s="38">
        <f>IF('Залишки в регіоні'!$B679=Лист2!$D$1,'Залишки в регіоні'!$L679,0)</f>
        <v>0</v>
      </c>
      <c r="E680" s="38">
        <f>IF('Залишки в регіоні'!$B679=Лист2!$E$1,'Залишки в регіоні'!$L679,0)</f>
        <v>0</v>
      </c>
      <c r="F680" s="38">
        <f>IF('Залишки в регіоні'!$B679=Лист2!$F$1,'Залишки в регіоні'!$L679,0)</f>
        <v>0</v>
      </c>
      <c r="G680" s="38">
        <f>IF('Залишки в регіоні'!$B679=Лист2!$G$1,'Залишки в регіоні'!$L679,0)</f>
        <v>0</v>
      </c>
      <c r="H680" s="38">
        <f>IF('Залишки в регіоні'!$B679=Лист2!$H$1,'Залишки в регіоні'!$L679,0)</f>
        <v>0</v>
      </c>
      <c r="I680" s="38">
        <f>IF('Залишки в регіоні'!$B679=Лист2!$I$1,'Залишки в регіоні'!$L679,0)</f>
        <v>0</v>
      </c>
      <c r="J680" s="38">
        <f>IF('Залишки в регіоні'!$B679=Лист2!$J$1,'Залишки в регіоні'!$L679,0)</f>
        <v>0</v>
      </c>
      <c r="K680" s="38">
        <f>IF('Залишки в регіоні'!$B679=Лист2!$K$1,'Залишки в регіоні'!$L679,0)</f>
        <v>0</v>
      </c>
      <c r="L680" s="38">
        <f>IF('Залишки в регіоні'!$B679=Лист2!$L$1,'Залишки в регіоні'!$L679,0)</f>
        <v>0</v>
      </c>
      <c r="M680" s="1"/>
      <c r="N680" s="1"/>
      <c r="O680" s="1"/>
      <c r="P680" s="1"/>
      <c r="Q680" s="1"/>
      <c r="R680" s="1"/>
      <c r="S680" s="1"/>
      <c r="T680" s="1"/>
      <c r="U680" s="1"/>
      <c r="V680" s="1"/>
      <c r="W680" s="1"/>
      <c r="X680" s="1"/>
      <c r="Y680" s="1"/>
      <c r="Z680" s="1"/>
    </row>
    <row r="681" spans="1:26" ht="14.25" customHeight="1">
      <c r="A681" s="38">
        <f>IF('Залишки в регіоні'!$B680=Лист2!$A$1,'Залишки в регіоні'!$L680,0)</f>
        <v>0</v>
      </c>
      <c r="B681" s="38">
        <f>IF('Залишки в регіоні'!$B680=Лист2!$B$1,'Залишки в регіоні'!$L680,0)</f>
        <v>0</v>
      </c>
      <c r="C681" s="38">
        <f>IF('Залишки в регіоні'!$B680=Лист2!$C$1,'Залишки в регіоні'!$L680,0)</f>
        <v>0</v>
      </c>
      <c r="D681" s="38">
        <f>IF('Залишки в регіоні'!$B680=Лист2!$D$1,'Залишки в регіоні'!$L680,0)</f>
        <v>0</v>
      </c>
      <c r="E681" s="38">
        <f>IF('Залишки в регіоні'!$B680=Лист2!$E$1,'Залишки в регіоні'!$L680,0)</f>
        <v>0</v>
      </c>
      <c r="F681" s="38">
        <f>IF('Залишки в регіоні'!$B680=Лист2!$F$1,'Залишки в регіоні'!$L680,0)</f>
        <v>0</v>
      </c>
      <c r="G681" s="38">
        <f>IF('Залишки в регіоні'!$B680=Лист2!$G$1,'Залишки в регіоні'!$L680,0)</f>
        <v>0</v>
      </c>
      <c r="H681" s="38">
        <f>IF('Залишки в регіоні'!$B680=Лист2!$H$1,'Залишки в регіоні'!$L680,0)</f>
        <v>0</v>
      </c>
      <c r="I681" s="38">
        <f>IF('Залишки в регіоні'!$B680=Лист2!$I$1,'Залишки в регіоні'!$L680,0)</f>
        <v>0</v>
      </c>
      <c r="J681" s="38">
        <f>IF('Залишки в регіоні'!$B680=Лист2!$J$1,'Залишки в регіоні'!$L680,0)</f>
        <v>0</v>
      </c>
      <c r="K681" s="38">
        <f>IF('Залишки в регіоні'!$B680=Лист2!$K$1,'Залишки в регіоні'!$L680,0)</f>
        <v>0</v>
      </c>
      <c r="L681" s="38">
        <f>IF('Залишки в регіоні'!$B680=Лист2!$L$1,'Залишки в регіоні'!$L680,0)</f>
        <v>0</v>
      </c>
      <c r="M681" s="1"/>
      <c r="N681" s="1"/>
      <c r="O681" s="1"/>
      <c r="P681" s="1"/>
      <c r="Q681" s="1"/>
      <c r="R681" s="1"/>
      <c r="S681" s="1"/>
      <c r="T681" s="1"/>
      <c r="U681" s="1"/>
      <c r="V681" s="1"/>
      <c r="W681" s="1"/>
      <c r="X681" s="1"/>
      <c r="Y681" s="1"/>
      <c r="Z681" s="1"/>
    </row>
    <row r="682" spans="1:26" ht="14.25" customHeight="1">
      <c r="A682" s="38">
        <f>IF('Залишки в регіоні'!$B681=Лист2!$A$1,'Залишки в регіоні'!$L681,0)</f>
        <v>0</v>
      </c>
      <c r="B682" s="38">
        <f>IF('Залишки в регіоні'!$B681=Лист2!$B$1,'Залишки в регіоні'!$L681,0)</f>
        <v>0</v>
      </c>
      <c r="C682" s="38">
        <f>IF('Залишки в регіоні'!$B681=Лист2!$C$1,'Залишки в регіоні'!$L681,0)</f>
        <v>0</v>
      </c>
      <c r="D682" s="38">
        <f>IF('Залишки в регіоні'!$B681=Лист2!$D$1,'Залишки в регіоні'!$L681,0)</f>
        <v>0</v>
      </c>
      <c r="E682" s="38">
        <f>IF('Залишки в регіоні'!$B681=Лист2!$E$1,'Залишки в регіоні'!$L681,0)</f>
        <v>0</v>
      </c>
      <c r="F682" s="38">
        <f>IF('Залишки в регіоні'!$B681=Лист2!$F$1,'Залишки в регіоні'!$L681,0)</f>
        <v>0</v>
      </c>
      <c r="G682" s="38">
        <f>IF('Залишки в регіоні'!$B681=Лист2!$G$1,'Залишки в регіоні'!$L681,0)</f>
        <v>0</v>
      </c>
      <c r="H682" s="38">
        <f>IF('Залишки в регіоні'!$B681=Лист2!$H$1,'Залишки в регіоні'!$L681,0)</f>
        <v>0</v>
      </c>
      <c r="I682" s="38">
        <f>IF('Залишки в регіоні'!$B681=Лист2!$I$1,'Залишки в регіоні'!$L681,0)</f>
        <v>0</v>
      </c>
      <c r="J682" s="38">
        <f>IF('Залишки в регіоні'!$B681=Лист2!$J$1,'Залишки в регіоні'!$L681,0)</f>
        <v>0</v>
      </c>
      <c r="K682" s="38">
        <f>IF('Залишки в регіоні'!$B681=Лист2!$K$1,'Залишки в регіоні'!$L681,0)</f>
        <v>0</v>
      </c>
      <c r="L682" s="38">
        <f>IF('Залишки в регіоні'!$B681=Лист2!$L$1,'Залишки в регіоні'!$L681,0)</f>
        <v>0</v>
      </c>
      <c r="M682" s="1"/>
      <c r="N682" s="1"/>
      <c r="O682" s="1"/>
      <c r="P682" s="1"/>
      <c r="Q682" s="1"/>
      <c r="R682" s="1"/>
      <c r="S682" s="1"/>
      <c r="T682" s="1"/>
      <c r="U682" s="1"/>
      <c r="V682" s="1"/>
      <c r="W682" s="1"/>
      <c r="X682" s="1"/>
      <c r="Y682" s="1"/>
      <c r="Z682" s="1"/>
    </row>
    <row r="683" spans="1:26" ht="14.25" customHeight="1">
      <c r="A683" s="38">
        <f>IF('Залишки в регіоні'!$B682=Лист2!$A$1,'Залишки в регіоні'!$L682,0)</f>
        <v>0</v>
      </c>
      <c r="B683" s="38">
        <f>IF('Залишки в регіоні'!$B682=Лист2!$B$1,'Залишки в регіоні'!$L682,0)</f>
        <v>0</v>
      </c>
      <c r="C683" s="38">
        <f>IF('Залишки в регіоні'!$B682=Лист2!$C$1,'Залишки в регіоні'!$L682,0)</f>
        <v>0</v>
      </c>
      <c r="D683" s="38">
        <f>IF('Залишки в регіоні'!$B682=Лист2!$D$1,'Залишки в регіоні'!$L682,0)</f>
        <v>0</v>
      </c>
      <c r="E683" s="38">
        <f>IF('Залишки в регіоні'!$B682=Лист2!$E$1,'Залишки в регіоні'!$L682,0)</f>
        <v>0</v>
      </c>
      <c r="F683" s="38">
        <f>IF('Залишки в регіоні'!$B682=Лист2!$F$1,'Залишки в регіоні'!$L682,0)</f>
        <v>0</v>
      </c>
      <c r="G683" s="38">
        <f>IF('Залишки в регіоні'!$B682=Лист2!$G$1,'Залишки в регіоні'!$L682,0)</f>
        <v>0</v>
      </c>
      <c r="H683" s="38">
        <f>IF('Залишки в регіоні'!$B682=Лист2!$H$1,'Залишки в регіоні'!$L682,0)</f>
        <v>0</v>
      </c>
      <c r="I683" s="38">
        <f>IF('Залишки в регіоні'!$B682=Лист2!$I$1,'Залишки в регіоні'!$L682,0)</f>
        <v>0</v>
      </c>
      <c r="J683" s="38">
        <f>IF('Залишки в регіоні'!$B682=Лист2!$J$1,'Залишки в регіоні'!$L682,0)</f>
        <v>0</v>
      </c>
      <c r="K683" s="38">
        <f>IF('Залишки в регіоні'!$B682=Лист2!$K$1,'Залишки в регіоні'!$L682,0)</f>
        <v>0</v>
      </c>
      <c r="L683" s="38">
        <f>IF('Залишки в регіоні'!$B682=Лист2!$L$1,'Залишки в регіоні'!$L682,0)</f>
        <v>0</v>
      </c>
      <c r="M683" s="1"/>
      <c r="N683" s="1"/>
      <c r="O683" s="1"/>
      <c r="P683" s="1"/>
      <c r="Q683" s="1"/>
      <c r="R683" s="1"/>
      <c r="S683" s="1"/>
      <c r="T683" s="1"/>
      <c r="U683" s="1"/>
      <c r="V683" s="1"/>
      <c r="W683" s="1"/>
      <c r="X683" s="1"/>
      <c r="Y683" s="1"/>
      <c r="Z683" s="1"/>
    </row>
    <row r="684" spans="1:26" ht="14.25" customHeight="1">
      <c r="A684" s="38">
        <f>IF('Залишки в регіоні'!$B683=Лист2!$A$1,'Залишки в регіоні'!$L683,0)</f>
        <v>0</v>
      </c>
      <c r="B684" s="38">
        <f>IF('Залишки в регіоні'!$B683=Лист2!$B$1,'Залишки в регіоні'!$L683,0)</f>
        <v>0</v>
      </c>
      <c r="C684" s="38">
        <f>IF('Залишки в регіоні'!$B683=Лист2!$C$1,'Залишки в регіоні'!$L683,0)</f>
        <v>0</v>
      </c>
      <c r="D684" s="38">
        <f>IF('Залишки в регіоні'!$B683=Лист2!$D$1,'Залишки в регіоні'!$L683,0)</f>
        <v>0</v>
      </c>
      <c r="E684" s="38">
        <f>IF('Залишки в регіоні'!$B683=Лист2!$E$1,'Залишки в регіоні'!$L683,0)</f>
        <v>0</v>
      </c>
      <c r="F684" s="38">
        <f>IF('Залишки в регіоні'!$B683=Лист2!$F$1,'Залишки в регіоні'!$L683,0)</f>
        <v>0</v>
      </c>
      <c r="G684" s="38">
        <f>IF('Залишки в регіоні'!$B683=Лист2!$G$1,'Залишки в регіоні'!$L683,0)</f>
        <v>0</v>
      </c>
      <c r="H684" s="38">
        <f>IF('Залишки в регіоні'!$B683=Лист2!$H$1,'Залишки в регіоні'!$L683,0)</f>
        <v>0</v>
      </c>
      <c r="I684" s="38">
        <f>IF('Залишки в регіоні'!$B683=Лист2!$I$1,'Залишки в регіоні'!$L683,0)</f>
        <v>0</v>
      </c>
      <c r="J684" s="38">
        <f>IF('Залишки в регіоні'!$B683=Лист2!$J$1,'Залишки в регіоні'!$L683,0)</f>
        <v>0</v>
      </c>
      <c r="K684" s="38">
        <f>IF('Залишки в регіоні'!$B683=Лист2!$K$1,'Залишки в регіоні'!$L683,0)</f>
        <v>0</v>
      </c>
      <c r="L684" s="38">
        <f>IF('Залишки в регіоні'!$B683=Лист2!$L$1,'Залишки в регіоні'!$L683,0)</f>
        <v>0</v>
      </c>
      <c r="M684" s="1"/>
      <c r="N684" s="1"/>
      <c r="O684" s="1"/>
      <c r="P684" s="1"/>
      <c r="Q684" s="1"/>
      <c r="R684" s="1"/>
      <c r="S684" s="1"/>
      <c r="T684" s="1"/>
      <c r="U684" s="1"/>
      <c r="V684" s="1"/>
      <c r="W684" s="1"/>
      <c r="X684" s="1"/>
      <c r="Y684" s="1"/>
      <c r="Z684" s="1"/>
    </row>
    <row r="685" spans="1:26" ht="14.25" customHeight="1">
      <c r="A685" s="38">
        <f>IF('Залишки в регіоні'!$B684=Лист2!$A$1,'Залишки в регіоні'!$L684,0)</f>
        <v>0</v>
      </c>
      <c r="B685" s="38">
        <f>IF('Залишки в регіоні'!$B684=Лист2!$B$1,'Залишки в регіоні'!$L684,0)</f>
        <v>0</v>
      </c>
      <c r="C685" s="38">
        <f>IF('Залишки в регіоні'!$B684=Лист2!$C$1,'Залишки в регіоні'!$L684,0)</f>
        <v>0</v>
      </c>
      <c r="D685" s="38">
        <f>IF('Залишки в регіоні'!$B684=Лист2!$D$1,'Залишки в регіоні'!$L684,0)</f>
        <v>0</v>
      </c>
      <c r="E685" s="38">
        <f>IF('Залишки в регіоні'!$B684=Лист2!$E$1,'Залишки в регіоні'!$L684,0)</f>
        <v>0</v>
      </c>
      <c r="F685" s="38">
        <f>IF('Залишки в регіоні'!$B684=Лист2!$F$1,'Залишки в регіоні'!$L684,0)</f>
        <v>0</v>
      </c>
      <c r="G685" s="38">
        <f>IF('Залишки в регіоні'!$B684=Лист2!$G$1,'Залишки в регіоні'!$L684,0)</f>
        <v>0</v>
      </c>
      <c r="H685" s="38">
        <f>IF('Залишки в регіоні'!$B684=Лист2!$H$1,'Залишки в регіоні'!$L684,0)</f>
        <v>0</v>
      </c>
      <c r="I685" s="38">
        <f>IF('Залишки в регіоні'!$B684=Лист2!$I$1,'Залишки в регіоні'!$L684,0)</f>
        <v>0</v>
      </c>
      <c r="J685" s="38">
        <f>IF('Залишки в регіоні'!$B684=Лист2!$J$1,'Залишки в регіоні'!$L684,0)</f>
        <v>0</v>
      </c>
      <c r="K685" s="38">
        <f>IF('Залишки в регіоні'!$B684=Лист2!$K$1,'Залишки в регіоні'!$L684,0)</f>
        <v>0</v>
      </c>
      <c r="L685" s="38">
        <f>IF('Залишки в регіоні'!$B684=Лист2!$L$1,'Залишки в регіоні'!$L684,0)</f>
        <v>0</v>
      </c>
      <c r="M685" s="1"/>
      <c r="N685" s="1"/>
      <c r="O685" s="1"/>
      <c r="P685" s="1"/>
      <c r="Q685" s="1"/>
      <c r="R685" s="1"/>
      <c r="S685" s="1"/>
      <c r="T685" s="1"/>
      <c r="U685" s="1"/>
      <c r="V685" s="1"/>
      <c r="W685" s="1"/>
      <c r="X685" s="1"/>
      <c r="Y685" s="1"/>
      <c r="Z685" s="1"/>
    </row>
    <row r="686" spans="1:26" ht="14.25" customHeight="1">
      <c r="A686" s="38">
        <f>IF('Залишки в регіоні'!$B685=Лист2!$A$1,'Залишки в регіоні'!$L685,0)</f>
        <v>0</v>
      </c>
      <c r="B686" s="38">
        <f>IF('Залишки в регіоні'!$B685=Лист2!$B$1,'Залишки в регіоні'!$L685,0)</f>
        <v>0</v>
      </c>
      <c r="C686" s="38">
        <f>IF('Залишки в регіоні'!$B685=Лист2!$C$1,'Залишки в регіоні'!$L685,0)</f>
        <v>0</v>
      </c>
      <c r="D686" s="38">
        <f>IF('Залишки в регіоні'!$B685=Лист2!$D$1,'Залишки в регіоні'!$L685,0)</f>
        <v>0</v>
      </c>
      <c r="E686" s="38">
        <f>IF('Залишки в регіоні'!$B685=Лист2!$E$1,'Залишки в регіоні'!$L685,0)</f>
        <v>0</v>
      </c>
      <c r="F686" s="38">
        <f>IF('Залишки в регіоні'!$B685=Лист2!$F$1,'Залишки в регіоні'!$L685,0)</f>
        <v>0</v>
      </c>
      <c r="G686" s="38">
        <f>IF('Залишки в регіоні'!$B685=Лист2!$G$1,'Залишки в регіоні'!$L685,0)</f>
        <v>0</v>
      </c>
      <c r="H686" s="38">
        <f>IF('Залишки в регіоні'!$B685=Лист2!$H$1,'Залишки в регіоні'!$L685,0)</f>
        <v>0</v>
      </c>
      <c r="I686" s="38">
        <f>IF('Залишки в регіоні'!$B685=Лист2!$I$1,'Залишки в регіоні'!$L685,0)</f>
        <v>0</v>
      </c>
      <c r="J686" s="38">
        <f>IF('Залишки в регіоні'!$B685=Лист2!$J$1,'Залишки в регіоні'!$L685,0)</f>
        <v>0</v>
      </c>
      <c r="K686" s="38">
        <f>IF('Залишки в регіоні'!$B685=Лист2!$K$1,'Залишки в регіоні'!$L685,0)</f>
        <v>0</v>
      </c>
      <c r="L686" s="38">
        <f>IF('Залишки в регіоні'!$B685=Лист2!$L$1,'Залишки в регіоні'!$L685,0)</f>
        <v>0</v>
      </c>
      <c r="M686" s="1"/>
      <c r="N686" s="1"/>
      <c r="O686" s="1"/>
      <c r="P686" s="1"/>
      <c r="Q686" s="1"/>
      <c r="R686" s="1"/>
      <c r="S686" s="1"/>
      <c r="T686" s="1"/>
      <c r="U686" s="1"/>
      <c r="V686" s="1"/>
      <c r="W686" s="1"/>
      <c r="X686" s="1"/>
      <c r="Y686" s="1"/>
      <c r="Z686" s="1"/>
    </row>
    <row r="687" spans="1:26" ht="14.25" customHeight="1">
      <c r="A687" s="38">
        <f>IF('Залишки в регіоні'!$B686=Лист2!$A$1,'Залишки в регіоні'!$L686,0)</f>
        <v>0</v>
      </c>
      <c r="B687" s="38">
        <f>IF('Залишки в регіоні'!$B686=Лист2!$B$1,'Залишки в регіоні'!$L686,0)</f>
        <v>0</v>
      </c>
      <c r="C687" s="38">
        <f>IF('Залишки в регіоні'!$B686=Лист2!$C$1,'Залишки в регіоні'!$L686,0)</f>
        <v>0</v>
      </c>
      <c r="D687" s="38">
        <f>IF('Залишки в регіоні'!$B686=Лист2!$D$1,'Залишки в регіоні'!$L686,0)</f>
        <v>0</v>
      </c>
      <c r="E687" s="38">
        <f>IF('Залишки в регіоні'!$B686=Лист2!$E$1,'Залишки в регіоні'!$L686,0)</f>
        <v>0</v>
      </c>
      <c r="F687" s="38">
        <f>IF('Залишки в регіоні'!$B686=Лист2!$F$1,'Залишки в регіоні'!$L686,0)</f>
        <v>0</v>
      </c>
      <c r="G687" s="38">
        <f>IF('Залишки в регіоні'!$B686=Лист2!$G$1,'Залишки в регіоні'!$L686,0)</f>
        <v>0</v>
      </c>
      <c r="H687" s="38">
        <f>IF('Залишки в регіоні'!$B686=Лист2!$H$1,'Залишки в регіоні'!$L686,0)</f>
        <v>0</v>
      </c>
      <c r="I687" s="38">
        <f>IF('Залишки в регіоні'!$B686=Лист2!$I$1,'Залишки в регіоні'!$L686,0)</f>
        <v>0</v>
      </c>
      <c r="J687" s="38">
        <f>IF('Залишки в регіоні'!$B686=Лист2!$J$1,'Залишки в регіоні'!$L686,0)</f>
        <v>0</v>
      </c>
      <c r="K687" s="38">
        <f>IF('Залишки в регіоні'!$B686=Лист2!$K$1,'Залишки в регіоні'!$L686,0)</f>
        <v>0</v>
      </c>
      <c r="L687" s="38">
        <f>IF('Залишки в регіоні'!$B686=Лист2!$L$1,'Залишки в регіоні'!$L686,0)</f>
        <v>0</v>
      </c>
      <c r="M687" s="1"/>
      <c r="N687" s="1"/>
      <c r="O687" s="1"/>
      <c r="P687" s="1"/>
      <c r="Q687" s="1"/>
      <c r="R687" s="1"/>
      <c r="S687" s="1"/>
      <c r="T687" s="1"/>
      <c r="U687" s="1"/>
      <c r="V687" s="1"/>
      <c r="W687" s="1"/>
      <c r="X687" s="1"/>
      <c r="Y687" s="1"/>
      <c r="Z687" s="1"/>
    </row>
    <row r="688" spans="1:26" ht="14.25" customHeight="1">
      <c r="A688" s="38">
        <f>IF('Залишки в регіоні'!$B687=Лист2!$A$1,'Залишки в регіоні'!$L687,0)</f>
        <v>0</v>
      </c>
      <c r="B688" s="38">
        <f>IF('Залишки в регіоні'!$B687=Лист2!$B$1,'Залишки в регіоні'!$L687,0)</f>
        <v>0</v>
      </c>
      <c r="C688" s="38">
        <f>IF('Залишки в регіоні'!$B687=Лист2!$C$1,'Залишки в регіоні'!$L687,0)</f>
        <v>0</v>
      </c>
      <c r="D688" s="38">
        <f>IF('Залишки в регіоні'!$B687=Лист2!$D$1,'Залишки в регіоні'!$L687,0)</f>
        <v>0</v>
      </c>
      <c r="E688" s="38">
        <f>IF('Залишки в регіоні'!$B687=Лист2!$E$1,'Залишки в регіоні'!$L687,0)</f>
        <v>0</v>
      </c>
      <c r="F688" s="38">
        <f>IF('Залишки в регіоні'!$B687=Лист2!$F$1,'Залишки в регіоні'!$L687,0)</f>
        <v>0</v>
      </c>
      <c r="G688" s="38">
        <f>IF('Залишки в регіоні'!$B687=Лист2!$G$1,'Залишки в регіоні'!$L687,0)</f>
        <v>0</v>
      </c>
      <c r="H688" s="38">
        <f>IF('Залишки в регіоні'!$B687=Лист2!$H$1,'Залишки в регіоні'!$L687,0)</f>
        <v>0</v>
      </c>
      <c r="I688" s="38">
        <f>IF('Залишки в регіоні'!$B687=Лист2!$I$1,'Залишки в регіоні'!$L687,0)</f>
        <v>0</v>
      </c>
      <c r="J688" s="38">
        <f>IF('Залишки в регіоні'!$B687=Лист2!$J$1,'Залишки в регіоні'!$L687,0)</f>
        <v>0</v>
      </c>
      <c r="K688" s="38">
        <f>IF('Залишки в регіоні'!$B687=Лист2!$K$1,'Залишки в регіоні'!$L687,0)</f>
        <v>0</v>
      </c>
      <c r="L688" s="38">
        <f>IF('Залишки в регіоні'!$B687=Лист2!$L$1,'Залишки в регіоні'!$L687,0)</f>
        <v>0</v>
      </c>
      <c r="M688" s="1"/>
      <c r="N688" s="1"/>
      <c r="O688" s="1"/>
      <c r="P688" s="1"/>
      <c r="Q688" s="1"/>
      <c r="R688" s="1"/>
      <c r="S688" s="1"/>
      <c r="T688" s="1"/>
      <c r="U688" s="1"/>
      <c r="V688" s="1"/>
      <c r="W688" s="1"/>
      <c r="X688" s="1"/>
      <c r="Y688" s="1"/>
      <c r="Z688" s="1"/>
    </row>
    <row r="689" spans="1:26" ht="14.25" customHeight="1">
      <c r="A689" s="38">
        <f>IF('Залишки в регіоні'!$B688=Лист2!$A$1,'Залишки в регіоні'!$L688,0)</f>
        <v>0</v>
      </c>
      <c r="B689" s="38">
        <f>IF('Залишки в регіоні'!$B688=Лист2!$B$1,'Залишки в регіоні'!$L688,0)</f>
        <v>0</v>
      </c>
      <c r="C689" s="38">
        <f>IF('Залишки в регіоні'!$B688=Лист2!$C$1,'Залишки в регіоні'!$L688,0)</f>
        <v>0</v>
      </c>
      <c r="D689" s="38">
        <f>IF('Залишки в регіоні'!$B688=Лист2!$D$1,'Залишки в регіоні'!$L688,0)</f>
        <v>0</v>
      </c>
      <c r="E689" s="38">
        <f>IF('Залишки в регіоні'!$B688=Лист2!$E$1,'Залишки в регіоні'!$L688,0)</f>
        <v>0</v>
      </c>
      <c r="F689" s="38">
        <f>IF('Залишки в регіоні'!$B688=Лист2!$F$1,'Залишки в регіоні'!$L688,0)</f>
        <v>0</v>
      </c>
      <c r="G689" s="38">
        <f>IF('Залишки в регіоні'!$B688=Лист2!$G$1,'Залишки в регіоні'!$L688,0)</f>
        <v>0</v>
      </c>
      <c r="H689" s="38">
        <f>IF('Залишки в регіоні'!$B688=Лист2!$H$1,'Залишки в регіоні'!$L688,0)</f>
        <v>0</v>
      </c>
      <c r="I689" s="38">
        <f>IF('Залишки в регіоні'!$B688=Лист2!$I$1,'Залишки в регіоні'!$L688,0)</f>
        <v>0</v>
      </c>
      <c r="J689" s="38">
        <f>IF('Залишки в регіоні'!$B688=Лист2!$J$1,'Залишки в регіоні'!$L688,0)</f>
        <v>0</v>
      </c>
      <c r="K689" s="38">
        <f>IF('Залишки в регіоні'!$B688=Лист2!$K$1,'Залишки в регіоні'!$L688,0)</f>
        <v>0</v>
      </c>
      <c r="L689" s="38">
        <f>IF('Залишки в регіоні'!$B688=Лист2!$L$1,'Залишки в регіоні'!$L688,0)</f>
        <v>0</v>
      </c>
      <c r="M689" s="1"/>
      <c r="N689" s="1"/>
      <c r="O689" s="1"/>
      <c r="P689" s="1"/>
      <c r="Q689" s="1"/>
      <c r="R689" s="1"/>
      <c r="S689" s="1"/>
      <c r="T689" s="1"/>
      <c r="U689" s="1"/>
      <c r="V689" s="1"/>
      <c r="W689" s="1"/>
      <c r="X689" s="1"/>
      <c r="Y689" s="1"/>
      <c r="Z689" s="1"/>
    </row>
    <row r="690" spans="1:26" ht="14.25" customHeight="1">
      <c r="A690" s="38">
        <f>IF('Залишки в регіоні'!$B689=Лист2!$A$1,'Залишки в регіоні'!$L689,0)</f>
        <v>0</v>
      </c>
      <c r="B690" s="38">
        <f>IF('Залишки в регіоні'!$B689=Лист2!$B$1,'Залишки в регіоні'!$L689,0)</f>
        <v>0</v>
      </c>
      <c r="C690" s="38">
        <f>IF('Залишки в регіоні'!$B689=Лист2!$C$1,'Залишки в регіоні'!$L689,0)</f>
        <v>0</v>
      </c>
      <c r="D690" s="38">
        <f>IF('Залишки в регіоні'!$B689=Лист2!$D$1,'Залишки в регіоні'!$L689,0)</f>
        <v>0</v>
      </c>
      <c r="E690" s="38">
        <f>IF('Залишки в регіоні'!$B689=Лист2!$E$1,'Залишки в регіоні'!$L689,0)</f>
        <v>0</v>
      </c>
      <c r="F690" s="38">
        <f>IF('Залишки в регіоні'!$B689=Лист2!$F$1,'Залишки в регіоні'!$L689,0)</f>
        <v>0</v>
      </c>
      <c r="G690" s="38">
        <f>IF('Залишки в регіоні'!$B689=Лист2!$G$1,'Залишки в регіоні'!$L689,0)</f>
        <v>0</v>
      </c>
      <c r="H690" s="38">
        <f>IF('Залишки в регіоні'!$B689=Лист2!$H$1,'Залишки в регіоні'!$L689,0)</f>
        <v>0</v>
      </c>
      <c r="I690" s="38">
        <f>IF('Залишки в регіоні'!$B689=Лист2!$I$1,'Залишки в регіоні'!$L689,0)</f>
        <v>0</v>
      </c>
      <c r="J690" s="38">
        <f>IF('Залишки в регіоні'!$B689=Лист2!$J$1,'Залишки в регіоні'!$L689,0)</f>
        <v>0</v>
      </c>
      <c r="K690" s="38">
        <f>IF('Залишки в регіоні'!$B689=Лист2!$K$1,'Залишки в регіоні'!$L689,0)</f>
        <v>0</v>
      </c>
      <c r="L690" s="38">
        <f>IF('Залишки в регіоні'!$B689=Лист2!$L$1,'Залишки в регіоні'!$L689,0)</f>
        <v>0</v>
      </c>
      <c r="M690" s="1"/>
      <c r="N690" s="1"/>
      <c r="O690" s="1"/>
      <c r="P690" s="1"/>
      <c r="Q690" s="1"/>
      <c r="R690" s="1"/>
      <c r="S690" s="1"/>
      <c r="T690" s="1"/>
      <c r="U690" s="1"/>
      <c r="V690" s="1"/>
      <c r="W690" s="1"/>
      <c r="X690" s="1"/>
      <c r="Y690" s="1"/>
      <c r="Z690" s="1"/>
    </row>
    <row r="691" spans="1:26" ht="14.25" customHeight="1">
      <c r="A691" s="38">
        <f>IF('Залишки в регіоні'!$B690=Лист2!$A$1,'Залишки в регіоні'!$L690,0)</f>
        <v>0</v>
      </c>
      <c r="B691" s="38">
        <f>IF('Залишки в регіоні'!$B690=Лист2!$B$1,'Залишки в регіоні'!$L690,0)</f>
        <v>0</v>
      </c>
      <c r="C691" s="38">
        <f>IF('Залишки в регіоні'!$B690=Лист2!$C$1,'Залишки в регіоні'!$L690,0)</f>
        <v>0</v>
      </c>
      <c r="D691" s="38">
        <f>IF('Залишки в регіоні'!$B690=Лист2!$D$1,'Залишки в регіоні'!$L690,0)</f>
        <v>0</v>
      </c>
      <c r="E691" s="38">
        <f>IF('Залишки в регіоні'!$B690=Лист2!$E$1,'Залишки в регіоні'!$L690,0)</f>
        <v>0</v>
      </c>
      <c r="F691" s="38">
        <f>IF('Залишки в регіоні'!$B690=Лист2!$F$1,'Залишки в регіоні'!$L690,0)</f>
        <v>0</v>
      </c>
      <c r="G691" s="38">
        <f>IF('Залишки в регіоні'!$B690=Лист2!$G$1,'Залишки в регіоні'!$L690,0)</f>
        <v>0</v>
      </c>
      <c r="H691" s="38">
        <f>IF('Залишки в регіоні'!$B690=Лист2!$H$1,'Залишки в регіоні'!$L690,0)</f>
        <v>0</v>
      </c>
      <c r="I691" s="38">
        <f>IF('Залишки в регіоні'!$B690=Лист2!$I$1,'Залишки в регіоні'!$L690,0)</f>
        <v>0</v>
      </c>
      <c r="J691" s="38">
        <f>IF('Залишки в регіоні'!$B690=Лист2!$J$1,'Залишки в регіоні'!$L690,0)</f>
        <v>0</v>
      </c>
      <c r="K691" s="38">
        <f>IF('Залишки в регіоні'!$B690=Лист2!$K$1,'Залишки в регіоні'!$L690,0)</f>
        <v>0</v>
      </c>
      <c r="L691" s="38">
        <f>IF('Залишки в регіоні'!$B690=Лист2!$L$1,'Залишки в регіоні'!$L690,0)</f>
        <v>0</v>
      </c>
      <c r="M691" s="1"/>
      <c r="N691" s="1"/>
      <c r="O691" s="1"/>
      <c r="P691" s="1"/>
      <c r="Q691" s="1"/>
      <c r="R691" s="1"/>
      <c r="S691" s="1"/>
      <c r="T691" s="1"/>
      <c r="U691" s="1"/>
      <c r="V691" s="1"/>
      <c r="W691" s="1"/>
      <c r="X691" s="1"/>
      <c r="Y691" s="1"/>
      <c r="Z691" s="1"/>
    </row>
    <row r="692" spans="1:26" ht="14.25" customHeight="1">
      <c r="A692" s="38">
        <f>IF('Залишки в регіоні'!$B691=Лист2!$A$1,'Залишки в регіоні'!$L691,0)</f>
        <v>0</v>
      </c>
      <c r="B692" s="38">
        <f>IF('Залишки в регіоні'!$B691=Лист2!$B$1,'Залишки в регіоні'!$L691,0)</f>
        <v>0</v>
      </c>
      <c r="C692" s="38">
        <f>IF('Залишки в регіоні'!$B691=Лист2!$C$1,'Залишки в регіоні'!$L691,0)</f>
        <v>0</v>
      </c>
      <c r="D692" s="38">
        <f>IF('Залишки в регіоні'!$B691=Лист2!$D$1,'Залишки в регіоні'!$L691,0)</f>
        <v>0</v>
      </c>
      <c r="E692" s="38">
        <f>IF('Залишки в регіоні'!$B691=Лист2!$E$1,'Залишки в регіоні'!$L691,0)</f>
        <v>0</v>
      </c>
      <c r="F692" s="38">
        <f>IF('Залишки в регіоні'!$B691=Лист2!$F$1,'Залишки в регіоні'!$L691,0)</f>
        <v>0</v>
      </c>
      <c r="G692" s="38">
        <f>IF('Залишки в регіоні'!$B691=Лист2!$G$1,'Залишки в регіоні'!$L691,0)</f>
        <v>0</v>
      </c>
      <c r="H692" s="38">
        <f>IF('Залишки в регіоні'!$B691=Лист2!$H$1,'Залишки в регіоні'!$L691,0)</f>
        <v>0</v>
      </c>
      <c r="I692" s="38">
        <f>IF('Залишки в регіоні'!$B691=Лист2!$I$1,'Залишки в регіоні'!$L691,0)</f>
        <v>0</v>
      </c>
      <c r="J692" s="38">
        <f>IF('Залишки в регіоні'!$B691=Лист2!$J$1,'Залишки в регіоні'!$L691,0)</f>
        <v>0</v>
      </c>
      <c r="K692" s="38">
        <f>IF('Залишки в регіоні'!$B691=Лист2!$K$1,'Залишки в регіоні'!$L691,0)</f>
        <v>0</v>
      </c>
      <c r="L692" s="38">
        <f>IF('Залишки в регіоні'!$B691=Лист2!$L$1,'Залишки в регіоні'!$L691,0)</f>
        <v>0</v>
      </c>
      <c r="M692" s="1"/>
      <c r="N692" s="1"/>
      <c r="O692" s="1"/>
      <c r="P692" s="1"/>
      <c r="Q692" s="1"/>
      <c r="R692" s="1"/>
      <c r="S692" s="1"/>
      <c r="T692" s="1"/>
      <c r="U692" s="1"/>
      <c r="V692" s="1"/>
      <c r="W692" s="1"/>
      <c r="X692" s="1"/>
      <c r="Y692" s="1"/>
      <c r="Z692" s="1"/>
    </row>
    <row r="693" spans="1:26" ht="14.25" customHeight="1">
      <c r="A693" s="38">
        <f>IF('Залишки в регіоні'!$B692=Лист2!$A$1,'Залишки в регіоні'!$L692,0)</f>
        <v>0</v>
      </c>
      <c r="B693" s="38">
        <f>IF('Залишки в регіоні'!$B692=Лист2!$B$1,'Залишки в регіоні'!$L692,0)</f>
        <v>0</v>
      </c>
      <c r="C693" s="38">
        <f>IF('Залишки в регіоні'!$B692=Лист2!$C$1,'Залишки в регіоні'!$L692,0)</f>
        <v>0</v>
      </c>
      <c r="D693" s="38">
        <f>IF('Залишки в регіоні'!$B692=Лист2!$D$1,'Залишки в регіоні'!$L692,0)</f>
        <v>0</v>
      </c>
      <c r="E693" s="38">
        <f>IF('Залишки в регіоні'!$B692=Лист2!$E$1,'Залишки в регіоні'!$L692,0)</f>
        <v>0</v>
      </c>
      <c r="F693" s="38">
        <f>IF('Залишки в регіоні'!$B692=Лист2!$F$1,'Залишки в регіоні'!$L692,0)</f>
        <v>0</v>
      </c>
      <c r="G693" s="38">
        <f>IF('Залишки в регіоні'!$B692=Лист2!$G$1,'Залишки в регіоні'!$L692,0)</f>
        <v>0</v>
      </c>
      <c r="H693" s="38">
        <f>IF('Залишки в регіоні'!$B692=Лист2!$H$1,'Залишки в регіоні'!$L692,0)</f>
        <v>0</v>
      </c>
      <c r="I693" s="38">
        <f>IF('Залишки в регіоні'!$B692=Лист2!$I$1,'Залишки в регіоні'!$L692,0)</f>
        <v>0</v>
      </c>
      <c r="J693" s="38">
        <f>IF('Залишки в регіоні'!$B692=Лист2!$J$1,'Залишки в регіоні'!$L692,0)</f>
        <v>0</v>
      </c>
      <c r="K693" s="38">
        <f>IF('Залишки в регіоні'!$B692=Лист2!$K$1,'Залишки в регіоні'!$L692,0)</f>
        <v>0</v>
      </c>
      <c r="L693" s="38">
        <f>IF('Залишки в регіоні'!$B692=Лист2!$L$1,'Залишки в регіоні'!$L692,0)</f>
        <v>0</v>
      </c>
      <c r="M693" s="1"/>
      <c r="N693" s="1"/>
      <c r="O693" s="1"/>
      <c r="P693" s="1"/>
      <c r="Q693" s="1"/>
      <c r="R693" s="1"/>
      <c r="S693" s="1"/>
      <c r="T693" s="1"/>
      <c r="U693" s="1"/>
      <c r="V693" s="1"/>
      <c r="W693" s="1"/>
      <c r="X693" s="1"/>
      <c r="Y693" s="1"/>
      <c r="Z693" s="1"/>
    </row>
    <row r="694" spans="1:26" ht="14.25" customHeight="1">
      <c r="A694" s="38">
        <f>IF('Залишки в регіоні'!$B693=Лист2!$A$1,'Залишки в регіоні'!$L693,0)</f>
        <v>0</v>
      </c>
      <c r="B694" s="38">
        <f>IF('Залишки в регіоні'!$B693=Лист2!$B$1,'Залишки в регіоні'!$L693,0)</f>
        <v>0</v>
      </c>
      <c r="C694" s="38">
        <f>IF('Залишки в регіоні'!$B693=Лист2!$C$1,'Залишки в регіоні'!$L693,0)</f>
        <v>0</v>
      </c>
      <c r="D694" s="38">
        <f>IF('Залишки в регіоні'!$B693=Лист2!$D$1,'Залишки в регіоні'!$L693,0)</f>
        <v>0</v>
      </c>
      <c r="E694" s="38">
        <f>IF('Залишки в регіоні'!$B693=Лист2!$E$1,'Залишки в регіоні'!$L693,0)</f>
        <v>0</v>
      </c>
      <c r="F694" s="38">
        <f>IF('Залишки в регіоні'!$B693=Лист2!$F$1,'Залишки в регіоні'!$L693,0)</f>
        <v>0</v>
      </c>
      <c r="G694" s="38">
        <f>IF('Залишки в регіоні'!$B693=Лист2!$G$1,'Залишки в регіоні'!$L693,0)</f>
        <v>0</v>
      </c>
      <c r="H694" s="38">
        <f>IF('Залишки в регіоні'!$B693=Лист2!$H$1,'Залишки в регіоні'!$L693,0)</f>
        <v>0</v>
      </c>
      <c r="I694" s="38">
        <f>IF('Залишки в регіоні'!$B693=Лист2!$I$1,'Залишки в регіоні'!$L693,0)</f>
        <v>0</v>
      </c>
      <c r="J694" s="38">
        <f>IF('Залишки в регіоні'!$B693=Лист2!$J$1,'Залишки в регіоні'!$L693,0)</f>
        <v>0</v>
      </c>
      <c r="K694" s="38">
        <f>IF('Залишки в регіоні'!$B693=Лист2!$K$1,'Залишки в регіоні'!$L693,0)</f>
        <v>0</v>
      </c>
      <c r="L694" s="38">
        <f>IF('Залишки в регіоні'!$B693=Лист2!$L$1,'Залишки в регіоні'!$L693,0)</f>
        <v>0</v>
      </c>
      <c r="M694" s="1"/>
      <c r="N694" s="1"/>
      <c r="O694" s="1"/>
      <c r="P694" s="1"/>
      <c r="Q694" s="1"/>
      <c r="R694" s="1"/>
      <c r="S694" s="1"/>
      <c r="T694" s="1"/>
      <c r="U694" s="1"/>
      <c r="V694" s="1"/>
      <c r="W694" s="1"/>
      <c r="X694" s="1"/>
      <c r="Y694" s="1"/>
      <c r="Z694" s="1"/>
    </row>
    <row r="695" spans="1:26" ht="14.25" customHeight="1">
      <c r="A695" s="38">
        <f>IF('Залишки в регіоні'!$B694=Лист2!$A$1,'Залишки в регіоні'!$L694,0)</f>
        <v>0</v>
      </c>
      <c r="B695" s="38">
        <f>IF('Залишки в регіоні'!$B694=Лист2!$B$1,'Залишки в регіоні'!$L694,0)</f>
        <v>0</v>
      </c>
      <c r="C695" s="38">
        <f>IF('Залишки в регіоні'!$B694=Лист2!$C$1,'Залишки в регіоні'!$L694,0)</f>
        <v>0</v>
      </c>
      <c r="D695" s="38">
        <f>IF('Залишки в регіоні'!$B694=Лист2!$D$1,'Залишки в регіоні'!$L694,0)</f>
        <v>0</v>
      </c>
      <c r="E695" s="38">
        <f>IF('Залишки в регіоні'!$B694=Лист2!$E$1,'Залишки в регіоні'!$L694,0)</f>
        <v>0</v>
      </c>
      <c r="F695" s="38">
        <f>IF('Залишки в регіоні'!$B694=Лист2!$F$1,'Залишки в регіоні'!$L694,0)</f>
        <v>0</v>
      </c>
      <c r="G695" s="38">
        <f>IF('Залишки в регіоні'!$B694=Лист2!$G$1,'Залишки в регіоні'!$L694,0)</f>
        <v>0</v>
      </c>
      <c r="H695" s="38">
        <f>IF('Залишки в регіоні'!$B694=Лист2!$H$1,'Залишки в регіоні'!$L694,0)</f>
        <v>0</v>
      </c>
      <c r="I695" s="38">
        <f>IF('Залишки в регіоні'!$B694=Лист2!$I$1,'Залишки в регіоні'!$L694,0)</f>
        <v>0</v>
      </c>
      <c r="J695" s="38">
        <f>IF('Залишки в регіоні'!$B694=Лист2!$J$1,'Залишки в регіоні'!$L694,0)</f>
        <v>0</v>
      </c>
      <c r="K695" s="38">
        <f>IF('Залишки в регіоні'!$B694=Лист2!$K$1,'Залишки в регіоні'!$L694,0)</f>
        <v>0</v>
      </c>
      <c r="L695" s="38">
        <f>IF('Залишки в регіоні'!$B694=Лист2!$L$1,'Залишки в регіоні'!$L694,0)</f>
        <v>0</v>
      </c>
      <c r="M695" s="1"/>
      <c r="N695" s="1"/>
      <c r="O695" s="1"/>
      <c r="P695" s="1"/>
      <c r="Q695" s="1"/>
      <c r="R695" s="1"/>
      <c r="S695" s="1"/>
      <c r="T695" s="1"/>
      <c r="U695" s="1"/>
      <c r="V695" s="1"/>
      <c r="W695" s="1"/>
      <c r="X695" s="1"/>
      <c r="Y695" s="1"/>
      <c r="Z695" s="1"/>
    </row>
    <row r="696" spans="1:26" ht="14.25" customHeight="1">
      <c r="A696" s="38">
        <f>IF('Залишки в регіоні'!$B695=Лист2!$A$1,'Залишки в регіоні'!$L695,0)</f>
        <v>0</v>
      </c>
      <c r="B696" s="38">
        <f>IF('Залишки в регіоні'!$B695=Лист2!$B$1,'Залишки в регіоні'!$L695,0)</f>
        <v>0</v>
      </c>
      <c r="C696" s="38">
        <f>IF('Залишки в регіоні'!$B695=Лист2!$C$1,'Залишки в регіоні'!$L695,0)</f>
        <v>0</v>
      </c>
      <c r="D696" s="38">
        <f>IF('Залишки в регіоні'!$B695=Лист2!$D$1,'Залишки в регіоні'!$L695,0)</f>
        <v>0</v>
      </c>
      <c r="E696" s="38">
        <f>IF('Залишки в регіоні'!$B695=Лист2!$E$1,'Залишки в регіоні'!$L695,0)</f>
        <v>0</v>
      </c>
      <c r="F696" s="38">
        <f>IF('Залишки в регіоні'!$B695=Лист2!$F$1,'Залишки в регіоні'!$L695,0)</f>
        <v>0</v>
      </c>
      <c r="G696" s="38">
        <f>IF('Залишки в регіоні'!$B695=Лист2!$G$1,'Залишки в регіоні'!$L695,0)</f>
        <v>0</v>
      </c>
      <c r="H696" s="38">
        <f>IF('Залишки в регіоні'!$B695=Лист2!$H$1,'Залишки в регіоні'!$L695,0)</f>
        <v>0</v>
      </c>
      <c r="I696" s="38">
        <f>IF('Залишки в регіоні'!$B695=Лист2!$I$1,'Залишки в регіоні'!$L695,0)</f>
        <v>0</v>
      </c>
      <c r="J696" s="38">
        <f>IF('Залишки в регіоні'!$B695=Лист2!$J$1,'Залишки в регіоні'!$L695,0)</f>
        <v>0</v>
      </c>
      <c r="K696" s="38">
        <f>IF('Залишки в регіоні'!$B695=Лист2!$K$1,'Залишки в регіоні'!$L695,0)</f>
        <v>0</v>
      </c>
      <c r="L696" s="38">
        <f>IF('Залишки в регіоні'!$B695=Лист2!$L$1,'Залишки в регіоні'!$L695,0)</f>
        <v>0</v>
      </c>
      <c r="M696" s="1"/>
      <c r="N696" s="1"/>
      <c r="O696" s="1"/>
      <c r="P696" s="1"/>
      <c r="Q696" s="1"/>
      <c r="R696" s="1"/>
      <c r="S696" s="1"/>
      <c r="T696" s="1"/>
      <c r="U696" s="1"/>
      <c r="V696" s="1"/>
      <c r="W696" s="1"/>
      <c r="X696" s="1"/>
      <c r="Y696" s="1"/>
      <c r="Z696" s="1"/>
    </row>
    <row r="697" spans="1:26" ht="14.25" customHeight="1">
      <c r="A697" s="38">
        <f>IF('Залишки в регіоні'!$B696=Лист2!$A$1,'Залишки в регіоні'!$L696,0)</f>
        <v>0</v>
      </c>
      <c r="B697" s="38">
        <f>IF('Залишки в регіоні'!$B696=Лист2!$B$1,'Залишки в регіоні'!$L696,0)</f>
        <v>0</v>
      </c>
      <c r="C697" s="38">
        <f>IF('Залишки в регіоні'!$B696=Лист2!$C$1,'Залишки в регіоні'!$L696,0)</f>
        <v>0</v>
      </c>
      <c r="D697" s="38">
        <f>IF('Залишки в регіоні'!$B696=Лист2!$D$1,'Залишки в регіоні'!$L696,0)</f>
        <v>0</v>
      </c>
      <c r="E697" s="38">
        <f>IF('Залишки в регіоні'!$B696=Лист2!$E$1,'Залишки в регіоні'!$L696,0)</f>
        <v>0</v>
      </c>
      <c r="F697" s="38">
        <f>IF('Залишки в регіоні'!$B696=Лист2!$F$1,'Залишки в регіоні'!$L696,0)</f>
        <v>0</v>
      </c>
      <c r="G697" s="38">
        <f>IF('Залишки в регіоні'!$B696=Лист2!$G$1,'Залишки в регіоні'!$L696,0)</f>
        <v>0</v>
      </c>
      <c r="H697" s="38">
        <f>IF('Залишки в регіоні'!$B696=Лист2!$H$1,'Залишки в регіоні'!$L696,0)</f>
        <v>0</v>
      </c>
      <c r="I697" s="38">
        <f>IF('Залишки в регіоні'!$B696=Лист2!$I$1,'Залишки в регіоні'!$L696,0)</f>
        <v>0</v>
      </c>
      <c r="J697" s="38">
        <f>IF('Залишки в регіоні'!$B696=Лист2!$J$1,'Залишки в регіоні'!$L696,0)</f>
        <v>0</v>
      </c>
      <c r="K697" s="38">
        <f>IF('Залишки в регіоні'!$B696=Лист2!$K$1,'Залишки в регіоні'!$L696,0)</f>
        <v>0</v>
      </c>
      <c r="L697" s="38">
        <f>IF('Залишки в регіоні'!$B696=Лист2!$L$1,'Залишки в регіоні'!$L696,0)</f>
        <v>0</v>
      </c>
      <c r="M697" s="1"/>
      <c r="N697" s="1"/>
      <c r="O697" s="1"/>
      <c r="P697" s="1"/>
      <c r="Q697" s="1"/>
      <c r="R697" s="1"/>
      <c r="S697" s="1"/>
      <c r="T697" s="1"/>
      <c r="U697" s="1"/>
      <c r="V697" s="1"/>
      <c r="W697" s="1"/>
      <c r="X697" s="1"/>
      <c r="Y697" s="1"/>
      <c r="Z697" s="1"/>
    </row>
    <row r="698" spans="1:26" ht="14.25" customHeight="1">
      <c r="A698" s="38">
        <f>IF('Залишки в регіоні'!$B697=Лист2!$A$1,'Залишки в регіоні'!$L697,0)</f>
        <v>0</v>
      </c>
      <c r="B698" s="38">
        <f>IF('Залишки в регіоні'!$B697=Лист2!$B$1,'Залишки в регіоні'!$L697,0)</f>
        <v>0</v>
      </c>
      <c r="C698" s="38">
        <f>IF('Залишки в регіоні'!$B697=Лист2!$C$1,'Залишки в регіоні'!$L697,0)</f>
        <v>0</v>
      </c>
      <c r="D698" s="38">
        <f>IF('Залишки в регіоні'!$B697=Лист2!$D$1,'Залишки в регіоні'!$L697,0)</f>
        <v>0</v>
      </c>
      <c r="E698" s="38">
        <f>IF('Залишки в регіоні'!$B697=Лист2!$E$1,'Залишки в регіоні'!$L697,0)</f>
        <v>0</v>
      </c>
      <c r="F698" s="38">
        <f>IF('Залишки в регіоні'!$B697=Лист2!$F$1,'Залишки в регіоні'!$L697,0)</f>
        <v>0</v>
      </c>
      <c r="G698" s="38">
        <f>IF('Залишки в регіоні'!$B697=Лист2!$G$1,'Залишки в регіоні'!$L697,0)</f>
        <v>0</v>
      </c>
      <c r="H698" s="38">
        <f>IF('Залишки в регіоні'!$B697=Лист2!$H$1,'Залишки в регіоні'!$L697,0)</f>
        <v>0</v>
      </c>
      <c r="I698" s="38">
        <f>IF('Залишки в регіоні'!$B697=Лист2!$I$1,'Залишки в регіоні'!$L697,0)</f>
        <v>0</v>
      </c>
      <c r="J698" s="38">
        <f>IF('Залишки в регіоні'!$B697=Лист2!$J$1,'Залишки в регіоні'!$L697,0)</f>
        <v>0</v>
      </c>
      <c r="K698" s="38">
        <f>IF('Залишки в регіоні'!$B697=Лист2!$K$1,'Залишки в регіоні'!$L697,0)</f>
        <v>0</v>
      </c>
      <c r="L698" s="38">
        <f>IF('Залишки в регіоні'!$B697=Лист2!$L$1,'Залишки в регіоні'!$L697,0)</f>
        <v>0</v>
      </c>
      <c r="M698" s="1"/>
      <c r="N698" s="1"/>
      <c r="O698" s="1"/>
      <c r="P698" s="1"/>
      <c r="Q698" s="1"/>
      <c r="R698" s="1"/>
      <c r="S698" s="1"/>
      <c r="T698" s="1"/>
      <c r="U698" s="1"/>
      <c r="V698" s="1"/>
      <c r="W698" s="1"/>
      <c r="X698" s="1"/>
      <c r="Y698" s="1"/>
      <c r="Z698" s="1"/>
    </row>
    <row r="699" spans="1:26" ht="14.25" customHeight="1">
      <c r="A699" s="38">
        <f>IF('Залишки в регіоні'!$B698=Лист2!$A$1,'Залишки в регіоні'!$L698,0)</f>
        <v>0</v>
      </c>
      <c r="B699" s="38">
        <f>IF('Залишки в регіоні'!$B698=Лист2!$B$1,'Залишки в регіоні'!$L698,0)</f>
        <v>0</v>
      </c>
      <c r="C699" s="38">
        <f>IF('Залишки в регіоні'!$B698=Лист2!$C$1,'Залишки в регіоні'!$L698,0)</f>
        <v>0</v>
      </c>
      <c r="D699" s="38">
        <f>IF('Залишки в регіоні'!$B698=Лист2!$D$1,'Залишки в регіоні'!$L698,0)</f>
        <v>0</v>
      </c>
      <c r="E699" s="38">
        <f>IF('Залишки в регіоні'!$B698=Лист2!$E$1,'Залишки в регіоні'!$L698,0)</f>
        <v>0</v>
      </c>
      <c r="F699" s="38">
        <f>IF('Залишки в регіоні'!$B698=Лист2!$F$1,'Залишки в регіоні'!$L698,0)</f>
        <v>0</v>
      </c>
      <c r="G699" s="38">
        <f>IF('Залишки в регіоні'!$B698=Лист2!$G$1,'Залишки в регіоні'!$L698,0)</f>
        <v>0</v>
      </c>
      <c r="H699" s="38">
        <f>IF('Залишки в регіоні'!$B698=Лист2!$H$1,'Залишки в регіоні'!$L698,0)</f>
        <v>0</v>
      </c>
      <c r="I699" s="38">
        <f>IF('Залишки в регіоні'!$B698=Лист2!$I$1,'Залишки в регіоні'!$L698,0)</f>
        <v>0</v>
      </c>
      <c r="J699" s="38">
        <f>IF('Залишки в регіоні'!$B698=Лист2!$J$1,'Залишки в регіоні'!$L698,0)</f>
        <v>0</v>
      </c>
      <c r="K699" s="38">
        <f>IF('Залишки в регіоні'!$B698=Лист2!$K$1,'Залишки в регіоні'!$L698,0)</f>
        <v>0</v>
      </c>
      <c r="L699" s="38">
        <f>IF('Залишки в регіоні'!$B698=Лист2!$L$1,'Залишки в регіоні'!$L698,0)</f>
        <v>0</v>
      </c>
      <c r="M699" s="1"/>
      <c r="N699" s="1"/>
      <c r="O699" s="1"/>
      <c r="P699" s="1"/>
      <c r="Q699" s="1"/>
      <c r="R699" s="1"/>
      <c r="S699" s="1"/>
      <c r="T699" s="1"/>
      <c r="U699" s="1"/>
      <c r="V699" s="1"/>
      <c r="W699" s="1"/>
      <c r="X699" s="1"/>
      <c r="Y699" s="1"/>
      <c r="Z699" s="1"/>
    </row>
    <row r="700" spans="1:26" ht="14.25" customHeight="1">
      <c r="A700" s="38">
        <f>IF('Залишки в регіоні'!$B699=Лист2!$A$1,'Залишки в регіоні'!$L699,0)</f>
        <v>0</v>
      </c>
      <c r="B700" s="38">
        <f>IF('Залишки в регіоні'!$B699=Лист2!$B$1,'Залишки в регіоні'!$L699,0)</f>
        <v>0</v>
      </c>
      <c r="C700" s="38">
        <f>IF('Залишки в регіоні'!$B699=Лист2!$C$1,'Залишки в регіоні'!$L699,0)</f>
        <v>0</v>
      </c>
      <c r="D700" s="38">
        <f>IF('Залишки в регіоні'!$B699=Лист2!$D$1,'Залишки в регіоні'!$L699,0)</f>
        <v>0</v>
      </c>
      <c r="E700" s="38">
        <f>IF('Залишки в регіоні'!$B699=Лист2!$E$1,'Залишки в регіоні'!$L699,0)</f>
        <v>0</v>
      </c>
      <c r="F700" s="38">
        <f>IF('Залишки в регіоні'!$B699=Лист2!$F$1,'Залишки в регіоні'!$L699,0)</f>
        <v>0</v>
      </c>
      <c r="G700" s="38">
        <f>IF('Залишки в регіоні'!$B699=Лист2!$G$1,'Залишки в регіоні'!$L699,0)</f>
        <v>0</v>
      </c>
      <c r="H700" s="38">
        <f>IF('Залишки в регіоні'!$B699=Лист2!$H$1,'Залишки в регіоні'!$L699,0)</f>
        <v>0</v>
      </c>
      <c r="I700" s="38">
        <f>IF('Залишки в регіоні'!$B699=Лист2!$I$1,'Залишки в регіоні'!$L699,0)</f>
        <v>0</v>
      </c>
      <c r="J700" s="38">
        <f>IF('Залишки в регіоні'!$B699=Лист2!$J$1,'Залишки в регіоні'!$L699,0)</f>
        <v>0</v>
      </c>
      <c r="K700" s="38">
        <f>IF('Залишки в регіоні'!$B699=Лист2!$K$1,'Залишки в регіоні'!$L699,0)</f>
        <v>0</v>
      </c>
      <c r="L700" s="38">
        <f>IF('Залишки в регіоні'!$B699=Лист2!$L$1,'Залишки в регіоні'!$L699,0)</f>
        <v>0</v>
      </c>
      <c r="M700" s="1"/>
      <c r="N700" s="1"/>
      <c r="O700" s="1"/>
      <c r="P700" s="1"/>
      <c r="Q700" s="1"/>
      <c r="R700" s="1"/>
      <c r="S700" s="1"/>
      <c r="T700" s="1"/>
      <c r="U700" s="1"/>
      <c r="V700" s="1"/>
      <c r="W700" s="1"/>
      <c r="X700" s="1"/>
      <c r="Y700" s="1"/>
      <c r="Z700" s="1"/>
    </row>
    <row r="701" spans="1:26" ht="14.25" customHeight="1">
      <c r="A701" s="38">
        <f>IF('Залишки в регіоні'!$B700=Лист2!$A$1,'Залишки в регіоні'!$L700,0)</f>
        <v>0</v>
      </c>
      <c r="B701" s="38">
        <f>IF('Залишки в регіоні'!$B700=Лист2!$B$1,'Залишки в регіоні'!$L700,0)</f>
        <v>0</v>
      </c>
      <c r="C701" s="38">
        <f>IF('Залишки в регіоні'!$B700=Лист2!$C$1,'Залишки в регіоні'!$L700,0)</f>
        <v>0</v>
      </c>
      <c r="D701" s="38">
        <f>IF('Залишки в регіоні'!$B700=Лист2!$D$1,'Залишки в регіоні'!$L700,0)</f>
        <v>0</v>
      </c>
      <c r="E701" s="38">
        <f>IF('Залишки в регіоні'!$B700=Лист2!$E$1,'Залишки в регіоні'!$L700,0)</f>
        <v>0</v>
      </c>
      <c r="F701" s="38">
        <f>IF('Залишки в регіоні'!$B700=Лист2!$F$1,'Залишки в регіоні'!$L700,0)</f>
        <v>0</v>
      </c>
      <c r="G701" s="38">
        <f>IF('Залишки в регіоні'!$B700=Лист2!$G$1,'Залишки в регіоні'!$L700,0)</f>
        <v>0</v>
      </c>
      <c r="H701" s="38">
        <f>IF('Залишки в регіоні'!$B700=Лист2!$H$1,'Залишки в регіоні'!$L700,0)</f>
        <v>0</v>
      </c>
      <c r="I701" s="38">
        <f>IF('Залишки в регіоні'!$B700=Лист2!$I$1,'Залишки в регіоні'!$L700,0)</f>
        <v>0</v>
      </c>
      <c r="J701" s="38">
        <f>IF('Залишки в регіоні'!$B700=Лист2!$J$1,'Залишки в регіоні'!$L700,0)</f>
        <v>0</v>
      </c>
      <c r="K701" s="38">
        <f>IF('Залишки в регіоні'!$B700=Лист2!$K$1,'Залишки в регіоні'!$L700,0)</f>
        <v>0</v>
      </c>
      <c r="L701" s="38">
        <f>IF('Залишки в регіоні'!$B700=Лист2!$L$1,'Залишки в регіоні'!$L700,0)</f>
        <v>0</v>
      </c>
      <c r="M701" s="1"/>
      <c r="N701" s="1"/>
      <c r="O701" s="1"/>
      <c r="P701" s="1"/>
      <c r="Q701" s="1"/>
      <c r="R701" s="1"/>
      <c r="S701" s="1"/>
      <c r="T701" s="1"/>
      <c r="U701" s="1"/>
      <c r="V701" s="1"/>
      <c r="W701" s="1"/>
      <c r="X701" s="1"/>
      <c r="Y701" s="1"/>
      <c r="Z701" s="1"/>
    </row>
    <row r="702" spans="1:26" ht="14.25" customHeight="1">
      <c r="A702" s="38">
        <f>IF('Залишки в регіоні'!$B701=Лист2!$A$1,'Залишки в регіоні'!$L701,0)</f>
        <v>0</v>
      </c>
      <c r="B702" s="38">
        <f>IF('Залишки в регіоні'!$B701=Лист2!$B$1,'Залишки в регіоні'!$L701,0)</f>
        <v>0</v>
      </c>
      <c r="C702" s="38">
        <f>IF('Залишки в регіоні'!$B701=Лист2!$C$1,'Залишки в регіоні'!$L701,0)</f>
        <v>0</v>
      </c>
      <c r="D702" s="38">
        <f>IF('Залишки в регіоні'!$B701=Лист2!$D$1,'Залишки в регіоні'!$L701,0)</f>
        <v>0</v>
      </c>
      <c r="E702" s="38">
        <f>IF('Залишки в регіоні'!$B701=Лист2!$E$1,'Залишки в регіоні'!$L701,0)</f>
        <v>0</v>
      </c>
      <c r="F702" s="38">
        <f>IF('Залишки в регіоні'!$B701=Лист2!$F$1,'Залишки в регіоні'!$L701,0)</f>
        <v>0</v>
      </c>
      <c r="G702" s="38">
        <f>IF('Залишки в регіоні'!$B701=Лист2!$G$1,'Залишки в регіоні'!$L701,0)</f>
        <v>0</v>
      </c>
      <c r="H702" s="38">
        <f>IF('Залишки в регіоні'!$B701=Лист2!$H$1,'Залишки в регіоні'!$L701,0)</f>
        <v>0</v>
      </c>
      <c r="I702" s="38">
        <f>IF('Залишки в регіоні'!$B701=Лист2!$I$1,'Залишки в регіоні'!$L701,0)</f>
        <v>0</v>
      </c>
      <c r="J702" s="38">
        <f>IF('Залишки в регіоні'!$B701=Лист2!$J$1,'Залишки в регіоні'!$L701,0)</f>
        <v>0</v>
      </c>
      <c r="K702" s="38">
        <f>IF('Залишки в регіоні'!$B701=Лист2!$K$1,'Залишки в регіоні'!$L701,0)</f>
        <v>0</v>
      </c>
      <c r="L702" s="38">
        <f>IF('Залишки в регіоні'!$B701=Лист2!$L$1,'Залишки в регіоні'!$L701,0)</f>
        <v>0</v>
      </c>
      <c r="M702" s="1"/>
      <c r="N702" s="1"/>
      <c r="O702" s="1"/>
      <c r="P702" s="1"/>
      <c r="Q702" s="1"/>
      <c r="R702" s="1"/>
      <c r="S702" s="1"/>
      <c r="T702" s="1"/>
      <c r="U702" s="1"/>
      <c r="V702" s="1"/>
      <c r="W702" s="1"/>
      <c r="X702" s="1"/>
      <c r="Y702" s="1"/>
      <c r="Z702" s="1"/>
    </row>
    <row r="703" spans="1:26" ht="14.25" customHeight="1">
      <c r="A703" s="38">
        <f>IF('Залишки в регіоні'!$B702=Лист2!$A$1,'Залишки в регіоні'!$L702,0)</f>
        <v>0</v>
      </c>
      <c r="B703" s="38">
        <f>IF('Залишки в регіоні'!$B702=Лист2!$B$1,'Залишки в регіоні'!$L702,0)</f>
        <v>0</v>
      </c>
      <c r="C703" s="38">
        <f>IF('Залишки в регіоні'!$B702=Лист2!$C$1,'Залишки в регіоні'!$L702,0)</f>
        <v>0</v>
      </c>
      <c r="D703" s="38">
        <f>IF('Залишки в регіоні'!$B702=Лист2!$D$1,'Залишки в регіоні'!$L702,0)</f>
        <v>0</v>
      </c>
      <c r="E703" s="38">
        <f>IF('Залишки в регіоні'!$B702=Лист2!$E$1,'Залишки в регіоні'!$L702,0)</f>
        <v>0</v>
      </c>
      <c r="F703" s="38">
        <f>IF('Залишки в регіоні'!$B702=Лист2!$F$1,'Залишки в регіоні'!$L702,0)</f>
        <v>0</v>
      </c>
      <c r="G703" s="38">
        <f>IF('Залишки в регіоні'!$B702=Лист2!$G$1,'Залишки в регіоні'!$L702,0)</f>
        <v>0</v>
      </c>
      <c r="H703" s="38">
        <f>IF('Залишки в регіоні'!$B702=Лист2!$H$1,'Залишки в регіоні'!$L702,0)</f>
        <v>0</v>
      </c>
      <c r="I703" s="38">
        <f>IF('Залишки в регіоні'!$B702=Лист2!$I$1,'Залишки в регіоні'!$L702,0)</f>
        <v>0</v>
      </c>
      <c r="J703" s="38">
        <f>IF('Залишки в регіоні'!$B702=Лист2!$J$1,'Залишки в регіоні'!$L702,0)</f>
        <v>0</v>
      </c>
      <c r="K703" s="38">
        <f>IF('Залишки в регіоні'!$B702=Лист2!$K$1,'Залишки в регіоні'!$L702,0)</f>
        <v>0</v>
      </c>
      <c r="L703" s="38">
        <f>IF('Залишки в регіоні'!$B702=Лист2!$L$1,'Залишки в регіоні'!$L702,0)</f>
        <v>0</v>
      </c>
      <c r="M703" s="1"/>
      <c r="N703" s="1"/>
      <c r="O703" s="1"/>
      <c r="P703" s="1"/>
      <c r="Q703" s="1"/>
      <c r="R703" s="1"/>
      <c r="S703" s="1"/>
      <c r="T703" s="1"/>
      <c r="U703" s="1"/>
      <c r="V703" s="1"/>
      <c r="W703" s="1"/>
      <c r="X703" s="1"/>
      <c r="Y703" s="1"/>
      <c r="Z703" s="1"/>
    </row>
    <row r="704" spans="1:26" ht="14.25" customHeight="1">
      <c r="A704" s="38">
        <f>IF('Залишки в регіоні'!$B703=Лист2!$A$1,'Залишки в регіоні'!$L703,0)</f>
        <v>0</v>
      </c>
      <c r="B704" s="38">
        <f>IF('Залишки в регіоні'!$B703=Лист2!$B$1,'Залишки в регіоні'!$L703,0)</f>
        <v>0</v>
      </c>
      <c r="C704" s="38">
        <f>IF('Залишки в регіоні'!$B703=Лист2!$C$1,'Залишки в регіоні'!$L703,0)</f>
        <v>0</v>
      </c>
      <c r="D704" s="38">
        <f>IF('Залишки в регіоні'!$B703=Лист2!$D$1,'Залишки в регіоні'!$L703,0)</f>
        <v>0</v>
      </c>
      <c r="E704" s="38">
        <f>IF('Залишки в регіоні'!$B703=Лист2!$E$1,'Залишки в регіоні'!$L703,0)</f>
        <v>0</v>
      </c>
      <c r="F704" s="38">
        <f>IF('Залишки в регіоні'!$B703=Лист2!$F$1,'Залишки в регіоні'!$L703,0)</f>
        <v>0</v>
      </c>
      <c r="G704" s="38">
        <f>IF('Залишки в регіоні'!$B703=Лист2!$G$1,'Залишки в регіоні'!$L703,0)</f>
        <v>0</v>
      </c>
      <c r="H704" s="38">
        <f>IF('Залишки в регіоні'!$B703=Лист2!$H$1,'Залишки в регіоні'!$L703,0)</f>
        <v>0</v>
      </c>
      <c r="I704" s="38">
        <f>IF('Залишки в регіоні'!$B703=Лист2!$I$1,'Залишки в регіоні'!$L703,0)</f>
        <v>0</v>
      </c>
      <c r="J704" s="38">
        <f>IF('Залишки в регіоні'!$B703=Лист2!$J$1,'Залишки в регіоні'!$L703,0)</f>
        <v>0</v>
      </c>
      <c r="K704" s="38">
        <f>IF('Залишки в регіоні'!$B703=Лист2!$K$1,'Залишки в регіоні'!$L703,0)</f>
        <v>0</v>
      </c>
      <c r="L704" s="38">
        <f>IF('Залишки в регіоні'!$B703=Лист2!$L$1,'Залишки в регіоні'!$L703,0)</f>
        <v>0</v>
      </c>
      <c r="M704" s="1"/>
      <c r="N704" s="1"/>
      <c r="O704" s="1"/>
      <c r="P704" s="1"/>
      <c r="Q704" s="1"/>
      <c r="R704" s="1"/>
      <c r="S704" s="1"/>
      <c r="T704" s="1"/>
      <c r="U704" s="1"/>
      <c r="V704" s="1"/>
      <c r="W704" s="1"/>
      <c r="X704" s="1"/>
      <c r="Y704" s="1"/>
      <c r="Z704" s="1"/>
    </row>
    <row r="705" spans="1:26" ht="14.25" customHeight="1">
      <c r="A705" s="38">
        <f>IF('Залишки в регіоні'!$B704=Лист2!$A$1,'Залишки в регіоні'!$L704,0)</f>
        <v>0</v>
      </c>
      <c r="B705" s="38">
        <f>IF('Залишки в регіоні'!$B704=Лист2!$B$1,'Залишки в регіоні'!$L704,0)</f>
        <v>0</v>
      </c>
      <c r="C705" s="38">
        <f>IF('Залишки в регіоні'!$B704=Лист2!$C$1,'Залишки в регіоні'!$L704,0)</f>
        <v>0</v>
      </c>
      <c r="D705" s="38">
        <f>IF('Залишки в регіоні'!$B704=Лист2!$D$1,'Залишки в регіоні'!$L704,0)</f>
        <v>0</v>
      </c>
      <c r="E705" s="38">
        <f>IF('Залишки в регіоні'!$B704=Лист2!$E$1,'Залишки в регіоні'!$L704,0)</f>
        <v>0</v>
      </c>
      <c r="F705" s="38">
        <f>IF('Залишки в регіоні'!$B704=Лист2!$F$1,'Залишки в регіоні'!$L704,0)</f>
        <v>0</v>
      </c>
      <c r="G705" s="38">
        <f>IF('Залишки в регіоні'!$B704=Лист2!$G$1,'Залишки в регіоні'!$L704,0)</f>
        <v>0</v>
      </c>
      <c r="H705" s="38">
        <f>IF('Залишки в регіоні'!$B704=Лист2!$H$1,'Залишки в регіоні'!$L704,0)</f>
        <v>0</v>
      </c>
      <c r="I705" s="38">
        <f>IF('Залишки в регіоні'!$B704=Лист2!$I$1,'Залишки в регіоні'!$L704,0)</f>
        <v>0</v>
      </c>
      <c r="J705" s="38">
        <f>IF('Залишки в регіоні'!$B704=Лист2!$J$1,'Залишки в регіоні'!$L704,0)</f>
        <v>0</v>
      </c>
      <c r="K705" s="38">
        <f>IF('Залишки в регіоні'!$B704=Лист2!$K$1,'Залишки в регіоні'!$L704,0)</f>
        <v>0</v>
      </c>
      <c r="L705" s="38">
        <f>IF('Залишки в регіоні'!$B704=Лист2!$L$1,'Залишки в регіоні'!$L704,0)</f>
        <v>0</v>
      </c>
      <c r="M705" s="1"/>
      <c r="N705" s="1"/>
      <c r="O705" s="1"/>
      <c r="P705" s="1"/>
      <c r="Q705" s="1"/>
      <c r="R705" s="1"/>
      <c r="S705" s="1"/>
      <c r="T705" s="1"/>
      <c r="U705" s="1"/>
      <c r="V705" s="1"/>
      <c r="W705" s="1"/>
      <c r="X705" s="1"/>
      <c r="Y705" s="1"/>
      <c r="Z705" s="1"/>
    </row>
    <row r="706" spans="1:26" ht="14.25" customHeight="1">
      <c r="A706" s="38">
        <f>IF('Залишки в регіоні'!$B705=Лист2!$A$1,'Залишки в регіоні'!$L705,0)</f>
        <v>0</v>
      </c>
      <c r="B706" s="38">
        <f>IF('Залишки в регіоні'!$B705=Лист2!$B$1,'Залишки в регіоні'!$L705,0)</f>
        <v>0</v>
      </c>
      <c r="C706" s="38">
        <f>IF('Залишки в регіоні'!$B705=Лист2!$C$1,'Залишки в регіоні'!$L705,0)</f>
        <v>0</v>
      </c>
      <c r="D706" s="38">
        <f>IF('Залишки в регіоні'!$B705=Лист2!$D$1,'Залишки в регіоні'!$L705,0)</f>
        <v>0</v>
      </c>
      <c r="E706" s="38">
        <f>IF('Залишки в регіоні'!$B705=Лист2!$E$1,'Залишки в регіоні'!$L705,0)</f>
        <v>0</v>
      </c>
      <c r="F706" s="38">
        <f>IF('Залишки в регіоні'!$B705=Лист2!$F$1,'Залишки в регіоні'!$L705,0)</f>
        <v>0</v>
      </c>
      <c r="G706" s="38">
        <f>IF('Залишки в регіоні'!$B705=Лист2!$G$1,'Залишки в регіоні'!$L705,0)</f>
        <v>0</v>
      </c>
      <c r="H706" s="38">
        <f>IF('Залишки в регіоні'!$B705=Лист2!$H$1,'Залишки в регіоні'!$L705,0)</f>
        <v>0</v>
      </c>
      <c r="I706" s="38">
        <f>IF('Залишки в регіоні'!$B705=Лист2!$I$1,'Залишки в регіоні'!$L705,0)</f>
        <v>0</v>
      </c>
      <c r="J706" s="38">
        <f>IF('Залишки в регіоні'!$B705=Лист2!$J$1,'Залишки в регіоні'!$L705,0)</f>
        <v>0</v>
      </c>
      <c r="K706" s="38">
        <f>IF('Залишки в регіоні'!$B705=Лист2!$K$1,'Залишки в регіоні'!$L705,0)</f>
        <v>0</v>
      </c>
      <c r="L706" s="38">
        <f>IF('Залишки в регіоні'!$B705=Лист2!$L$1,'Залишки в регіоні'!$L705,0)</f>
        <v>0</v>
      </c>
      <c r="M706" s="1"/>
      <c r="N706" s="1"/>
      <c r="O706" s="1"/>
      <c r="P706" s="1"/>
      <c r="Q706" s="1"/>
      <c r="R706" s="1"/>
      <c r="S706" s="1"/>
      <c r="T706" s="1"/>
      <c r="U706" s="1"/>
      <c r="V706" s="1"/>
      <c r="W706" s="1"/>
      <c r="X706" s="1"/>
      <c r="Y706" s="1"/>
      <c r="Z706" s="1"/>
    </row>
    <row r="707" spans="1:26" ht="14.25" customHeight="1">
      <c r="A707" s="38">
        <f>IF('Залишки в регіоні'!$B706=Лист2!$A$1,'Залишки в регіоні'!$L706,0)</f>
        <v>0</v>
      </c>
      <c r="B707" s="38">
        <f>IF('Залишки в регіоні'!$B706=Лист2!$B$1,'Залишки в регіоні'!$L706,0)</f>
        <v>0</v>
      </c>
      <c r="C707" s="38">
        <f>IF('Залишки в регіоні'!$B706=Лист2!$C$1,'Залишки в регіоні'!$L706,0)</f>
        <v>0</v>
      </c>
      <c r="D707" s="38">
        <f>IF('Залишки в регіоні'!$B706=Лист2!$D$1,'Залишки в регіоні'!$L706,0)</f>
        <v>0</v>
      </c>
      <c r="E707" s="38">
        <f>IF('Залишки в регіоні'!$B706=Лист2!$E$1,'Залишки в регіоні'!$L706,0)</f>
        <v>0</v>
      </c>
      <c r="F707" s="38">
        <f>IF('Залишки в регіоні'!$B706=Лист2!$F$1,'Залишки в регіоні'!$L706,0)</f>
        <v>0</v>
      </c>
      <c r="G707" s="38">
        <f>IF('Залишки в регіоні'!$B706=Лист2!$G$1,'Залишки в регіоні'!$L706,0)</f>
        <v>0</v>
      </c>
      <c r="H707" s="38">
        <f>IF('Залишки в регіоні'!$B706=Лист2!$H$1,'Залишки в регіоні'!$L706,0)</f>
        <v>0</v>
      </c>
      <c r="I707" s="38">
        <f>IF('Залишки в регіоні'!$B706=Лист2!$I$1,'Залишки в регіоні'!$L706,0)</f>
        <v>0</v>
      </c>
      <c r="J707" s="38">
        <f>IF('Залишки в регіоні'!$B706=Лист2!$J$1,'Залишки в регіоні'!$L706,0)</f>
        <v>0</v>
      </c>
      <c r="K707" s="38">
        <f>IF('Залишки в регіоні'!$B706=Лист2!$K$1,'Залишки в регіоні'!$L706,0)</f>
        <v>0</v>
      </c>
      <c r="L707" s="38">
        <f>IF('Залишки в регіоні'!$B706=Лист2!$L$1,'Залишки в регіоні'!$L706,0)</f>
        <v>0</v>
      </c>
      <c r="M707" s="1"/>
      <c r="N707" s="1"/>
      <c r="O707" s="1"/>
      <c r="P707" s="1"/>
      <c r="Q707" s="1"/>
      <c r="R707" s="1"/>
      <c r="S707" s="1"/>
      <c r="T707" s="1"/>
      <c r="U707" s="1"/>
      <c r="V707" s="1"/>
      <c r="W707" s="1"/>
      <c r="X707" s="1"/>
      <c r="Y707" s="1"/>
      <c r="Z707" s="1"/>
    </row>
    <row r="708" spans="1:26" ht="14.25" customHeight="1">
      <c r="A708" s="38">
        <f>IF('Залишки в регіоні'!$B707=Лист2!$A$1,'Залишки в регіоні'!$L707,0)</f>
        <v>0</v>
      </c>
      <c r="B708" s="38">
        <f>IF('Залишки в регіоні'!$B707=Лист2!$B$1,'Залишки в регіоні'!$L707,0)</f>
        <v>0</v>
      </c>
      <c r="C708" s="38">
        <f>IF('Залишки в регіоні'!$B707=Лист2!$C$1,'Залишки в регіоні'!$L707,0)</f>
        <v>0</v>
      </c>
      <c r="D708" s="38">
        <f>IF('Залишки в регіоні'!$B707=Лист2!$D$1,'Залишки в регіоні'!$L707,0)</f>
        <v>0</v>
      </c>
      <c r="E708" s="38">
        <f>IF('Залишки в регіоні'!$B707=Лист2!$E$1,'Залишки в регіоні'!$L707,0)</f>
        <v>0</v>
      </c>
      <c r="F708" s="38">
        <f>IF('Залишки в регіоні'!$B707=Лист2!$F$1,'Залишки в регіоні'!$L707,0)</f>
        <v>0</v>
      </c>
      <c r="G708" s="38">
        <f>IF('Залишки в регіоні'!$B707=Лист2!$G$1,'Залишки в регіоні'!$L707,0)</f>
        <v>0</v>
      </c>
      <c r="H708" s="38">
        <f>IF('Залишки в регіоні'!$B707=Лист2!$H$1,'Залишки в регіоні'!$L707,0)</f>
        <v>0</v>
      </c>
      <c r="I708" s="38">
        <f>IF('Залишки в регіоні'!$B707=Лист2!$I$1,'Залишки в регіоні'!$L707,0)</f>
        <v>0</v>
      </c>
      <c r="J708" s="38">
        <f>IF('Залишки в регіоні'!$B707=Лист2!$J$1,'Залишки в регіоні'!$L707,0)</f>
        <v>0</v>
      </c>
      <c r="K708" s="38">
        <f>IF('Залишки в регіоні'!$B707=Лист2!$K$1,'Залишки в регіоні'!$L707,0)</f>
        <v>0</v>
      </c>
      <c r="L708" s="38">
        <f>IF('Залишки в регіоні'!$B707=Лист2!$L$1,'Залишки в регіоні'!$L707,0)</f>
        <v>0</v>
      </c>
      <c r="M708" s="1"/>
      <c r="N708" s="1"/>
      <c r="O708" s="1"/>
      <c r="P708" s="1"/>
      <c r="Q708" s="1"/>
      <c r="R708" s="1"/>
      <c r="S708" s="1"/>
      <c r="T708" s="1"/>
      <c r="U708" s="1"/>
      <c r="V708" s="1"/>
      <c r="W708" s="1"/>
      <c r="X708" s="1"/>
      <c r="Y708" s="1"/>
      <c r="Z708" s="1"/>
    </row>
    <row r="709" spans="1:26" ht="14.25" customHeight="1">
      <c r="A709" s="38">
        <f>IF('Залишки в регіоні'!$B708=Лист2!$A$1,'Залишки в регіоні'!$L708,0)</f>
        <v>0</v>
      </c>
      <c r="B709" s="38">
        <f>IF('Залишки в регіоні'!$B708=Лист2!$B$1,'Залишки в регіоні'!$L708,0)</f>
        <v>0</v>
      </c>
      <c r="C709" s="38">
        <f>IF('Залишки в регіоні'!$B708=Лист2!$C$1,'Залишки в регіоні'!$L708,0)</f>
        <v>0</v>
      </c>
      <c r="D709" s="38">
        <f>IF('Залишки в регіоні'!$B708=Лист2!$D$1,'Залишки в регіоні'!$L708,0)</f>
        <v>0</v>
      </c>
      <c r="E709" s="38">
        <f>IF('Залишки в регіоні'!$B708=Лист2!$E$1,'Залишки в регіоні'!$L708,0)</f>
        <v>0</v>
      </c>
      <c r="F709" s="38">
        <f>IF('Залишки в регіоні'!$B708=Лист2!$F$1,'Залишки в регіоні'!$L708,0)</f>
        <v>0</v>
      </c>
      <c r="G709" s="38">
        <f>IF('Залишки в регіоні'!$B708=Лист2!$G$1,'Залишки в регіоні'!$L708,0)</f>
        <v>0</v>
      </c>
      <c r="H709" s="38">
        <f>IF('Залишки в регіоні'!$B708=Лист2!$H$1,'Залишки в регіоні'!$L708,0)</f>
        <v>0</v>
      </c>
      <c r="I709" s="38">
        <f>IF('Залишки в регіоні'!$B708=Лист2!$I$1,'Залишки в регіоні'!$L708,0)</f>
        <v>0</v>
      </c>
      <c r="J709" s="38">
        <f>IF('Залишки в регіоні'!$B708=Лист2!$J$1,'Залишки в регіоні'!$L708,0)</f>
        <v>0</v>
      </c>
      <c r="K709" s="38">
        <f>IF('Залишки в регіоні'!$B708=Лист2!$K$1,'Залишки в регіоні'!$L708,0)</f>
        <v>0</v>
      </c>
      <c r="L709" s="38">
        <f>IF('Залишки в регіоні'!$B708=Лист2!$L$1,'Залишки в регіоні'!$L708,0)</f>
        <v>0</v>
      </c>
      <c r="M709" s="1"/>
      <c r="N709" s="1"/>
      <c r="O709" s="1"/>
      <c r="P709" s="1"/>
      <c r="Q709" s="1"/>
      <c r="R709" s="1"/>
      <c r="S709" s="1"/>
      <c r="T709" s="1"/>
      <c r="U709" s="1"/>
      <c r="V709" s="1"/>
      <c r="W709" s="1"/>
      <c r="X709" s="1"/>
      <c r="Y709" s="1"/>
      <c r="Z709" s="1"/>
    </row>
    <row r="710" spans="1:26" ht="14.25" customHeight="1">
      <c r="A710" s="38">
        <f>IF('Залишки в регіоні'!$B709=Лист2!$A$1,'Залишки в регіоні'!$L709,0)</f>
        <v>0</v>
      </c>
      <c r="B710" s="38">
        <f>IF('Залишки в регіоні'!$B709=Лист2!$B$1,'Залишки в регіоні'!$L709,0)</f>
        <v>0</v>
      </c>
      <c r="C710" s="38">
        <f>IF('Залишки в регіоні'!$B709=Лист2!$C$1,'Залишки в регіоні'!$L709,0)</f>
        <v>0</v>
      </c>
      <c r="D710" s="38">
        <f>IF('Залишки в регіоні'!$B709=Лист2!$D$1,'Залишки в регіоні'!$L709,0)</f>
        <v>0</v>
      </c>
      <c r="E710" s="38">
        <f>IF('Залишки в регіоні'!$B709=Лист2!$E$1,'Залишки в регіоні'!$L709,0)</f>
        <v>0</v>
      </c>
      <c r="F710" s="38">
        <f>IF('Залишки в регіоні'!$B709=Лист2!$F$1,'Залишки в регіоні'!$L709,0)</f>
        <v>0</v>
      </c>
      <c r="G710" s="38">
        <f>IF('Залишки в регіоні'!$B709=Лист2!$G$1,'Залишки в регіоні'!$L709,0)</f>
        <v>0</v>
      </c>
      <c r="H710" s="38">
        <f>IF('Залишки в регіоні'!$B709=Лист2!$H$1,'Залишки в регіоні'!$L709,0)</f>
        <v>0</v>
      </c>
      <c r="I710" s="38">
        <f>IF('Залишки в регіоні'!$B709=Лист2!$I$1,'Залишки в регіоні'!$L709,0)</f>
        <v>0</v>
      </c>
      <c r="J710" s="38">
        <f>IF('Залишки в регіоні'!$B709=Лист2!$J$1,'Залишки в регіоні'!$L709,0)</f>
        <v>0</v>
      </c>
      <c r="K710" s="38">
        <f>IF('Залишки в регіоні'!$B709=Лист2!$K$1,'Залишки в регіоні'!$L709,0)</f>
        <v>0</v>
      </c>
      <c r="L710" s="38">
        <f>IF('Залишки в регіоні'!$B709=Лист2!$L$1,'Залишки в регіоні'!$L709,0)</f>
        <v>0</v>
      </c>
      <c r="M710" s="1"/>
      <c r="N710" s="1"/>
      <c r="O710" s="1"/>
      <c r="P710" s="1"/>
      <c r="Q710" s="1"/>
      <c r="R710" s="1"/>
      <c r="S710" s="1"/>
      <c r="T710" s="1"/>
      <c r="U710" s="1"/>
      <c r="V710" s="1"/>
      <c r="W710" s="1"/>
      <c r="X710" s="1"/>
      <c r="Y710" s="1"/>
      <c r="Z710" s="1"/>
    </row>
    <row r="711" spans="1:26" ht="14.25" customHeight="1">
      <c r="A711" s="38">
        <f>IF('Залишки в регіоні'!$B710=Лист2!$A$1,'Залишки в регіоні'!$L710,0)</f>
        <v>0</v>
      </c>
      <c r="B711" s="38">
        <f>IF('Залишки в регіоні'!$B710=Лист2!$B$1,'Залишки в регіоні'!$L710,0)</f>
        <v>0</v>
      </c>
      <c r="C711" s="38">
        <f>IF('Залишки в регіоні'!$B710=Лист2!$C$1,'Залишки в регіоні'!$L710,0)</f>
        <v>0</v>
      </c>
      <c r="D711" s="38">
        <f>IF('Залишки в регіоні'!$B710=Лист2!$D$1,'Залишки в регіоні'!$L710,0)</f>
        <v>0</v>
      </c>
      <c r="E711" s="38">
        <f>IF('Залишки в регіоні'!$B710=Лист2!$E$1,'Залишки в регіоні'!$L710,0)</f>
        <v>0</v>
      </c>
      <c r="F711" s="38">
        <f>IF('Залишки в регіоні'!$B710=Лист2!$F$1,'Залишки в регіоні'!$L710,0)</f>
        <v>0</v>
      </c>
      <c r="G711" s="38">
        <f>IF('Залишки в регіоні'!$B710=Лист2!$G$1,'Залишки в регіоні'!$L710,0)</f>
        <v>0</v>
      </c>
      <c r="H711" s="38">
        <f>IF('Залишки в регіоні'!$B710=Лист2!$H$1,'Залишки в регіоні'!$L710,0)</f>
        <v>0</v>
      </c>
      <c r="I711" s="38">
        <f>IF('Залишки в регіоні'!$B710=Лист2!$I$1,'Залишки в регіоні'!$L710,0)</f>
        <v>0</v>
      </c>
      <c r="J711" s="38">
        <f>IF('Залишки в регіоні'!$B710=Лист2!$J$1,'Залишки в регіоні'!$L710,0)</f>
        <v>0</v>
      </c>
      <c r="K711" s="38">
        <f>IF('Залишки в регіоні'!$B710=Лист2!$K$1,'Залишки в регіоні'!$L710,0)</f>
        <v>0</v>
      </c>
      <c r="L711" s="38">
        <f>IF('Залишки в регіоні'!$B710=Лист2!$L$1,'Залишки в регіоні'!$L710,0)</f>
        <v>0</v>
      </c>
      <c r="M711" s="1"/>
      <c r="N711" s="1"/>
      <c r="O711" s="1"/>
      <c r="P711" s="1"/>
      <c r="Q711" s="1"/>
      <c r="R711" s="1"/>
      <c r="S711" s="1"/>
      <c r="T711" s="1"/>
      <c r="U711" s="1"/>
      <c r="V711" s="1"/>
      <c r="W711" s="1"/>
      <c r="X711" s="1"/>
      <c r="Y711" s="1"/>
      <c r="Z711" s="1"/>
    </row>
    <row r="712" spans="1:26" ht="14.25" customHeight="1">
      <c r="A712" s="38">
        <f>IF('Залишки в регіоні'!$B711=Лист2!$A$1,'Залишки в регіоні'!$L711,0)</f>
        <v>0</v>
      </c>
      <c r="B712" s="38">
        <f>IF('Залишки в регіоні'!$B711=Лист2!$B$1,'Залишки в регіоні'!$L711,0)</f>
        <v>0</v>
      </c>
      <c r="C712" s="38">
        <f>IF('Залишки в регіоні'!$B711=Лист2!$C$1,'Залишки в регіоні'!$L711,0)</f>
        <v>0</v>
      </c>
      <c r="D712" s="38">
        <f>IF('Залишки в регіоні'!$B711=Лист2!$D$1,'Залишки в регіоні'!$L711,0)</f>
        <v>0</v>
      </c>
      <c r="E712" s="38">
        <f>IF('Залишки в регіоні'!$B711=Лист2!$E$1,'Залишки в регіоні'!$L711,0)</f>
        <v>0</v>
      </c>
      <c r="F712" s="38">
        <f>IF('Залишки в регіоні'!$B711=Лист2!$F$1,'Залишки в регіоні'!$L711,0)</f>
        <v>0</v>
      </c>
      <c r="G712" s="38">
        <f>IF('Залишки в регіоні'!$B711=Лист2!$G$1,'Залишки в регіоні'!$L711,0)</f>
        <v>0</v>
      </c>
      <c r="H712" s="38">
        <f>IF('Залишки в регіоні'!$B711=Лист2!$H$1,'Залишки в регіоні'!$L711,0)</f>
        <v>0</v>
      </c>
      <c r="I712" s="38">
        <f>IF('Залишки в регіоні'!$B711=Лист2!$I$1,'Залишки в регіоні'!$L711,0)</f>
        <v>0</v>
      </c>
      <c r="J712" s="38">
        <f>IF('Залишки в регіоні'!$B711=Лист2!$J$1,'Залишки в регіоні'!$L711,0)</f>
        <v>0</v>
      </c>
      <c r="K712" s="38">
        <f>IF('Залишки в регіоні'!$B711=Лист2!$K$1,'Залишки в регіоні'!$L711,0)</f>
        <v>0</v>
      </c>
      <c r="L712" s="38">
        <f>IF('Залишки в регіоні'!$B711=Лист2!$L$1,'Залишки в регіоні'!$L711,0)</f>
        <v>0</v>
      </c>
      <c r="M712" s="1"/>
      <c r="N712" s="1"/>
      <c r="O712" s="1"/>
      <c r="P712" s="1"/>
      <c r="Q712" s="1"/>
      <c r="R712" s="1"/>
      <c r="S712" s="1"/>
      <c r="T712" s="1"/>
      <c r="U712" s="1"/>
      <c r="V712" s="1"/>
      <c r="W712" s="1"/>
      <c r="X712" s="1"/>
      <c r="Y712" s="1"/>
      <c r="Z712" s="1"/>
    </row>
    <row r="713" spans="1:26" ht="14.25" customHeight="1">
      <c r="A713" s="38">
        <f>IF('Залишки в регіоні'!$B712=Лист2!$A$1,'Залишки в регіоні'!$L712,0)</f>
        <v>0</v>
      </c>
      <c r="B713" s="38">
        <f>IF('Залишки в регіоні'!$B712=Лист2!$B$1,'Залишки в регіоні'!$L712,0)</f>
        <v>0</v>
      </c>
      <c r="C713" s="38">
        <f>IF('Залишки в регіоні'!$B712=Лист2!$C$1,'Залишки в регіоні'!$L712,0)</f>
        <v>0</v>
      </c>
      <c r="D713" s="38">
        <f>IF('Залишки в регіоні'!$B712=Лист2!$D$1,'Залишки в регіоні'!$L712,0)</f>
        <v>0</v>
      </c>
      <c r="E713" s="38">
        <f>IF('Залишки в регіоні'!$B712=Лист2!$E$1,'Залишки в регіоні'!$L712,0)</f>
        <v>0</v>
      </c>
      <c r="F713" s="38">
        <f>IF('Залишки в регіоні'!$B712=Лист2!$F$1,'Залишки в регіоні'!$L712,0)</f>
        <v>0</v>
      </c>
      <c r="G713" s="38">
        <f>IF('Залишки в регіоні'!$B712=Лист2!$G$1,'Залишки в регіоні'!$L712,0)</f>
        <v>0</v>
      </c>
      <c r="H713" s="38">
        <f>IF('Залишки в регіоні'!$B712=Лист2!$H$1,'Залишки в регіоні'!$L712,0)</f>
        <v>0</v>
      </c>
      <c r="I713" s="38">
        <f>IF('Залишки в регіоні'!$B712=Лист2!$I$1,'Залишки в регіоні'!$L712,0)</f>
        <v>0</v>
      </c>
      <c r="J713" s="38">
        <f>IF('Залишки в регіоні'!$B712=Лист2!$J$1,'Залишки в регіоні'!$L712,0)</f>
        <v>0</v>
      </c>
      <c r="K713" s="38">
        <f>IF('Залишки в регіоні'!$B712=Лист2!$K$1,'Залишки в регіоні'!$L712,0)</f>
        <v>0</v>
      </c>
      <c r="L713" s="38">
        <f>IF('Залишки в регіоні'!$B712=Лист2!$L$1,'Залишки в регіоні'!$L712,0)</f>
        <v>0</v>
      </c>
      <c r="M713" s="1"/>
      <c r="N713" s="1"/>
      <c r="O713" s="1"/>
      <c r="P713" s="1"/>
      <c r="Q713" s="1"/>
      <c r="R713" s="1"/>
      <c r="S713" s="1"/>
      <c r="T713" s="1"/>
      <c r="U713" s="1"/>
      <c r="V713" s="1"/>
      <c r="W713" s="1"/>
      <c r="X713" s="1"/>
      <c r="Y713" s="1"/>
      <c r="Z713" s="1"/>
    </row>
    <row r="714" spans="1:26" ht="14.25" customHeight="1">
      <c r="A714" s="38">
        <f>IF('Залишки в регіоні'!$B713=Лист2!$A$1,'Залишки в регіоні'!$L713,0)</f>
        <v>0</v>
      </c>
      <c r="B714" s="38">
        <f>IF('Залишки в регіоні'!$B713=Лист2!$B$1,'Залишки в регіоні'!$L713,0)</f>
        <v>0</v>
      </c>
      <c r="C714" s="38">
        <f>IF('Залишки в регіоні'!$B713=Лист2!$C$1,'Залишки в регіоні'!$L713,0)</f>
        <v>0</v>
      </c>
      <c r="D714" s="38">
        <f>IF('Залишки в регіоні'!$B713=Лист2!$D$1,'Залишки в регіоні'!$L713,0)</f>
        <v>0</v>
      </c>
      <c r="E714" s="38">
        <f>IF('Залишки в регіоні'!$B713=Лист2!$E$1,'Залишки в регіоні'!$L713,0)</f>
        <v>0</v>
      </c>
      <c r="F714" s="38">
        <f>IF('Залишки в регіоні'!$B713=Лист2!$F$1,'Залишки в регіоні'!$L713,0)</f>
        <v>0</v>
      </c>
      <c r="G714" s="38">
        <f>IF('Залишки в регіоні'!$B713=Лист2!$G$1,'Залишки в регіоні'!$L713,0)</f>
        <v>0</v>
      </c>
      <c r="H714" s="38">
        <f>IF('Залишки в регіоні'!$B713=Лист2!$H$1,'Залишки в регіоні'!$L713,0)</f>
        <v>0</v>
      </c>
      <c r="I714" s="38">
        <f>IF('Залишки в регіоні'!$B713=Лист2!$I$1,'Залишки в регіоні'!$L713,0)</f>
        <v>0</v>
      </c>
      <c r="J714" s="38">
        <f>IF('Залишки в регіоні'!$B713=Лист2!$J$1,'Залишки в регіоні'!$L713,0)</f>
        <v>0</v>
      </c>
      <c r="K714" s="38">
        <f>IF('Залишки в регіоні'!$B713=Лист2!$K$1,'Залишки в регіоні'!$L713,0)</f>
        <v>0</v>
      </c>
      <c r="L714" s="38">
        <f>IF('Залишки в регіоні'!$B713=Лист2!$L$1,'Залишки в регіоні'!$L713,0)</f>
        <v>0</v>
      </c>
      <c r="M714" s="1"/>
      <c r="N714" s="1"/>
      <c r="O714" s="1"/>
      <c r="P714" s="1"/>
      <c r="Q714" s="1"/>
      <c r="R714" s="1"/>
      <c r="S714" s="1"/>
      <c r="T714" s="1"/>
      <c r="U714" s="1"/>
      <c r="V714" s="1"/>
      <c r="W714" s="1"/>
      <c r="X714" s="1"/>
      <c r="Y714" s="1"/>
      <c r="Z714" s="1"/>
    </row>
    <row r="715" spans="1:26" ht="14.25" customHeight="1">
      <c r="A715" s="38">
        <f>IF('Залишки в регіоні'!$B714=Лист2!$A$1,'Залишки в регіоні'!$L714,0)</f>
        <v>0</v>
      </c>
      <c r="B715" s="38">
        <f>IF('Залишки в регіоні'!$B714=Лист2!$B$1,'Залишки в регіоні'!$L714,0)</f>
        <v>0</v>
      </c>
      <c r="C715" s="38">
        <f>IF('Залишки в регіоні'!$B714=Лист2!$C$1,'Залишки в регіоні'!$L714,0)</f>
        <v>0</v>
      </c>
      <c r="D715" s="38">
        <f>IF('Залишки в регіоні'!$B714=Лист2!$D$1,'Залишки в регіоні'!$L714,0)</f>
        <v>0</v>
      </c>
      <c r="E715" s="38">
        <f>IF('Залишки в регіоні'!$B714=Лист2!$E$1,'Залишки в регіоні'!$L714,0)</f>
        <v>0</v>
      </c>
      <c r="F715" s="38">
        <f>IF('Залишки в регіоні'!$B714=Лист2!$F$1,'Залишки в регіоні'!$L714,0)</f>
        <v>0</v>
      </c>
      <c r="G715" s="38">
        <f>IF('Залишки в регіоні'!$B714=Лист2!$G$1,'Залишки в регіоні'!$L714,0)</f>
        <v>0</v>
      </c>
      <c r="H715" s="38">
        <f>IF('Залишки в регіоні'!$B714=Лист2!$H$1,'Залишки в регіоні'!$L714,0)</f>
        <v>0</v>
      </c>
      <c r="I715" s="38">
        <f>IF('Залишки в регіоні'!$B714=Лист2!$I$1,'Залишки в регіоні'!$L714,0)</f>
        <v>0</v>
      </c>
      <c r="J715" s="38">
        <f>IF('Залишки в регіоні'!$B714=Лист2!$J$1,'Залишки в регіоні'!$L714,0)</f>
        <v>0</v>
      </c>
      <c r="K715" s="38">
        <f>IF('Залишки в регіоні'!$B714=Лист2!$K$1,'Залишки в регіоні'!$L714,0)</f>
        <v>0</v>
      </c>
      <c r="L715" s="38">
        <f>IF('Залишки в регіоні'!$B714=Лист2!$L$1,'Залишки в регіоні'!$L714,0)</f>
        <v>0</v>
      </c>
      <c r="M715" s="1"/>
      <c r="N715" s="1"/>
      <c r="O715" s="1"/>
      <c r="P715" s="1"/>
      <c r="Q715" s="1"/>
      <c r="R715" s="1"/>
      <c r="S715" s="1"/>
      <c r="T715" s="1"/>
      <c r="U715" s="1"/>
      <c r="V715" s="1"/>
      <c r="W715" s="1"/>
      <c r="X715" s="1"/>
      <c r="Y715" s="1"/>
      <c r="Z715" s="1"/>
    </row>
    <row r="716" spans="1:26" ht="14.25" customHeight="1">
      <c r="A716" s="38">
        <f>IF('Залишки в регіоні'!$B715=Лист2!$A$1,'Залишки в регіоні'!$L715,0)</f>
        <v>0</v>
      </c>
      <c r="B716" s="38">
        <f>IF('Залишки в регіоні'!$B715=Лист2!$B$1,'Залишки в регіоні'!$L715,0)</f>
        <v>0</v>
      </c>
      <c r="C716" s="38">
        <f>IF('Залишки в регіоні'!$B715=Лист2!$C$1,'Залишки в регіоні'!$L715,0)</f>
        <v>0</v>
      </c>
      <c r="D716" s="38">
        <f>IF('Залишки в регіоні'!$B715=Лист2!$D$1,'Залишки в регіоні'!$L715,0)</f>
        <v>0</v>
      </c>
      <c r="E716" s="38">
        <f>IF('Залишки в регіоні'!$B715=Лист2!$E$1,'Залишки в регіоні'!$L715,0)</f>
        <v>0</v>
      </c>
      <c r="F716" s="38">
        <f>IF('Залишки в регіоні'!$B715=Лист2!$F$1,'Залишки в регіоні'!$L715,0)</f>
        <v>0</v>
      </c>
      <c r="G716" s="38">
        <f>IF('Залишки в регіоні'!$B715=Лист2!$G$1,'Залишки в регіоні'!$L715,0)</f>
        <v>0</v>
      </c>
      <c r="H716" s="38">
        <f>IF('Залишки в регіоні'!$B715=Лист2!$H$1,'Залишки в регіоні'!$L715,0)</f>
        <v>0</v>
      </c>
      <c r="I716" s="38">
        <f>IF('Залишки в регіоні'!$B715=Лист2!$I$1,'Залишки в регіоні'!$L715,0)</f>
        <v>0</v>
      </c>
      <c r="J716" s="38">
        <f>IF('Залишки в регіоні'!$B715=Лист2!$J$1,'Залишки в регіоні'!$L715,0)</f>
        <v>0</v>
      </c>
      <c r="K716" s="38">
        <f>IF('Залишки в регіоні'!$B715=Лист2!$K$1,'Залишки в регіоні'!$L715,0)</f>
        <v>0</v>
      </c>
      <c r="L716" s="38">
        <f>IF('Залишки в регіоні'!$B715=Лист2!$L$1,'Залишки в регіоні'!$L715,0)</f>
        <v>0</v>
      </c>
      <c r="M716" s="1"/>
      <c r="N716" s="1"/>
      <c r="O716" s="1"/>
      <c r="P716" s="1"/>
      <c r="Q716" s="1"/>
      <c r="R716" s="1"/>
      <c r="S716" s="1"/>
      <c r="T716" s="1"/>
      <c r="U716" s="1"/>
      <c r="V716" s="1"/>
      <c r="W716" s="1"/>
      <c r="X716" s="1"/>
      <c r="Y716" s="1"/>
      <c r="Z716" s="1"/>
    </row>
    <row r="717" spans="1:26" ht="14.25" customHeight="1">
      <c r="A717" s="38">
        <f>IF('Залишки в регіоні'!$B716=Лист2!$A$1,'Залишки в регіоні'!$L716,0)</f>
        <v>0</v>
      </c>
      <c r="B717" s="38">
        <f>IF('Залишки в регіоні'!$B716=Лист2!$B$1,'Залишки в регіоні'!$L716,0)</f>
        <v>0</v>
      </c>
      <c r="C717" s="38">
        <f>IF('Залишки в регіоні'!$B716=Лист2!$C$1,'Залишки в регіоні'!$L716,0)</f>
        <v>0</v>
      </c>
      <c r="D717" s="38">
        <f>IF('Залишки в регіоні'!$B716=Лист2!$D$1,'Залишки в регіоні'!$L716,0)</f>
        <v>0</v>
      </c>
      <c r="E717" s="38">
        <f>IF('Залишки в регіоні'!$B716=Лист2!$E$1,'Залишки в регіоні'!$L716,0)</f>
        <v>0</v>
      </c>
      <c r="F717" s="38">
        <f>IF('Залишки в регіоні'!$B716=Лист2!$F$1,'Залишки в регіоні'!$L716,0)</f>
        <v>0</v>
      </c>
      <c r="G717" s="38">
        <f>IF('Залишки в регіоні'!$B716=Лист2!$G$1,'Залишки в регіоні'!$L716,0)</f>
        <v>0</v>
      </c>
      <c r="H717" s="38">
        <f>IF('Залишки в регіоні'!$B716=Лист2!$H$1,'Залишки в регіоні'!$L716,0)</f>
        <v>0</v>
      </c>
      <c r="I717" s="38">
        <f>IF('Залишки в регіоні'!$B716=Лист2!$I$1,'Залишки в регіоні'!$L716,0)</f>
        <v>0</v>
      </c>
      <c r="J717" s="38">
        <f>IF('Залишки в регіоні'!$B716=Лист2!$J$1,'Залишки в регіоні'!$L716,0)</f>
        <v>0</v>
      </c>
      <c r="K717" s="38">
        <f>IF('Залишки в регіоні'!$B716=Лист2!$K$1,'Залишки в регіоні'!$L716,0)</f>
        <v>0</v>
      </c>
      <c r="L717" s="38">
        <f>IF('Залишки в регіоні'!$B716=Лист2!$L$1,'Залишки в регіоні'!$L716,0)</f>
        <v>0</v>
      </c>
      <c r="M717" s="1"/>
      <c r="N717" s="1"/>
      <c r="O717" s="1"/>
      <c r="P717" s="1"/>
      <c r="Q717" s="1"/>
      <c r="R717" s="1"/>
      <c r="S717" s="1"/>
      <c r="T717" s="1"/>
      <c r="U717" s="1"/>
      <c r="V717" s="1"/>
      <c r="W717" s="1"/>
      <c r="X717" s="1"/>
      <c r="Y717" s="1"/>
      <c r="Z717" s="1"/>
    </row>
    <row r="718" spans="1:26" ht="14.25" customHeight="1">
      <c r="A718" s="38">
        <f>IF('Залишки в регіоні'!$B717=Лист2!$A$1,'Залишки в регіоні'!$L717,0)</f>
        <v>0</v>
      </c>
      <c r="B718" s="38">
        <f>IF('Залишки в регіоні'!$B717=Лист2!$B$1,'Залишки в регіоні'!$L717,0)</f>
        <v>0</v>
      </c>
      <c r="C718" s="38">
        <f>IF('Залишки в регіоні'!$B717=Лист2!$C$1,'Залишки в регіоні'!$L717,0)</f>
        <v>0</v>
      </c>
      <c r="D718" s="38">
        <f>IF('Залишки в регіоні'!$B717=Лист2!$D$1,'Залишки в регіоні'!$L717,0)</f>
        <v>0</v>
      </c>
      <c r="E718" s="38">
        <f>IF('Залишки в регіоні'!$B717=Лист2!$E$1,'Залишки в регіоні'!$L717,0)</f>
        <v>0</v>
      </c>
      <c r="F718" s="38">
        <f>IF('Залишки в регіоні'!$B717=Лист2!$F$1,'Залишки в регіоні'!$L717,0)</f>
        <v>0</v>
      </c>
      <c r="G718" s="38">
        <f>IF('Залишки в регіоні'!$B717=Лист2!$G$1,'Залишки в регіоні'!$L717,0)</f>
        <v>0</v>
      </c>
      <c r="H718" s="38">
        <f>IF('Залишки в регіоні'!$B717=Лист2!$H$1,'Залишки в регіоні'!$L717,0)</f>
        <v>0</v>
      </c>
      <c r="I718" s="38">
        <f>IF('Залишки в регіоні'!$B717=Лист2!$I$1,'Залишки в регіоні'!$L717,0)</f>
        <v>0</v>
      </c>
      <c r="J718" s="38">
        <f>IF('Залишки в регіоні'!$B717=Лист2!$J$1,'Залишки в регіоні'!$L717,0)</f>
        <v>0</v>
      </c>
      <c r="K718" s="38">
        <f>IF('Залишки в регіоні'!$B717=Лист2!$K$1,'Залишки в регіоні'!$L717,0)</f>
        <v>0</v>
      </c>
      <c r="L718" s="38">
        <f>IF('Залишки в регіоні'!$B717=Лист2!$L$1,'Залишки в регіоні'!$L717,0)</f>
        <v>0</v>
      </c>
      <c r="M718" s="1"/>
      <c r="N718" s="1"/>
      <c r="O718" s="1"/>
      <c r="P718" s="1"/>
      <c r="Q718" s="1"/>
      <c r="R718" s="1"/>
      <c r="S718" s="1"/>
      <c r="T718" s="1"/>
      <c r="U718" s="1"/>
      <c r="V718" s="1"/>
      <c r="W718" s="1"/>
      <c r="X718" s="1"/>
      <c r="Y718" s="1"/>
      <c r="Z718" s="1"/>
    </row>
    <row r="719" spans="1:26" ht="14.25" customHeight="1">
      <c r="A719" s="38">
        <f>IF('Залишки в регіоні'!$B718=Лист2!$A$1,'Залишки в регіоні'!$L718,0)</f>
        <v>0</v>
      </c>
      <c r="B719" s="38">
        <f>IF('Залишки в регіоні'!$B718=Лист2!$B$1,'Залишки в регіоні'!$L718,0)</f>
        <v>0</v>
      </c>
      <c r="C719" s="38">
        <f>IF('Залишки в регіоні'!$B718=Лист2!$C$1,'Залишки в регіоні'!$L718,0)</f>
        <v>0</v>
      </c>
      <c r="D719" s="38">
        <f>IF('Залишки в регіоні'!$B718=Лист2!$D$1,'Залишки в регіоні'!$L718,0)</f>
        <v>0</v>
      </c>
      <c r="E719" s="38">
        <f>IF('Залишки в регіоні'!$B718=Лист2!$E$1,'Залишки в регіоні'!$L718,0)</f>
        <v>0</v>
      </c>
      <c r="F719" s="38">
        <f>IF('Залишки в регіоні'!$B718=Лист2!$F$1,'Залишки в регіоні'!$L718,0)</f>
        <v>0</v>
      </c>
      <c r="G719" s="38">
        <f>IF('Залишки в регіоні'!$B718=Лист2!$G$1,'Залишки в регіоні'!$L718,0)</f>
        <v>0</v>
      </c>
      <c r="H719" s="38">
        <f>IF('Залишки в регіоні'!$B718=Лист2!$H$1,'Залишки в регіоні'!$L718,0)</f>
        <v>0</v>
      </c>
      <c r="I719" s="38">
        <f>IF('Залишки в регіоні'!$B718=Лист2!$I$1,'Залишки в регіоні'!$L718,0)</f>
        <v>0</v>
      </c>
      <c r="J719" s="38">
        <f>IF('Залишки в регіоні'!$B718=Лист2!$J$1,'Залишки в регіоні'!$L718,0)</f>
        <v>0</v>
      </c>
      <c r="K719" s="38">
        <f>IF('Залишки в регіоні'!$B718=Лист2!$K$1,'Залишки в регіоні'!$L718,0)</f>
        <v>0</v>
      </c>
      <c r="L719" s="38">
        <f>IF('Залишки в регіоні'!$B718=Лист2!$L$1,'Залишки в регіоні'!$L718,0)</f>
        <v>0</v>
      </c>
      <c r="M719" s="1"/>
      <c r="N719" s="1"/>
      <c r="O719" s="1"/>
      <c r="P719" s="1"/>
      <c r="Q719" s="1"/>
      <c r="R719" s="1"/>
      <c r="S719" s="1"/>
      <c r="T719" s="1"/>
      <c r="U719" s="1"/>
      <c r="V719" s="1"/>
      <c r="W719" s="1"/>
      <c r="X719" s="1"/>
      <c r="Y719" s="1"/>
      <c r="Z719" s="1"/>
    </row>
    <row r="720" spans="1:26" ht="14.25" customHeight="1">
      <c r="A720" s="38">
        <f>IF('Залишки в регіоні'!$B719=Лист2!$A$1,'Залишки в регіоні'!$L719,0)</f>
        <v>0</v>
      </c>
      <c r="B720" s="38">
        <f>IF('Залишки в регіоні'!$B719=Лист2!$B$1,'Залишки в регіоні'!$L719,0)</f>
        <v>0</v>
      </c>
      <c r="C720" s="38">
        <f>IF('Залишки в регіоні'!$B719=Лист2!$C$1,'Залишки в регіоні'!$L719,0)</f>
        <v>0</v>
      </c>
      <c r="D720" s="38">
        <f>IF('Залишки в регіоні'!$B719=Лист2!$D$1,'Залишки в регіоні'!$L719,0)</f>
        <v>0</v>
      </c>
      <c r="E720" s="38">
        <f>IF('Залишки в регіоні'!$B719=Лист2!$E$1,'Залишки в регіоні'!$L719,0)</f>
        <v>0</v>
      </c>
      <c r="F720" s="38">
        <f>IF('Залишки в регіоні'!$B719=Лист2!$F$1,'Залишки в регіоні'!$L719,0)</f>
        <v>0</v>
      </c>
      <c r="G720" s="38">
        <f>IF('Залишки в регіоні'!$B719=Лист2!$G$1,'Залишки в регіоні'!$L719,0)</f>
        <v>0</v>
      </c>
      <c r="H720" s="38">
        <f>IF('Залишки в регіоні'!$B719=Лист2!$H$1,'Залишки в регіоні'!$L719,0)</f>
        <v>0</v>
      </c>
      <c r="I720" s="38">
        <f>IF('Залишки в регіоні'!$B719=Лист2!$I$1,'Залишки в регіоні'!$L719,0)</f>
        <v>0</v>
      </c>
      <c r="J720" s="38">
        <f>IF('Залишки в регіоні'!$B719=Лист2!$J$1,'Залишки в регіоні'!$L719,0)</f>
        <v>0</v>
      </c>
      <c r="K720" s="38">
        <f>IF('Залишки в регіоні'!$B719=Лист2!$K$1,'Залишки в регіоні'!$L719,0)</f>
        <v>0</v>
      </c>
      <c r="L720" s="38">
        <f>IF('Залишки в регіоні'!$B719=Лист2!$L$1,'Залишки в регіоні'!$L719,0)</f>
        <v>0</v>
      </c>
      <c r="M720" s="1"/>
      <c r="N720" s="1"/>
      <c r="O720" s="1"/>
      <c r="P720" s="1"/>
      <c r="Q720" s="1"/>
      <c r="R720" s="1"/>
      <c r="S720" s="1"/>
      <c r="T720" s="1"/>
      <c r="U720" s="1"/>
      <c r="V720" s="1"/>
      <c r="W720" s="1"/>
      <c r="X720" s="1"/>
      <c r="Y720" s="1"/>
      <c r="Z720" s="1"/>
    </row>
    <row r="721" spans="1:26" ht="14.25" customHeight="1">
      <c r="A721" s="38">
        <f>IF('Залишки в регіоні'!$B720=Лист2!$A$1,'Залишки в регіоні'!$L720,0)</f>
        <v>0</v>
      </c>
      <c r="B721" s="38">
        <f>IF('Залишки в регіоні'!$B720=Лист2!$B$1,'Залишки в регіоні'!$L720,0)</f>
        <v>0</v>
      </c>
      <c r="C721" s="38">
        <f>IF('Залишки в регіоні'!$B720=Лист2!$C$1,'Залишки в регіоні'!$L720,0)</f>
        <v>0</v>
      </c>
      <c r="D721" s="38">
        <f>IF('Залишки в регіоні'!$B720=Лист2!$D$1,'Залишки в регіоні'!$L720,0)</f>
        <v>0</v>
      </c>
      <c r="E721" s="38">
        <f>IF('Залишки в регіоні'!$B720=Лист2!$E$1,'Залишки в регіоні'!$L720,0)</f>
        <v>0</v>
      </c>
      <c r="F721" s="38">
        <f>IF('Залишки в регіоні'!$B720=Лист2!$F$1,'Залишки в регіоні'!$L720,0)</f>
        <v>0</v>
      </c>
      <c r="G721" s="38">
        <f>IF('Залишки в регіоні'!$B720=Лист2!$G$1,'Залишки в регіоні'!$L720,0)</f>
        <v>0</v>
      </c>
      <c r="H721" s="38">
        <f>IF('Залишки в регіоні'!$B720=Лист2!$H$1,'Залишки в регіоні'!$L720,0)</f>
        <v>0</v>
      </c>
      <c r="I721" s="38">
        <f>IF('Залишки в регіоні'!$B720=Лист2!$I$1,'Залишки в регіоні'!$L720,0)</f>
        <v>0</v>
      </c>
      <c r="J721" s="38">
        <f>IF('Залишки в регіоні'!$B720=Лист2!$J$1,'Залишки в регіоні'!$L720,0)</f>
        <v>0</v>
      </c>
      <c r="K721" s="38">
        <f>IF('Залишки в регіоні'!$B720=Лист2!$K$1,'Залишки в регіоні'!$L720,0)</f>
        <v>0</v>
      </c>
      <c r="L721" s="38">
        <f>IF('Залишки в регіоні'!$B720=Лист2!$L$1,'Залишки в регіоні'!$L720,0)</f>
        <v>0</v>
      </c>
      <c r="M721" s="1"/>
      <c r="N721" s="1"/>
      <c r="O721" s="1"/>
      <c r="P721" s="1"/>
      <c r="Q721" s="1"/>
      <c r="R721" s="1"/>
      <c r="S721" s="1"/>
      <c r="T721" s="1"/>
      <c r="U721" s="1"/>
      <c r="V721" s="1"/>
      <c r="W721" s="1"/>
      <c r="X721" s="1"/>
      <c r="Y721" s="1"/>
      <c r="Z721" s="1"/>
    </row>
    <row r="722" spans="1:26" ht="14.25" customHeight="1">
      <c r="A722" s="38">
        <f>IF('Залишки в регіоні'!$B721=Лист2!$A$1,'Залишки в регіоні'!$L721,0)</f>
        <v>0</v>
      </c>
      <c r="B722" s="38">
        <f>IF('Залишки в регіоні'!$B721=Лист2!$B$1,'Залишки в регіоні'!$L721,0)</f>
        <v>0</v>
      </c>
      <c r="C722" s="38">
        <f>IF('Залишки в регіоні'!$B721=Лист2!$C$1,'Залишки в регіоні'!$L721,0)</f>
        <v>0</v>
      </c>
      <c r="D722" s="38">
        <f>IF('Залишки в регіоні'!$B721=Лист2!$D$1,'Залишки в регіоні'!$L721,0)</f>
        <v>0</v>
      </c>
      <c r="E722" s="38">
        <f>IF('Залишки в регіоні'!$B721=Лист2!$E$1,'Залишки в регіоні'!$L721,0)</f>
        <v>0</v>
      </c>
      <c r="F722" s="38">
        <f>IF('Залишки в регіоні'!$B721=Лист2!$F$1,'Залишки в регіоні'!$L721,0)</f>
        <v>0</v>
      </c>
      <c r="G722" s="38">
        <f>IF('Залишки в регіоні'!$B721=Лист2!$G$1,'Залишки в регіоні'!$L721,0)</f>
        <v>0</v>
      </c>
      <c r="H722" s="38">
        <f>IF('Залишки в регіоні'!$B721=Лист2!$H$1,'Залишки в регіоні'!$L721,0)</f>
        <v>0</v>
      </c>
      <c r="I722" s="38">
        <f>IF('Залишки в регіоні'!$B721=Лист2!$I$1,'Залишки в регіоні'!$L721,0)</f>
        <v>0</v>
      </c>
      <c r="J722" s="38">
        <f>IF('Залишки в регіоні'!$B721=Лист2!$J$1,'Залишки в регіоні'!$L721,0)</f>
        <v>0</v>
      </c>
      <c r="K722" s="38">
        <f>IF('Залишки в регіоні'!$B721=Лист2!$K$1,'Залишки в регіоні'!$L721,0)</f>
        <v>0</v>
      </c>
      <c r="L722" s="38">
        <f>IF('Залишки в регіоні'!$B721=Лист2!$L$1,'Залишки в регіоні'!$L721,0)</f>
        <v>0</v>
      </c>
      <c r="M722" s="1"/>
      <c r="N722" s="1"/>
      <c r="O722" s="1"/>
      <c r="P722" s="1"/>
      <c r="Q722" s="1"/>
      <c r="R722" s="1"/>
      <c r="S722" s="1"/>
      <c r="T722" s="1"/>
      <c r="U722" s="1"/>
      <c r="V722" s="1"/>
      <c r="W722" s="1"/>
      <c r="X722" s="1"/>
      <c r="Y722" s="1"/>
      <c r="Z722" s="1"/>
    </row>
    <row r="723" spans="1:26" ht="14.25" customHeight="1">
      <c r="A723" s="38">
        <f>IF('Залишки в регіоні'!$B722=Лист2!$A$1,'Залишки в регіоні'!$L722,0)</f>
        <v>0</v>
      </c>
      <c r="B723" s="38">
        <f>IF('Залишки в регіоні'!$B722=Лист2!$B$1,'Залишки в регіоні'!$L722,0)</f>
        <v>0</v>
      </c>
      <c r="C723" s="38">
        <f>IF('Залишки в регіоні'!$B722=Лист2!$C$1,'Залишки в регіоні'!$L722,0)</f>
        <v>0</v>
      </c>
      <c r="D723" s="38">
        <f>IF('Залишки в регіоні'!$B722=Лист2!$D$1,'Залишки в регіоні'!$L722,0)</f>
        <v>0</v>
      </c>
      <c r="E723" s="38">
        <f>IF('Залишки в регіоні'!$B722=Лист2!$E$1,'Залишки в регіоні'!$L722,0)</f>
        <v>0</v>
      </c>
      <c r="F723" s="38">
        <f>IF('Залишки в регіоні'!$B722=Лист2!$F$1,'Залишки в регіоні'!$L722,0)</f>
        <v>0</v>
      </c>
      <c r="G723" s="38">
        <f>IF('Залишки в регіоні'!$B722=Лист2!$G$1,'Залишки в регіоні'!$L722,0)</f>
        <v>0</v>
      </c>
      <c r="H723" s="38">
        <f>IF('Залишки в регіоні'!$B722=Лист2!$H$1,'Залишки в регіоні'!$L722,0)</f>
        <v>0</v>
      </c>
      <c r="I723" s="38">
        <f>IF('Залишки в регіоні'!$B722=Лист2!$I$1,'Залишки в регіоні'!$L722,0)</f>
        <v>0</v>
      </c>
      <c r="J723" s="38">
        <f>IF('Залишки в регіоні'!$B722=Лист2!$J$1,'Залишки в регіоні'!$L722,0)</f>
        <v>0</v>
      </c>
      <c r="K723" s="38">
        <f>IF('Залишки в регіоні'!$B722=Лист2!$K$1,'Залишки в регіоні'!$L722,0)</f>
        <v>0</v>
      </c>
      <c r="L723" s="38">
        <f>IF('Залишки в регіоні'!$B722=Лист2!$L$1,'Залишки в регіоні'!$L722,0)</f>
        <v>0</v>
      </c>
      <c r="M723" s="1"/>
      <c r="N723" s="1"/>
      <c r="O723" s="1"/>
      <c r="P723" s="1"/>
      <c r="Q723" s="1"/>
      <c r="R723" s="1"/>
      <c r="S723" s="1"/>
      <c r="T723" s="1"/>
      <c r="U723" s="1"/>
      <c r="V723" s="1"/>
      <c r="W723" s="1"/>
      <c r="X723" s="1"/>
      <c r="Y723" s="1"/>
      <c r="Z723" s="1"/>
    </row>
    <row r="724" spans="1:26" ht="14.25" customHeight="1">
      <c r="A724" s="38">
        <f>IF('Залишки в регіоні'!$B723=Лист2!$A$1,'Залишки в регіоні'!$L723,0)</f>
        <v>0</v>
      </c>
      <c r="B724" s="38">
        <f>IF('Залишки в регіоні'!$B723=Лист2!$B$1,'Залишки в регіоні'!$L723,0)</f>
        <v>0</v>
      </c>
      <c r="C724" s="38">
        <f>IF('Залишки в регіоні'!$B723=Лист2!$C$1,'Залишки в регіоні'!$L723,0)</f>
        <v>0</v>
      </c>
      <c r="D724" s="38">
        <f>IF('Залишки в регіоні'!$B723=Лист2!$D$1,'Залишки в регіоні'!$L723,0)</f>
        <v>0</v>
      </c>
      <c r="E724" s="38">
        <f>IF('Залишки в регіоні'!$B723=Лист2!$E$1,'Залишки в регіоні'!$L723,0)</f>
        <v>0</v>
      </c>
      <c r="F724" s="38">
        <f>IF('Залишки в регіоні'!$B723=Лист2!$F$1,'Залишки в регіоні'!$L723,0)</f>
        <v>0</v>
      </c>
      <c r="G724" s="38">
        <f>IF('Залишки в регіоні'!$B723=Лист2!$G$1,'Залишки в регіоні'!$L723,0)</f>
        <v>0</v>
      </c>
      <c r="H724" s="38">
        <f>IF('Залишки в регіоні'!$B723=Лист2!$H$1,'Залишки в регіоні'!$L723,0)</f>
        <v>0</v>
      </c>
      <c r="I724" s="38">
        <f>IF('Залишки в регіоні'!$B723=Лист2!$I$1,'Залишки в регіоні'!$L723,0)</f>
        <v>0</v>
      </c>
      <c r="J724" s="38">
        <f>IF('Залишки в регіоні'!$B723=Лист2!$J$1,'Залишки в регіоні'!$L723,0)</f>
        <v>0</v>
      </c>
      <c r="K724" s="38">
        <f>IF('Залишки в регіоні'!$B723=Лист2!$K$1,'Залишки в регіоні'!$L723,0)</f>
        <v>0</v>
      </c>
      <c r="L724" s="38">
        <f>IF('Залишки в регіоні'!$B723=Лист2!$L$1,'Залишки в регіоні'!$L723,0)</f>
        <v>0</v>
      </c>
      <c r="M724" s="1"/>
      <c r="N724" s="1"/>
      <c r="O724" s="1"/>
      <c r="P724" s="1"/>
      <c r="Q724" s="1"/>
      <c r="R724" s="1"/>
      <c r="S724" s="1"/>
      <c r="T724" s="1"/>
      <c r="U724" s="1"/>
      <c r="V724" s="1"/>
      <c r="W724" s="1"/>
      <c r="X724" s="1"/>
      <c r="Y724" s="1"/>
      <c r="Z724" s="1"/>
    </row>
    <row r="725" spans="1:26" ht="14.25" customHeight="1">
      <c r="A725" s="38">
        <f>IF('Залишки в регіоні'!$B724=Лист2!$A$1,'Залишки в регіоні'!$L724,0)</f>
        <v>0</v>
      </c>
      <c r="B725" s="38">
        <f>IF('Залишки в регіоні'!$B724=Лист2!$B$1,'Залишки в регіоні'!$L724,0)</f>
        <v>0</v>
      </c>
      <c r="C725" s="38">
        <f>IF('Залишки в регіоні'!$B724=Лист2!$C$1,'Залишки в регіоні'!$L724,0)</f>
        <v>0</v>
      </c>
      <c r="D725" s="38">
        <f>IF('Залишки в регіоні'!$B724=Лист2!$D$1,'Залишки в регіоні'!$L724,0)</f>
        <v>0</v>
      </c>
      <c r="E725" s="38">
        <f>IF('Залишки в регіоні'!$B724=Лист2!$E$1,'Залишки в регіоні'!$L724,0)</f>
        <v>0</v>
      </c>
      <c r="F725" s="38">
        <f>IF('Залишки в регіоні'!$B724=Лист2!$F$1,'Залишки в регіоні'!$L724,0)</f>
        <v>0</v>
      </c>
      <c r="G725" s="38">
        <f>IF('Залишки в регіоні'!$B724=Лист2!$G$1,'Залишки в регіоні'!$L724,0)</f>
        <v>0</v>
      </c>
      <c r="H725" s="38">
        <f>IF('Залишки в регіоні'!$B724=Лист2!$H$1,'Залишки в регіоні'!$L724,0)</f>
        <v>0</v>
      </c>
      <c r="I725" s="38">
        <f>IF('Залишки в регіоні'!$B724=Лист2!$I$1,'Залишки в регіоні'!$L724,0)</f>
        <v>0</v>
      </c>
      <c r="J725" s="38">
        <f>IF('Залишки в регіоні'!$B724=Лист2!$J$1,'Залишки в регіоні'!$L724,0)</f>
        <v>0</v>
      </c>
      <c r="K725" s="38">
        <f>IF('Залишки в регіоні'!$B724=Лист2!$K$1,'Залишки в регіоні'!$L724,0)</f>
        <v>0</v>
      </c>
      <c r="L725" s="38">
        <f>IF('Залишки в регіоні'!$B724=Лист2!$L$1,'Залишки в регіоні'!$L724,0)</f>
        <v>0</v>
      </c>
      <c r="M725" s="1"/>
      <c r="N725" s="1"/>
      <c r="O725" s="1"/>
      <c r="P725" s="1"/>
      <c r="Q725" s="1"/>
      <c r="R725" s="1"/>
      <c r="S725" s="1"/>
      <c r="T725" s="1"/>
      <c r="U725" s="1"/>
      <c r="V725" s="1"/>
      <c r="W725" s="1"/>
      <c r="X725" s="1"/>
      <c r="Y725" s="1"/>
      <c r="Z725" s="1"/>
    </row>
    <row r="726" spans="1:26" ht="14.25" customHeight="1">
      <c r="A726" s="38">
        <f>IF('Залишки в регіоні'!$B725=Лист2!$A$1,'Залишки в регіоні'!$L725,0)</f>
        <v>0</v>
      </c>
      <c r="B726" s="38">
        <f>IF('Залишки в регіоні'!$B725=Лист2!$B$1,'Залишки в регіоні'!$L725,0)</f>
        <v>0</v>
      </c>
      <c r="C726" s="38">
        <f>IF('Залишки в регіоні'!$B725=Лист2!$C$1,'Залишки в регіоні'!$L725,0)</f>
        <v>0</v>
      </c>
      <c r="D726" s="38">
        <f>IF('Залишки в регіоні'!$B725=Лист2!$D$1,'Залишки в регіоні'!$L725,0)</f>
        <v>0</v>
      </c>
      <c r="E726" s="38">
        <f>IF('Залишки в регіоні'!$B725=Лист2!$E$1,'Залишки в регіоні'!$L725,0)</f>
        <v>0</v>
      </c>
      <c r="F726" s="38">
        <f>IF('Залишки в регіоні'!$B725=Лист2!$F$1,'Залишки в регіоні'!$L725,0)</f>
        <v>0</v>
      </c>
      <c r="G726" s="38">
        <f>IF('Залишки в регіоні'!$B725=Лист2!$G$1,'Залишки в регіоні'!$L725,0)</f>
        <v>0</v>
      </c>
      <c r="H726" s="38">
        <f>IF('Залишки в регіоні'!$B725=Лист2!$H$1,'Залишки в регіоні'!$L725,0)</f>
        <v>0</v>
      </c>
      <c r="I726" s="38">
        <f>IF('Залишки в регіоні'!$B725=Лист2!$I$1,'Залишки в регіоні'!$L725,0)</f>
        <v>0</v>
      </c>
      <c r="J726" s="38">
        <f>IF('Залишки в регіоні'!$B725=Лист2!$J$1,'Залишки в регіоні'!$L725,0)</f>
        <v>0</v>
      </c>
      <c r="K726" s="38">
        <f>IF('Залишки в регіоні'!$B725=Лист2!$K$1,'Залишки в регіоні'!$L725,0)</f>
        <v>0</v>
      </c>
      <c r="L726" s="38">
        <f>IF('Залишки в регіоні'!$B725=Лист2!$L$1,'Залишки в регіоні'!$L725,0)</f>
        <v>0</v>
      </c>
      <c r="M726" s="1"/>
      <c r="N726" s="1"/>
      <c r="O726" s="1"/>
      <c r="P726" s="1"/>
      <c r="Q726" s="1"/>
      <c r="R726" s="1"/>
      <c r="S726" s="1"/>
      <c r="T726" s="1"/>
      <c r="U726" s="1"/>
      <c r="V726" s="1"/>
      <c r="W726" s="1"/>
      <c r="X726" s="1"/>
      <c r="Y726" s="1"/>
      <c r="Z726" s="1"/>
    </row>
    <row r="727" spans="1:26" ht="14.25" customHeight="1">
      <c r="A727" s="38">
        <f>IF('Залишки в регіоні'!$B726=Лист2!$A$1,'Залишки в регіоні'!$L726,0)</f>
        <v>0</v>
      </c>
      <c r="B727" s="38">
        <f>IF('Залишки в регіоні'!$B726=Лист2!$B$1,'Залишки в регіоні'!$L726,0)</f>
        <v>0</v>
      </c>
      <c r="C727" s="38">
        <f>IF('Залишки в регіоні'!$B726=Лист2!$C$1,'Залишки в регіоні'!$L726,0)</f>
        <v>0</v>
      </c>
      <c r="D727" s="38">
        <f>IF('Залишки в регіоні'!$B726=Лист2!$D$1,'Залишки в регіоні'!$L726,0)</f>
        <v>0</v>
      </c>
      <c r="E727" s="38">
        <f>IF('Залишки в регіоні'!$B726=Лист2!$E$1,'Залишки в регіоні'!$L726,0)</f>
        <v>0</v>
      </c>
      <c r="F727" s="38">
        <f>IF('Залишки в регіоні'!$B726=Лист2!$F$1,'Залишки в регіоні'!$L726,0)</f>
        <v>0</v>
      </c>
      <c r="G727" s="38">
        <f>IF('Залишки в регіоні'!$B726=Лист2!$G$1,'Залишки в регіоні'!$L726,0)</f>
        <v>0</v>
      </c>
      <c r="H727" s="38">
        <f>IF('Залишки в регіоні'!$B726=Лист2!$H$1,'Залишки в регіоні'!$L726,0)</f>
        <v>0</v>
      </c>
      <c r="I727" s="38">
        <f>IF('Залишки в регіоні'!$B726=Лист2!$I$1,'Залишки в регіоні'!$L726,0)</f>
        <v>0</v>
      </c>
      <c r="J727" s="38">
        <f>IF('Залишки в регіоні'!$B726=Лист2!$J$1,'Залишки в регіоні'!$L726,0)</f>
        <v>0</v>
      </c>
      <c r="K727" s="38">
        <f>IF('Залишки в регіоні'!$B726=Лист2!$K$1,'Залишки в регіоні'!$L726,0)</f>
        <v>0</v>
      </c>
      <c r="L727" s="38">
        <f>IF('Залишки в регіоні'!$B726=Лист2!$L$1,'Залишки в регіоні'!$L726,0)</f>
        <v>0</v>
      </c>
      <c r="M727" s="1"/>
      <c r="N727" s="1"/>
      <c r="O727" s="1"/>
      <c r="P727" s="1"/>
      <c r="Q727" s="1"/>
      <c r="R727" s="1"/>
      <c r="S727" s="1"/>
      <c r="T727" s="1"/>
      <c r="U727" s="1"/>
      <c r="V727" s="1"/>
      <c r="W727" s="1"/>
      <c r="X727" s="1"/>
      <c r="Y727" s="1"/>
      <c r="Z727" s="1"/>
    </row>
    <row r="728" spans="1:26" ht="14.25" customHeight="1">
      <c r="A728" s="38">
        <f>IF('Залишки в регіоні'!$B727=Лист2!$A$1,'Залишки в регіоні'!$L727,0)</f>
        <v>0</v>
      </c>
      <c r="B728" s="38">
        <f>IF('Залишки в регіоні'!$B727=Лист2!$B$1,'Залишки в регіоні'!$L727,0)</f>
        <v>0</v>
      </c>
      <c r="C728" s="38">
        <f>IF('Залишки в регіоні'!$B727=Лист2!$C$1,'Залишки в регіоні'!$L727,0)</f>
        <v>0</v>
      </c>
      <c r="D728" s="38">
        <f>IF('Залишки в регіоні'!$B727=Лист2!$D$1,'Залишки в регіоні'!$L727,0)</f>
        <v>0</v>
      </c>
      <c r="E728" s="38">
        <f>IF('Залишки в регіоні'!$B727=Лист2!$E$1,'Залишки в регіоні'!$L727,0)</f>
        <v>0</v>
      </c>
      <c r="F728" s="38">
        <f>IF('Залишки в регіоні'!$B727=Лист2!$F$1,'Залишки в регіоні'!$L727,0)</f>
        <v>0</v>
      </c>
      <c r="G728" s="38">
        <f>IF('Залишки в регіоні'!$B727=Лист2!$G$1,'Залишки в регіоні'!$L727,0)</f>
        <v>0</v>
      </c>
      <c r="H728" s="38">
        <f>IF('Залишки в регіоні'!$B727=Лист2!$H$1,'Залишки в регіоні'!$L727,0)</f>
        <v>0</v>
      </c>
      <c r="I728" s="38">
        <f>IF('Залишки в регіоні'!$B727=Лист2!$I$1,'Залишки в регіоні'!$L727,0)</f>
        <v>0</v>
      </c>
      <c r="J728" s="38">
        <f>IF('Залишки в регіоні'!$B727=Лист2!$J$1,'Залишки в регіоні'!$L727,0)</f>
        <v>0</v>
      </c>
      <c r="K728" s="38">
        <f>IF('Залишки в регіоні'!$B727=Лист2!$K$1,'Залишки в регіоні'!$L727,0)</f>
        <v>0</v>
      </c>
      <c r="L728" s="38">
        <f>IF('Залишки в регіоні'!$B727=Лист2!$L$1,'Залишки в регіоні'!$L727,0)</f>
        <v>0</v>
      </c>
      <c r="M728" s="1"/>
      <c r="N728" s="1"/>
      <c r="O728" s="1"/>
      <c r="P728" s="1"/>
      <c r="Q728" s="1"/>
      <c r="R728" s="1"/>
      <c r="S728" s="1"/>
      <c r="T728" s="1"/>
      <c r="U728" s="1"/>
      <c r="V728" s="1"/>
      <c r="W728" s="1"/>
      <c r="X728" s="1"/>
      <c r="Y728" s="1"/>
      <c r="Z728" s="1"/>
    </row>
    <row r="729" spans="1:26" ht="14.25" customHeight="1">
      <c r="A729" s="38">
        <f>IF('Залишки в регіоні'!$B728=Лист2!$A$1,'Залишки в регіоні'!$L728,0)</f>
        <v>0</v>
      </c>
      <c r="B729" s="38">
        <f>IF('Залишки в регіоні'!$B728=Лист2!$B$1,'Залишки в регіоні'!$L728,0)</f>
        <v>0</v>
      </c>
      <c r="C729" s="38">
        <f>IF('Залишки в регіоні'!$B728=Лист2!$C$1,'Залишки в регіоні'!$L728,0)</f>
        <v>0</v>
      </c>
      <c r="D729" s="38">
        <f>IF('Залишки в регіоні'!$B728=Лист2!$D$1,'Залишки в регіоні'!$L728,0)</f>
        <v>0</v>
      </c>
      <c r="E729" s="38">
        <f>IF('Залишки в регіоні'!$B728=Лист2!$E$1,'Залишки в регіоні'!$L728,0)</f>
        <v>0</v>
      </c>
      <c r="F729" s="38">
        <f>IF('Залишки в регіоні'!$B728=Лист2!$F$1,'Залишки в регіоні'!$L728,0)</f>
        <v>0</v>
      </c>
      <c r="G729" s="38">
        <f>IF('Залишки в регіоні'!$B728=Лист2!$G$1,'Залишки в регіоні'!$L728,0)</f>
        <v>0</v>
      </c>
      <c r="H729" s="38">
        <f>IF('Залишки в регіоні'!$B728=Лист2!$H$1,'Залишки в регіоні'!$L728,0)</f>
        <v>0</v>
      </c>
      <c r="I729" s="38">
        <f>IF('Залишки в регіоні'!$B728=Лист2!$I$1,'Залишки в регіоні'!$L728,0)</f>
        <v>0</v>
      </c>
      <c r="J729" s="38">
        <f>IF('Залишки в регіоні'!$B728=Лист2!$J$1,'Залишки в регіоні'!$L728,0)</f>
        <v>0</v>
      </c>
      <c r="K729" s="38">
        <f>IF('Залишки в регіоні'!$B728=Лист2!$K$1,'Залишки в регіоні'!$L728,0)</f>
        <v>0</v>
      </c>
      <c r="L729" s="38">
        <f>IF('Залишки в регіоні'!$B728=Лист2!$L$1,'Залишки в регіоні'!$L728,0)</f>
        <v>0</v>
      </c>
      <c r="M729" s="1"/>
      <c r="N729" s="1"/>
      <c r="O729" s="1"/>
      <c r="P729" s="1"/>
      <c r="Q729" s="1"/>
      <c r="R729" s="1"/>
      <c r="S729" s="1"/>
      <c r="T729" s="1"/>
      <c r="U729" s="1"/>
      <c r="V729" s="1"/>
      <c r="W729" s="1"/>
      <c r="X729" s="1"/>
      <c r="Y729" s="1"/>
      <c r="Z729" s="1"/>
    </row>
    <row r="730" spans="1:26" ht="14.25" customHeight="1">
      <c r="A730" s="38">
        <f>IF('Залишки в регіоні'!$B729=Лист2!$A$1,'Залишки в регіоні'!$L729,0)</f>
        <v>0</v>
      </c>
      <c r="B730" s="38">
        <f>IF('Залишки в регіоні'!$B729=Лист2!$B$1,'Залишки в регіоні'!$L729,0)</f>
        <v>0</v>
      </c>
      <c r="C730" s="38">
        <f>IF('Залишки в регіоні'!$B729=Лист2!$C$1,'Залишки в регіоні'!$L729,0)</f>
        <v>0</v>
      </c>
      <c r="D730" s="38">
        <f>IF('Залишки в регіоні'!$B729=Лист2!$D$1,'Залишки в регіоні'!$L729,0)</f>
        <v>0</v>
      </c>
      <c r="E730" s="38">
        <f>IF('Залишки в регіоні'!$B729=Лист2!$E$1,'Залишки в регіоні'!$L729,0)</f>
        <v>0</v>
      </c>
      <c r="F730" s="38">
        <f>IF('Залишки в регіоні'!$B729=Лист2!$F$1,'Залишки в регіоні'!$L729,0)</f>
        <v>0</v>
      </c>
      <c r="G730" s="38">
        <f>IF('Залишки в регіоні'!$B729=Лист2!$G$1,'Залишки в регіоні'!$L729,0)</f>
        <v>0</v>
      </c>
      <c r="H730" s="38">
        <f>IF('Залишки в регіоні'!$B729=Лист2!$H$1,'Залишки в регіоні'!$L729,0)</f>
        <v>0</v>
      </c>
      <c r="I730" s="38">
        <f>IF('Залишки в регіоні'!$B729=Лист2!$I$1,'Залишки в регіоні'!$L729,0)</f>
        <v>0</v>
      </c>
      <c r="J730" s="38">
        <f>IF('Залишки в регіоні'!$B729=Лист2!$J$1,'Залишки в регіоні'!$L729,0)</f>
        <v>0</v>
      </c>
      <c r="K730" s="38">
        <f>IF('Залишки в регіоні'!$B729=Лист2!$K$1,'Залишки в регіоні'!$L729,0)</f>
        <v>0</v>
      </c>
      <c r="L730" s="38">
        <f>IF('Залишки в регіоні'!$B729=Лист2!$L$1,'Залишки в регіоні'!$L729,0)</f>
        <v>0</v>
      </c>
      <c r="M730" s="1"/>
      <c r="N730" s="1"/>
      <c r="O730" s="1"/>
      <c r="P730" s="1"/>
      <c r="Q730" s="1"/>
      <c r="R730" s="1"/>
      <c r="S730" s="1"/>
      <c r="T730" s="1"/>
      <c r="U730" s="1"/>
      <c r="V730" s="1"/>
      <c r="W730" s="1"/>
      <c r="X730" s="1"/>
      <c r="Y730" s="1"/>
      <c r="Z730" s="1"/>
    </row>
    <row r="731" spans="1:26" ht="14.25" customHeight="1">
      <c r="A731" s="38">
        <f>IF('Залишки в регіоні'!$B730=Лист2!$A$1,'Залишки в регіоні'!$L730,0)</f>
        <v>0</v>
      </c>
      <c r="B731" s="38">
        <f>IF('Залишки в регіоні'!$B730=Лист2!$B$1,'Залишки в регіоні'!$L730,0)</f>
        <v>0</v>
      </c>
      <c r="C731" s="38">
        <f>IF('Залишки в регіоні'!$B730=Лист2!$C$1,'Залишки в регіоні'!$L730,0)</f>
        <v>0</v>
      </c>
      <c r="D731" s="38">
        <f>IF('Залишки в регіоні'!$B730=Лист2!$D$1,'Залишки в регіоні'!$L730,0)</f>
        <v>0</v>
      </c>
      <c r="E731" s="38">
        <f>IF('Залишки в регіоні'!$B730=Лист2!$E$1,'Залишки в регіоні'!$L730,0)</f>
        <v>0</v>
      </c>
      <c r="F731" s="38">
        <f>IF('Залишки в регіоні'!$B730=Лист2!$F$1,'Залишки в регіоні'!$L730,0)</f>
        <v>0</v>
      </c>
      <c r="G731" s="38">
        <f>IF('Залишки в регіоні'!$B730=Лист2!$G$1,'Залишки в регіоні'!$L730,0)</f>
        <v>0</v>
      </c>
      <c r="H731" s="38">
        <f>IF('Залишки в регіоні'!$B730=Лист2!$H$1,'Залишки в регіоні'!$L730,0)</f>
        <v>0</v>
      </c>
      <c r="I731" s="38">
        <f>IF('Залишки в регіоні'!$B730=Лист2!$I$1,'Залишки в регіоні'!$L730,0)</f>
        <v>0</v>
      </c>
      <c r="J731" s="38">
        <f>IF('Залишки в регіоні'!$B730=Лист2!$J$1,'Залишки в регіоні'!$L730,0)</f>
        <v>0</v>
      </c>
      <c r="K731" s="38">
        <f>IF('Залишки в регіоні'!$B730=Лист2!$K$1,'Залишки в регіоні'!$L730,0)</f>
        <v>0</v>
      </c>
      <c r="L731" s="38">
        <f>IF('Залишки в регіоні'!$B730=Лист2!$L$1,'Залишки в регіоні'!$L730,0)</f>
        <v>0</v>
      </c>
      <c r="M731" s="1"/>
      <c r="N731" s="1"/>
      <c r="O731" s="1"/>
      <c r="P731" s="1"/>
      <c r="Q731" s="1"/>
      <c r="R731" s="1"/>
      <c r="S731" s="1"/>
      <c r="T731" s="1"/>
      <c r="U731" s="1"/>
      <c r="V731" s="1"/>
      <c r="W731" s="1"/>
      <c r="X731" s="1"/>
      <c r="Y731" s="1"/>
      <c r="Z731" s="1"/>
    </row>
    <row r="732" spans="1:26" ht="14.25" customHeight="1">
      <c r="A732" s="38">
        <f>IF('Залишки в регіоні'!$B731=Лист2!$A$1,'Залишки в регіоні'!$L731,0)</f>
        <v>0</v>
      </c>
      <c r="B732" s="38">
        <f>IF('Залишки в регіоні'!$B731=Лист2!$B$1,'Залишки в регіоні'!$L731,0)</f>
        <v>0</v>
      </c>
      <c r="C732" s="38">
        <f>IF('Залишки в регіоні'!$B731=Лист2!$C$1,'Залишки в регіоні'!$L731,0)</f>
        <v>0</v>
      </c>
      <c r="D732" s="38">
        <f>IF('Залишки в регіоні'!$B731=Лист2!$D$1,'Залишки в регіоні'!$L731,0)</f>
        <v>0</v>
      </c>
      <c r="E732" s="38">
        <f>IF('Залишки в регіоні'!$B731=Лист2!$E$1,'Залишки в регіоні'!$L731,0)</f>
        <v>0</v>
      </c>
      <c r="F732" s="38">
        <f>IF('Залишки в регіоні'!$B731=Лист2!$F$1,'Залишки в регіоні'!$L731,0)</f>
        <v>0</v>
      </c>
      <c r="G732" s="38">
        <f>IF('Залишки в регіоні'!$B731=Лист2!$G$1,'Залишки в регіоні'!$L731,0)</f>
        <v>0</v>
      </c>
      <c r="H732" s="38">
        <f>IF('Залишки в регіоні'!$B731=Лист2!$H$1,'Залишки в регіоні'!$L731,0)</f>
        <v>0</v>
      </c>
      <c r="I732" s="38">
        <f>IF('Залишки в регіоні'!$B731=Лист2!$I$1,'Залишки в регіоні'!$L731,0)</f>
        <v>0</v>
      </c>
      <c r="J732" s="38">
        <f>IF('Залишки в регіоні'!$B731=Лист2!$J$1,'Залишки в регіоні'!$L731,0)</f>
        <v>0</v>
      </c>
      <c r="K732" s="38">
        <f>IF('Залишки в регіоні'!$B731=Лист2!$K$1,'Залишки в регіоні'!$L731,0)</f>
        <v>0</v>
      </c>
      <c r="L732" s="38">
        <f>IF('Залишки в регіоні'!$B731=Лист2!$L$1,'Залишки в регіоні'!$L731,0)</f>
        <v>0</v>
      </c>
      <c r="M732" s="1"/>
      <c r="N732" s="1"/>
      <c r="O732" s="1"/>
      <c r="P732" s="1"/>
      <c r="Q732" s="1"/>
      <c r="R732" s="1"/>
      <c r="S732" s="1"/>
      <c r="T732" s="1"/>
      <c r="U732" s="1"/>
      <c r="V732" s="1"/>
      <c r="W732" s="1"/>
      <c r="X732" s="1"/>
      <c r="Y732" s="1"/>
      <c r="Z732" s="1"/>
    </row>
    <row r="733" spans="1:26" ht="14.25" customHeight="1">
      <c r="A733" s="38">
        <f>IF('Залишки в регіоні'!$B732=Лист2!$A$1,'Залишки в регіоні'!$L732,0)</f>
        <v>0</v>
      </c>
      <c r="B733" s="38">
        <f>IF('Залишки в регіоні'!$B732=Лист2!$B$1,'Залишки в регіоні'!$L732,0)</f>
        <v>0</v>
      </c>
      <c r="C733" s="38">
        <f>IF('Залишки в регіоні'!$B732=Лист2!$C$1,'Залишки в регіоні'!$L732,0)</f>
        <v>0</v>
      </c>
      <c r="D733" s="38">
        <f>IF('Залишки в регіоні'!$B732=Лист2!$D$1,'Залишки в регіоні'!$L732,0)</f>
        <v>0</v>
      </c>
      <c r="E733" s="38">
        <f>IF('Залишки в регіоні'!$B732=Лист2!$E$1,'Залишки в регіоні'!$L732,0)</f>
        <v>0</v>
      </c>
      <c r="F733" s="38">
        <f>IF('Залишки в регіоні'!$B732=Лист2!$F$1,'Залишки в регіоні'!$L732,0)</f>
        <v>0</v>
      </c>
      <c r="G733" s="38">
        <f>IF('Залишки в регіоні'!$B732=Лист2!$G$1,'Залишки в регіоні'!$L732,0)</f>
        <v>0</v>
      </c>
      <c r="H733" s="38">
        <f>IF('Залишки в регіоні'!$B732=Лист2!$H$1,'Залишки в регіоні'!$L732,0)</f>
        <v>0</v>
      </c>
      <c r="I733" s="38">
        <f>IF('Залишки в регіоні'!$B732=Лист2!$I$1,'Залишки в регіоні'!$L732,0)</f>
        <v>0</v>
      </c>
      <c r="J733" s="38">
        <f>IF('Залишки в регіоні'!$B732=Лист2!$J$1,'Залишки в регіоні'!$L732,0)</f>
        <v>0</v>
      </c>
      <c r="K733" s="38">
        <f>IF('Залишки в регіоні'!$B732=Лист2!$K$1,'Залишки в регіоні'!$L732,0)</f>
        <v>0</v>
      </c>
      <c r="L733" s="38">
        <f>IF('Залишки в регіоні'!$B732=Лист2!$L$1,'Залишки в регіоні'!$L732,0)</f>
        <v>0</v>
      </c>
      <c r="M733" s="1"/>
      <c r="N733" s="1"/>
      <c r="O733" s="1"/>
      <c r="P733" s="1"/>
      <c r="Q733" s="1"/>
      <c r="R733" s="1"/>
      <c r="S733" s="1"/>
      <c r="T733" s="1"/>
      <c r="U733" s="1"/>
      <c r="V733" s="1"/>
      <c r="W733" s="1"/>
      <c r="X733" s="1"/>
      <c r="Y733" s="1"/>
      <c r="Z733" s="1"/>
    </row>
    <row r="734" spans="1:26" ht="14.25" customHeight="1">
      <c r="A734" s="38">
        <f>IF('Залишки в регіоні'!$B733=Лист2!$A$1,'Залишки в регіоні'!$L733,0)</f>
        <v>0</v>
      </c>
      <c r="B734" s="38">
        <f>IF('Залишки в регіоні'!$B733=Лист2!$B$1,'Залишки в регіоні'!$L733,0)</f>
        <v>0</v>
      </c>
      <c r="C734" s="38">
        <f>IF('Залишки в регіоні'!$B733=Лист2!$C$1,'Залишки в регіоні'!$L733,0)</f>
        <v>0</v>
      </c>
      <c r="D734" s="38">
        <f>IF('Залишки в регіоні'!$B733=Лист2!$D$1,'Залишки в регіоні'!$L733,0)</f>
        <v>0</v>
      </c>
      <c r="E734" s="38">
        <f>IF('Залишки в регіоні'!$B733=Лист2!$E$1,'Залишки в регіоні'!$L733,0)</f>
        <v>0</v>
      </c>
      <c r="F734" s="38">
        <f>IF('Залишки в регіоні'!$B733=Лист2!$F$1,'Залишки в регіоні'!$L733,0)</f>
        <v>0</v>
      </c>
      <c r="G734" s="38">
        <f>IF('Залишки в регіоні'!$B733=Лист2!$G$1,'Залишки в регіоні'!$L733,0)</f>
        <v>0</v>
      </c>
      <c r="H734" s="38">
        <f>IF('Залишки в регіоні'!$B733=Лист2!$H$1,'Залишки в регіоні'!$L733,0)</f>
        <v>0</v>
      </c>
      <c r="I734" s="38">
        <f>IF('Залишки в регіоні'!$B733=Лист2!$I$1,'Залишки в регіоні'!$L733,0)</f>
        <v>0</v>
      </c>
      <c r="J734" s="38">
        <f>IF('Залишки в регіоні'!$B733=Лист2!$J$1,'Залишки в регіоні'!$L733,0)</f>
        <v>0</v>
      </c>
      <c r="K734" s="38">
        <f>IF('Залишки в регіоні'!$B733=Лист2!$K$1,'Залишки в регіоні'!$L733,0)</f>
        <v>0</v>
      </c>
      <c r="L734" s="38">
        <f>IF('Залишки в регіоні'!$B733=Лист2!$L$1,'Залишки в регіоні'!$L733,0)</f>
        <v>0</v>
      </c>
      <c r="M734" s="1"/>
      <c r="N734" s="1"/>
      <c r="O734" s="1"/>
      <c r="P734" s="1"/>
      <c r="Q734" s="1"/>
      <c r="R734" s="1"/>
      <c r="S734" s="1"/>
      <c r="T734" s="1"/>
      <c r="U734" s="1"/>
      <c r="V734" s="1"/>
      <c r="W734" s="1"/>
      <c r="X734" s="1"/>
      <c r="Y734" s="1"/>
      <c r="Z734" s="1"/>
    </row>
    <row r="735" spans="1:26" ht="14.25" customHeight="1">
      <c r="A735" s="38">
        <f>IF('Залишки в регіоні'!$B734=Лист2!$A$1,'Залишки в регіоні'!$L734,0)</f>
        <v>0</v>
      </c>
      <c r="B735" s="38">
        <f>IF('Залишки в регіоні'!$B734=Лист2!$B$1,'Залишки в регіоні'!$L734,0)</f>
        <v>0</v>
      </c>
      <c r="C735" s="38">
        <f>IF('Залишки в регіоні'!$B734=Лист2!$C$1,'Залишки в регіоні'!$L734,0)</f>
        <v>0</v>
      </c>
      <c r="D735" s="38">
        <f>IF('Залишки в регіоні'!$B734=Лист2!$D$1,'Залишки в регіоні'!$L734,0)</f>
        <v>0</v>
      </c>
      <c r="E735" s="38">
        <f>IF('Залишки в регіоні'!$B734=Лист2!$E$1,'Залишки в регіоні'!$L734,0)</f>
        <v>0</v>
      </c>
      <c r="F735" s="38">
        <f>IF('Залишки в регіоні'!$B734=Лист2!$F$1,'Залишки в регіоні'!$L734,0)</f>
        <v>0</v>
      </c>
      <c r="G735" s="38">
        <f>IF('Залишки в регіоні'!$B734=Лист2!$G$1,'Залишки в регіоні'!$L734,0)</f>
        <v>0</v>
      </c>
      <c r="H735" s="38">
        <f>IF('Залишки в регіоні'!$B734=Лист2!$H$1,'Залишки в регіоні'!$L734,0)</f>
        <v>0</v>
      </c>
      <c r="I735" s="38">
        <f>IF('Залишки в регіоні'!$B734=Лист2!$I$1,'Залишки в регіоні'!$L734,0)</f>
        <v>0</v>
      </c>
      <c r="J735" s="38">
        <f>IF('Залишки в регіоні'!$B734=Лист2!$J$1,'Залишки в регіоні'!$L734,0)</f>
        <v>0</v>
      </c>
      <c r="K735" s="38">
        <f>IF('Залишки в регіоні'!$B734=Лист2!$K$1,'Залишки в регіоні'!$L734,0)</f>
        <v>0</v>
      </c>
      <c r="L735" s="38">
        <f>IF('Залишки в регіоні'!$B734=Лист2!$L$1,'Залишки в регіоні'!$L734,0)</f>
        <v>0</v>
      </c>
      <c r="M735" s="1"/>
      <c r="N735" s="1"/>
      <c r="O735" s="1"/>
      <c r="P735" s="1"/>
      <c r="Q735" s="1"/>
      <c r="R735" s="1"/>
      <c r="S735" s="1"/>
      <c r="T735" s="1"/>
      <c r="U735" s="1"/>
      <c r="V735" s="1"/>
      <c r="W735" s="1"/>
      <c r="X735" s="1"/>
      <c r="Y735" s="1"/>
      <c r="Z735" s="1"/>
    </row>
    <row r="736" spans="1:26" ht="14.25" customHeight="1">
      <c r="A736" s="38">
        <f>IF('Залишки в регіоні'!$B735=Лист2!$A$1,'Залишки в регіоні'!$L735,0)</f>
        <v>0</v>
      </c>
      <c r="B736" s="38">
        <f>IF('Залишки в регіоні'!$B735=Лист2!$B$1,'Залишки в регіоні'!$L735,0)</f>
        <v>0</v>
      </c>
      <c r="C736" s="38">
        <f>IF('Залишки в регіоні'!$B735=Лист2!$C$1,'Залишки в регіоні'!$L735,0)</f>
        <v>0</v>
      </c>
      <c r="D736" s="38">
        <f>IF('Залишки в регіоні'!$B735=Лист2!$D$1,'Залишки в регіоні'!$L735,0)</f>
        <v>0</v>
      </c>
      <c r="E736" s="38">
        <f>IF('Залишки в регіоні'!$B735=Лист2!$E$1,'Залишки в регіоні'!$L735,0)</f>
        <v>0</v>
      </c>
      <c r="F736" s="38">
        <f>IF('Залишки в регіоні'!$B735=Лист2!$F$1,'Залишки в регіоні'!$L735,0)</f>
        <v>0</v>
      </c>
      <c r="G736" s="38">
        <f>IF('Залишки в регіоні'!$B735=Лист2!$G$1,'Залишки в регіоні'!$L735,0)</f>
        <v>0</v>
      </c>
      <c r="H736" s="38">
        <f>IF('Залишки в регіоні'!$B735=Лист2!$H$1,'Залишки в регіоні'!$L735,0)</f>
        <v>0</v>
      </c>
      <c r="I736" s="38">
        <f>IF('Залишки в регіоні'!$B735=Лист2!$I$1,'Залишки в регіоні'!$L735,0)</f>
        <v>0</v>
      </c>
      <c r="J736" s="38">
        <f>IF('Залишки в регіоні'!$B735=Лист2!$J$1,'Залишки в регіоні'!$L735,0)</f>
        <v>0</v>
      </c>
      <c r="K736" s="38">
        <f>IF('Залишки в регіоні'!$B735=Лист2!$K$1,'Залишки в регіоні'!$L735,0)</f>
        <v>0</v>
      </c>
      <c r="L736" s="38">
        <f>IF('Залишки в регіоні'!$B735=Лист2!$L$1,'Залишки в регіоні'!$L735,0)</f>
        <v>0</v>
      </c>
      <c r="M736" s="1"/>
      <c r="N736" s="1"/>
      <c r="O736" s="1"/>
      <c r="P736" s="1"/>
      <c r="Q736" s="1"/>
      <c r="R736" s="1"/>
      <c r="S736" s="1"/>
      <c r="T736" s="1"/>
      <c r="U736" s="1"/>
      <c r="V736" s="1"/>
      <c r="W736" s="1"/>
      <c r="X736" s="1"/>
      <c r="Y736" s="1"/>
      <c r="Z736" s="1"/>
    </row>
    <row r="737" spans="1:26" ht="14.25" customHeight="1">
      <c r="A737" s="38">
        <f>IF('Залишки в регіоні'!$B736=Лист2!$A$1,'Залишки в регіоні'!$L736,0)</f>
        <v>0</v>
      </c>
      <c r="B737" s="38">
        <f>IF('Залишки в регіоні'!$B736=Лист2!$B$1,'Залишки в регіоні'!$L736,0)</f>
        <v>0</v>
      </c>
      <c r="C737" s="38">
        <f>IF('Залишки в регіоні'!$B736=Лист2!$C$1,'Залишки в регіоні'!$L736,0)</f>
        <v>0</v>
      </c>
      <c r="D737" s="38">
        <f>IF('Залишки в регіоні'!$B736=Лист2!$D$1,'Залишки в регіоні'!$L736,0)</f>
        <v>0</v>
      </c>
      <c r="E737" s="38">
        <f>IF('Залишки в регіоні'!$B736=Лист2!$E$1,'Залишки в регіоні'!$L736,0)</f>
        <v>0</v>
      </c>
      <c r="F737" s="38">
        <f>IF('Залишки в регіоні'!$B736=Лист2!$F$1,'Залишки в регіоні'!$L736,0)</f>
        <v>0</v>
      </c>
      <c r="G737" s="38">
        <f>IF('Залишки в регіоні'!$B736=Лист2!$G$1,'Залишки в регіоні'!$L736,0)</f>
        <v>0</v>
      </c>
      <c r="H737" s="38">
        <f>IF('Залишки в регіоні'!$B736=Лист2!$H$1,'Залишки в регіоні'!$L736,0)</f>
        <v>0</v>
      </c>
      <c r="I737" s="38">
        <f>IF('Залишки в регіоні'!$B736=Лист2!$I$1,'Залишки в регіоні'!$L736,0)</f>
        <v>0</v>
      </c>
      <c r="J737" s="38">
        <f>IF('Залишки в регіоні'!$B736=Лист2!$J$1,'Залишки в регіоні'!$L736,0)</f>
        <v>0</v>
      </c>
      <c r="K737" s="38">
        <f>IF('Залишки в регіоні'!$B736=Лист2!$K$1,'Залишки в регіоні'!$L736,0)</f>
        <v>0</v>
      </c>
      <c r="L737" s="38">
        <f>IF('Залишки в регіоні'!$B736=Лист2!$L$1,'Залишки в регіоні'!$L736,0)</f>
        <v>0</v>
      </c>
      <c r="M737" s="1"/>
      <c r="N737" s="1"/>
      <c r="O737" s="1"/>
      <c r="P737" s="1"/>
      <c r="Q737" s="1"/>
      <c r="R737" s="1"/>
      <c r="S737" s="1"/>
      <c r="T737" s="1"/>
      <c r="U737" s="1"/>
      <c r="V737" s="1"/>
      <c r="W737" s="1"/>
      <c r="X737" s="1"/>
      <c r="Y737" s="1"/>
      <c r="Z737" s="1"/>
    </row>
    <row r="738" spans="1:26" ht="14.25" customHeight="1">
      <c r="A738" s="38">
        <f>IF('Залишки в регіоні'!$B737=Лист2!$A$1,'Залишки в регіоні'!$L737,0)</f>
        <v>0</v>
      </c>
      <c r="B738" s="38">
        <f>IF('Залишки в регіоні'!$B737=Лист2!$B$1,'Залишки в регіоні'!$L737,0)</f>
        <v>0</v>
      </c>
      <c r="C738" s="38">
        <f>IF('Залишки в регіоні'!$B737=Лист2!$C$1,'Залишки в регіоні'!$L737,0)</f>
        <v>0</v>
      </c>
      <c r="D738" s="38">
        <f>IF('Залишки в регіоні'!$B737=Лист2!$D$1,'Залишки в регіоні'!$L737,0)</f>
        <v>0</v>
      </c>
      <c r="E738" s="38">
        <f>IF('Залишки в регіоні'!$B737=Лист2!$E$1,'Залишки в регіоні'!$L737,0)</f>
        <v>0</v>
      </c>
      <c r="F738" s="38">
        <f>IF('Залишки в регіоні'!$B737=Лист2!$F$1,'Залишки в регіоні'!$L737,0)</f>
        <v>0</v>
      </c>
      <c r="G738" s="38">
        <f>IF('Залишки в регіоні'!$B737=Лист2!$G$1,'Залишки в регіоні'!$L737,0)</f>
        <v>0</v>
      </c>
      <c r="H738" s="38">
        <f>IF('Залишки в регіоні'!$B737=Лист2!$H$1,'Залишки в регіоні'!$L737,0)</f>
        <v>0</v>
      </c>
      <c r="I738" s="38">
        <f>IF('Залишки в регіоні'!$B737=Лист2!$I$1,'Залишки в регіоні'!$L737,0)</f>
        <v>0</v>
      </c>
      <c r="J738" s="38">
        <f>IF('Залишки в регіоні'!$B737=Лист2!$J$1,'Залишки в регіоні'!$L737,0)</f>
        <v>0</v>
      </c>
      <c r="K738" s="38">
        <f>IF('Залишки в регіоні'!$B737=Лист2!$K$1,'Залишки в регіоні'!$L737,0)</f>
        <v>0</v>
      </c>
      <c r="L738" s="38">
        <f>IF('Залишки в регіоні'!$B737=Лист2!$L$1,'Залишки в регіоні'!$L737,0)</f>
        <v>0</v>
      </c>
      <c r="M738" s="1"/>
      <c r="N738" s="1"/>
      <c r="O738" s="1"/>
      <c r="P738" s="1"/>
      <c r="Q738" s="1"/>
      <c r="R738" s="1"/>
      <c r="S738" s="1"/>
      <c r="T738" s="1"/>
      <c r="U738" s="1"/>
      <c r="V738" s="1"/>
      <c r="W738" s="1"/>
      <c r="X738" s="1"/>
      <c r="Y738" s="1"/>
      <c r="Z738" s="1"/>
    </row>
    <row r="739" spans="1:26" ht="14.25" customHeight="1">
      <c r="A739" s="38">
        <f>IF('Залишки в регіоні'!$B738=Лист2!$A$1,'Залишки в регіоні'!$L738,0)</f>
        <v>0</v>
      </c>
      <c r="B739" s="38">
        <f>IF('Залишки в регіоні'!$B738=Лист2!$B$1,'Залишки в регіоні'!$L738,0)</f>
        <v>0</v>
      </c>
      <c r="C739" s="38">
        <f>IF('Залишки в регіоні'!$B738=Лист2!$C$1,'Залишки в регіоні'!$L738,0)</f>
        <v>0</v>
      </c>
      <c r="D739" s="38">
        <f>IF('Залишки в регіоні'!$B738=Лист2!$D$1,'Залишки в регіоні'!$L738,0)</f>
        <v>0</v>
      </c>
      <c r="E739" s="38">
        <f>IF('Залишки в регіоні'!$B738=Лист2!$E$1,'Залишки в регіоні'!$L738,0)</f>
        <v>0</v>
      </c>
      <c r="F739" s="38">
        <f>IF('Залишки в регіоні'!$B738=Лист2!$F$1,'Залишки в регіоні'!$L738,0)</f>
        <v>0</v>
      </c>
      <c r="G739" s="38">
        <f>IF('Залишки в регіоні'!$B738=Лист2!$G$1,'Залишки в регіоні'!$L738,0)</f>
        <v>0</v>
      </c>
      <c r="H739" s="38">
        <f>IF('Залишки в регіоні'!$B738=Лист2!$H$1,'Залишки в регіоні'!$L738,0)</f>
        <v>0</v>
      </c>
      <c r="I739" s="38">
        <f>IF('Залишки в регіоні'!$B738=Лист2!$I$1,'Залишки в регіоні'!$L738,0)</f>
        <v>0</v>
      </c>
      <c r="J739" s="38">
        <f>IF('Залишки в регіоні'!$B738=Лист2!$J$1,'Залишки в регіоні'!$L738,0)</f>
        <v>0</v>
      </c>
      <c r="K739" s="38">
        <f>IF('Залишки в регіоні'!$B738=Лист2!$K$1,'Залишки в регіоні'!$L738,0)</f>
        <v>0</v>
      </c>
      <c r="L739" s="38">
        <f>IF('Залишки в регіоні'!$B738=Лист2!$L$1,'Залишки в регіоні'!$L738,0)</f>
        <v>0</v>
      </c>
      <c r="M739" s="1"/>
      <c r="N739" s="1"/>
      <c r="O739" s="1"/>
      <c r="P739" s="1"/>
      <c r="Q739" s="1"/>
      <c r="R739" s="1"/>
      <c r="S739" s="1"/>
      <c r="T739" s="1"/>
      <c r="U739" s="1"/>
      <c r="V739" s="1"/>
      <c r="W739" s="1"/>
      <c r="X739" s="1"/>
      <c r="Y739" s="1"/>
      <c r="Z739" s="1"/>
    </row>
    <row r="740" spans="1:26" ht="14.25" customHeight="1">
      <c r="A740" s="38">
        <f>IF('Залишки в регіоні'!$B739=Лист2!$A$1,'Залишки в регіоні'!$L739,0)</f>
        <v>0</v>
      </c>
      <c r="B740" s="38">
        <f>IF('Залишки в регіоні'!$B739=Лист2!$B$1,'Залишки в регіоні'!$L739,0)</f>
        <v>0</v>
      </c>
      <c r="C740" s="38">
        <f>IF('Залишки в регіоні'!$B739=Лист2!$C$1,'Залишки в регіоні'!$L739,0)</f>
        <v>0</v>
      </c>
      <c r="D740" s="38">
        <f>IF('Залишки в регіоні'!$B739=Лист2!$D$1,'Залишки в регіоні'!$L739,0)</f>
        <v>0</v>
      </c>
      <c r="E740" s="38">
        <f>IF('Залишки в регіоні'!$B739=Лист2!$E$1,'Залишки в регіоні'!$L739,0)</f>
        <v>0</v>
      </c>
      <c r="F740" s="38">
        <f>IF('Залишки в регіоні'!$B739=Лист2!$F$1,'Залишки в регіоні'!$L739,0)</f>
        <v>0</v>
      </c>
      <c r="G740" s="38">
        <f>IF('Залишки в регіоні'!$B739=Лист2!$G$1,'Залишки в регіоні'!$L739,0)</f>
        <v>0</v>
      </c>
      <c r="H740" s="38">
        <f>IF('Залишки в регіоні'!$B739=Лист2!$H$1,'Залишки в регіоні'!$L739,0)</f>
        <v>0</v>
      </c>
      <c r="I740" s="38">
        <f>IF('Залишки в регіоні'!$B739=Лист2!$I$1,'Залишки в регіоні'!$L739,0)</f>
        <v>0</v>
      </c>
      <c r="J740" s="38">
        <f>IF('Залишки в регіоні'!$B739=Лист2!$J$1,'Залишки в регіоні'!$L739,0)</f>
        <v>0</v>
      </c>
      <c r="K740" s="38">
        <f>IF('Залишки в регіоні'!$B739=Лист2!$K$1,'Залишки в регіоні'!$L739,0)</f>
        <v>0</v>
      </c>
      <c r="L740" s="38">
        <f>IF('Залишки в регіоні'!$B739=Лист2!$L$1,'Залишки в регіоні'!$L739,0)</f>
        <v>0</v>
      </c>
      <c r="M740" s="1"/>
      <c r="N740" s="1"/>
      <c r="O740" s="1"/>
      <c r="P740" s="1"/>
      <c r="Q740" s="1"/>
      <c r="R740" s="1"/>
      <c r="S740" s="1"/>
      <c r="T740" s="1"/>
      <c r="U740" s="1"/>
      <c r="V740" s="1"/>
      <c r="W740" s="1"/>
      <c r="X740" s="1"/>
      <c r="Y740" s="1"/>
      <c r="Z740" s="1"/>
    </row>
    <row r="741" spans="1:26" ht="14.25" customHeight="1">
      <c r="A741" s="38">
        <f>IF('Залишки в регіоні'!$B740=Лист2!$A$1,'Залишки в регіоні'!$L740,0)</f>
        <v>0</v>
      </c>
      <c r="B741" s="38">
        <f>IF('Залишки в регіоні'!$B740=Лист2!$B$1,'Залишки в регіоні'!$L740,0)</f>
        <v>0</v>
      </c>
      <c r="C741" s="38">
        <f>IF('Залишки в регіоні'!$B740=Лист2!$C$1,'Залишки в регіоні'!$L740,0)</f>
        <v>0</v>
      </c>
      <c r="D741" s="38">
        <f>IF('Залишки в регіоні'!$B740=Лист2!$D$1,'Залишки в регіоні'!$L740,0)</f>
        <v>0</v>
      </c>
      <c r="E741" s="38">
        <f>IF('Залишки в регіоні'!$B740=Лист2!$E$1,'Залишки в регіоні'!$L740,0)</f>
        <v>0</v>
      </c>
      <c r="F741" s="38">
        <f>IF('Залишки в регіоні'!$B740=Лист2!$F$1,'Залишки в регіоні'!$L740,0)</f>
        <v>0</v>
      </c>
      <c r="G741" s="38">
        <f>IF('Залишки в регіоні'!$B740=Лист2!$G$1,'Залишки в регіоні'!$L740,0)</f>
        <v>0</v>
      </c>
      <c r="H741" s="38">
        <f>IF('Залишки в регіоні'!$B740=Лист2!$H$1,'Залишки в регіоні'!$L740,0)</f>
        <v>0</v>
      </c>
      <c r="I741" s="38">
        <f>IF('Залишки в регіоні'!$B740=Лист2!$I$1,'Залишки в регіоні'!$L740,0)</f>
        <v>0</v>
      </c>
      <c r="J741" s="38">
        <f>IF('Залишки в регіоні'!$B740=Лист2!$J$1,'Залишки в регіоні'!$L740,0)</f>
        <v>0</v>
      </c>
      <c r="K741" s="38">
        <f>IF('Залишки в регіоні'!$B740=Лист2!$K$1,'Залишки в регіоні'!$L740,0)</f>
        <v>0</v>
      </c>
      <c r="L741" s="38">
        <f>IF('Залишки в регіоні'!$B740=Лист2!$L$1,'Залишки в регіоні'!$L740,0)</f>
        <v>0</v>
      </c>
      <c r="M741" s="1"/>
      <c r="N741" s="1"/>
      <c r="O741" s="1"/>
      <c r="P741" s="1"/>
      <c r="Q741" s="1"/>
      <c r="R741" s="1"/>
      <c r="S741" s="1"/>
      <c r="T741" s="1"/>
      <c r="U741" s="1"/>
      <c r="V741" s="1"/>
      <c r="W741" s="1"/>
      <c r="X741" s="1"/>
      <c r="Y741" s="1"/>
      <c r="Z741" s="1"/>
    </row>
    <row r="742" spans="1:26" ht="14.25" customHeight="1">
      <c r="A742" s="38">
        <f>IF('Залишки в регіоні'!$B741=Лист2!$A$1,'Залишки в регіоні'!$L741,0)</f>
        <v>0</v>
      </c>
      <c r="B742" s="38">
        <f>IF('Залишки в регіоні'!$B741=Лист2!$B$1,'Залишки в регіоні'!$L741,0)</f>
        <v>0</v>
      </c>
      <c r="C742" s="38">
        <f>IF('Залишки в регіоні'!$B741=Лист2!$C$1,'Залишки в регіоні'!$L741,0)</f>
        <v>0</v>
      </c>
      <c r="D742" s="38">
        <f>IF('Залишки в регіоні'!$B741=Лист2!$D$1,'Залишки в регіоні'!$L741,0)</f>
        <v>0</v>
      </c>
      <c r="E742" s="38">
        <f>IF('Залишки в регіоні'!$B741=Лист2!$E$1,'Залишки в регіоні'!$L741,0)</f>
        <v>0</v>
      </c>
      <c r="F742" s="38">
        <f>IF('Залишки в регіоні'!$B741=Лист2!$F$1,'Залишки в регіоні'!$L741,0)</f>
        <v>0</v>
      </c>
      <c r="G742" s="38">
        <f>IF('Залишки в регіоні'!$B741=Лист2!$G$1,'Залишки в регіоні'!$L741,0)</f>
        <v>0</v>
      </c>
      <c r="H742" s="38">
        <f>IF('Залишки в регіоні'!$B741=Лист2!$H$1,'Залишки в регіоні'!$L741,0)</f>
        <v>0</v>
      </c>
      <c r="I742" s="38">
        <f>IF('Залишки в регіоні'!$B741=Лист2!$I$1,'Залишки в регіоні'!$L741,0)</f>
        <v>0</v>
      </c>
      <c r="J742" s="38">
        <f>IF('Залишки в регіоні'!$B741=Лист2!$J$1,'Залишки в регіоні'!$L741,0)</f>
        <v>0</v>
      </c>
      <c r="K742" s="38">
        <f>IF('Залишки в регіоні'!$B741=Лист2!$K$1,'Залишки в регіоні'!$L741,0)</f>
        <v>0</v>
      </c>
      <c r="L742" s="38">
        <f>IF('Залишки в регіоні'!$B741=Лист2!$L$1,'Залишки в регіоні'!$L741,0)</f>
        <v>0</v>
      </c>
      <c r="M742" s="1"/>
      <c r="N742" s="1"/>
      <c r="O742" s="1"/>
      <c r="P742" s="1"/>
      <c r="Q742" s="1"/>
      <c r="R742" s="1"/>
      <c r="S742" s="1"/>
      <c r="T742" s="1"/>
      <c r="U742" s="1"/>
      <c r="V742" s="1"/>
      <c r="W742" s="1"/>
      <c r="X742" s="1"/>
      <c r="Y742" s="1"/>
      <c r="Z742" s="1"/>
    </row>
    <row r="743" spans="1:26" ht="14.25" customHeight="1">
      <c r="A743" s="38">
        <f>IF('Залишки в регіоні'!$B742=Лист2!$A$1,'Залишки в регіоні'!$L742,0)</f>
        <v>0</v>
      </c>
      <c r="B743" s="38">
        <f>IF('Залишки в регіоні'!$B742=Лист2!$B$1,'Залишки в регіоні'!$L742,0)</f>
        <v>0</v>
      </c>
      <c r="C743" s="38">
        <f>IF('Залишки в регіоні'!$B742=Лист2!$C$1,'Залишки в регіоні'!$L742,0)</f>
        <v>0</v>
      </c>
      <c r="D743" s="38">
        <f>IF('Залишки в регіоні'!$B742=Лист2!$D$1,'Залишки в регіоні'!$L742,0)</f>
        <v>0</v>
      </c>
      <c r="E743" s="38">
        <f>IF('Залишки в регіоні'!$B742=Лист2!$E$1,'Залишки в регіоні'!$L742,0)</f>
        <v>0</v>
      </c>
      <c r="F743" s="38">
        <f>IF('Залишки в регіоні'!$B742=Лист2!$F$1,'Залишки в регіоні'!$L742,0)</f>
        <v>0</v>
      </c>
      <c r="G743" s="38">
        <f>IF('Залишки в регіоні'!$B742=Лист2!$G$1,'Залишки в регіоні'!$L742,0)</f>
        <v>0</v>
      </c>
      <c r="H743" s="38">
        <f>IF('Залишки в регіоні'!$B742=Лист2!$H$1,'Залишки в регіоні'!$L742,0)</f>
        <v>0</v>
      </c>
      <c r="I743" s="38">
        <f>IF('Залишки в регіоні'!$B742=Лист2!$I$1,'Залишки в регіоні'!$L742,0)</f>
        <v>0</v>
      </c>
      <c r="J743" s="38">
        <f>IF('Залишки в регіоні'!$B742=Лист2!$J$1,'Залишки в регіоні'!$L742,0)</f>
        <v>0</v>
      </c>
      <c r="K743" s="38">
        <f>IF('Залишки в регіоні'!$B742=Лист2!$K$1,'Залишки в регіоні'!$L742,0)</f>
        <v>0</v>
      </c>
      <c r="L743" s="38">
        <f>IF('Залишки в регіоні'!$B742=Лист2!$L$1,'Залишки в регіоні'!$L742,0)</f>
        <v>0</v>
      </c>
      <c r="M743" s="1"/>
      <c r="N743" s="1"/>
      <c r="O743" s="1"/>
      <c r="P743" s="1"/>
      <c r="Q743" s="1"/>
      <c r="R743" s="1"/>
      <c r="S743" s="1"/>
      <c r="T743" s="1"/>
      <c r="U743" s="1"/>
      <c r="V743" s="1"/>
      <c r="W743" s="1"/>
      <c r="X743" s="1"/>
      <c r="Y743" s="1"/>
      <c r="Z743" s="1"/>
    </row>
    <row r="744" spans="1:26" ht="14.25" customHeight="1">
      <c r="A744" s="38">
        <f>IF('Залишки в регіоні'!$B743=Лист2!$A$1,'Залишки в регіоні'!$L743,0)</f>
        <v>0</v>
      </c>
      <c r="B744" s="38">
        <f>IF('Залишки в регіоні'!$B743=Лист2!$B$1,'Залишки в регіоні'!$L743,0)</f>
        <v>0</v>
      </c>
      <c r="C744" s="38">
        <f>IF('Залишки в регіоні'!$B743=Лист2!$C$1,'Залишки в регіоні'!$L743,0)</f>
        <v>0</v>
      </c>
      <c r="D744" s="38">
        <f>IF('Залишки в регіоні'!$B743=Лист2!$D$1,'Залишки в регіоні'!$L743,0)</f>
        <v>0</v>
      </c>
      <c r="E744" s="38">
        <f>IF('Залишки в регіоні'!$B743=Лист2!$E$1,'Залишки в регіоні'!$L743,0)</f>
        <v>0</v>
      </c>
      <c r="F744" s="38">
        <f>IF('Залишки в регіоні'!$B743=Лист2!$F$1,'Залишки в регіоні'!$L743,0)</f>
        <v>0</v>
      </c>
      <c r="G744" s="38">
        <f>IF('Залишки в регіоні'!$B743=Лист2!$G$1,'Залишки в регіоні'!$L743,0)</f>
        <v>0</v>
      </c>
      <c r="H744" s="38">
        <f>IF('Залишки в регіоні'!$B743=Лист2!$H$1,'Залишки в регіоні'!$L743,0)</f>
        <v>0</v>
      </c>
      <c r="I744" s="38">
        <f>IF('Залишки в регіоні'!$B743=Лист2!$I$1,'Залишки в регіоні'!$L743,0)</f>
        <v>0</v>
      </c>
      <c r="J744" s="38">
        <f>IF('Залишки в регіоні'!$B743=Лист2!$J$1,'Залишки в регіоні'!$L743,0)</f>
        <v>0</v>
      </c>
      <c r="K744" s="38">
        <f>IF('Залишки в регіоні'!$B743=Лист2!$K$1,'Залишки в регіоні'!$L743,0)</f>
        <v>0</v>
      </c>
      <c r="L744" s="38">
        <f>IF('Залишки в регіоні'!$B743=Лист2!$L$1,'Залишки в регіоні'!$L743,0)</f>
        <v>0</v>
      </c>
      <c r="M744" s="1"/>
      <c r="N744" s="1"/>
      <c r="O744" s="1"/>
      <c r="P744" s="1"/>
      <c r="Q744" s="1"/>
      <c r="R744" s="1"/>
      <c r="S744" s="1"/>
      <c r="T744" s="1"/>
      <c r="U744" s="1"/>
      <c r="V744" s="1"/>
      <c r="W744" s="1"/>
      <c r="X744" s="1"/>
      <c r="Y744" s="1"/>
      <c r="Z744" s="1"/>
    </row>
    <row r="745" spans="1:26" ht="14.25" customHeight="1">
      <c r="A745" s="38">
        <f>IF('Залишки в регіоні'!$B744=Лист2!$A$1,'Залишки в регіоні'!$L744,0)</f>
        <v>0</v>
      </c>
      <c r="B745" s="38">
        <f>IF('Залишки в регіоні'!$B744=Лист2!$B$1,'Залишки в регіоні'!$L744,0)</f>
        <v>0</v>
      </c>
      <c r="C745" s="38">
        <f>IF('Залишки в регіоні'!$B744=Лист2!$C$1,'Залишки в регіоні'!$L744,0)</f>
        <v>0</v>
      </c>
      <c r="D745" s="38">
        <f>IF('Залишки в регіоні'!$B744=Лист2!$D$1,'Залишки в регіоні'!$L744,0)</f>
        <v>0</v>
      </c>
      <c r="E745" s="38">
        <f>IF('Залишки в регіоні'!$B744=Лист2!$E$1,'Залишки в регіоні'!$L744,0)</f>
        <v>0</v>
      </c>
      <c r="F745" s="38">
        <f>IF('Залишки в регіоні'!$B744=Лист2!$F$1,'Залишки в регіоні'!$L744,0)</f>
        <v>0</v>
      </c>
      <c r="G745" s="38">
        <f>IF('Залишки в регіоні'!$B744=Лист2!$G$1,'Залишки в регіоні'!$L744,0)</f>
        <v>0</v>
      </c>
      <c r="H745" s="38">
        <f>IF('Залишки в регіоні'!$B744=Лист2!$H$1,'Залишки в регіоні'!$L744,0)</f>
        <v>0</v>
      </c>
      <c r="I745" s="38">
        <f>IF('Залишки в регіоні'!$B744=Лист2!$I$1,'Залишки в регіоні'!$L744,0)</f>
        <v>0</v>
      </c>
      <c r="J745" s="38">
        <f>IF('Залишки в регіоні'!$B744=Лист2!$J$1,'Залишки в регіоні'!$L744,0)</f>
        <v>0</v>
      </c>
      <c r="K745" s="38">
        <f>IF('Залишки в регіоні'!$B744=Лист2!$K$1,'Залишки в регіоні'!$L744,0)</f>
        <v>0</v>
      </c>
      <c r="L745" s="38">
        <f>IF('Залишки в регіоні'!$B744=Лист2!$L$1,'Залишки в регіоні'!$L744,0)</f>
        <v>0</v>
      </c>
      <c r="M745" s="1"/>
      <c r="N745" s="1"/>
      <c r="O745" s="1"/>
      <c r="P745" s="1"/>
      <c r="Q745" s="1"/>
      <c r="R745" s="1"/>
      <c r="S745" s="1"/>
      <c r="T745" s="1"/>
      <c r="U745" s="1"/>
      <c r="V745" s="1"/>
      <c r="W745" s="1"/>
      <c r="X745" s="1"/>
      <c r="Y745" s="1"/>
      <c r="Z745" s="1"/>
    </row>
    <row r="746" spans="1:26" ht="14.25" customHeight="1">
      <c r="A746" s="38">
        <f>IF('Залишки в регіоні'!$B745=Лист2!$A$1,'Залишки в регіоні'!$L745,0)</f>
        <v>0</v>
      </c>
      <c r="B746" s="38">
        <f>IF('Залишки в регіоні'!$B745=Лист2!$B$1,'Залишки в регіоні'!$L745,0)</f>
        <v>0</v>
      </c>
      <c r="C746" s="38">
        <f>IF('Залишки в регіоні'!$B745=Лист2!$C$1,'Залишки в регіоні'!$L745,0)</f>
        <v>0</v>
      </c>
      <c r="D746" s="38">
        <f>IF('Залишки в регіоні'!$B745=Лист2!$D$1,'Залишки в регіоні'!$L745,0)</f>
        <v>0</v>
      </c>
      <c r="E746" s="38">
        <f>IF('Залишки в регіоні'!$B745=Лист2!$E$1,'Залишки в регіоні'!$L745,0)</f>
        <v>0</v>
      </c>
      <c r="F746" s="38">
        <f>IF('Залишки в регіоні'!$B745=Лист2!$F$1,'Залишки в регіоні'!$L745,0)</f>
        <v>0</v>
      </c>
      <c r="G746" s="38">
        <f>IF('Залишки в регіоні'!$B745=Лист2!$G$1,'Залишки в регіоні'!$L745,0)</f>
        <v>0</v>
      </c>
      <c r="H746" s="38">
        <f>IF('Залишки в регіоні'!$B745=Лист2!$H$1,'Залишки в регіоні'!$L745,0)</f>
        <v>0</v>
      </c>
      <c r="I746" s="38">
        <f>IF('Залишки в регіоні'!$B745=Лист2!$I$1,'Залишки в регіоні'!$L745,0)</f>
        <v>0</v>
      </c>
      <c r="J746" s="38">
        <f>IF('Залишки в регіоні'!$B745=Лист2!$J$1,'Залишки в регіоні'!$L745,0)</f>
        <v>0</v>
      </c>
      <c r="K746" s="38">
        <f>IF('Залишки в регіоні'!$B745=Лист2!$K$1,'Залишки в регіоні'!$L745,0)</f>
        <v>0</v>
      </c>
      <c r="L746" s="38">
        <f>IF('Залишки в регіоні'!$B745=Лист2!$L$1,'Залишки в регіоні'!$L745,0)</f>
        <v>0</v>
      </c>
      <c r="M746" s="1"/>
      <c r="N746" s="1"/>
      <c r="O746" s="1"/>
      <c r="P746" s="1"/>
      <c r="Q746" s="1"/>
      <c r="R746" s="1"/>
      <c r="S746" s="1"/>
      <c r="T746" s="1"/>
      <c r="U746" s="1"/>
      <c r="V746" s="1"/>
      <c r="W746" s="1"/>
      <c r="X746" s="1"/>
      <c r="Y746" s="1"/>
      <c r="Z746" s="1"/>
    </row>
    <row r="747" spans="1:26" ht="14.25" customHeight="1">
      <c r="A747" s="38">
        <f>IF('Залишки в регіоні'!$B746=Лист2!$A$1,'Залишки в регіоні'!$L746,0)</f>
        <v>0</v>
      </c>
      <c r="B747" s="38">
        <f>IF('Залишки в регіоні'!$B746=Лист2!$B$1,'Залишки в регіоні'!$L746,0)</f>
        <v>0</v>
      </c>
      <c r="C747" s="38">
        <f>IF('Залишки в регіоні'!$B746=Лист2!$C$1,'Залишки в регіоні'!$L746,0)</f>
        <v>0</v>
      </c>
      <c r="D747" s="38">
        <f>IF('Залишки в регіоні'!$B746=Лист2!$D$1,'Залишки в регіоні'!$L746,0)</f>
        <v>0</v>
      </c>
      <c r="E747" s="38">
        <f>IF('Залишки в регіоні'!$B746=Лист2!$E$1,'Залишки в регіоні'!$L746,0)</f>
        <v>0</v>
      </c>
      <c r="F747" s="38">
        <f>IF('Залишки в регіоні'!$B746=Лист2!$F$1,'Залишки в регіоні'!$L746,0)</f>
        <v>0</v>
      </c>
      <c r="G747" s="38">
        <f>IF('Залишки в регіоні'!$B746=Лист2!$G$1,'Залишки в регіоні'!$L746,0)</f>
        <v>0</v>
      </c>
      <c r="H747" s="38">
        <f>IF('Залишки в регіоні'!$B746=Лист2!$H$1,'Залишки в регіоні'!$L746,0)</f>
        <v>0</v>
      </c>
      <c r="I747" s="38">
        <f>IF('Залишки в регіоні'!$B746=Лист2!$I$1,'Залишки в регіоні'!$L746,0)</f>
        <v>0</v>
      </c>
      <c r="J747" s="38">
        <f>IF('Залишки в регіоні'!$B746=Лист2!$J$1,'Залишки в регіоні'!$L746,0)</f>
        <v>0</v>
      </c>
      <c r="K747" s="38">
        <f>IF('Залишки в регіоні'!$B746=Лист2!$K$1,'Залишки в регіоні'!$L746,0)</f>
        <v>0</v>
      </c>
      <c r="L747" s="38">
        <f>IF('Залишки в регіоні'!$B746=Лист2!$L$1,'Залишки в регіоні'!$L746,0)</f>
        <v>0</v>
      </c>
      <c r="M747" s="1"/>
      <c r="N747" s="1"/>
      <c r="O747" s="1"/>
      <c r="P747" s="1"/>
      <c r="Q747" s="1"/>
      <c r="R747" s="1"/>
      <c r="S747" s="1"/>
      <c r="T747" s="1"/>
      <c r="U747" s="1"/>
      <c r="V747" s="1"/>
      <c r="W747" s="1"/>
      <c r="X747" s="1"/>
      <c r="Y747" s="1"/>
      <c r="Z747" s="1"/>
    </row>
    <row r="748" spans="1:26" ht="14.25" customHeight="1">
      <c r="A748" s="38">
        <f>IF('Залишки в регіоні'!$B747=Лист2!$A$1,'Залишки в регіоні'!$L747,0)</f>
        <v>0</v>
      </c>
      <c r="B748" s="38">
        <f>IF('Залишки в регіоні'!$B747=Лист2!$B$1,'Залишки в регіоні'!$L747,0)</f>
        <v>0</v>
      </c>
      <c r="C748" s="38">
        <f>IF('Залишки в регіоні'!$B747=Лист2!$C$1,'Залишки в регіоні'!$L747,0)</f>
        <v>0</v>
      </c>
      <c r="D748" s="38">
        <f>IF('Залишки в регіоні'!$B747=Лист2!$D$1,'Залишки в регіоні'!$L747,0)</f>
        <v>0</v>
      </c>
      <c r="E748" s="38">
        <f>IF('Залишки в регіоні'!$B747=Лист2!$E$1,'Залишки в регіоні'!$L747,0)</f>
        <v>0</v>
      </c>
      <c r="F748" s="38">
        <f>IF('Залишки в регіоні'!$B747=Лист2!$F$1,'Залишки в регіоні'!$L747,0)</f>
        <v>0</v>
      </c>
      <c r="G748" s="38">
        <f>IF('Залишки в регіоні'!$B747=Лист2!$G$1,'Залишки в регіоні'!$L747,0)</f>
        <v>0</v>
      </c>
      <c r="H748" s="38">
        <f>IF('Залишки в регіоні'!$B747=Лист2!$H$1,'Залишки в регіоні'!$L747,0)</f>
        <v>0</v>
      </c>
      <c r="I748" s="38">
        <f>IF('Залишки в регіоні'!$B747=Лист2!$I$1,'Залишки в регіоні'!$L747,0)</f>
        <v>0</v>
      </c>
      <c r="J748" s="38">
        <f>IF('Залишки в регіоні'!$B747=Лист2!$J$1,'Залишки в регіоні'!$L747,0)</f>
        <v>0</v>
      </c>
      <c r="K748" s="38">
        <f>IF('Залишки в регіоні'!$B747=Лист2!$K$1,'Залишки в регіоні'!$L747,0)</f>
        <v>0</v>
      </c>
      <c r="L748" s="38">
        <f>IF('Залишки в регіоні'!$B747=Лист2!$L$1,'Залишки в регіоні'!$L747,0)</f>
        <v>0</v>
      </c>
      <c r="M748" s="1"/>
      <c r="N748" s="1"/>
      <c r="O748" s="1"/>
      <c r="P748" s="1"/>
      <c r="Q748" s="1"/>
      <c r="R748" s="1"/>
      <c r="S748" s="1"/>
      <c r="T748" s="1"/>
      <c r="U748" s="1"/>
      <c r="V748" s="1"/>
      <c r="W748" s="1"/>
      <c r="X748" s="1"/>
      <c r="Y748" s="1"/>
      <c r="Z748" s="1"/>
    </row>
    <row r="749" spans="1:26" ht="14.25" customHeight="1">
      <c r="A749" s="38">
        <f>IF('Залишки в регіоні'!$B748=Лист2!$A$1,'Залишки в регіоні'!$L748,0)</f>
        <v>0</v>
      </c>
      <c r="B749" s="38">
        <f>IF('Залишки в регіоні'!$B748=Лист2!$B$1,'Залишки в регіоні'!$L748,0)</f>
        <v>0</v>
      </c>
      <c r="C749" s="38">
        <f>IF('Залишки в регіоні'!$B748=Лист2!$C$1,'Залишки в регіоні'!$L748,0)</f>
        <v>0</v>
      </c>
      <c r="D749" s="38">
        <f>IF('Залишки в регіоні'!$B748=Лист2!$D$1,'Залишки в регіоні'!$L748,0)</f>
        <v>0</v>
      </c>
      <c r="E749" s="38">
        <f>IF('Залишки в регіоні'!$B748=Лист2!$E$1,'Залишки в регіоні'!$L748,0)</f>
        <v>0</v>
      </c>
      <c r="F749" s="38">
        <f>IF('Залишки в регіоні'!$B748=Лист2!$F$1,'Залишки в регіоні'!$L748,0)</f>
        <v>0</v>
      </c>
      <c r="G749" s="38">
        <f>IF('Залишки в регіоні'!$B748=Лист2!$G$1,'Залишки в регіоні'!$L748,0)</f>
        <v>0</v>
      </c>
      <c r="H749" s="38">
        <f>IF('Залишки в регіоні'!$B748=Лист2!$H$1,'Залишки в регіоні'!$L748,0)</f>
        <v>0</v>
      </c>
      <c r="I749" s="38">
        <f>IF('Залишки в регіоні'!$B748=Лист2!$I$1,'Залишки в регіоні'!$L748,0)</f>
        <v>0</v>
      </c>
      <c r="J749" s="38">
        <f>IF('Залишки в регіоні'!$B748=Лист2!$J$1,'Залишки в регіоні'!$L748,0)</f>
        <v>0</v>
      </c>
      <c r="K749" s="38">
        <f>IF('Залишки в регіоні'!$B748=Лист2!$K$1,'Залишки в регіоні'!$L748,0)</f>
        <v>0</v>
      </c>
      <c r="L749" s="38">
        <f>IF('Залишки в регіоні'!$B748=Лист2!$L$1,'Залишки в регіоні'!$L748,0)</f>
        <v>0</v>
      </c>
      <c r="M749" s="1"/>
      <c r="N749" s="1"/>
      <c r="O749" s="1"/>
      <c r="P749" s="1"/>
      <c r="Q749" s="1"/>
      <c r="R749" s="1"/>
      <c r="S749" s="1"/>
      <c r="T749" s="1"/>
      <c r="U749" s="1"/>
      <c r="V749" s="1"/>
      <c r="W749" s="1"/>
      <c r="X749" s="1"/>
      <c r="Y749" s="1"/>
      <c r="Z749" s="1"/>
    </row>
    <row r="750" spans="1:26" ht="14.25" customHeight="1">
      <c r="A750" s="38">
        <f>IF('Залишки в регіоні'!$B749=Лист2!$A$1,'Залишки в регіоні'!$L749,0)</f>
        <v>0</v>
      </c>
      <c r="B750" s="38">
        <f>IF('Залишки в регіоні'!$B749=Лист2!$B$1,'Залишки в регіоні'!$L749,0)</f>
        <v>0</v>
      </c>
      <c r="C750" s="38">
        <f>IF('Залишки в регіоні'!$B749=Лист2!$C$1,'Залишки в регіоні'!$L749,0)</f>
        <v>0</v>
      </c>
      <c r="D750" s="38">
        <f>IF('Залишки в регіоні'!$B749=Лист2!$D$1,'Залишки в регіоні'!$L749,0)</f>
        <v>0</v>
      </c>
      <c r="E750" s="38">
        <f>IF('Залишки в регіоні'!$B749=Лист2!$E$1,'Залишки в регіоні'!$L749,0)</f>
        <v>0</v>
      </c>
      <c r="F750" s="38">
        <f>IF('Залишки в регіоні'!$B749=Лист2!$F$1,'Залишки в регіоні'!$L749,0)</f>
        <v>0</v>
      </c>
      <c r="G750" s="38">
        <f>IF('Залишки в регіоні'!$B749=Лист2!$G$1,'Залишки в регіоні'!$L749,0)</f>
        <v>0</v>
      </c>
      <c r="H750" s="38">
        <f>IF('Залишки в регіоні'!$B749=Лист2!$H$1,'Залишки в регіоні'!$L749,0)</f>
        <v>0</v>
      </c>
      <c r="I750" s="38">
        <f>IF('Залишки в регіоні'!$B749=Лист2!$I$1,'Залишки в регіоні'!$L749,0)</f>
        <v>0</v>
      </c>
      <c r="J750" s="38">
        <f>IF('Залишки в регіоні'!$B749=Лист2!$J$1,'Залишки в регіоні'!$L749,0)</f>
        <v>0</v>
      </c>
      <c r="K750" s="38">
        <f>IF('Залишки в регіоні'!$B749=Лист2!$K$1,'Залишки в регіоні'!$L749,0)</f>
        <v>0</v>
      </c>
      <c r="L750" s="38">
        <f>IF('Залишки в регіоні'!$B749=Лист2!$L$1,'Залишки в регіоні'!$L749,0)</f>
        <v>0</v>
      </c>
      <c r="M750" s="1"/>
      <c r="N750" s="1"/>
      <c r="O750" s="1"/>
      <c r="P750" s="1"/>
      <c r="Q750" s="1"/>
      <c r="R750" s="1"/>
      <c r="S750" s="1"/>
      <c r="T750" s="1"/>
      <c r="U750" s="1"/>
      <c r="V750" s="1"/>
      <c r="W750" s="1"/>
      <c r="X750" s="1"/>
      <c r="Y750" s="1"/>
      <c r="Z750" s="1"/>
    </row>
    <row r="751" spans="1:26" ht="14.25" customHeight="1">
      <c r="A751" s="38">
        <f>IF('Залишки в регіоні'!$B750=Лист2!$A$1,'Залишки в регіоні'!$L750,0)</f>
        <v>0</v>
      </c>
      <c r="B751" s="38">
        <f>IF('Залишки в регіоні'!$B750=Лист2!$B$1,'Залишки в регіоні'!$L750,0)</f>
        <v>0</v>
      </c>
      <c r="C751" s="38">
        <f>IF('Залишки в регіоні'!$B750=Лист2!$C$1,'Залишки в регіоні'!$L750,0)</f>
        <v>0</v>
      </c>
      <c r="D751" s="38">
        <f>IF('Залишки в регіоні'!$B750=Лист2!$D$1,'Залишки в регіоні'!$L750,0)</f>
        <v>0</v>
      </c>
      <c r="E751" s="38">
        <f>IF('Залишки в регіоні'!$B750=Лист2!$E$1,'Залишки в регіоні'!$L750,0)</f>
        <v>0</v>
      </c>
      <c r="F751" s="38">
        <f>IF('Залишки в регіоні'!$B750=Лист2!$F$1,'Залишки в регіоні'!$L750,0)</f>
        <v>0</v>
      </c>
      <c r="G751" s="38">
        <f>IF('Залишки в регіоні'!$B750=Лист2!$G$1,'Залишки в регіоні'!$L750,0)</f>
        <v>0</v>
      </c>
      <c r="H751" s="38">
        <f>IF('Залишки в регіоні'!$B750=Лист2!$H$1,'Залишки в регіоні'!$L750,0)</f>
        <v>0</v>
      </c>
      <c r="I751" s="38">
        <f>IF('Залишки в регіоні'!$B750=Лист2!$I$1,'Залишки в регіоні'!$L750,0)</f>
        <v>0</v>
      </c>
      <c r="J751" s="38">
        <f>IF('Залишки в регіоні'!$B750=Лист2!$J$1,'Залишки в регіоні'!$L750,0)</f>
        <v>0</v>
      </c>
      <c r="K751" s="38">
        <f>IF('Залишки в регіоні'!$B750=Лист2!$K$1,'Залишки в регіоні'!$L750,0)</f>
        <v>0</v>
      </c>
      <c r="L751" s="38">
        <f>IF('Залишки в регіоні'!$B750=Лист2!$L$1,'Залишки в регіоні'!$L750,0)</f>
        <v>0</v>
      </c>
      <c r="M751" s="1"/>
      <c r="N751" s="1"/>
      <c r="O751" s="1"/>
      <c r="P751" s="1"/>
      <c r="Q751" s="1"/>
      <c r="R751" s="1"/>
      <c r="S751" s="1"/>
      <c r="T751" s="1"/>
      <c r="U751" s="1"/>
      <c r="V751" s="1"/>
      <c r="W751" s="1"/>
      <c r="X751" s="1"/>
      <c r="Y751" s="1"/>
      <c r="Z751" s="1"/>
    </row>
    <row r="752" spans="1:26" ht="14.25" customHeight="1">
      <c r="A752" s="38">
        <f>IF('Залишки в регіоні'!$B751=Лист2!$A$1,'Залишки в регіоні'!$L751,0)</f>
        <v>0</v>
      </c>
      <c r="B752" s="38">
        <f>IF('Залишки в регіоні'!$B751=Лист2!$B$1,'Залишки в регіоні'!$L751,0)</f>
        <v>0</v>
      </c>
      <c r="C752" s="38">
        <f>IF('Залишки в регіоні'!$B751=Лист2!$C$1,'Залишки в регіоні'!$L751,0)</f>
        <v>0</v>
      </c>
      <c r="D752" s="38">
        <f>IF('Залишки в регіоні'!$B751=Лист2!$D$1,'Залишки в регіоні'!$L751,0)</f>
        <v>0</v>
      </c>
      <c r="E752" s="38">
        <f>IF('Залишки в регіоні'!$B751=Лист2!$E$1,'Залишки в регіоні'!$L751,0)</f>
        <v>0</v>
      </c>
      <c r="F752" s="38">
        <f>IF('Залишки в регіоні'!$B751=Лист2!$F$1,'Залишки в регіоні'!$L751,0)</f>
        <v>0</v>
      </c>
      <c r="G752" s="38">
        <f>IF('Залишки в регіоні'!$B751=Лист2!$G$1,'Залишки в регіоні'!$L751,0)</f>
        <v>0</v>
      </c>
      <c r="H752" s="38">
        <f>IF('Залишки в регіоні'!$B751=Лист2!$H$1,'Залишки в регіоні'!$L751,0)</f>
        <v>0</v>
      </c>
      <c r="I752" s="38">
        <f>IF('Залишки в регіоні'!$B751=Лист2!$I$1,'Залишки в регіоні'!$L751,0)</f>
        <v>0</v>
      </c>
      <c r="J752" s="38">
        <f>IF('Залишки в регіоні'!$B751=Лист2!$J$1,'Залишки в регіоні'!$L751,0)</f>
        <v>0</v>
      </c>
      <c r="K752" s="38">
        <f>IF('Залишки в регіоні'!$B751=Лист2!$K$1,'Залишки в регіоні'!$L751,0)</f>
        <v>0</v>
      </c>
      <c r="L752" s="38">
        <f>IF('Залишки в регіоні'!$B751=Лист2!$L$1,'Залишки в регіоні'!$L751,0)</f>
        <v>0</v>
      </c>
      <c r="M752" s="1"/>
      <c r="N752" s="1"/>
      <c r="O752" s="1"/>
      <c r="P752" s="1"/>
      <c r="Q752" s="1"/>
      <c r="R752" s="1"/>
      <c r="S752" s="1"/>
      <c r="T752" s="1"/>
      <c r="U752" s="1"/>
      <c r="V752" s="1"/>
      <c r="W752" s="1"/>
      <c r="X752" s="1"/>
      <c r="Y752" s="1"/>
      <c r="Z752" s="1"/>
    </row>
    <row r="753" spans="1:26" ht="14.25" customHeight="1">
      <c r="A753" s="38">
        <f>IF('Залишки в регіоні'!$B752=Лист2!$A$1,'Залишки в регіоні'!$L752,0)</f>
        <v>0</v>
      </c>
      <c r="B753" s="38">
        <f>IF('Залишки в регіоні'!$B752=Лист2!$B$1,'Залишки в регіоні'!$L752,0)</f>
        <v>0</v>
      </c>
      <c r="C753" s="38">
        <f>IF('Залишки в регіоні'!$B752=Лист2!$C$1,'Залишки в регіоні'!$L752,0)</f>
        <v>0</v>
      </c>
      <c r="D753" s="38">
        <f>IF('Залишки в регіоні'!$B752=Лист2!$D$1,'Залишки в регіоні'!$L752,0)</f>
        <v>0</v>
      </c>
      <c r="E753" s="38">
        <f>IF('Залишки в регіоні'!$B752=Лист2!$E$1,'Залишки в регіоні'!$L752,0)</f>
        <v>0</v>
      </c>
      <c r="F753" s="38">
        <f>IF('Залишки в регіоні'!$B752=Лист2!$F$1,'Залишки в регіоні'!$L752,0)</f>
        <v>0</v>
      </c>
      <c r="G753" s="38">
        <f>IF('Залишки в регіоні'!$B752=Лист2!$G$1,'Залишки в регіоні'!$L752,0)</f>
        <v>0</v>
      </c>
      <c r="H753" s="38">
        <f>IF('Залишки в регіоні'!$B752=Лист2!$H$1,'Залишки в регіоні'!$L752,0)</f>
        <v>0</v>
      </c>
      <c r="I753" s="38">
        <f>IF('Залишки в регіоні'!$B752=Лист2!$I$1,'Залишки в регіоні'!$L752,0)</f>
        <v>0</v>
      </c>
      <c r="J753" s="38">
        <f>IF('Залишки в регіоні'!$B752=Лист2!$J$1,'Залишки в регіоні'!$L752,0)</f>
        <v>0</v>
      </c>
      <c r="K753" s="38">
        <f>IF('Залишки в регіоні'!$B752=Лист2!$K$1,'Залишки в регіоні'!$L752,0)</f>
        <v>0</v>
      </c>
      <c r="L753" s="38">
        <f>IF('Залишки в регіоні'!$B752=Лист2!$L$1,'Залишки в регіоні'!$L752,0)</f>
        <v>0</v>
      </c>
      <c r="M753" s="1"/>
      <c r="N753" s="1"/>
      <c r="O753" s="1"/>
      <c r="P753" s="1"/>
      <c r="Q753" s="1"/>
      <c r="R753" s="1"/>
      <c r="S753" s="1"/>
      <c r="T753" s="1"/>
      <c r="U753" s="1"/>
      <c r="V753" s="1"/>
      <c r="W753" s="1"/>
      <c r="X753" s="1"/>
      <c r="Y753" s="1"/>
      <c r="Z753" s="1"/>
    </row>
    <row r="754" spans="1:26" ht="14.25" customHeight="1">
      <c r="A754" s="38">
        <f>IF('Залишки в регіоні'!$B753=Лист2!$A$1,'Залишки в регіоні'!$L753,0)</f>
        <v>0</v>
      </c>
      <c r="B754" s="38">
        <f>IF('Залишки в регіоні'!$B753=Лист2!$B$1,'Залишки в регіоні'!$L753,0)</f>
        <v>0</v>
      </c>
      <c r="C754" s="38">
        <f>IF('Залишки в регіоні'!$B753=Лист2!$C$1,'Залишки в регіоні'!$L753,0)</f>
        <v>0</v>
      </c>
      <c r="D754" s="38">
        <f>IF('Залишки в регіоні'!$B753=Лист2!$D$1,'Залишки в регіоні'!$L753,0)</f>
        <v>0</v>
      </c>
      <c r="E754" s="38">
        <f>IF('Залишки в регіоні'!$B753=Лист2!$E$1,'Залишки в регіоні'!$L753,0)</f>
        <v>0</v>
      </c>
      <c r="F754" s="38">
        <f>IF('Залишки в регіоні'!$B753=Лист2!$F$1,'Залишки в регіоні'!$L753,0)</f>
        <v>0</v>
      </c>
      <c r="G754" s="38">
        <f>IF('Залишки в регіоні'!$B753=Лист2!$G$1,'Залишки в регіоні'!$L753,0)</f>
        <v>0</v>
      </c>
      <c r="H754" s="38">
        <f>IF('Залишки в регіоні'!$B753=Лист2!$H$1,'Залишки в регіоні'!$L753,0)</f>
        <v>0</v>
      </c>
      <c r="I754" s="38">
        <f>IF('Залишки в регіоні'!$B753=Лист2!$I$1,'Залишки в регіоні'!$L753,0)</f>
        <v>0</v>
      </c>
      <c r="J754" s="38">
        <f>IF('Залишки в регіоні'!$B753=Лист2!$J$1,'Залишки в регіоні'!$L753,0)</f>
        <v>0</v>
      </c>
      <c r="K754" s="38">
        <f>IF('Залишки в регіоні'!$B753=Лист2!$K$1,'Залишки в регіоні'!$L753,0)</f>
        <v>0</v>
      </c>
      <c r="L754" s="38">
        <f>IF('Залишки в регіоні'!$B753=Лист2!$L$1,'Залишки в регіоні'!$L753,0)</f>
        <v>0</v>
      </c>
      <c r="M754" s="1"/>
      <c r="N754" s="1"/>
      <c r="O754" s="1"/>
      <c r="P754" s="1"/>
      <c r="Q754" s="1"/>
      <c r="R754" s="1"/>
      <c r="S754" s="1"/>
      <c r="T754" s="1"/>
      <c r="U754" s="1"/>
      <c r="V754" s="1"/>
      <c r="W754" s="1"/>
      <c r="X754" s="1"/>
      <c r="Y754" s="1"/>
      <c r="Z754" s="1"/>
    </row>
    <row r="755" spans="1:26" ht="14.25" customHeight="1">
      <c r="A755" s="38">
        <f>IF('Залишки в регіоні'!$B754=Лист2!$A$1,'Залишки в регіоні'!$L754,0)</f>
        <v>0</v>
      </c>
      <c r="B755" s="38">
        <f>IF('Залишки в регіоні'!$B754=Лист2!$B$1,'Залишки в регіоні'!$L754,0)</f>
        <v>0</v>
      </c>
      <c r="C755" s="38">
        <f>IF('Залишки в регіоні'!$B754=Лист2!$C$1,'Залишки в регіоні'!$L754,0)</f>
        <v>0</v>
      </c>
      <c r="D755" s="38">
        <f>IF('Залишки в регіоні'!$B754=Лист2!$D$1,'Залишки в регіоні'!$L754,0)</f>
        <v>0</v>
      </c>
      <c r="E755" s="38">
        <f>IF('Залишки в регіоні'!$B754=Лист2!$E$1,'Залишки в регіоні'!$L754,0)</f>
        <v>0</v>
      </c>
      <c r="F755" s="38">
        <f>IF('Залишки в регіоні'!$B754=Лист2!$F$1,'Залишки в регіоні'!$L754,0)</f>
        <v>0</v>
      </c>
      <c r="G755" s="38">
        <f>IF('Залишки в регіоні'!$B754=Лист2!$G$1,'Залишки в регіоні'!$L754,0)</f>
        <v>0</v>
      </c>
      <c r="H755" s="38">
        <f>IF('Залишки в регіоні'!$B754=Лист2!$H$1,'Залишки в регіоні'!$L754,0)</f>
        <v>0</v>
      </c>
      <c r="I755" s="38">
        <f>IF('Залишки в регіоні'!$B754=Лист2!$I$1,'Залишки в регіоні'!$L754,0)</f>
        <v>0</v>
      </c>
      <c r="J755" s="38">
        <f>IF('Залишки в регіоні'!$B754=Лист2!$J$1,'Залишки в регіоні'!$L754,0)</f>
        <v>0</v>
      </c>
      <c r="K755" s="38">
        <f>IF('Залишки в регіоні'!$B754=Лист2!$K$1,'Залишки в регіоні'!$L754,0)</f>
        <v>0</v>
      </c>
      <c r="L755" s="38">
        <f>IF('Залишки в регіоні'!$B754=Лист2!$L$1,'Залишки в регіоні'!$L754,0)</f>
        <v>0</v>
      </c>
      <c r="M755" s="1"/>
      <c r="N755" s="1"/>
      <c r="O755" s="1"/>
      <c r="P755" s="1"/>
      <c r="Q755" s="1"/>
      <c r="R755" s="1"/>
      <c r="S755" s="1"/>
      <c r="T755" s="1"/>
      <c r="U755" s="1"/>
      <c r="V755" s="1"/>
      <c r="W755" s="1"/>
      <c r="X755" s="1"/>
      <c r="Y755" s="1"/>
      <c r="Z755" s="1"/>
    </row>
    <row r="756" spans="1:26" ht="14.25" customHeight="1">
      <c r="A756" s="38">
        <f>IF('Залишки в регіоні'!$B755=Лист2!$A$1,'Залишки в регіоні'!$L755,0)</f>
        <v>0</v>
      </c>
      <c r="B756" s="38">
        <f>IF('Залишки в регіоні'!$B755=Лист2!$B$1,'Залишки в регіоні'!$L755,0)</f>
        <v>0</v>
      </c>
      <c r="C756" s="38">
        <f>IF('Залишки в регіоні'!$B755=Лист2!$C$1,'Залишки в регіоні'!$L755,0)</f>
        <v>0</v>
      </c>
      <c r="D756" s="38">
        <f>IF('Залишки в регіоні'!$B755=Лист2!$D$1,'Залишки в регіоні'!$L755,0)</f>
        <v>0</v>
      </c>
      <c r="E756" s="38">
        <f>IF('Залишки в регіоні'!$B755=Лист2!$E$1,'Залишки в регіоні'!$L755,0)</f>
        <v>0</v>
      </c>
      <c r="F756" s="38">
        <f>IF('Залишки в регіоні'!$B755=Лист2!$F$1,'Залишки в регіоні'!$L755,0)</f>
        <v>0</v>
      </c>
      <c r="G756" s="38">
        <f>IF('Залишки в регіоні'!$B755=Лист2!$G$1,'Залишки в регіоні'!$L755,0)</f>
        <v>0</v>
      </c>
      <c r="H756" s="38">
        <f>IF('Залишки в регіоні'!$B755=Лист2!$H$1,'Залишки в регіоні'!$L755,0)</f>
        <v>0</v>
      </c>
      <c r="I756" s="38">
        <f>IF('Залишки в регіоні'!$B755=Лист2!$I$1,'Залишки в регіоні'!$L755,0)</f>
        <v>0</v>
      </c>
      <c r="J756" s="38">
        <f>IF('Залишки в регіоні'!$B755=Лист2!$J$1,'Залишки в регіоні'!$L755,0)</f>
        <v>0</v>
      </c>
      <c r="K756" s="38">
        <f>IF('Залишки в регіоні'!$B755=Лист2!$K$1,'Залишки в регіоні'!$L755,0)</f>
        <v>0</v>
      </c>
      <c r="L756" s="38">
        <f>IF('Залишки в регіоні'!$B755=Лист2!$L$1,'Залишки в регіоні'!$L755,0)</f>
        <v>0</v>
      </c>
      <c r="M756" s="1"/>
      <c r="N756" s="1"/>
      <c r="O756" s="1"/>
      <c r="P756" s="1"/>
      <c r="Q756" s="1"/>
      <c r="R756" s="1"/>
      <c r="S756" s="1"/>
      <c r="T756" s="1"/>
      <c r="U756" s="1"/>
      <c r="V756" s="1"/>
      <c r="W756" s="1"/>
      <c r="X756" s="1"/>
      <c r="Y756" s="1"/>
      <c r="Z756" s="1"/>
    </row>
    <row r="757" spans="1:26" ht="14.25" customHeight="1">
      <c r="A757" s="38">
        <f>IF('Залишки в регіоні'!$B756=Лист2!$A$1,'Залишки в регіоні'!$L756,0)</f>
        <v>0</v>
      </c>
      <c r="B757" s="38">
        <f>IF('Залишки в регіоні'!$B756=Лист2!$B$1,'Залишки в регіоні'!$L756,0)</f>
        <v>0</v>
      </c>
      <c r="C757" s="38">
        <f>IF('Залишки в регіоні'!$B756=Лист2!$C$1,'Залишки в регіоні'!$L756,0)</f>
        <v>0</v>
      </c>
      <c r="D757" s="38">
        <f>IF('Залишки в регіоні'!$B756=Лист2!$D$1,'Залишки в регіоні'!$L756,0)</f>
        <v>0</v>
      </c>
      <c r="E757" s="38">
        <f>IF('Залишки в регіоні'!$B756=Лист2!$E$1,'Залишки в регіоні'!$L756,0)</f>
        <v>0</v>
      </c>
      <c r="F757" s="38">
        <f>IF('Залишки в регіоні'!$B756=Лист2!$F$1,'Залишки в регіоні'!$L756,0)</f>
        <v>0</v>
      </c>
      <c r="G757" s="38">
        <f>IF('Залишки в регіоні'!$B756=Лист2!$G$1,'Залишки в регіоні'!$L756,0)</f>
        <v>0</v>
      </c>
      <c r="H757" s="38">
        <f>IF('Залишки в регіоні'!$B756=Лист2!$H$1,'Залишки в регіоні'!$L756,0)</f>
        <v>0</v>
      </c>
      <c r="I757" s="38">
        <f>IF('Залишки в регіоні'!$B756=Лист2!$I$1,'Залишки в регіоні'!$L756,0)</f>
        <v>0</v>
      </c>
      <c r="J757" s="38">
        <f>IF('Залишки в регіоні'!$B756=Лист2!$J$1,'Залишки в регіоні'!$L756,0)</f>
        <v>0</v>
      </c>
      <c r="K757" s="38">
        <f>IF('Залишки в регіоні'!$B756=Лист2!$K$1,'Залишки в регіоні'!$L756,0)</f>
        <v>0</v>
      </c>
      <c r="L757" s="38">
        <f>IF('Залишки в регіоні'!$B756=Лист2!$L$1,'Залишки в регіоні'!$L756,0)</f>
        <v>0</v>
      </c>
      <c r="M757" s="1"/>
      <c r="N757" s="1"/>
      <c r="O757" s="1"/>
      <c r="P757" s="1"/>
      <c r="Q757" s="1"/>
      <c r="R757" s="1"/>
      <c r="S757" s="1"/>
      <c r="T757" s="1"/>
      <c r="U757" s="1"/>
      <c r="V757" s="1"/>
      <c r="W757" s="1"/>
      <c r="X757" s="1"/>
      <c r="Y757" s="1"/>
      <c r="Z757" s="1"/>
    </row>
    <row r="758" spans="1:26" ht="14.25" customHeight="1">
      <c r="A758" s="38">
        <f>IF('Залишки в регіоні'!$B757=Лист2!$A$1,'Залишки в регіоні'!$L757,0)</f>
        <v>0</v>
      </c>
      <c r="B758" s="38">
        <f>IF('Залишки в регіоні'!$B757=Лист2!$B$1,'Залишки в регіоні'!$L757,0)</f>
        <v>0</v>
      </c>
      <c r="C758" s="38">
        <f>IF('Залишки в регіоні'!$B757=Лист2!$C$1,'Залишки в регіоні'!$L757,0)</f>
        <v>0</v>
      </c>
      <c r="D758" s="38">
        <f>IF('Залишки в регіоні'!$B757=Лист2!$D$1,'Залишки в регіоні'!$L757,0)</f>
        <v>0</v>
      </c>
      <c r="E758" s="38">
        <f>IF('Залишки в регіоні'!$B757=Лист2!$E$1,'Залишки в регіоні'!$L757,0)</f>
        <v>0</v>
      </c>
      <c r="F758" s="38">
        <f>IF('Залишки в регіоні'!$B757=Лист2!$F$1,'Залишки в регіоні'!$L757,0)</f>
        <v>0</v>
      </c>
      <c r="G758" s="38">
        <f>IF('Залишки в регіоні'!$B757=Лист2!$G$1,'Залишки в регіоні'!$L757,0)</f>
        <v>0</v>
      </c>
      <c r="H758" s="38">
        <f>IF('Залишки в регіоні'!$B757=Лист2!$H$1,'Залишки в регіоні'!$L757,0)</f>
        <v>0</v>
      </c>
      <c r="I758" s="38">
        <f>IF('Залишки в регіоні'!$B757=Лист2!$I$1,'Залишки в регіоні'!$L757,0)</f>
        <v>0</v>
      </c>
      <c r="J758" s="38">
        <f>IF('Залишки в регіоні'!$B757=Лист2!$J$1,'Залишки в регіоні'!$L757,0)</f>
        <v>0</v>
      </c>
      <c r="K758" s="38">
        <f>IF('Залишки в регіоні'!$B757=Лист2!$K$1,'Залишки в регіоні'!$L757,0)</f>
        <v>0</v>
      </c>
      <c r="L758" s="38">
        <f>IF('Залишки в регіоні'!$B757=Лист2!$L$1,'Залишки в регіоні'!$L757,0)</f>
        <v>0</v>
      </c>
      <c r="M758" s="1"/>
      <c r="N758" s="1"/>
      <c r="O758" s="1"/>
      <c r="P758" s="1"/>
      <c r="Q758" s="1"/>
      <c r="R758" s="1"/>
      <c r="S758" s="1"/>
      <c r="T758" s="1"/>
      <c r="U758" s="1"/>
      <c r="V758" s="1"/>
      <c r="W758" s="1"/>
      <c r="X758" s="1"/>
      <c r="Y758" s="1"/>
      <c r="Z758" s="1"/>
    </row>
    <row r="759" spans="1:26" ht="14.25" customHeight="1">
      <c r="A759" s="38">
        <f>IF('Залишки в регіоні'!$B758=Лист2!$A$1,'Залишки в регіоні'!$L758,0)</f>
        <v>0</v>
      </c>
      <c r="B759" s="38">
        <f>IF('Залишки в регіоні'!$B758=Лист2!$B$1,'Залишки в регіоні'!$L758,0)</f>
        <v>0</v>
      </c>
      <c r="C759" s="38">
        <f>IF('Залишки в регіоні'!$B758=Лист2!$C$1,'Залишки в регіоні'!$L758,0)</f>
        <v>0</v>
      </c>
      <c r="D759" s="38">
        <f>IF('Залишки в регіоні'!$B758=Лист2!$D$1,'Залишки в регіоні'!$L758,0)</f>
        <v>0</v>
      </c>
      <c r="E759" s="38">
        <f>IF('Залишки в регіоні'!$B758=Лист2!$E$1,'Залишки в регіоні'!$L758,0)</f>
        <v>0</v>
      </c>
      <c r="F759" s="38">
        <f>IF('Залишки в регіоні'!$B758=Лист2!$F$1,'Залишки в регіоні'!$L758,0)</f>
        <v>0</v>
      </c>
      <c r="G759" s="38">
        <f>IF('Залишки в регіоні'!$B758=Лист2!$G$1,'Залишки в регіоні'!$L758,0)</f>
        <v>0</v>
      </c>
      <c r="H759" s="38">
        <f>IF('Залишки в регіоні'!$B758=Лист2!$H$1,'Залишки в регіоні'!$L758,0)</f>
        <v>0</v>
      </c>
      <c r="I759" s="38">
        <f>IF('Залишки в регіоні'!$B758=Лист2!$I$1,'Залишки в регіоні'!$L758,0)</f>
        <v>0</v>
      </c>
      <c r="J759" s="38">
        <f>IF('Залишки в регіоні'!$B758=Лист2!$J$1,'Залишки в регіоні'!$L758,0)</f>
        <v>0</v>
      </c>
      <c r="K759" s="38">
        <f>IF('Залишки в регіоні'!$B758=Лист2!$K$1,'Залишки в регіоні'!$L758,0)</f>
        <v>0</v>
      </c>
      <c r="L759" s="38">
        <f>IF('Залишки в регіоні'!$B758=Лист2!$L$1,'Залишки в регіоні'!$L758,0)</f>
        <v>0</v>
      </c>
      <c r="M759" s="1"/>
      <c r="N759" s="1"/>
      <c r="O759" s="1"/>
      <c r="P759" s="1"/>
      <c r="Q759" s="1"/>
      <c r="R759" s="1"/>
      <c r="S759" s="1"/>
      <c r="T759" s="1"/>
      <c r="U759" s="1"/>
      <c r="V759" s="1"/>
      <c r="W759" s="1"/>
      <c r="X759" s="1"/>
      <c r="Y759" s="1"/>
      <c r="Z759" s="1"/>
    </row>
    <row r="760" spans="1:26" ht="14.25" customHeight="1">
      <c r="A760" s="38">
        <f>IF('Залишки в регіоні'!$B759=Лист2!$A$1,'Залишки в регіоні'!$L759,0)</f>
        <v>0</v>
      </c>
      <c r="B760" s="38">
        <f>IF('Залишки в регіоні'!$B759=Лист2!$B$1,'Залишки в регіоні'!$L759,0)</f>
        <v>0</v>
      </c>
      <c r="C760" s="38">
        <f>IF('Залишки в регіоні'!$B759=Лист2!$C$1,'Залишки в регіоні'!$L759,0)</f>
        <v>0</v>
      </c>
      <c r="D760" s="38">
        <f>IF('Залишки в регіоні'!$B759=Лист2!$D$1,'Залишки в регіоні'!$L759,0)</f>
        <v>0</v>
      </c>
      <c r="E760" s="38">
        <f>IF('Залишки в регіоні'!$B759=Лист2!$E$1,'Залишки в регіоні'!$L759,0)</f>
        <v>0</v>
      </c>
      <c r="F760" s="38">
        <f>IF('Залишки в регіоні'!$B759=Лист2!$F$1,'Залишки в регіоні'!$L759,0)</f>
        <v>0</v>
      </c>
      <c r="G760" s="38">
        <f>IF('Залишки в регіоні'!$B759=Лист2!$G$1,'Залишки в регіоні'!$L759,0)</f>
        <v>0</v>
      </c>
      <c r="H760" s="38">
        <f>IF('Залишки в регіоні'!$B759=Лист2!$H$1,'Залишки в регіоні'!$L759,0)</f>
        <v>0</v>
      </c>
      <c r="I760" s="38">
        <f>IF('Залишки в регіоні'!$B759=Лист2!$I$1,'Залишки в регіоні'!$L759,0)</f>
        <v>0</v>
      </c>
      <c r="J760" s="38">
        <f>IF('Залишки в регіоні'!$B759=Лист2!$J$1,'Залишки в регіоні'!$L759,0)</f>
        <v>0</v>
      </c>
      <c r="K760" s="38">
        <f>IF('Залишки в регіоні'!$B759=Лист2!$K$1,'Залишки в регіоні'!$L759,0)</f>
        <v>0</v>
      </c>
      <c r="L760" s="38">
        <f>IF('Залишки в регіоні'!$B759=Лист2!$L$1,'Залишки в регіоні'!$L759,0)</f>
        <v>0</v>
      </c>
      <c r="M760" s="1"/>
      <c r="N760" s="1"/>
      <c r="O760" s="1"/>
      <c r="P760" s="1"/>
      <c r="Q760" s="1"/>
      <c r="R760" s="1"/>
      <c r="S760" s="1"/>
      <c r="T760" s="1"/>
      <c r="U760" s="1"/>
      <c r="V760" s="1"/>
      <c r="W760" s="1"/>
      <c r="X760" s="1"/>
      <c r="Y760" s="1"/>
      <c r="Z760" s="1"/>
    </row>
    <row r="761" spans="1:26" ht="14.25" customHeight="1">
      <c r="A761" s="38">
        <f>IF('Залишки в регіоні'!$B760=Лист2!$A$1,'Залишки в регіоні'!$L760,0)</f>
        <v>0</v>
      </c>
      <c r="B761" s="38">
        <f>IF('Залишки в регіоні'!$B760=Лист2!$B$1,'Залишки в регіоні'!$L760,0)</f>
        <v>0</v>
      </c>
      <c r="C761" s="38">
        <f>IF('Залишки в регіоні'!$B760=Лист2!$C$1,'Залишки в регіоні'!$L760,0)</f>
        <v>0</v>
      </c>
      <c r="D761" s="38">
        <f>IF('Залишки в регіоні'!$B760=Лист2!$D$1,'Залишки в регіоні'!$L760,0)</f>
        <v>0</v>
      </c>
      <c r="E761" s="38">
        <f>IF('Залишки в регіоні'!$B760=Лист2!$E$1,'Залишки в регіоні'!$L760,0)</f>
        <v>0</v>
      </c>
      <c r="F761" s="38">
        <f>IF('Залишки в регіоні'!$B760=Лист2!$F$1,'Залишки в регіоні'!$L760,0)</f>
        <v>0</v>
      </c>
      <c r="G761" s="38">
        <f>IF('Залишки в регіоні'!$B760=Лист2!$G$1,'Залишки в регіоні'!$L760,0)</f>
        <v>0</v>
      </c>
      <c r="H761" s="38">
        <f>IF('Залишки в регіоні'!$B760=Лист2!$H$1,'Залишки в регіоні'!$L760,0)</f>
        <v>0</v>
      </c>
      <c r="I761" s="38">
        <f>IF('Залишки в регіоні'!$B760=Лист2!$I$1,'Залишки в регіоні'!$L760,0)</f>
        <v>0</v>
      </c>
      <c r="J761" s="38">
        <f>IF('Залишки в регіоні'!$B760=Лист2!$J$1,'Залишки в регіоні'!$L760,0)</f>
        <v>0</v>
      </c>
      <c r="K761" s="38">
        <f>IF('Залишки в регіоні'!$B760=Лист2!$K$1,'Залишки в регіоні'!$L760,0)</f>
        <v>0</v>
      </c>
      <c r="L761" s="38">
        <f>IF('Залишки в регіоні'!$B760=Лист2!$L$1,'Залишки в регіоні'!$L760,0)</f>
        <v>0</v>
      </c>
      <c r="M761" s="1"/>
      <c r="N761" s="1"/>
      <c r="O761" s="1"/>
      <c r="P761" s="1"/>
      <c r="Q761" s="1"/>
      <c r="R761" s="1"/>
      <c r="S761" s="1"/>
      <c r="T761" s="1"/>
      <c r="U761" s="1"/>
      <c r="V761" s="1"/>
      <c r="W761" s="1"/>
      <c r="X761" s="1"/>
      <c r="Y761" s="1"/>
      <c r="Z761" s="1"/>
    </row>
    <row r="762" spans="1:26" ht="14.25" customHeight="1">
      <c r="A762" s="38">
        <f>IF('Залишки в регіоні'!$B761=Лист2!$A$1,'Залишки в регіоні'!$L761,0)</f>
        <v>0</v>
      </c>
      <c r="B762" s="38">
        <f>IF('Залишки в регіоні'!$B761=Лист2!$B$1,'Залишки в регіоні'!$L761,0)</f>
        <v>0</v>
      </c>
      <c r="C762" s="38">
        <f>IF('Залишки в регіоні'!$B761=Лист2!$C$1,'Залишки в регіоні'!$L761,0)</f>
        <v>0</v>
      </c>
      <c r="D762" s="38">
        <f>IF('Залишки в регіоні'!$B761=Лист2!$D$1,'Залишки в регіоні'!$L761,0)</f>
        <v>0</v>
      </c>
      <c r="E762" s="38">
        <f>IF('Залишки в регіоні'!$B761=Лист2!$E$1,'Залишки в регіоні'!$L761,0)</f>
        <v>0</v>
      </c>
      <c r="F762" s="38">
        <f>IF('Залишки в регіоні'!$B761=Лист2!$F$1,'Залишки в регіоні'!$L761,0)</f>
        <v>0</v>
      </c>
      <c r="G762" s="38">
        <f>IF('Залишки в регіоні'!$B761=Лист2!$G$1,'Залишки в регіоні'!$L761,0)</f>
        <v>0</v>
      </c>
      <c r="H762" s="38">
        <f>IF('Залишки в регіоні'!$B761=Лист2!$H$1,'Залишки в регіоні'!$L761,0)</f>
        <v>0</v>
      </c>
      <c r="I762" s="38">
        <f>IF('Залишки в регіоні'!$B761=Лист2!$I$1,'Залишки в регіоні'!$L761,0)</f>
        <v>0</v>
      </c>
      <c r="J762" s="38">
        <f>IF('Залишки в регіоні'!$B761=Лист2!$J$1,'Залишки в регіоні'!$L761,0)</f>
        <v>0</v>
      </c>
      <c r="K762" s="38">
        <f>IF('Залишки в регіоні'!$B761=Лист2!$K$1,'Залишки в регіоні'!$L761,0)</f>
        <v>0</v>
      </c>
      <c r="L762" s="38">
        <f>IF('Залишки в регіоні'!$B761=Лист2!$L$1,'Залишки в регіоні'!$L761,0)</f>
        <v>0</v>
      </c>
      <c r="M762" s="1"/>
      <c r="N762" s="1"/>
      <c r="O762" s="1"/>
      <c r="P762" s="1"/>
      <c r="Q762" s="1"/>
      <c r="R762" s="1"/>
      <c r="S762" s="1"/>
      <c r="T762" s="1"/>
      <c r="U762" s="1"/>
      <c r="V762" s="1"/>
      <c r="W762" s="1"/>
      <c r="X762" s="1"/>
      <c r="Y762" s="1"/>
      <c r="Z762" s="1"/>
    </row>
    <row r="763" spans="1:26" ht="14.25" customHeight="1">
      <c r="A763" s="38">
        <f>IF('Залишки в регіоні'!$B762=Лист2!$A$1,'Залишки в регіоні'!$L762,0)</f>
        <v>0</v>
      </c>
      <c r="B763" s="38">
        <f>IF('Залишки в регіоні'!$B762=Лист2!$B$1,'Залишки в регіоні'!$L762,0)</f>
        <v>0</v>
      </c>
      <c r="C763" s="38">
        <f>IF('Залишки в регіоні'!$B762=Лист2!$C$1,'Залишки в регіоні'!$L762,0)</f>
        <v>0</v>
      </c>
      <c r="D763" s="38">
        <f>IF('Залишки в регіоні'!$B762=Лист2!$D$1,'Залишки в регіоні'!$L762,0)</f>
        <v>0</v>
      </c>
      <c r="E763" s="38">
        <f>IF('Залишки в регіоні'!$B762=Лист2!$E$1,'Залишки в регіоні'!$L762,0)</f>
        <v>0</v>
      </c>
      <c r="F763" s="38">
        <f>IF('Залишки в регіоні'!$B762=Лист2!$F$1,'Залишки в регіоні'!$L762,0)</f>
        <v>0</v>
      </c>
      <c r="G763" s="38">
        <f>IF('Залишки в регіоні'!$B762=Лист2!$G$1,'Залишки в регіоні'!$L762,0)</f>
        <v>0</v>
      </c>
      <c r="H763" s="38">
        <f>IF('Залишки в регіоні'!$B762=Лист2!$H$1,'Залишки в регіоні'!$L762,0)</f>
        <v>0</v>
      </c>
      <c r="I763" s="38">
        <f>IF('Залишки в регіоні'!$B762=Лист2!$I$1,'Залишки в регіоні'!$L762,0)</f>
        <v>0</v>
      </c>
      <c r="J763" s="38">
        <f>IF('Залишки в регіоні'!$B762=Лист2!$J$1,'Залишки в регіоні'!$L762,0)</f>
        <v>0</v>
      </c>
      <c r="K763" s="38">
        <f>IF('Залишки в регіоні'!$B762=Лист2!$K$1,'Залишки в регіоні'!$L762,0)</f>
        <v>0</v>
      </c>
      <c r="L763" s="38">
        <f>IF('Залишки в регіоні'!$B762=Лист2!$L$1,'Залишки в регіоні'!$L762,0)</f>
        <v>0</v>
      </c>
      <c r="M763" s="1"/>
      <c r="N763" s="1"/>
      <c r="O763" s="1"/>
      <c r="P763" s="1"/>
      <c r="Q763" s="1"/>
      <c r="R763" s="1"/>
      <c r="S763" s="1"/>
      <c r="T763" s="1"/>
      <c r="U763" s="1"/>
      <c r="V763" s="1"/>
      <c r="W763" s="1"/>
      <c r="X763" s="1"/>
      <c r="Y763" s="1"/>
      <c r="Z763" s="1"/>
    </row>
    <row r="764" spans="1:26" ht="14.25" customHeight="1">
      <c r="A764" s="38">
        <f>IF('Залишки в регіоні'!$B763=Лист2!$A$1,'Залишки в регіоні'!$L763,0)</f>
        <v>0</v>
      </c>
      <c r="B764" s="38">
        <f>IF('Залишки в регіоні'!$B763=Лист2!$B$1,'Залишки в регіоні'!$L763,0)</f>
        <v>0</v>
      </c>
      <c r="C764" s="38">
        <f>IF('Залишки в регіоні'!$B763=Лист2!$C$1,'Залишки в регіоні'!$L763,0)</f>
        <v>0</v>
      </c>
      <c r="D764" s="38">
        <f>IF('Залишки в регіоні'!$B763=Лист2!$D$1,'Залишки в регіоні'!$L763,0)</f>
        <v>0</v>
      </c>
      <c r="E764" s="38">
        <f>IF('Залишки в регіоні'!$B763=Лист2!$E$1,'Залишки в регіоні'!$L763,0)</f>
        <v>0</v>
      </c>
      <c r="F764" s="38">
        <f>IF('Залишки в регіоні'!$B763=Лист2!$F$1,'Залишки в регіоні'!$L763,0)</f>
        <v>0</v>
      </c>
      <c r="G764" s="38">
        <f>IF('Залишки в регіоні'!$B763=Лист2!$G$1,'Залишки в регіоні'!$L763,0)</f>
        <v>0</v>
      </c>
      <c r="H764" s="38">
        <f>IF('Залишки в регіоні'!$B763=Лист2!$H$1,'Залишки в регіоні'!$L763,0)</f>
        <v>0</v>
      </c>
      <c r="I764" s="38">
        <f>IF('Залишки в регіоні'!$B763=Лист2!$I$1,'Залишки в регіоні'!$L763,0)</f>
        <v>0</v>
      </c>
      <c r="J764" s="38">
        <f>IF('Залишки в регіоні'!$B763=Лист2!$J$1,'Залишки в регіоні'!$L763,0)</f>
        <v>0</v>
      </c>
      <c r="K764" s="38">
        <f>IF('Залишки в регіоні'!$B763=Лист2!$K$1,'Залишки в регіоні'!$L763,0)</f>
        <v>0</v>
      </c>
      <c r="L764" s="38">
        <f>IF('Залишки в регіоні'!$B763=Лист2!$L$1,'Залишки в регіоні'!$L763,0)</f>
        <v>0</v>
      </c>
      <c r="M764" s="1"/>
      <c r="N764" s="1"/>
      <c r="O764" s="1"/>
      <c r="P764" s="1"/>
      <c r="Q764" s="1"/>
      <c r="R764" s="1"/>
      <c r="S764" s="1"/>
      <c r="T764" s="1"/>
      <c r="U764" s="1"/>
      <c r="V764" s="1"/>
      <c r="W764" s="1"/>
      <c r="X764" s="1"/>
      <c r="Y764" s="1"/>
      <c r="Z764" s="1"/>
    </row>
    <row r="765" spans="1:26" ht="14.25" customHeight="1">
      <c r="A765" s="38">
        <f>IF('Залишки в регіоні'!$B764=Лист2!$A$1,'Залишки в регіоні'!$L764,0)</f>
        <v>0</v>
      </c>
      <c r="B765" s="38">
        <f>IF('Залишки в регіоні'!$B764=Лист2!$B$1,'Залишки в регіоні'!$L764,0)</f>
        <v>0</v>
      </c>
      <c r="C765" s="38">
        <f>IF('Залишки в регіоні'!$B764=Лист2!$C$1,'Залишки в регіоні'!$L764,0)</f>
        <v>0</v>
      </c>
      <c r="D765" s="38">
        <f>IF('Залишки в регіоні'!$B764=Лист2!$D$1,'Залишки в регіоні'!$L764,0)</f>
        <v>0</v>
      </c>
      <c r="E765" s="38">
        <f>IF('Залишки в регіоні'!$B764=Лист2!$E$1,'Залишки в регіоні'!$L764,0)</f>
        <v>0</v>
      </c>
      <c r="F765" s="38">
        <f>IF('Залишки в регіоні'!$B764=Лист2!$F$1,'Залишки в регіоні'!$L764,0)</f>
        <v>0</v>
      </c>
      <c r="G765" s="38">
        <f>IF('Залишки в регіоні'!$B764=Лист2!$G$1,'Залишки в регіоні'!$L764,0)</f>
        <v>0</v>
      </c>
      <c r="H765" s="38">
        <f>IF('Залишки в регіоні'!$B764=Лист2!$H$1,'Залишки в регіоні'!$L764,0)</f>
        <v>0</v>
      </c>
      <c r="I765" s="38">
        <f>IF('Залишки в регіоні'!$B764=Лист2!$I$1,'Залишки в регіоні'!$L764,0)</f>
        <v>0</v>
      </c>
      <c r="J765" s="38">
        <f>IF('Залишки в регіоні'!$B764=Лист2!$J$1,'Залишки в регіоні'!$L764,0)</f>
        <v>0</v>
      </c>
      <c r="K765" s="38">
        <f>IF('Залишки в регіоні'!$B764=Лист2!$K$1,'Залишки в регіоні'!$L764,0)</f>
        <v>0</v>
      </c>
      <c r="L765" s="38">
        <f>IF('Залишки в регіоні'!$B764=Лист2!$L$1,'Залишки в регіоні'!$L764,0)</f>
        <v>0</v>
      </c>
      <c r="M765" s="1"/>
      <c r="N765" s="1"/>
      <c r="O765" s="1"/>
      <c r="P765" s="1"/>
      <c r="Q765" s="1"/>
      <c r="R765" s="1"/>
      <c r="S765" s="1"/>
      <c r="T765" s="1"/>
      <c r="U765" s="1"/>
      <c r="V765" s="1"/>
      <c r="W765" s="1"/>
      <c r="X765" s="1"/>
      <c r="Y765" s="1"/>
      <c r="Z765" s="1"/>
    </row>
    <row r="766" spans="1:26" ht="14.25" customHeight="1">
      <c r="A766" s="38">
        <f>IF('Залишки в регіоні'!$B765=Лист2!$A$1,'Залишки в регіоні'!$L765,0)</f>
        <v>0</v>
      </c>
      <c r="B766" s="38">
        <f>IF('Залишки в регіоні'!$B765=Лист2!$B$1,'Залишки в регіоні'!$L765,0)</f>
        <v>0</v>
      </c>
      <c r="C766" s="38">
        <f>IF('Залишки в регіоні'!$B765=Лист2!$C$1,'Залишки в регіоні'!$L765,0)</f>
        <v>0</v>
      </c>
      <c r="D766" s="38">
        <f>IF('Залишки в регіоні'!$B765=Лист2!$D$1,'Залишки в регіоні'!$L765,0)</f>
        <v>0</v>
      </c>
      <c r="E766" s="38">
        <f>IF('Залишки в регіоні'!$B765=Лист2!$E$1,'Залишки в регіоні'!$L765,0)</f>
        <v>0</v>
      </c>
      <c r="F766" s="38">
        <f>IF('Залишки в регіоні'!$B765=Лист2!$F$1,'Залишки в регіоні'!$L765,0)</f>
        <v>0</v>
      </c>
      <c r="G766" s="38">
        <f>IF('Залишки в регіоні'!$B765=Лист2!$G$1,'Залишки в регіоні'!$L765,0)</f>
        <v>0</v>
      </c>
      <c r="H766" s="38">
        <f>IF('Залишки в регіоні'!$B765=Лист2!$H$1,'Залишки в регіоні'!$L765,0)</f>
        <v>0</v>
      </c>
      <c r="I766" s="38">
        <f>IF('Залишки в регіоні'!$B765=Лист2!$I$1,'Залишки в регіоні'!$L765,0)</f>
        <v>0</v>
      </c>
      <c r="J766" s="38">
        <f>IF('Залишки в регіоні'!$B765=Лист2!$J$1,'Залишки в регіоні'!$L765,0)</f>
        <v>0</v>
      </c>
      <c r="K766" s="38">
        <f>IF('Залишки в регіоні'!$B765=Лист2!$K$1,'Залишки в регіоні'!$L765,0)</f>
        <v>0</v>
      </c>
      <c r="L766" s="38">
        <f>IF('Залишки в регіоні'!$B765=Лист2!$L$1,'Залишки в регіоні'!$L765,0)</f>
        <v>0</v>
      </c>
      <c r="M766" s="1"/>
      <c r="N766" s="1"/>
      <c r="O766" s="1"/>
      <c r="P766" s="1"/>
      <c r="Q766" s="1"/>
      <c r="R766" s="1"/>
      <c r="S766" s="1"/>
      <c r="T766" s="1"/>
      <c r="U766" s="1"/>
      <c r="V766" s="1"/>
      <c r="W766" s="1"/>
      <c r="X766" s="1"/>
      <c r="Y766" s="1"/>
      <c r="Z766" s="1"/>
    </row>
    <row r="767" spans="1:26" ht="14.25" customHeight="1">
      <c r="A767" s="38">
        <f>IF('Залишки в регіоні'!$B766=Лист2!$A$1,'Залишки в регіоні'!$L766,0)</f>
        <v>0</v>
      </c>
      <c r="B767" s="38">
        <f>IF('Залишки в регіоні'!$B766=Лист2!$B$1,'Залишки в регіоні'!$L766,0)</f>
        <v>0</v>
      </c>
      <c r="C767" s="38">
        <f>IF('Залишки в регіоні'!$B766=Лист2!$C$1,'Залишки в регіоні'!$L766,0)</f>
        <v>0</v>
      </c>
      <c r="D767" s="38">
        <f>IF('Залишки в регіоні'!$B766=Лист2!$D$1,'Залишки в регіоні'!$L766,0)</f>
        <v>0</v>
      </c>
      <c r="E767" s="38">
        <f>IF('Залишки в регіоні'!$B766=Лист2!$E$1,'Залишки в регіоні'!$L766,0)</f>
        <v>0</v>
      </c>
      <c r="F767" s="38">
        <f>IF('Залишки в регіоні'!$B766=Лист2!$F$1,'Залишки в регіоні'!$L766,0)</f>
        <v>0</v>
      </c>
      <c r="G767" s="38">
        <f>IF('Залишки в регіоні'!$B766=Лист2!$G$1,'Залишки в регіоні'!$L766,0)</f>
        <v>0</v>
      </c>
      <c r="H767" s="38">
        <f>IF('Залишки в регіоні'!$B766=Лист2!$H$1,'Залишки в регіоні'!$L766,0)</f>
        <v>0</v>
      </c>
      <c r="I767" s="38">
        <f>IF('Залишки в регіоні'!$B766=Лист2!$I$1,'Залишки в регіоні'!$L766,0)</f>
        <v>0</v>
      </c>
      <c r="J767" s="38">
        <f>IF('Залишки в регіоні'!$B766=Лист2!$J$1,'Залишки в регіоні'!$L766,0)</f>
        <v>0</v>
      </c>
      <c r="K767" s="38">
        <f>IF('Залишки в регіоні'!$B766=Лист2!$K$1,'Залишки в регіоні'!$L766,0)</f>
        <v>0</v>
      </c>
      <c r="L767" s="38">
        <f>IF('Залишки в регіоні'!$B766=Лист2!$L$1,'Залишки в регіоні'!$L766,0)</f>
        <v>0</v>
      </c>
      <c r="M767" s="1"/>
      <c r="N767" s="1"/>
      <c r="O767" s="1"/>
      <c r="P767" s="1"/>
      <c r="Q767" s="1"/>
      <c r="R767" s="1"/>
      <c r="S767" s="1"/>
      <c r="T767" s="1"/>
      <c r="U767" s="1"/>
      <c r="V767" s="1"/>
      <c r="W767" s="1"/>
      <c r="X767" s="1"/>
      <c r="Y767" s="1"/>
      <c r="Z767" s="1"/>
    </row>
    <row r="768" spans="1:26" ht="14.25" customHeight="1">
      <c r="A768" s="38">
        <f>IF('Залишки в регіоні'!$B767=Лист2!$A$1,'Залишки в регіоні'!$L767,0)</f>
        <v>0</v>
      </c>
      <c r="B768" s="38">
        <f>IF('Залишки в регіоні'!$B767=Лист2!$B$1,'Залишки в регіоні'!$L767,0)</f>
        <v>0</v>
      </c>
      <c r="C768" s="38">
        <f>IF('Залишки в регіоні'!$B767=Лист2!$C$1,'Залишки в регіоні'!$L767,0)</f>
        <v>0</v>
      </c>
      <c r="D768" s="38">
        <f>IF('Залишки в регіоні'!$B767=Лист2!$D$1,'Залишки в регіоні'!$L767,0)</f>
        <v>0</v>
      </c>
      <c r="E768" s="38">
        <f>IF('Залишки в регіоні'!$B767=Лист2!$E$1,'Залишки в регіоні'!$L767,0)</f>
        <v>0</v>
      </c>
      <c r="F768" s="38">
        <f>IF('Залишки в регіоні'!$B767=Лист2!$F$1,'Залишки в регіоні'!$L767,0)</f>
        <v>0</v>
      </c>
      <c r="G768" s="38">
        <f>IF('Залишки в регіоні'!$B767=Лист2!$G$1,'Залишки в регіоні'!$L767,0)</f>
        <v>0</v>
      </c>
      <c r="H768" s="38">
        <f>IF('Залишки в регіоні'!$B767=Лист2!$H$1,'Залишки в регіоні'!$L767,0)</f>
        <v>0</v>
      </c>
      <c r="I768" s="38">
        <f>IF('Залишки в регіоні'!$B767=Лист2!$I$1,'Залишки в регіоні'!$L767,0)</f>
        <v>0</v>
      </c>
      <c r="J768" s="38">
        <f>IF('Залишки в регіоні'!$B767=Лист2!$J$1,'Залишки в регіоні'!$L767,0)</f>
        <v>0</v>
      </c>
      <c r="K768" s="38">
        <f>IF('Залишки в регіоні'!$B767=Лист2!$K$1,'Залишки в регіоні'!$L767,0)</f>
        <v>0</v>
      </c>
      <c r="L768" s="38">
        <f>IF('Залишки в регіоні'!$B767=Лист2!$L$1,'Залишки в регіоні'!$L767,0)</f>
        <v>0</v>
      </c>
      <c r="M768" s="1"/>
      <c r="N768" s="1"/>
      <c r="O768" s="1"/>
      <c r="P768" s="1"/>
      <c r="Q768" s="1"/>
      <c r="R768" s="1"/>
      <c r="S768" s="1"/>
      <c r="T768" s="1"/>
      <c r="U768" s="1"/>
      <c r="V768" s="1"/>
      <c r="W768" s="1"/>
      <c r="X768" s="1"/>
      <c r="Y768" s="1"/>
      <c r="Z768" s="1"/>
    </row>
    <row r="769" spans="1:26" ht="14.25" customHeight="1">
      <c r="A769" s="38">
        <f>IF('Залишки в регіоні'!$B768=Лист2!$A$1,'Залишки в регіоні'!$L768,0)</f>
        <v>0</v>
      </c>
      <c r="B769" s="38">
        <f>IF('Залишки в регіоні'!$B768=Лист2!$B$1,'Залишки в регіоні'!$L768,0)</f>
        <v>0</v>
      </c>
      <c r="C769" s="38">
        <f>IF('Залишки в регіоні'!$B768=Лист2!$C$1,'Залишки в регіоні'!$L768,0)</f>
        <v>0</v>
      </c>
      <c r="D769" s="38">
        <f>IF('Залишки в регіоні'!$B768=Лист2!$D$1,'Залишки в регіоні'!$L768,0)</f>
        <v>0</v>
      </c>
      <c r="E769" s="38">
        <f>IF('Залишки в регіоні'!$B768=Лист2!$E$1,'Залишки в регіоні'!$L768,0)</f>
        <v>0</v>
      </c>
      <c r="F769" s="38">
        <f>IF('Залишки в регіоні'!$B768=Лист2!$F$1,'Залишки в регіоні'!$L768,0)</f>
        <v>0</v>
      </c>
      <c r="G769" s="38">
        <f>IF('Залишки в регіоні'!$B768=Лист2!$G$1,'Залишки в регіоні'!$L768,0)</f>
        <v>0</v>
      </c>
      <c r="H769" s="38">
        <f>IF('Залишки в регіоні'!$B768=Лист2!$H$1,'Залишки в регіоні'!$L768,0)</f>
        <v>0</v>
      </c>
      <c r="I769" s="38">
        <f>IF('Залишки в регіоні'!$B768=Лист2!$I$1,'Залишки в регіоні'!$L768,0)</f>
        <v>0</v>
      </c>
      <c r="J769" s="38">
        <f>IF('Залишки в регіоні'!$B768=Лист2!$J$1,'Залишки в регіоні'!$L768,0)</f>
        <v>0</v>
      </c>
      <c r="K769" s="38">
        <f>IF('Залишки в регіоні'!$B768=Лист2!$K$1,'Залишки в регіоні'!$L768,0)</f>
        <v>0</v>
      </c>
      <c r="L769" s="38">
        <f>IF('Залишки в регіоні'!$B768=Лист2!$L$1,'Залишки в регіоні'!$L768,0)</f>
        <v>0</v>
      </c>
      <c r="M769" s="1"/>
      <c r="N769" s="1"/>
      <c r="O769" s="1"/>
      <c r="P769" s="1"/>
      <c r="Q769" s="1"/>
      <c r="R769" s="1"/>
      <c r="S769" s="1"/>
      <c r="T769" s="1"/>
      <c r="U769" s="1"/>
      <c r="V769" s="1"/>
      <c r="W769" s="1"/>
      <c r="X769" s="1"/>
      <c r="Y769" s="1"/>
      <c r="Z769" s="1"/>
    </row>
    <row r="770" spans="1:26" ht="14.25" customHeight="1">
      <c r="A770" s="38">
        <f>IF('Залишки в регіоні'!$B769=Лист2!$A$1,'Залишки в регіоні'!$L769,0)</f>
        <v>0</v>
      </c>
      <c r="B770" s="38">
        <f>IF('Залишки в регіоні'!$B769=Лист2!$B$1,'Залишки в регіоні'!$L769,0)</f>
        <v>0</v>
      </c>
      <c r="C770" s="38">
        <f>IF('Залишки в регіоні'!$B769=Лист2!$C$1,'Залишки в регіоні'!$L769,0)</f>
        <v>0</v>
      </c>
      <c r="D770" s="38">
        <f>IF('Залишки в регіоні'!$B769=Лист2!$D$1,'Залишки в регіоні'!$L769,0)</f>
        <v>0</v>
      </c>
      <c r="E770" s="38">
        <f>IF('Залишки в регіоні'!$B769=Лист2!$E$1,'Залишки в регіоні'!$L769,0)</f>
        <v>0</v>
      </c>
      <c r="F770" s="38">
        <f>IF('Залишки в регіоні'!$B769=Лист2!$F$1,'Залишки в регіоні'!$L769,0)</f>
        <v>0</v>
      </c>
      <c r="G770" s="38">
        <f>IF('Залишки в регіоні'!$B769=Лист2!$G$1,'Залишки в регіоні'!$L769,0)</f>
        <v>0</v>
      </c>
      <c r="H770" s="38">
        <f>IF('Залишки в регіоні'!$B769=Лист2!$H$1,'Залишки в регіоні'!$L769,0)</f>
        <v>0</v>
      </c>
      <c r="I770" s="38">
        <f>IF('Залишки в регіоні'!$B769=Лист2!$I$1,'Залишки в регіоні'!$L769,0)</f>
        <v>0</v>
      </c>
      <c r="J770" s="38">
        <f>IF('Залишки в регіоні'!$B769=Лист2!$J$1,'Залишки в регіоні'!$L769,0)</f>
        <v>0</v>
      </c>
      <c r="K770" s="38">
        <f>IF('Залишки в регіоні'!$B769=Лист2!$K$1,'Залишки в регіоні'!$L769,0)</f>
        <v>0</v>
      </c>
      <c r="L770" s="38">
        <f>IF('Залишки в регіоні'!$B769=Лист2!$L$1,'Залишки в регіоні'!$L769,0)</f>
        <v>0</v>
      </c>
      <c r="M770" s="1"/>
      <c r="N770" s="1"/>
      <c r="O770" s="1"/>
      <c r="P770" s="1"/>
      <c r="Q770" s="1"/>
      <c r="R770" s="1"/>
      <c r="S770" s="1"/>
      <c r="T770" s="1"/>
      <c r="U770" s="1"/>
      <c r="V770" s="1"/>
      <c r="W770" s="1"/>
      <c r="X770" s="1"/>
      <c r="Y770" s="1"/>
      <c r="Z770" s="1"/>
    </row>
    <row r="771" spans="1:26" ht="14.25" customHeight="1">
      <c r="A771" s="38">
        <f>IF('Залишки в регіоні'!$B770=Лист2!$A$1,'Залишки в регіоні'!$L770,0)</f>
        <v>0</v>
      </c>
      <c r="B771" s="38">
        <f>IF('Залишки в регіоні'!$B770=Лист2!$B$1,'Залишки в регіоні'!$L770,0)</f>
        <v>0</v>
      </c>
      <c r="C771" s="38">
        <f>IF('Залишки в регіоні'!$B770=Лист2!$C$1,'Залишки в регіоні'!$L770,0)</f>
        <v>0</v>
      </c>
      <c r="D771" s="38">
        <f>IF('Залишки в регіоні'!$B770=Лист2!$D$1,'Залишки в регіоні'!$L770,0)</f>
        <v>0</v>
      </c>
      <c r="E771" s="38">
        <f>IF('Залишки в регіоні'!$B770=Лист2!$E$1,'Залишки в регіоні'!$L770,0)</f>
        <v>0</v>
      </c>
      <c r="F771" s="38">
        <f>IF('Залишки в регіоні'!$B770=Лист2!$F$1,'Залишки в регіоні'!$L770,0)</f>
        <v>0</v>
      </c>
      <c r="G771" s="38">
        <f>IF('Залишки в регіоні'!$B770=Лист2!$G$1,'Залишки в регіоні'!$L770,0)</f>
        <v>0</v>
      </c>
      <c r="H771" s="38">
        <f>IF('Залишки в регіоні'!$B770=Лист2!$H$1,'Залишки в регіоні'!$L770,0)</f>
        <v>0</v>
      </c>
      <c r="I771" s="38">
        <f>IF('Залишки в регіоні'!$B770=Лист2!$I$1,'Залишки в регіоні'!$L770,0)</f>
        <v>0</v>
      </c>
      <c r="J771" s="38">
        <f>IF('Залишки в регіоні'!$B770=Лист2!$J$1,'Залишки в регіоні'!$L770,0)</f>
        <v>0</v>
      </c>
      <c r="K771" s="38">
        <f>IF('Залишки в регіоні'!$B770=Лист2!$K$1,'Залишки в регіоні'!$L770,0)</f>
        <v>0</v>
      </c>
      <c r="L771" s="38">
        <f>IF('Залишки в регіоні'!$B770=Лист2!$L$1,'Залишки в регіоні'!$L770,0)</f>
        <v>0</v>
      </c>
      <c r="M771" s="1"/>
      <c r="N771" s="1"/>
      <c r="O771" s="1"/>
      <c r="P771" s="1"/>
      <c r="Q771" s="1"/>
      <c r="R771" s="1"/>
      <c r="S771" s="1"/>
      <c r="T771" s="1"/>
      <c r="U771" s="1"/>
      <c r="V771" s="1"/>
      <c r="W771" s="1"/>
      <c r="X771" s="1"/>
      <c r="Y771" s="1"/>
      <c r="Z771" s="1"/>
    </row>
    <row r="772" spans="1:26" ht="14.25" customHeight="1">
      <c r="A772" s="38">
        <f>IF('Залишки в регіоні'!$B771=Лист2!$A$1,'Залишки в регіоні'!$L771,0)</f>
        <v>0</v>
      </c>
      <c r="B772" s="38">
        <f>IF('Залишки в регіоні'!$B771=Лист2!$B$1,'Залишки в регіоні'!$L771,0)</f>
        <v>0</v>
      </c>
      <c r="C772" s="38">
        <f>IF('Залишки в регіоні'!$B771=Лист2!$C$1,'Залишки в регіоні'!$L771,0)</f>
        <v>0</v>
      </c>
      <c r="D772" s="38">
        <f>IF('Залишки в регіоні'!$B771=Лист2!$D$1,'Залишки в регіоні'!$L771,0)</f>
        <v>0</v>
      </c>
      <c r="E772" s="38">
        <f>IF('Залишки в регіоні'!$B771=Лист2!$E$1,'Залишки в регіоні'!$L771,0)</f>
        <v>0</v>
      </c>
      <c r="F772" s="38">
        <f>IF('Залишки в регіоні'!$B771=Лист2!$F$1,'Залишки в регіоні'!$L771,0)</f>
        <v>0</v>
      </c>
      <c r="G772" s="38">
        <f>IF('Залишки в регіоні'!$B771=Лист2!$G$1,'Залишки в регіоні'!$L771,0)</f>
        <v>0</v>
      </c>
      <c r="H772" s="38">
        <f>IF('Залишки в регіоні'!$B771=Лист2!$H$1,'Залишки в регіоні'!$L771,0)</f>
        <v>0</v>
      </c>
      <c r="I772" s="38">
        <f>IF('Залишки в регіоні'!$B771=Лист2!$I$1,'Залишки в регіоні'!$L771,0)</f>
        <v>0</v>
      </c>
      <c r="J772" s="38">
        <f>IF('Залишки в регіоні'!$B771=Лист2!$J$1,'Залишки в регіоні'!$L771,0)</f>
        <v>0</v>
      </c>
      <c r="K772" s="38">
        <f>IF('Залишки в регіоні'!$B771=Лист2!$K$1,'Залишки в регіоні'!$L771,0)</f>
        <v>0</v>
      </c>
      <c r="L772" s="38">
        <f>IF('Залишки в регіоні'!$B771=Лист2!$L$1,'Залишки в регіоні'!$L771,0)</f>
        <v>0</v>
      </c>
      <c r="M772" s="1"/>
      <c r="N772" s="1"/>
      <c r="O772" s="1"/>
      <c r="P772" s="1"/>
      <c r="Q772" s="1"/>
      <c r="R772" s="1"/>
      <c r="S772" s="1"/>
      <c r="T772" s="1"/>
      <c r="U772" s="1"/>
      <c r="V772" s="1"/>
      <c r="W772" s="1"/>
      <c r="X772" s="1"/>
      <c r="Y772" s="1"/>
      <c r="Z772" s="1"/>
    </row>
    <row r="773" spans="1:26" ht="14.25" customHeight="1">
      <c r="A773" s="38">
        <f>IF('Залишки в регіоні'!$B772=Лист2!$A$1,'Залишки в регіоні'!$L772,0)</f>
        <v>0</v>
      </c>
      <c r="B773" s="38">
        <f>IF('Залишки в регіоні'!$B772=Лист2!$B$1,'Залишки в регіоні'!$L772,0)</f>
        <v>0</v>
      </c>
      <c r="C773" s="38">
        <f>IF('Залишки в регіоні'!$B772=Лист2!$C$1,'Залишки в регіоні'!$L772,0)</f>
        <v>0</v>
      </c>
      <c r="D773" s="38">
        <f>IF('Залишки в регіоні'!$B772=Лист2!$D$1,'Залишки в регіоні'!$L772,0)</f>
        <v>0</v>
      </c>
      <c r="E773" s="38">
        <f>IF('Залишки в регіоні'!$B772=Лист2!$E$1,'Залишки в регіоні'!$L772,0)</f>
        <v>0</v>
      </c>
      <c r="F773" s="38">
        <f>IF('Залишки в регіоні'!$B772=Лист2!$F$1,'Залишки в регіоні'!$L772,0)</f>
        <v>0</v>
      </c>
      <c r="G773" s="38">
        <f>IF('Залишки в регіоні'!$B772=Лист2!$G$1,'Залишки в регіоні'!$L772,0)</f>
        <v>0</v>
      </c>
      <c r="H773" s="38">
        <f>IF('Залишки в регіоні'!$B772=Лист2!$H$1,'Залишки в регіоні'!$L772,0)</f>
        <v>0</v>
      </c>
      <c r="I773" s="38">
        <f>IF('Залишки в регіоні'!$B772=Лист2!$I$1,'Залишки в регіоні'!$L772,0)</f>
        <v>0</v>
      </c>
      <c r="J773" s="38">
        <f>IF('Залишки в регіоні'!$B772=Лист2!$J$1,'Залишки в регіоні'!$L772,0)</f>
        <v>0</v>
      </c>
      <c r="K773" s="38">
        <f>IF('Залишки в регіоні'!$B772=Лист2!$K$1,'Залишки в регіоні'!$L772,0)</f>
        <v>0</v>
      </c>
      <c r="L773" s="38">
        <f>IF('Залишки в регіоні'!$B772=Лист2!$L$1,'Залишки в регіоні'!$L772,0)</f>
        <v>0</v>
      </c>
      <c r="M773" s="1"/>
      <c r="N773" s="1"/>
      <c r="O773" s="1"/>
      <c r="P773" s="1"/>
      <c r="Q773" s="1"/>
      <c r="R773" s="1"/>
      <c r="S773" s="1"/>
      <c r="T773" s="1"/>
      <c r="U773" s="1"/>
      <c r="V773" s="1"/>
      <c r="W773" s="1"/>
      <c r="X773" s="1"/>
      <c r="Y773" s="1"/>
      <c r="Z773" s="1"/>
    </row>
    <row r="774" spans="1:26" ht="14.25" customHeight="1">
      <c r="A774" s="38">
        <f>IF('Залишки в регіоні'!$B773=Лист2!$A$1,'Залишки в регіоні'!$L773,0)</f>
        <v>0</v>
      </c>
      <c r="B774" s="38">
        <f>IF('Залишки в регіоні'!$B773=Лист2!$B$1,'Залишки в регіоні'!$L773,0)</f>
        <v>0</v>
      </c>
      <c r="C774" s="38">
        <f>IF('Залишки в регіоні'!$B773=Лист2!$C$1,'Залишки в регіоні'!$L773,0)</f>
        <v>0</v>
      </c>
      <c r="D774" s="38">
        <f>IF('Залишки в регіоні'!$B773=Лист2!$D$1,'Залишки в регіоні'!$L773,0)</f>
        <v>0</v>
      </c>
      <c r="E774" s="38">
        <f>IF('Залишки в регіоні'!$B773=Лист2!$E$1,'Залишки в регіоні'!$L773,0)</f>
        <v>0</v>
      </c>
      <c r="F774" s="38">
        <f>IF('Залишки в регіоні'!$B773=Лист2!$F$1,'Залишки в регіоні'!$L773,0)</f>
        <v>0</v>
      </c>
      <c r="G774" s="38">
        <f>IF('Залишки в регіоні'!$B773=Лист2!$G$1,'Залишки в регіоні'!$L773,0)</f>
        <v>0</v>
      </c>
      <c r="H774" s="38">
        <f>IF('Залишки в регіоні'!$B773=Лист2!$H$1,'Залишки в регіоні'!$L773,0)</f>
        <v>0</v>
      </c>
      <c r="I774" s="38">
        <f>IF('Залишки в регіоні'!$B773=Лист2!$I$1,'Залишки в регіоні'!$L773,0)</f>
        <v>0</v>
      </c>
      <c r="J774" s="38">
        <f>IF('Залишки в регіоні'!$B773=Лист2!$J$1,'Залишки в регіоні'!$L773,0)</f>
        <v>0</v>
      </c>
      <c r="K774" s="38">
        <f>IF('Залишки в регіоні'!$B773=Лист2!$K$1,'Залишки в регіоні'!$L773,0)</f>
        <v>0</v>
      </c>
      <c r="L774" s="38">
        <f>IF('Залишки в регіоні'!$B773=Лист2!$L$1,'Залишки в регіоні'!$L773,0)</f>
        <v>0</v>
      </c>
      <c r="M774" s="1"/>
      <c r="N774" s="1"/>
      <c r="O774" s="1"/>
      <c r="P774" s="1"/>
      <c r="Q774" s="1"/>
      <c r="R774" s="1"/>
      <c r="S774" s="1"/>
      <c r="T774" s="1"/>
      <c r="U774" s="1"/>
      <c r="V774" s="1"/>
      <c r="W774" s="1"/>
      <c r="X774" s="1"/>
      <c r="Y774" s="1"/>
      <c r="Z774" s="1"/>
    </row>
    <row r="775" spans="1:26" ht="14.25" customHeight="1">
      <c r="A775" s="38">
        <f>IF('Залишки в регіоні'!$B774=Лист2!$A$1,'Залишки в регіоні'!$L774,0)</f>
        <v>0</v>
      </c>
      <c r="B775" s="38">
        <f>IF('Залишки в регіоні'!$B774=Лист2!$B$1,'Залишки в регіоні'!$L774,0)</f>
        <v>0</v>
      </c>
      <c r="C775" s="38">
        <f>IF('Залишки в регіоні'!$B774=Лист2!$C$1,'Залишки в регіоні'!$L774,0)</f>
        <v>0</v>
      </c>
      <c r="D775" s="38">
        <f>IF('Залишки в регіоні'!$B774=Лист2!$D$1,'Залишки в регіоні'!$L774,0)</f>
        <v>0</v>
      </c>
      <c r="E775" s="38">
        <f>IF('Залишки в регіоні'!$B774=Лист2!$E$1,'Залишки в регіоні'!$L774,0)</f>
        <v>0</v>
      </c>
      <c r="F775" s="38">
        <f>IF('Залишки в регіоні'!$B774=Лист2!$F$1,'Залишки в регіоні'!$L774,0)</f>
        <v>0</v>
      </c>
      <c r="G775" s="38">
        <f>IF('Залишки в регіоні'!$B774=Лист2!$G$1,'Залишки в регіоні'!$L774,0)</f>
        <v>0</v>
      </c>
      <c r="H775" s="38">
        <f>IF('Залишки в регіоні'!$B774=Лист2!$H$1,'Залишки в регіоні'!$L774,0)</f>
        <v>0</v>
      </c>
      <c r="I775" s="38">
        <f>IF('Залишки в регіоні'!$B774=Лист2!$I$1,'Залишки в регіоні'!$L774,0)</f>
        <v>0</v>
      </c>
      <c r="J775" s="38">
        <f>IF('Залишки в регіоні'!$B774=Лист2!$J$1,'Залишки в регіоні'!$L774,0)</f>
        <v>0</v>
      </c>
      <c r="K775" s="38">
        <f>IF('Залишки в регіоні'!$B774=Лист2!$K$1,'Залишки в регіоні'!$L774,0)</f>
        <v>0</v>
      </c>
      <c r="L775" s="38">
        <f>IF('Залишки в регіоні'!$B774=Лист2!$L$1,'Залишки в регіоні'!$L774,0)</f>
        <v>0</v>
      </c>
      <c r="M775" s="1"/>
      <c r="N775" s="1"/>
      <c r="O775" s="1"/>
      <c r="P775" s="1"/>
      <c r="Q775" s="1"/>
      <c r="R775" s="1"/>
      <c r="S775" s="1"/>
      <c r="T775" s="1"/>
      <c r="U775" s="1"/>
      <c r="V775" s="1"/>
      <c r="W775" s="1"/>
      <c r="X775" s="1"/>
      <c r="Y775" s="1"/>
      <c r="Z775" s="1"/>
    </row>
    <row r="776" spans="1:26" ht="14.25" customHeight="1">
      <c r="A776" s="38">
        <f>IF('Залишки в регіоні'!$B775=Лист2!$A$1,'Залишки в регіоні'!$L775,0)</f>
        <v>0</v>
      </c>
      <c r="B776" s="38">
        <f>IF('Залишки в регіоні'!$B775=Лист2!$B$1,'Залишки в регіоні'!$L775,0)</f>
        <v>0</v>
      </c>
      <c r="C776" s="38">
        <f>IF('Залишки в регіоні'!$B775=Лист2!$C$1,'Залишки в регіоні'!$L775,0)</f>
        <v>0</v>
      </c>
      <c r="D776" s="38">
        <f>IF('Залишки в регіоні'!$B775=Лист2!$D$1,'Залишки в регіоні'!$L775,0)</f>
        <v>0</v>
      </c>
      <c r="E776" s="38">
        <f>IF('Залишки в регіоні'!$B775=Лист2!$E$1,'Залишки в регіоні'!$L775,0)</f>
        <v>0</v>
      </c>
      <c r="F776" s="38">
        <f>IF('Залишки в регіоні'!$B775=Лист2!$F$1,'Залишки в регіоні'!$L775,0)</f>
        <v>0</v>
      </c>
      <c r="G776" s="38">
        <f>IF('Залишки в регіоні'!$B775=Лист2!$G$1,'Залишки в регіоні'!$L775,0)</f>
        <v>0</v>
      </c>
      <c r="H776" s="38">
        <f>IF('Залишки в регіоні'!$B775=Лист2!$H$1,'Залишки в регіоні'!$L775,0)</f>
        <v>0</v>
      </c>
      <c r="I776" s="38">
        <f>IF('Залишки в регіоні'!$B775=Лист2!$I$1,'Залишки в регіоні'!$L775,0)</f>
        <v>0</v>
      </c>
      <c r="J776" s="38">
        <f>IF('Залишки в регіоні'!$B775=Лист2!$J$1,'Залишки в регіоні'!$L775,0)</f>
        <v>0</v>
      </c>
      <c r="K776" s="38">
        <f>IF('Залишки в регіоні'!$B775=Лист2!$K$1,'Залишки в регіоні'!$L775,0)</f>
        <v>0</v>
      </c>
      <c r="L776" s="38">
        <f>IF('Залишки в регіоні'!$B775=Лист2!$L$1,'Залишки в регіоні'!$L775,0)</f>
        <v>0</v>
      </c>
      <c r="M776" s="1"/>
      <c r="N776" s="1"/>
      <c r="O776" s="1"/>
      <c r="P776" s="1"/>
      <c r="Q776" s="1"/>
      <c r="R776" s="1"/>
      <c r="S776" s="1"/>
      <c r="T776" s="1"/>
      <c r="U776" s="1"/>
      <c r="V776" s="1"/>
      <c r="W776" s="1"/>
      <c r="X776" s="1"/>
      <c r="Y776" s="1"/>
      <c r="Z776" s="1"/>
    </row>
    <row r="777" spans="1:26" ht="14.25" customHeight="1">
      <c r="A777" s="38">
        <f>IF('Залишки в регіоні'!$B776=Лист2!$A$1,'Залишки в регіоні'!$L776,0)</f>
        <v>0</v>
      </c>
      <c r="B777" s="38">
        <f>IF('Залишки в регіоні'!$B776=Лист2!$B$1,'Залишки в регіоні'!$L776,0)</f>
        <v>0</v>
      </c>
      <c r="C777" s="38">
        <f>IF('Залишки в регіоні'!$B776=Лист2!$C$1,'Залишки в регіоні'!$L776,0)</f>
        <v>0</v>
      </c>
      <c r="D777" s="38">
        <f>IF('Залишки в регіоні'!$B776=Лист2!$D$1,'Залишки в регіоні'!$L776,0)</f>
        <v>0</v>
      </c>
      <c r="E777" s="38">
        <f>IF('Залишки в регіоні'!$B776=Лист2!$E$1,'Залишки в регіоні'!$L776,0)</f>
        <v>0</v>
      </c>
      <c r="F777" s="38">
        <f>IF('Залишки в регіоні'!$B776=Лист2!$F$1,'Залишки в регіоні'!$L776,0)</f>
        <v>0</v>
      </c>
      <c r="G777" s="38">
        <f>IF('Залишки в регіоні'!$B776=Лист2!$G$1,'Залишки в регіоні'!$L776,0)</f>
        <v>0</v>
      </c>
      <c r="H777" s="38">
        <f>IF('Залишки в регіоні'!$B776=Лист2!$H$1,'Залишки в регіоні'!$L776,0)</f>
        <v>0</v>
      </c>
      <c r="I777" s="38">
        <f>IF('Залишки в регіоні'!$B776=Лист2!$I$1,'Залишки в регіоні'!$L776,0)</f>
        <v>0</v>
      </c>
      <c r="J777" s="38">
        <f>IF('Залишки в регіоні'!$B776=Лист2!$J$1,'Залишки в регіоні'!$L776,0)</f>
        <v>0</v>
      </c>
      <c r="K777" s="38">
        <f>IF('Залишки в регіоні'!$B776=Лист2!$K$1,'Залишки в регіоні'!$L776,0)</f>
        <v>0</v>
      </c>
      <c r="L777" s="38">
        <f>IF('Залишки в регіоні'!$B776=Лист2!$L$1,'Залишки в регіоні'!$L776,0)</f>
        <v>0</v>
      </c>
      <c r="M777" s="1"/>
      <c r="N777" s="1"/>
      <c r="O777" s="1"/>
      <c r="P777" s="1"/>
      <c r="Q777" s="1"/>
      <c r="R777" s="1"/>
      <c r="S777" s="1"/>
      <c r="T777" s="1"/>
      <c r="U777" s="1"/>
      <c r="V777" s="1"/>
      <c r="W777" s="1"/>
      <c r="X777" s="1"/>
      <c r="Y777" s="1"/>
      <c r="Z777" s="1"/>
    </row>
    <row r="778" spans="1:26" ht="14.25" customHeight="1">
      <c r="A778" s="38">
        <f>IF('Залишки в регіоні'!$B777=Лист2!$A$1,'Залишки в регіоні'!$L777,0)</f>
        <v>0</v>
      </c>
      <c r="B778" s="38">
        <f>IF('Залишки в регіоні'!$B777=Лист2!$B$1,'Залишки в регіоні'!$L777,0)</f>
        <v>0</v>
      </c>
      <c r="C778" s="38">
        <f>IF('Залишки в регіоні'!$B777=Лист2!$C$1,'Залишки в регіоні'!$L777,0)</f>
        <v>0</v>
      </c>
      <c r="D778" s="38">
        <f>IF('Залишки в регіоні'!$B777=Лист2!$D$1,'Залишки в регіоні'!$L777,0)</f>
        <v>0</v>
      </c>
      <c r="E778" s="38">
        <f>IF('Залишки в регіоні'!$B777=Лист2!$E$1,'Залишки в регіоні'!$L777,0)</f>
        <v>0</v>
      </c>
      <c r="F778" s="38">
        <f>IF('Залишки в регіоні'!$B777=Лист2!$F$1,'Залишки в регіоні'!$L777,0)</f>
        <v>0</v>
      </c>
      <c r="G778" s="38">
        <f>IF('Залишки в регіоні'!$B777=Лист2!$G$1,'Залишки в регіоні'!$L777,0)</f>
        <v>0</v>
      </c>
      <c r="H778" s="38">
        <f>IF('Залишки в регіоні'!$B777=Лист2!$H$1,'Залишки в регіоні'!$L777,0)</f>
        <v>0</v>
      </c>
      <c r="I778" s="38">
        <f>IF('Залишки в регіоні'!$B777=Лист2!$I$1,'Залишки в регіоні'!$L777,0)</f>
        <v>0</v>
      </c>
      <c r="J778" s="38">
        <f>IF('Залишки в регіоні'!$B777=Лист2!$J$1,'Залишки в регіоні'!$L777,0)</f>
        <v>0</v>
      </c>
      <c r="K778" s="38">
        <f>IF('Залишки в регіоні'!$B777=Лист2!$K$1,'Залишки в регіоні'!$L777,0)</f>
        <v>0</v>
      </c>
      <c r="L778" s="38">
        <f>IF('Залишки в регіоні'!$B777=Лист2!$L$1,'Залишки в регіоні'!$L777,0)</f>
        <v>0</v>
      </c>
      <c r="M778" s="1"/>
      <c r="N778" s="1"/>
      <c r="O778" s="1"/>
      <c r="P778" s="1"/>
      <c r="Q778" s="1"/>
      <c r="R778" s="1"/>
      <c r="S778" s="1"/>
      <c r="T778" s="1"/>
      <c r="U778" s="1"/>
      <c r="V778" s="1"/>
      <c r="W778" s="1"/>
      <c r="X778" s="1"/>
      <c r="Y778" s="1"/>
      <c r="Z778" s="1"/>
    </row>
    <row r="779" spans="1:26" ht="14.25" customHeight="1">
      <c r="A779" s="38">
        <f>IF('Залишки в регіоні'!$B778=Лист2!$A$1,'Залишки в регіоні'!$L778,0)</f>
        <v>0</v>
      </c>
      <c r="B779" s="38">
        <f>IF('Залишки в регіоні'!$B778=Лист2!$B$1,'Залишки в регіоні'!$L778,0)</f>
        <v>0</v>
      </c>
      <c r="C779" s="38">
        <f>IF('Залишки в регіоні'!$B778=Лист2!$C$1,'Залишки в регіоні'!$L778,0)</f>
        <v>0</v>
      </c>
      <c r="D779" s="38">
        <f>IF('Залишки в регіоні'!$B778=Лист2!$D$1,'Залишки в регіоні'!$L778,0)</f>
        <v>0</v>
      </c>
      <c r="E779" s="38">
        <f>IF('Залишки в регіоні'!$B778=Лист2!$E$1,'Залишки в регіоні'!$L778,0)</f>
        <v>0</v>
      </c>
      <c r="F779" s="38">
        <f>IF('Залишки в регіоні'!$B778=Лист2!$F$1,'Залишки в регіоні'!$L778,0)</f>
        <v>0</v>
      </c>
      <c r="G779" s="38">
        <f>IF('Залишки в регіоні'!$B778=Лист2!$G$1,'Залишки в регіоні'!$L778,0)</f>
        <v>0</v>
      </c>
      <c r="H779" s="38">
        <f>IF('Залишки в регіоні'!$B778=Лист2!$H$1,'Залишки в регіоні'!$L778,0)</f>
        <v>0</v>
      </c>
      <c r="I779" s="38">
        <f>IF('Залишки в регіоні'!$B778=Лист2!$I$1,'Залишки в регіоні'!$L778,0)</f>
        <v>0</v>
      </c>
      <c r="J779" s="38">
        <f>IF('Залишки в регіоні'!$B778=Лист2!$J$1,'Залишки в регіоні'!$L778,0)</f>
        <v>0</v>
      </c>
      <c r="K779" s="38">
        <f>IF('Залишки в регіоні'!$B778=Лист2!$K$1,'Залишки в регіоні'!$L778,0)</f>
        <v>0</v>
      </c>
      <c r="L779" s="38">
        <f>IF('Залишки в регіоні'!$B778=Лист2!$L$1,'Залишки в регіоні'!$L778,0)</f>
        <v>0</v>
      </c>
      <c r="M779" s="1"/>
      <c r="N779" s="1"/>
      <c r="O779" s="1"/>
      <c r="P779" s="1"/>
      <c r="Q779" s="1"/>
      <c r="R779" s="1"/>
      <c r="S779" s="1"/>
      <c r="T779" s="1"/>
      <c r="U779" s="1"/>
      <c r="V779" s="1"/>
      <c r="W779" s="1"/>
      <c r="X779" s="1"/>
      <c r="Y779" s="1"/>
      <c r="Z779" s="1"/>
    </row>
    <row r="780" spans="1:26" ht="14.25" customHeight="1">
      <c r="A780" s="38">
        <f>IF('Залишки в регіоні'!$B779=Лист2!$A$1,'Залишки в регіоні'!$L779,0)</f>
        <v>0</v>
      </c>
      <c r="B780" s="38">
        <f>IF('Залишки в регіоні'!$B779=Лист2!$B$1,'Залишки в регіоні'!$L779,0)</f>
        <v>0</v>
      </c>
      <c r="C780" s="38">
        <f>IF('Залишки в регіоні'!$B779=Лист2!$C$1,'Залишки в регіоні'!$L779,0)</f>
        <v>0</v>
      </c>
      <c r="D780" s="38">
        <f>IF('Залишки в регіоні'!$B779=Лист2!$D$1,'Залишки в регіоні'!$L779,0)</f>
        <v>0</v>
      </c>
      <c r="E780" s="38">
        <f>IF('Залишки в регіоні'!$B779=Лист2!$E$1,'Залишки в регіоні'!$L779,0)</f>
        <v>0</v>
      </c>
      <c r="F780" s="38">
        <f>IF('Залишки в регіоні'!$B779=Лист2!$F$1,'Залишки в регіоні'!$L779,0)</f>
        <v>0</v>
      </c>
      <c r="G780" s="38">
        <f>IF('Залишки в регіоні'!$B779=Лист2!$G$1,'Залишки в регіоні'!$L779,0)</f>
        <v>0</v>
      </c>
      <c r="H780" s="38">
        <f>IF('Залишки в регіоні'!$B779=Лист2!$H$1,'Залишки в регіоні'!$L779,0)</f>
        <v>0</v>
      </c>
      <c r="I780" s="38">
        <f>IF('Залишки в регіоні'!$B779=Лист2!$I$1,'Залишки в регіоні'!$L779,0)</f>
        <v>0</v>
      </c>
      <c r="J780" s="38">
        <f>IF('Залишки в регіоні'!$B779=Лист2!$J$1,'Залишки в регіоні'!$L779,0)</f>
        <v>0</v>
      </c>
      <c r="K780" s="38">
        <f>IF('Залишки в регіоні'!$B779=Лист2!$K$1,'Залишки в регіоні'!$L779,0)</f>
        <v>0</v>
      </c>
      <c r="L780" s="38">
        <f>IF('Залишки в регіоні'!$B779=Лист2!$L$1,'Залишки в регіоні'!$L779,0)</f>
        <v>0</v>
      </c>
      <c r="M780" s="1"/>
      <c r="N780" s="1"/>
      <c r="O780" s="1"/>
      <c r="P780" s="1"/>
      <c r="Q780" s="1"/>
      <c r="R780" s="1"/>
      <c r="S780" s="1"/>
      <c r="T780" s="1"/>
      <c r="U780" s="1"/>
      <c r="V780" s="1"/>
      <c r="W780" s="1"/>
      <c r="X780" s="1"/>
      <c r="Y780" s="1"/>
      <c r="Z780" s="1"/>
    </row>
    <row r="781" spans="1:26" ht="14.25" customHeight="1">
      <c r="A781" s="38">
        <f>IF('Залишки в регіоні'!$B780=Лист2!$A$1,'Залишки в регіоні'!$L780,0)</f>
        <v>0</v>
      </c>
      <c r="B781" s="38">
        <f>IF('Залишки в регіоні'!$B780=Лист2!$B$1,'Залишки в регіоні'!$L780,0)</f>
        <v>0</v>
      </c>
      <c r="C781" s="38">
        <f>IF('Залишки в регіоні'!$B780=Лист2!$C$1,'Залишки в регіоні'!$L780,0)</f>
        <v>0</v>
      </c>
      <c r="D781" s="38">
        <f>IF('Залишки в регіоні'!$B780=Лист2!$D$1,'Залишки в регіоні'!$L780,0)</f>
        <v>0</v>
      </c>
      <c r="E781" s="38">
        <f>IF('Залишки в регіоні'!$B780=Лист2!$E$1,'Залишки в регіоні'!$L780,0)</f>
        <v>0</v>
      </c>
      <c r="F781" s="38">
        <f>IF('Залишки в регіоні'!$B780=Лист2!$F$1,'Залишки в регіоні'!$L780,0)</f>
        <v>0</v>
      </c>
      <c r="G781" s="38">
        <f>IF('Залишки в регіоні'!$B780=Лист2!$G$1,'Залишки в регіоні'!$L780,0)</f>
        <v>0</v>
      </c>
      <c r="H781" s="38">
        <f>IF('Залишки в регіоні'!$B780=Лист2!$H$1,'Залишки в регіоні'!$L780,0)</f>
        <v>0</v>
      </c>
      <c r="I781" s="38">
        <f>IF('Залишки в регіоні'!$B780=Лист2!$I$1,'Залишки в регіоні'!$L780,0)</f>
        <v>0</v>
      </c>
      <c r="J781" s="38">
        <f>IF('Залишки в регіоні'!$B780=Лист2!$J$1,'Залишки в регіоні'!$L780,0)</f>
        <v>0</v>
      </c>
      <c r="K781" s="38">
        <f>IF('Залишки в регіоні'!$B780=Лист2!$K$1,'Залишки в регіоні'!$L780,0)</f>
        <v>0</v>
      </c>
      <c r="L781" s="38">
        <f>IF('Залишки в регіоні'!$B780=Лист2!$L$1,'Залишки в регіоні'!$L780,0)</f>
        <v>0</v>
      </c>
      <c r="M781" s="1"/>
      <c r="N781" s="1"/>
      <c r="O781" s="1"/>
      <c r="P781" s="1"/>
      <c r="Q781" s="1"/>
      <c r="R781" s="1"/>
      <c r="S781" s="1"/>
      <c r="T781" s="1"/>
      <c r="U781" s="1"/>
      <c r="V781" s="1"/>
      <c r="W781" s="1"/>
      <c r="X781" s="1"/>
      <c r="Y781" s="1"/>
      <c r="Z781" s="1"/>
    </row>
    <row r="782" spans="1:26" ht="14.25" customHeight="1">
      <c r="A782" s="38">
        <f>IF('Залишки в регіоні'!$B781=Лист2!$A$1,'Залишки в регіоні'!$L781,0)</f>
        <v>0</v>
      </c>
      <c r="B782" s="38">
        <f>IF('Залишки в регіоні'!$B781=Лист2!$B$1,'Залишки в регіоні'!$L781,0)</f>
        <v>0</v>
      </c>
      <c r="C782" s="38">
        <f>IF('Залишки в регіоні'!$B781=Лист2!$C$1,'Залишки в регіоні'!$L781,0)</f>
        <v>0</v>
      </c>
      <c r="D782" s="38">
        <f>IF('Залишки в регіоні'!$B781=Лист2!$D$1,'Залишки в регіоні'!$L781,0)</f>
        <v>0</v>
      </c>
      <c r="E782" s="38">
        <f>IF('Залишки в регіоні'!$B781=Лист2!$E$1,'Залишки в регіоні'!$L781,0)</f>
        <v>0</v>
      </c>
      <c r="F782" s="38">
        <f>IF('Залишки в регіоні'!$B781=Лист2!$F$1,'Залишки в регіоні'!$L781,0)</f>
        <v>0</v>
      </c>
      <c r="G782" s="38">
        <f>IF('Залишки в регіоні'!$B781=Лист2!$G$1,'Залишки в регіоні'!$L781,0)</f>
        <v>0</v>
      </c>
      <c r="H782" s="38">
        <f>IF('Залишки в регіоні'!$B781=Лист2!$H$1,'Залишки в регіоні'!$L781,0)</f>
        <v>0</v>
      </c>
      <c r="I782" s="38">
        <f>IF('Залишки в регіоні'!$B781=Лист2!$I$1,'Залишки в регіоні'!$L781,0)</f>
        <v>0</v>
      </c>
      <c r="J782" s="38">
        <f>IF('Залишки в регіоні'!$B781=Лист2!$J$1,'Залишки в регіоні'!$L781,0)</f>
        <v>0</v>
      </c>
      <c r="K782" s="38">
        <f>IF('Залишки в регіоні'!$B781=Лист2!$K$1,'Залишки в регіоні'!$L781,0)</f>
        <v>0</v>
      </c>
      <c r="L782" s="38">
        <f>IF('Залишки в регіоні'!$B781=Лист2!$L$1,'Залишки в регіоні'!$L781,0)</f>
        <v>0</v>
      </c>
      <c r="M782" s="1"/>
      <c r="N782" s="1"/>
      <c r="O782" s="1"/>
      <c r="P782" s="1"/>
      <c r="Q782" s="1"/>
      <c r="R782" s="1"/>
      <c r="S782" s="1"/>
      <c r="T782" s="1"/>
      <c r="U782" s="1"/>
      <c r="V782" s="1"/>
      <c r="W782" s="1"/>
      <c r="X782" s="1"/>
      <c r="Y782" s="1"/>
      <c r="Z782" s="1"/>
    </row>
    <row r="783" spans="1:26" ht="14.25" customHeight="1">
      <c r="A783" s="38">
        <f>IF('Залишки в регіоні'!$B782=Лист2!$A$1,'Залишки в регіоні'!$L782,0)</f>
        <v>0</v>
      </c>
      <c r="B783" s="38">
        <f>IF('Залишки в регіоні'!$B782=Лист2!$B$1,'Залишки в регіоні'!$L782,0)</f>
        <v>0</v>
      </c>
      <c r="C783" s="38">
        <f>IF('Залишки в регіоні'!$B782=Лист2!$C$1,'Залишки в регіоні'!$L782,0)</f>
        <v>0</v>
      </c>
      <c r="D783" s="38">
        <f>IF('Залишки в регіоні'!$B782=Лист2!$D$1,'Залишки в регіоні'!$L782,0)</f>
        <v>0</v>
      </c>
      <c r="E783" s="38">
        <f>IF('Залишки в регіоні'!$B782=Лист2!$E$1,'Залишки в регіоні'!$L782,0)</f>
        <v>0</v>
      </c>
      <c r="F783" s="38">
        <f>IF('Залишки в регіоні'!$B782=Лист2!$F$1,'Залишки в регіоні'!$L782,0)</f>
        <v>0</v>
      </c>
      <c r="G783" s="38">
        <f>IF('Залишки в регіоні'!$B782=Лист2!$G$1,'Залишки в регіоні'!$L782,0)</f>
        <v>0</v>
      </c>
      <c r="H783" s="38">
        <f>IF('Залишки в регіоні'!$B782=Лист2!$H$1,'Залишки в регіоні'!$L782,0)</f>
        <v>0</v>
      </c>
      <c r="I783" s="38">
        <f>IF('Залишки в регіоні'!$B782=Лист2!$I$1,'Залишки в регіоні'!$L782,0)</f>
        <v>0</v>
      </c>
      <c r="J783" s="38">
        <f>IF('Залишки в регіоні'!$B782=Лист2!$J$1,'Залишки в регіоні'!$L782,0)</f>
        <v>0</v>
      </c>
      <c r="K783" s="38">
        <f>IF('Залишки в регіоні'!$B782=Лист2!$K$1,'Залишки в регіоні'!$L782,0)</f>
        <v>0</v>
      </c>
      <c r="L783" s="38">
        <f>IF('Залишки в регіоні'!$B782=Лист2!$L$1,'Залишки в регіоні'!$L782,0)</f>
        <v>0</v>
      </c>
      <c r="M783" s="1"/>
      <c r="N783" s="1"/>
      <c r="O783" s="1"/>
      <c r="P783" s="1"/>
      <c r="Q783" s="1"/>
      <c r="R783" s="1"/>
      <c r="S783" s="1"/>
      <c r="T783" s="1"/>
      <c r="U783" s="1"/>
      <c r="V783" s="1"/>
      <c r="W783" s="1"/>
      <c r="X783" s="1"/>
      <c r="Y783" s="1"/>
      <c r="Z783" s="1"/>
    </row>
    <row r="784" spans="1:26" ht="14.25" customHeight="1">
      <c r="A784" s="38">
        <f>IF('Залишки в регіоні'!$B783=Лист2!$A$1,'Залишки в регіоні'!$L783,0)</f>
        <v>0</v>
      </c>
      <c r="B784" s="38">
        <f>IF('Залишки в регіоні'!$B783=Лист2!$B$1,'Залишки в регіоні'!$L783,0)</f>
        <v>0</v>
      </c>
      <c r="C784" s="38">
        <f>IF('Залишки в регіоні'!$B783=Лист2!$C$1,'Залишки в регіоні'!$L783,0)</f>
        <v>0</v>
      </c>
      <c r="D784" s="38">
        <f>IF('Залишки в регіоні'!$B783=Лист2!$D$1,'Залишки в регіоні'!$L783,0)</f>
        <v>0</v>
      </c>
      <c r="E784" s="38">
        <f>IF('Залишки в регіоні'!$B783=Лист2!$E$1,'Залишки в регіоні'!$L783,0)</f>
        <v>0</v>
      </c>
      <c r="F784" s="38">
        <f>IF('Залишки в регіоні'!$B783=Лист2!$F$1,'Залишки в регіоні'!$L783,0)</f>
        <v>0</v>
      </c>
      <c r="G784" s="38">
        <f>IF('Залишки в регіоні'!$B783=Лист2!$G$1,'Залишки в регіоні'!$L783,0)</f>
        <v>0</v>
      </c>
      <c r="H784" s="38">
        <f>IF('Залишки в регіоні'!$B783=Лист2!$H$1,'Залишки в регіоні'!$L783,0)</f>
        <v>0</v>
      </c>
      <c r="I784" s="38">
        <f>IF('Залишки в регіоні'!$B783=Лист2!$I$1,'Залишки в регіоні'!$L783,0)</f>
        <v>0</v>
      </c>
      <c r="J784" s="38">
        <f>IF('Залишки в регіоні'!$B783=Лист2!$J$1,'Залишки в регіоні'!$L783,0)</f>
        <v>0</v>
      </c>
      <c r="K784" s="38">
        <f>IF('Залишки в регіоні'!$B783=Лист2!$K$1,'Залишки в регіоні'!$L783,0)</f>
        <v>0</v>
      </c>
      <c r="L784" s="38">
        <f>IF('Залишки в регіоні'!$B783=Лист2!$L$1,'Залишки в регіоні'!$L783,0)</f>
        <v>0</v>
      </c>
      <c r="M784" s="1"/>
      <c r="N784" s="1"/>
      <c r="O784" s="1"/>
      <c r="P784" s="1"/>
      <c r="Q784" s="1"/>
      <c r="R784" s="1"/>
      <c r="S784" s="1"/>
      <c r="T784" s="1"/>
      <c r="U784" s="1"/>
      <c r="V784" s="1"/>
      <c r="W784" s="1"/>
      <c r="X784" s="1"/>
      <c r="Y784" s="1"/>
      <c r="Z784" s="1"/>
    </row>
    <row r="785" spans="1:26" ht="14.25" customHeight="1">
      <c r="A785" s="38">
        <f>IF('Залишки в регіоні'!$B784=Лист2!$A$1,'Залишки в регіоні'!$L784,0)</f>
        <v>0</v>
      </c>
      <c r="B785" s="38">
        <f>IF('Залишки в регіоні'!$B784=Лист2!$B$1,'Залишки в регіоні'!$L784,0)</f>
        <v>0</v>
      </c>
      <c r="C785" s="38">
        <f>IF('Залишки в регіоні'!$B784=Лист2!$C$1,'Залишки в регіоні'!$L784,0)</f>
        <v>0</v>
      </c>
      <c r="D785" s="38">
        <f>IF('Залишки в регіоні'!$B784=Лист2!$D$1,'Залишки в регіоні'!$L784,0)</f>
        <v>0</v>
      </c>
      <c r="E785" s="38">
        <f>IF('Залишки в регіоні'!$B784=Лист2!$E$1,'Залишки в регіоні'!$L784,0)</f>
        <v>0</v>
      </c>
      <c r="F785" s="38">
        <f>IF('Залишки в регіоні'!$B784=Лист2!$F$1,'Залишки в регіоні'!$L784,0)</f>
        <v>0</v>
      </c>
      <c r="G785" s="38">
        <f>IF('Залишки в регіоні'!$B784=Лист2!$G$1,'Залишки в регіоні'!$L784,0)</f>
        <v>0</v>
      </c>
      <c r="H785" s="38">
        <f>IF('Залишки в регіоні'!$B784=Лист2!$H$1,'Залишки в регіоні'!$L784,0)</f>
        <v>0</v>
      </c>
      <c r="I785" s="38">
        <f>IF('Залишки в регіоні'!$B784=Лист2!$I$1,'Залишки в регіоні'!$L784,0)</f>
        <v>0</v>
      </c>
      <c r="J785" s="38">
        <f>IF('Залишки в регіоні'!$B784=Лист2!$J$1,'Залишки в регіоні'!$L784,0)</f>
        <v>0</v>
      </c>
      <c r="K785" s="38">
        <f>IF('Залишки в регіоні'!$B784=Лист2!$K$1,'Залишки в регіоні'!$L784,0)</f>
        <v>0</v>
      </c>
      <c r="L785" s="38">
        <f>IF('Залишки в регіоні'!$B784=Лист2!$L$1,'Залишки в регіоні'!$L784,0)</f>
        <v>0</v>
      </c>
      <c r="M785" s="1"/>
      <c r="N785" s="1"/>
      <c r="O785" s="1"/>
      <c r="P785" s="1"/>
      <c r="Q785" s="1"/>
      <c r="R785" s="1"/>
      <c r="S785" s="1"/>
      <c r="T785" s="1"/>
      <c r="U785" s="1"/>
      <c r="V785" s="1"/>
      <c r="W785" s="1"/>
      <c r="X785" s="1"/>
      <c r="Y785" s="1"/>
      <c r="Z785" s="1"/>
    </row>
    <row r="786" spans="1:26" ht="14.25" customHeight="1">
      <c r="A786" s="38">
        <f>IF('Залишки в регіоні'!$B785=Лист2!$A$1,'Залишки в регіоні'!$L785,0)</f>
        <v>0</v>
      </c>
      <c r="B786" s="38">
        <f>IF('Залишки в регіоні'!$B785=Лист2!$B$1,'Залишки в регіоні'!$L785,0)</f>
        <v>0</v>
      </c>
      <c r="C786" s="38">
        <f>IF('Залишки в регіоні'!$B785=Лист2!$C$1,'Залишки в регіоні'!$L785,0)</f>
        <v>0</v>
      </c>
      <c r="D786" s="38">
        <f>IF('Залишки в регіоні'!$B785=Лист2!$D$1,'Залишки в регіоні'!$L785,0)</f>
        <v>0</v>
      </c>
      <c r="E786" s="38">
        <f>IF('Залишки в регіоні'!$B785=Лист2!$E$1,'Залишки в регіоні'!$L785,0)</f>
        <v>0</v>
      </c>
      <c r="F786" s="38">
        <f>IF('Залишки в регіоні'!$B785=Лист2!$F$1,'Залишки в регіоні'!$L785,0)</f>
        <v>0</v>
      </c>
      <c r="G786" s="38">
        <f>IF('Залишки в регіоні'!$B785=Лист2!$G$1,'Залишки в регіоні'!$L785,0)</f>
        <v>0</v>
      </c>
      <c r="H786" s="38">
        <f>IF('Залишки в регіоні'!$B785=Лист2!$H$1,'Залишки в регіоні'!$L785,0)</f>
        <v>0</v>
      </c>
      <c r="I786" s="38">
        <f>IF('Залишки в регіоні'!$B785=Лист2!$I$1,'Залишки в регіоні'!$L785,0)</f>
        <v>0</v>
      </c>
      <c r="J786" s="38">
        <f>IF('Залишки в регіоні'!$B785=Лист2!$J$1,'Залишки в регіоні'!$L785,0)</f>
        <v>0</v>
      </c>
      <c r="K786" s="38">
        <f>IF('Залишки в регіоні'!$B785=Лист2!$K$1,'Залишки в регіоні'!$L785,0)</f>
        <v>0</v>
      </c>
      <c r="L786" s="38">
        <f>IF('Залишки в регіоні'!$B785=Лист2!$L$1,'Залишки в регіоні'!$L785,0)</f>
        <v>0</v>
      </c>
      <c r="M786" s="1"/>
      <c r="N786" s="1"/>
      <c r="O786" s="1"/>
      <c r="P786" s="1"/>
      <c r="Q786" s="1"/>
      <c r="R786" s="1"/>
      <c r="S786" s="1"/>
      <c r="T786" s="1"/>
      <c r="U786" s="1"/>
      <c r="V786" s="1"/>
      <c r="W786" s="1"/>
      <c r="X786" s="1"/>
      <c r="Y786" s="1"/>
      <c r="Z786" s="1"/>
    </row>
    <row r="787" spans="1:26" ht="14.25" customHeight="1">
      <c r="A787" s="38">
        <f>IF('Залишки в регіоні'!$B786=Лист2!$A$1,'Залишки в регіоні'!$L786,0)</f>
        <v>0</v>
      </c>
      <c r="B787" s="38">
        <f>IF('Залишки в регіоні'!$B786=Лист2!$B$1,'Залишки в регіоні'!$L786,0)</f>
        <v>0</v>
      </c>
      <c r="C787" s="38">
        <f>IF('Залишки в регіоні'!$B786=Лист2!$C$1,'Залишки в регіоні'!$L786,0)</f>
        <v>0</v>
      </c>
      <c r="D787" s="38">
        <f>IF('Залишки в регіоні'!$B786=Лист2!$D$1,'Залишки в регіоні'!$L786,0)</f>
        <v>0</v>
      </c>
      <c r="E787" s="38">
        <f>IF('Залишки в регіоні'!$B786=Лист2!$E$1,'Залишки в регіоні'!$L786,0)</f>
        <v>0</v>
      </c>
      <c r="F787" s="38">
        <f>IF('Залишки в регіоні'!$B786=Лист2!$F$1,'Залишки в регіоні'!$L786,0)</f>
        <v>0</v>
      </c>
      <c r="G787" s="38">
        <f>IF('Залишки в регіоні'!$B786=Лист2!$G$1,'Залишки в регіоні'!$L786,0)</f>
        <v>0</v>
      </c>
      <c r="H787" s="38">
        <f>IF('Залишки в регіоні'!$B786=Лист2!$H$1,'Залишки в регіоні'!$L786,0)</f>
        <v>0</v>
      </c>
      <c r="I787" s="38">
        <f>IF('Залишки в регіоні'!$B786=Лист2!$I$1,'Залишки в регіоні'!$L786,0)</f>
        <v>0</v>
      </c>
      <c r="J787" s="38">
        <f>IF('Залишки в регіоні'!$B786=Лист2!$J$1,'Залишки в регіоні'!$L786,0)</f>
        <v>0</v>
      </c>
      <c r="K787" s="38">
        <f>IF('Залишки в регіоні'!$B786=Лист2!$K$1,'Залишки в регіоні'!$L786,0)</f>
        <v>0</v>
      </c>
      <c r="L787" s="38">
        <f>IF('Залишки в регіоні'!$B786=Лист2!$L$1,'Залишки в регіоні'!$L786,0)</f>
        <v>0</v>
      </c>
      <c r="M787" s="1"/>
      <c r="N787" s="1"/>
      <c r="O787" s="1"/>
      <c r="P787" s="1"/>
      <c r="Q787" s="1"/>
      <c r="R787" s="1"/>
      <c r="S787" s="1"/>
      <c r="T787" s="1"/>
      <c r="U787" s="1"/>
      <c r="V787" s="1"/>
      <c r="W787" s="1"/>
      <c r="X787" s="1"/>
      <c r="Y787" s="1"/>
      <c r="Z787" s="1"/>
    </row>
    <row r="788" spans="1:26" ht="14.25" customHeight="1">
      <c r="A788" s="38">
        <f>IF('Залишки в регіоні'!$B787=Лист2!$A$1,'Залишки в регіоні'!$L787,0)</f>
        <v>0</v>
      </c>
      <c r="B788" s="38">
        <f>IF('Залишки в регіоні'!$B787=Лист2!$B$1,'Залишки в регіоні'!$L787,0)</f>
        <v>0</v>
      </c>
      <c r="C788" s="38">
        <f>IF('Залишки в регіоні'!$B787=Лист2!$C$1,'Залишки в регіоні'!$L787,0)</f>
        <v>0</v>
      </c>
      <c r="D788" s="38">
        <f>IF('Залишки в регіоні'!$B787=Лист2!$D$1,'Залишки в регіоні'!$L787,0)</f>
        <v>0</v>
      </c>
      <c r="E788" s="38">
        <f>IF('Залишки в регіоні'!$B787=Лист2!$E$1,'Залишки в регіоні'!$L787,0)</f>
        <v>0</v>
      </c>
      <c r="F788" s="38">
        <f>IF('Залишки в регіоні'!$B787=Лист2!$F$1,'Залишки в регіоні'!$L787,0)</f>
        <v>0</v>
      </c>
      <c r="G788" s="38">
        <f>IF('Залишки в регіоні'!$B787=Лист2!$G$1,'Залишки в регіоні'!$L787,0)</f>
        <v>0</v>
      </c>
      <c r="H788" s="38">
        <f>IF('Залишки в регіоні'!$B787=Лист2!$H$1,'Залишки в регіоні'!$L787,0)</f>
        <v>0</v>
      </c>
      <c r="I788" s="38">
        <f>IF('Залишки в регіоні'!$B787=Лист2!$I$1,'Залишки в регіоні'!$L787,0)</f>
        <v>0</v>
      </c>
      <c r="J788" s="38">
        <f>IF('Залишки в регіоні'!$B787=Лист2!$J$1,'Залишки в регіоні'!$L787,0)</f>
        <v>0</v>
      </c>
      <c r="K788" s="38">
        <f>IF('Залишки в регіоні'!$B787=Лист2!$K$1,'Залишки в регіоні'!$L787,0)</f>
        <v>0</v>
      </c>
      <c r="L788" s="38">
        <f>IF('Залишки в регіоні'!$B787=Лист2!$L$1,'Залишки в регіоні'!$L787,0)</f>
        <v>0</v>
      </c>
      <c r="M788" s="1"/>
      <c r="N788" s="1"/>
      <c r="O788" s="1"/>
      <c r="P788" s="1"/>
      <c r="Q788" s="1"/>
      <c r="R788" s="1"/>
      <c r="S788" s="1"/>
      <c r="T788" s="1"/>
      <c r="U788" s="1"/>
      <c r="V788" s="1"/>
      <c r="W788" s="1"/>
      <c r="X788" s="1"/>
      <c r="Y788" s="1"/>
      <c r="Z788" s="1"/>
    </row>
    <row r="789" spans="1:26" ht="14.25" customHeight="1">
      <c r="A789" s="38">
        <f>IF('Залишки в регіоні'!$B788=Лист2!$A$1,'Залишки в регіоні'!$L788,0)</f>
        <v>0</v>
      </c>
      <c r="B789" s="38">
        <f>IF('Залишки в регіоні'!$B788=Лист2!$B$1,'Залишки в регіоні'!$L788,0)</f>
        <v>0</v>
      </c>
      <c r="C789" s="38">
        <f>IF('Залишки в регіоні'!$B788=Лист2!$C$1,'Залишки в регіоні'!$L788,0)</f>
        <v>0</v>
      </c>
      <c r="D789" s="38">
        <f>IF('Залишки в регіоні'!$B788=Лист2!$D$1,'Залишки в регіоні'!$L788,0)</f>
        <v>0</v>
      </c>
      <c r="E789" s="38">
        <f>IF('Залишки в регіоні'!$B788=Лист2!$E$1,'Залишки в регіоні'!$L788,0)</f>
        <v>0</v>
      </c>
      <c r="F789" s="38">
        <f>IF('Залишки в регіоні'!$B788=Лист2!$F$1,'Залишки в регіоні'!$L788,0)</f>
        <v>0</v>
      </c>
      <c r="G789" s="38">
        <f>IF('Залишки в регіоні'!$B788=Лист2!$G$1,'Залишки в регіоні'!$L788,0)</f>
        <v>0</v>
      </c>
      <c r="H789" s="38">
        <f>IF('Залишки в регіоні'!$B788=Лист2!$H$1,'Залишки в регіоні'!$L788,0)</f>
        <v>0</v>
      </c>
      <c r="I789" s="38">
        <f>IF('Залишки в регіоні'!$B788=Лист2!$I$1,'Залишки в регіоні'!$L788,0)</f>
        <v>0</v>
      </c>
      <c r="J789" s="38">
        <f>IF('Залишки в регіоні'!$B788=Лист2!$J$1,'Залишки в регіоні'!$L788,0)</f>
        <v>0</v>
      </c>
      <c r="K789" s="38">
        <f>IF('Залишки в регіоні'!$B788=Лист2!$K$1,'Залишки в регіоні'!$L788,0)</f>
        <v>0</v>
      </c>
      <c r="L789" s="38">
        <f>IF('Залишки в регіоні'!$B788=Лист2!$L$1,'Залишки в регіоні'!$L788,0)</f>
        <v>0</v>
      </c>
      <c r="M789" s="1"/>
      <c r="N789" s="1"/>
      <c r="O789" s="1"/>
      <c r="P789" s="1"/>
      <c r="Q789" s="1"/>
      <c r="R789" s="1"/>
      <c r="S789" s="1"/>
      <c r="T789" s="1"/>
      <c r="U789" s="1"/>
      <c r="V789" s="1"/>
      <c r="W789" s="1"/>
      <c r="X789" s="1"/>
      <c r="Y789" s="1"/>
      <c r="Z789" s="1"/>
    </row>
    <row r="790" spans="1:26" ht="14.25" customHeight="1">
      <c r="A790" s="38">
        <f>IF('Залишки в регіоні'!$B789=Лист2!$A$1,'Залишки в регіоні'!$L789,0)</f>
        <v>0</v>
      </c>
      <c r="B790" s="38">
        <f>IF('Залишки в регіоні'!$B789=Лист2!$B$1,'Залишки в регіоні'!$L789,0)</f>
        <v>0</v>
      </c>
      <c r="C790" s="38">
        <f>IF('Залишки в регіоні'!$B789=Лист2!$C$1,'Залишки в регіоні'!$L789,0)</f>
        <v>0</v>
      </c>
      <c r="D790" s="38">
        <f>IF('Залишки в регіоні'!$B789=Лист2!$D$1,'Залишки в регіоні'!$L789,0)</f>
        <v>0</v>
      </c>
      <c r="E790" s="38">
        <f>IF('Залишки в регіоні'!$B789=Лист2!$E$1,'Залишки в регіоні'!$L789,0)</f>
        <v>0</v>
      </c>
      <c r="F790" s="38">
        <f>IF('Залишки в регіоні'!$B789=Лист2!$F$1,'Залишки в регіоні'!$L789,0)</f>
        <v>0</v>
      </c>
      <c r="G790" s="38">
        <f>IF('Залишки в регіоні'!$B789=Лист2!$G$1,'Залишки в регіоні'!$L789,0)</f>
        <v>0</v>
      </c>
      <c r="H790" s="38">
        <f>IF('Залишки в регіоні'!$B789=Лист2!$H$1,'Залишки в регіоні'!$L789,0)</f>
        <v>0</v>
      </c>
      <c r="I790" s="38">
        <f>IF('Залишки в регіоні'!$B789=Лист2!$I$1,'Залишки в регіоні'!$L789,0)</f>
        <v>0</v>
      </c>
      <c r="J790" s="38">
        <f>IF('Залишки в регіоні'!$B789=Лист2!$J$1,'Залишки в регіоні'!$L789,0)</f>
        <v>0</v>
      </c>
      <c r="K790" s="38">
        <f>IF('Залишки в регіоні'!$B789=Лист2!$K$1,'Залишки в регіоні'!$L789,0)</f>
        <v>0</v>
      </c>
      <c r="L790" s="38">
        <f>IF('Залишки в регіоні'!$B789=Лист2!$L$1,'Залишки в регіоні'!$L789,0)</f>
        <v>0</v>
      </c>
      <c r="M790" s="1"/>
      <c r="N790" s="1"/>
      <c r="O790" s="1"/>
      <c r="P790" s="1"/>
      <c r="Q790" s="1"/>
      <c r="R790" s="1"/>
      <c r="S790" s="1"/>
      <c r="T790" s="1"/>
      <c r="U790" s="1"/>
      <c r="V790" s="1"/>
      <c r="W790" s="1"/>
      <c r="X790" s="1"/>
      <c r="Y790" s="1"/>
      <c r="Z790" s="1"/>
    </row>
    <row r="791" spans="1:26" ht="14.25" customHeight="1">
      <c r="A791" s="38">
        <f>IF('Залишки в регіоні'!$B790=Лист2!$A$1,'Залишки в регіоні'!$L790,0)</f>
        <v>0</v>
      </c>
      <c r="B791" s="38">
        <f>IF('Залишки в регіоні'!$B790=Лист2!$B$1,'Залишки в регіоні'!$L790,0)</f>
        <v>0</v>
      </c>
      <c r="C791" s="38">
        <f>IF('Залишки в регіоні'!$B790=Лист2!$C$1,'Залишки в регіоні'!$L790,0)</f>
        <v>0</v>
      </c>
      <c r="D791" s="38">
        <f>IF('Залишки в регіоні'!$B790=Лист2!$D$1,'Залишки в регіоні'!$L790,0)</f>
        <v>0</v>
      </c>
      <c r="E791" s="38">
        <f>IF('Залишки в регіоні'!$B790=Лист2!$E$1,'Залишки в регіоні'!$L790,0)</f>
        <v>0</v>
      </c>
      <c r="F791" s="38">
        <f>IF('Залишки в регіоні'!$B790=Лист2!$F$1,'Залишки в регіоні'!$L790,0)</f>
        <v>0</v>
      </c>
      <c r="G791" s="38">
        <f>IF('Залишки в регіоні'!$B790=Лист2!$G$1,'Залишки в регіоні'!$L790,0)</f>
        <v>0</v>
      </c>
      <c r="H791" s="38">
        <f>IF('Залишки в регіоні'!$B790=Лист2!$H$1,'Залишки в регіоні'!$L790,0)</f>
        <v>0</v>
      </c>
      <c r="I791" s="38">
        <f>IF('Залишки в регіоні'!$B790=Лист2!$I$1,'Залишки в регіоні'!$L790,0)</f>
        <v>0</v>
      </c>
      <c r="J791" s="38">
        <f>IF('Залишки в регіоні'!$B790=Лист2!$J$1,'Залишки в регіоні'!$L790,0)</f>
        <v>0</v>
      </c>
      <c r="K791" s="38">
        <f>IF('Залишки в регіоні'!$B790=Лист2!$K$1,'Залишки в регіоні'!$L790,0)</f>
        <v>0</v>
      </c>
      <c r="L791" s="38">
        <f>IF('Залишки в регіоні'!$B790=Лист2!$L$1,'Залишки в регіоні'!$L790,0)</f>
        <v>0</v>
      </c>
      <c r="M791" s="1"/>
      <c r="N791" s="1"/>
      <c r="O791" s="1"/>
      <c r="P791" s="1"/>
      <c r="Q791" s="1"/>
      <c r="R791" s="1"/>
      <c r="S791" s="1"/>
      <c r="T791" s="1"/>
      <c r="U791" s="1"/>
      <c r="V791" s="1"/>
      <c r="W791" s="1"/>
      <c r="X791" s="1"/>
      <c r="Y791" s="1"/>
      <c r="Z791" s="1"/>
    </row>
    <row r="792" spans="1:26" ht="14.25" customHeight="1">
      <c r="A792" s="38">
        <f>IF('Залишки в регіоні'!$B791=Лист2!$A$1,'Залишки в регіоні'!$L791,0)</f>
        <v>0</v>
      </c>
      <c r="B792" s="38">
        <f>IF('Залишки в регіоні'!$B791=Лист2!$B$1,'Залишки в регіоні'!$L791,0)</f>
        <v>0</v>
      </c>
      <c r="C792" s="38">
        <f>IF('Залишки в регіоні'!$B791=Лист2!$C$1,'Залишки в регіоні'!$L791,0)</f>
        <v>0</v>
      </c>
      <c r="D792" s="38">
        <f>IF('Залишки в регіоні'!$B791=Лист2!$D$1,'Залишки в регіоні'!$L791,0)</f>
        <v>0</v>
      </c>
      <c r="E792" s="38">
        <f>IF('Залишки в регіоні'!$B791=Лист2!$E$1,'Залишки в регіоні'!$L791,0)</f>
        <v>0</v>
      </c>
      <c r="F792" s="38">
        <f>IF('Залишки в регіоні'!$B791=Лист2!$F$1,'Залишки в регіоні'!$L791,0)</f>
        <v>0</v>
      </c>
      <c r="G792" s="38">
        <f>IF('Залишки в регіоні'!$B791=Лист2!$G$1,'Залишки в регіоні'!$L791,0)</f>
        <v>0</v>
      </c>
      <c r="H792" s="38">
        <f>IF('Залишки в регіоні'!$B791=Лист2!$H$1,'Залишки в регіоні'!$L791,0)</f>
        <v>0</v>
      </c>
      <c r="I792" s="38">
        <f>IF('Залишки в регіоні'!$B791=Лист2!$I$1,'Залишки в регіоні'!$L791,0)</f>
        <v>0</v>
      </c>
      <c r="J792" s="38">
        <f>IF('Залишки в регіоні'!$B791=Лист2!$J$1,'Залишки в регіоні'!$L791,0)</f>
        <v>0</v>
      </c>
      <c r="K792" s="38">
        <f>IF('Залишки в регіоні'!$B791=Лист2!$K$1,'Залишки в регіоні'!$L791,0)</f>
        <v>0</v>
      </c>
      <c r="L792" s="38">
        <f>IF('Залишки в регіоні'!$B791=Лист2!$L$1,'Залишки в регіоні'!$L791,0)</f>
        <v>0</v>
      </c>
      <c r="M792" s="1"/>
      <c r="N792" s="1"/>
      <c r="O792" s="1"/>
      <c r="P792" s="1"/>
      <c r="Q792" s="1"/>
      <c r="R792" s="1"/>
      <c r="S792" s="1"/>
      <c r="T792" s="1"/>
      <c r="U792" s="1"/>
      <c r="V792" s="1"/>
      <c r="W792" s="1"/>
      <c r="X792" s="1"/>
      <c r="Y792" s="1"/>
      <c r="Z792" s="1"/>
    </row>
    <row r="793" spans="1:26" ht="14.25" customHeight="1">
      <c r="A793" s="38">
        <f>IF('Залишки в регіоні'!$B792=Лист2!$A$1,'Залишки в регіоні'!$L792,0)</f>
        <v>0</v>
      </c>
      <c r="B793" s="38">
        <f>IF('Залишки в регіоні'!$B792=Лист2!$B$1,'Залишки в регіоні'!$L792,0)</f>
        <v>0</v>
      </c>
      <c r="C793" s="38">
        <f>IF('Залишки в регіоні'!$B792=Лист2!$C$1,'Залишки в регіоні'!$L792,0)</f>
        <v>0</v>
      </c>
      <c r="D793" s="38">
        <f>IF('Залишки в регіоні'!$B792=Лист2!$D$1,'Залишки в регіоні'!$L792,0)</f>
        <v>0</v>
      </c>
      <c r="E793" s="38">
        <f>IF('Залишки в регіоні'!$B792=Лист2!$E$1,'Залишки в регіоні'!$L792,0)</f>
        <v>0</v>
      </c>
      <c r="F793" s="38">
        <f>IF('Залишки в регіоні'!$B792=Лист2!$F$1,'Залишки в регіоні'!$L792,0)</f>
        <v>0</v>
      </c>
      <c r="G793" s="38">
        <f>IF('Залишки в регіоні'!$B792=Лист2!$G$1,'Залишки в регіоні'!$L792,0)</f>
        <v>0</v>
      </c>
      <c r="H793" s="38">
        <f>IF('Залишки в регіоні'!$B792=Лист2!$H$1,'Залишки в регіоні'!$L792,0)</f>
        <v>0</v>
      </c>
      <c r="I793" s="38">
        <f>IF('Залишки в регіоні'!$B792=Лист2!$I$1,'Залишки в регіоні'!$L792,0)</f>
        <v>0</v>
      </c>
      <c r="J793" s="38">
        <f>IF('Залишки в регіоні'!$B792=Лист2!$J$1,'Залишки в регіоні'!$L792,0)</f>
        <v>0</v>
      </c>
      <c r="K793" s="38">
        <f>IF('Залишки в регіоні'!$B792=Лист2!$K$1,'Залишки в регіоні'!$L792,0)</f>
        <v>0</v>
      </c>
      <c r="L793" s="38">
        <f>IF('Залишки в регіоні'!$B792=Лист2!$L$1,'Залишки в регіоні'!$L792,0)</f>
        <v>0</v>
      </c>
      <c r="M793" s="1"/>
      <c r="N793" s="1"/>
      <c r="O793" s="1"/>
      <c r="P793" s="1"/>
      <c r="Q793" s="1"/>
      <c r="R793" s="1"/>
      <c r="S793" s="1"/>
      <c r="T793" s="1"/>
      <c r="U793" s="1"/>
      <c r="V793" s="1"/>
      <c r="W793" s="1"/>
      <c r="X793" s="1"/>
      <c r="Y793" s="1"/>
      <c r="Z793" s="1"/>
    </row>
    <row r="794" spans="1:26" ht="14.25" customHeight="1">
      <c r="A794" s="38">
        <f>IF('Залишки в регіоні'!$B793=Лист2!$A$1,'Залишки в регіоні'!$L793,0)</f>
        <v>0</v>
      </c>
      <c r="B794" s="38">
        <f>IF('Залишки в регіоні'!$B793=Лист2!$B$1,'Залишки в регіоні'!$L793,0)</f>
        <v>0</v>
      </c>
      <c r="C794" s="38">
        <f>IF('Залишки в регіоні'!$B793=Лист2!$C$1,'Залишки в регіоні'!$L793,0)</f>
        <v>0</v>
      </c>
      <c r="D794" s="38">
        <f>IF('Залишки в регіоні'!$B793=Лист2!$D$1,'Залишки в регіоні'!$L793,0)</f>
        <v>0</v>
      </c>
      <c r="E794" s="38">
        <f>IF('Залишки в регіоні'!$B793=Лист2!$E$1,'Залишки в регіоні'!$L793,0)</f>
        <v>0</v>
      </c>
      <c r="F794" s="38">
        <f>IF('Залишки в регіоні'!$B793=Лист2!$F$1,'Залишки в регіоні'!$L793,0)</f>
        <v>0</v>
      </c>
      <c r="G794" s="38">
        <f>IF('Залишки в регіоні'!$B793=Лист2!$G$1,'Залишки в регіоні'!$L793,0)</f>
        <v>0</v>
      </c>
      <c r="H794" s="38">
        <f>IF('Залишки в регіоні'!$B793=Лист2!$H$1,'Залишки в регіоні'!$L793,0)</f>
        <v>0</v>
      </c>
      <c r="I794" s="38">
        <f>IF('Залишки в регіоні'!$B793=Лист2!$I$1,'Залишки в регіоні'!$L793,0)</f>
        <v>0</v>
      </c>
      <c r="J794" s="38">
        <f>IF('Залишки в регіоні'!$B793=Лист2!$J$1,'Залишки в регіоні'!$L793,0)</f>
        <v>0</v>
      </c>
      <c r="K794" s="38">
        <f>IF('Залишки в регіоні'!$B793=Лист2!$K$1,'Залишки в регіоні'!$L793,0)</f>
        <v>0</v>
      </c>
      <c r="L794" s="38">
        <f>IF('Залишки в регіоні'!$B793=Лист2!$L$1,'Залишки в регіоні'!$L793,0)</f>
        <v>0</v>
      </c>
      <c r="M794" s="1"/>
      <c r="N794" s="1"/>
      <c r="O794" s="1"/>
      <c r="P794" s="1"/>
      <c r="Q794" s="1"/>
      <c r="R794" s="1"/>
      <c r="S794" s="1"/>
      <c r="T794" s="1"/>
      <c r="U794" s="1"/>
      <c r="V794" s="1"/>
      <c r="W794" s="1"/>
      <c r="X794" s="1"/>
      <c r="Y794" s="1"/>
      <c r="Z794" s="1"/>
    </row>
    <row r="795" spans="1:26" ht="14.25" customHeight="1">
      <c r="A795" s="38">
        <f>IF('Залишки в регіоні'!$B794=Лист2!$A$1,'Залишки в регіоні'!$L794,0)</f>
        <v>0</v>
      </c>
      <c r="B795" s="38">
        <f>IF('Залишки в регіоні'!$B794=Лист2!$B$1,'Залишки в регіоні'!$L794,0)</f>
        <v>0</v>
      </c>
      <c r="C795" s="38">
        <f>IF('Залишки в регіоні'!$B794=Лист2!$C$1,'Залишки в регіоні'!$L794,0)</f>
        <v>0</v>
      </c>
      <c r="D795" s="38">
        <f>IF('Залишки в регіоні'!$B794=Лист2!$D$1,'Залишки в регіоні'!$L794,0)</f>
        <v>0</v>
      </c>
      <c r="E795" s="38">
        <f>IF('Залишки в регіоні'!$B794=Лист2!$E$1,'Залишки в регіоні'!$L794,0)</f>
        <v>0</v>
      </c>
      <c r="F795" s="38">
        <f>IF('Залишки в регіоні'!$B794=Лист2!$F$1,'Залишки в регіоні'!$L794,0)</f>
        <v>0</v>
      </c>
      <c r="G795" s="38">
        <f>IF('Залишки в регіоні'!$B794=Лист2!$G$1,'Залишки в регіоні'!$L794,0)</f>
        <v>0</v>
      </c>
      <c r="H795" s="38">
        <f>IF('Залишки в регіоні'!$B794=Лист2!$H$1,'Залишки в регіоні'!$L794,0)</f>
        <v>0</v>
      </c>
      <c r="I795" s="38">
        <f>IF('Залишки в регіоні'!$B794=Лист2!$I$1,'Залишки в регіоні'!$L794,0)</f>
        <v>0</v>
      </c>
      <c r="J795" s="38">
        <f>IF('Залишки в регіоні'!$B794=Лист2!$J$1,'Залишки в регіоні'!$L794,0)</f>
        <v>0</v>
      </c>
      <c r="K795" s="38">
        <f>IF('Залишки в регіоні'!$B794=Лист2!$K$1,'Залишки в регіоні'!$L794,0)</f>
        <v>0</v>
      </c>
      <c r="L795" s="38">
        <f>IF('Залишки в регіоні'!$B794=Лист2!$L$1,'Залишки в регіоні'!$L794,0)</f>
        <v>0</v>
      </c>
      <c r="M795" s="1"/>
      <c r="N795" s="1"/>
      <c r="O795" s="1"/>
      <c r="P795" s="1"/>
      <c r="Q795" s="1"/>
      <c r="R795" s="1"/>
      <c r="S795" s="1"/>
      <c r="T795" s="1"/>
      <c r="U795" s="1"/>
      <c r="V795" s="1"/>
      <c r="W795" s="1"/>
      <c r="X795" s="1"/>
      <c r="Y795" s="1"/>
      <c r="Z795" s="1"/>
    </row>
    <row r="796" spans="1:26" ht="14.25" customHeight="1">
      <c r="A796" s="38">
        <f>IF('Залишки в регіоні'!$B795=Лист2!$A$1,'Залишки в регіоні'!$L795,0)</f>
        <v>0</v>
      </c>
      <c r="B796" s="38">
        <f>IF('Залишки в регіоні'!$B795=Лист2!$B$1,'Залишки в регіоні'!$L795,0)</f>
        <v>0</v>
      </c>
      <c r="C796" s="38">
        <f>IF('Залишки в регіоні'!$B795=Лист2!$C$1,'Залишки в регіоні'!$L795,0)</f>
        <v>0</v>
      </c>
      <c r="D796" s="38">
        <f>IF('Залишки в регіоні'!$B795=Лист2!$D$1,'Залишки в регіоні'!$L795,0)</f>
        <v>0</v>
      </c>
      <c r="E796" s="38">
        <f>IF('Залишки в регіоні'!$B795=Лист2!$E$1,'Залишки в регіоні'!$L795,0)</f>
        <v>0</v>
      </c>
      <c r="F796" s="38">
        <f>IF('Залишки в регіоні'!$B795=Лист2!$F$1,'Залишки в регіоні'!$L795,0)</f>
        <v>0</v>
      </c>
      <c r="G796" s="38">
        <f>IF('Залишки в регіоні'!$B795=Лист2!$G$1,'Залишки в регіоні'!$L795,0)</f>
        <v>0</v>
      </c>
      <c r="H796" s="38">
        <f>IF('Залишки в регіоні'!$B795=Лист2!$H$1,'Залишки в регіоні'!$L795,0)</f>
        <v>0</v>
      </c>
      <c r="I796" s="38">
        <f>IF('Залишки в регіоні'!$B795=Лист2!$I$1,'Залишки в регіоні'!$L795,0)</f>
        <v>0</v>
      </c>
      <c r="J796" s="38">
        <f>IF('Залишки в регіоні'!$B795=Лист2!$J$1,'Залишки в регіоні'!$L795,0)</f>
        <v>0</v>
      </c>
      <c r="K796" s="38">
        <f>IF('Залишки в регіоні'!$B795=Лист2!$K$1,'Залишки в регіоні'!$L795,0)</f>
        <v>0</v>
      </c>
      <c r="L796" s="38">
        <f>IF('Залишки в регіоні'!$B795=Лист2!$L$1,'Залишки в регіоні'!$L795,0)</f>
        <v>0</v>
      </c>
      <c r="M796" s="1"/>
      <c r="N796" s="1"/>
      <c r="O796" s="1"/>
      <c r="P796" s="1"/>
      <c r="Q796" s="1"/>
      <c r="R796" s="1"/>
      <c r="S796" s="1"/>
      <c r="T796" s="1"/>
      <c r="U796" s="1"/>
      <c r="V796" s="1"/>
      <c r="W796" s="1"/>
      <c r="X796" s="1"/>
      <c r="Y796" s="1"/>
      <c r="Z796" s="1"/>
    </row>
    <row r="797" spans="1:26" ht="14.25" customHeight="1">
      <c r="A797" s="38">
        <f>IF('Залишки в регіоні'!$B796=Лист2!$A$1,'Залишки в регіоні'!$L796,0)</f>
        <v>0</v>
      </c>
      <c r="B797" s="38">
        <f>IF('Залишки в регіоні'!$B796=Лист2!$B$1,'Залишки в регіоні'!$L796,0)</f>
        <v>0</v>
      </c>
      <c r="C797" s="38">
        <f>IF('Залишки в регіоні'!$B796=Лист2!$C$1,'Залишки в регіоні'!$L796,0)</f>
        <v>0</v>
      </c>
      <c r="D797" s="38">
        <f>IF('Залишки в регіоні'!$B796=Лист2!$D$1,'Залишки в регіоні'!$L796,0)</f>
        <v>0</v>
      </c>
      <c r="E797" s="38">
        <f>IF('Залишки в регіоні'!$B796=Лист2!$E$1,'Залишки в регіоні'!$L796,0)</f>
        <v>0</v>
      </c>
      <c r="F797" s="38">
        <f>IF('Залишки в регіоні'!$B796=Лист2!$F$1,'Залишки в регіоні'!$L796,0)</f>
        <v>0</v>
      </c>
      <c r="G797" s="38">
        <f>IF('Залишки в регіоні'!$B796=Лист2!$G$1,'Залишки в регіоні'!$L796,0)</f>
        <v>0</v>
      </c>
      <c r="H797" s="38">
        <f>IF('Залишки в регіоні'!$B796=Лист2!$H$1,'Залишки в регіоні'!$L796,0)</f>
        <v>0</v>
      </c>
      <c r="I797" s="38">
        <f>IF('Залишки в регіоні'!$B796=Лист2!$I$1,'Залишки в регіоні'!$L796,0)</f>
        <v>0</v>
      </c>
      <c r="J797" s="38">
        <f>IF('Залишки в регіоні'!$B796=Лист2!$J$1,'Залишки в регіоні'!$L796,0)</f>
        <v>0</v>
      </c>
      <c r="K797" s="38">
        <f>IF('Залишки в регіоні'!$B796=Лист2!$K$1,'Залишки в регіоні'!$L796,0)</f>
        <v>0</v>
      </c>
      <c r="L797" s="38">
        <f>IF('Залишки в регіоні'!$B796=Лист2!$L$1,'Залишки в регіоні'!$L796,0)</f>
        <v>0</v>
      </c>
      <c r="M797" s="1"/>
      <c r="N797" s="1"/>
      <c r="O797" s="1"/>
      <c r="P797" s="1"/>
      <c r="Q797" s="1"/>
      <c r="R797" s="1"/>
      <c r="S797" s="1"/>
      <c r="T797" s="1"/>
      <c r="U797" s="1"/>
      <c r="V797" s="1"/>
      <c r="W797" s="1"/>
      <c r="X797" s="1"/>
      <c r="Y797" s="1"/>
      <c r="Z797" s="1"/>
    </row>
    <row r="798" spans="1:26" ht="14.25" customHeight="1">
      <c r="A798" s="38">
        <f>IF('Залишки в регіоні'!$B797=Лист2!$A$1,'Залишки в регіоні'!$L797,0)</f>
        <v>0</v>
      </c>
      <c r="B798" s="38">
        <f>IF('Залишки в регіоні'!$B797=Лист2!$B$1,'Залишки в регіоні'!$L797,0)</f>
        <v>0</v>
      </c>
      <c r="C798" s="38">
        <f>IF('Залишки в регіоні'!$B797=Лист2!$C$1,'Залишки в регіоні'!$L797,0)</f>
        <v>0</v>
      </c>
      <c r="D798" s="38">
        <f>IF('Залишки в регіоні'!$B797=Лист2!$D$1,'Залишки в регіоні'!$L797,0)</f>
        <v>0</v>
      </c>
      <c r="E798" s="38">
        <f>IF('Залишки в регіоні'!$B797=Лист2!$E$1,'Залишки в регіоні'!$L797,0)</f>
        <v>0</v>
      </c>
      <c r="F798" s="38">
        <f>IF('Залишки в регіоні'!$B797=Лист2!$F$1,'Залишки в регіоні'!$L797,0)</f>
        <v>0</v>
      </c>
      <c r="G798" s="38">
        <f>IF('Залишки в регіоні'!$B797=Лист2!$G$1,'Залишки в регіоні'!$L797,0)</f>
        <v>0</v>
      </c>
      <c r="H798" s="38">
        <f>IF('Залишки в регіоні'!$B797=Лист2!$H$1,'Залишки в регіоні'!$L797,0)</f>
        <v>0</v>
      </c>
      <c r="I798" s="38">
        <f>IF('Залишки в регіоні'!$B797=Лист2!$I$1,'Залишки в регіоні'!$L797,0)</f>
        <v>0</v>
      </c>
      <c r="J798" s="38">
        <f>IF('Залишки в регіоні'!$B797=Лист2!$J$1,'Залишки в регіоні'!$L797,0)</f>
        <v>0</v>
      </c>
      <c r="K798" s="38">
        <f>IF('Залишки в регіоні'!$B797=Лист2!$K$1,'Залишки в регіоні'!$L797,0)</f>
        <v>0</v>
      </c>
      <c r="L798" s="38">
        <f>IF('Залишки в регіоні'!$B797=Лист2!$L$1,'Залишки в регіоні'!$L797,0)</f>
        <v>0</v>
      </c>
      <c r="M798" s="1"/>
      <c r="N798" s="1"/>
      <c r="O798" s="1"/>
      <c r="P798" s="1"/>
      <c r="Q798" s="1"/>
      <c r="R798" s="1"/>
      <c r="S798" s="1"/>
      <c r="T798" s="1"/>
      <c r="U798" s="1"/>
      <c r="V798" s="1"/>
      <c r="W798" s="1"/>
      <c r="X798" s="1"/>
      <c r="Y798" s="1"/>
      <c r="Z798" s="1"/>
    </row>
    <row r="799" spans="1:26" ht="14.25" customHeight="1">
      <c r="A799" s="38">
        <f>IF('Залишки в регіоні'!$B798=Лист2!$A$1,'Залишки в регіоні'!$L798,0)</f>
        <v>0</v>
      </c>
      <c r="B799" s="38">
        <f>IF('Залишки в регіоні'!$B798=Лист2!$B$1,'Залишки в регіоні'!$L798,0)</f>
        <v>0</v>
      </c>
      <c r="C799" s="38">
        <f>IF('Залишки в регіоні'!$B798=Лист2!$C$1,'Залишки в регіоні'!$L798,0)</f>
        <v>0</v>
      </c>
      <c r="D799" s="38">
        <f>IF('Залишки в регіоні'!$B798=Лист2!$D$1,'Залишки в регіоні'!$L798,0)</f>
        <v>0</v>
      </c>
      <c r="E799" s="38">
        <f>IF('Залишки в регіоні'!$B798=Лист2!$E$1,'Залишки в регіоні'!$L798,0)</f>
        <v>0</v>
      </c>
      <c r="F799" s="38">
        <f>IF('Залишки в регіоні'!$B798=Лист2!$F$1,'Залишки в регіоні'!$L798,0)</f>
        <v>0</v>
      </c>
      <c r="G799" s="38">
        <f>IF('Залишки в регіоні'!$B798=Лист2!$G$1,'Залишки в регіоні'!$L798,0)</f>
        <v>0</v>
      </c>
      <c r="H799" s="38">
        <f>IF('Залишки в регіоні'!$B798=Лист2!$H$1,'Залишки в регіоні'!$L798,0)</f>
        <v>0</v>
      </c>
      <c r="I799" s="38">
        <f>IF('Залишки в регіоні'!$B798=Лист2!$I$1,'Залишки в регіоні'!$L798,0)</f>
        <v>0</v>
      </c>
      <c r="J799" s="38">
        <f>IF('Залишки в регіоні'!$B798=Лист2!$J$1,'Залишки в регіоні'!$L798,0)</f>
        <v>0</v>
      </c>
      <c r="K799" s="38">
        <f>IF('Залишки в регіоні'!$B798=Лист2!$K$1,'Залишки в регіоні'!$L798,0)</f>
        <v>0</v>
      </c>
      <c r="L799" s="38">
        <f>IF('Залишки в регіоні'!$B798=Лист2!$L$1,'Залишки в регіоні'!$L798,0)</f>
        <v>0</v>
      </c>
      <c r="M799" s="1"/>
      <c r="N799" s="1"/>
      <c r="O799" s="1"/>
      <c r="P799" s="1"/>
      <c r="Q799" s="1"/>
      <c r="R799" s="1"/>
      <c r="S799" s="1"/>
      <c r="T799" s="1"/>
      <c r="U799" s="1"/>
      <c r="V799" s="1"/>
      <c r="W799" s="1"/>
      <c r="X799" s="1"/>
      <c r="Y799" s="1"/>
      <c r="Z799" s="1"/>
    </row>
    <row r="800" spans="1:26" ht="14.25" customHeight="1">
      <c r="A800" s="38">
        <f>IF('Залишки в регіоні'!$B799=Лист2!$A$1,'Залишки в регіоні'!$L799,0)</f>
        <v>0</v>
      </c>
      <c r="B800" s="38">
        <f>IF('Залишки в регіоні'!$B799=Лист2!$B$1,'Залишки в регіоні'!$L799,0)</f>
        <v>0</v>
      </c>
      <c r="C800" s="38">
        <f>IF('Залишки в регіоні'!$B799=Лист2!$C$1,'Залишки в регіоні'!$L799,0)</f>
        <v>0</v>
      </c>
      <c r="D800" s="38">
        <f>IF('Залишки в регіоні'!$B799=Лист2!$D$1,'Залишки в регіоні'!$L799,0)</f>
        <v>0</v>
      </c>
      <c r="E800" s="38">
        <f>IF('Залишки в регіоні'!$B799=Лист2!$E$1,'Залишки в регіоні'!$L799,0)</f>
        <v>0</v>
      </c>
      <c r="F800" s="38">
        <f>IF('Залишки в регіоні'!$B799=Лист2!$F$1,'Залишки в регіоні'!$L799,0)</f>
        <v>0</v>
      </c>
      <c r="G800" s="38">
        <f>IF('Залишки в регіоні'!$B799=Лист2!$G$1,'Залишки в регіоні'!$L799,0)</f>
        <v>0</v>
      </c>
      <c r="H800" s="38">
        <f>IF('Залишки в регіоні'!$B799=Лист2!$H$1,'Залишки в регіоні'!$L799,0)</f>
        <v>0</v>
      </c>
      <c r="I800" s="38">
        <f>IF('Залишки в регіоні'!$B799=Лист2!$I$1,'Залишки в регіоні'!$L799,0)</f>
        <v>0</v>
      </c>
      <c r="J800" s="38">
        <f>IF('Залишки в регіоні'!$B799=Лист2!$J$1,'Залишки в регіоні'!$L799,0)</f>
        <v>0</v>
      </c>
      <c r="K800" s="38">
        <f>IF('Залишки в регіоні'!$B799=Лист2!$K$1,'Залишки в регіоні'!$L799,0)</f>
        <v>0</v>
      </c>
      <c r="L800" s="38">
        <f>IF('Залишки в регіоні'!$B799=Лист2!$L$1,'Залишки в регіоні'!$L799,0)</f>
        <v>0</v>
      </c>
      <c r="M800" s="1"/>
      <c r="N800" s="1"/>
      <c r="O800" s="1"/>
      <c r="P800" s="1"/>
      <c r="Q800" s="1"/>
      <c r="R800" s="1"/>
      <c r="S800" s="1"/>
      <c r="T800" s="1"/>
      <c r="U800" s="1"/>
      <c r="V800" s="1"/>
      <c r="W800" s="1"/>
      <c r="X800" s="1"/>
      <c r="Y800" s="1"/>
      <c r="Z800" s="1"/>
    </row>
    <row r="801" spans="1:26" ht="14.25" customHeight="1">
      <c r="A801" s="38">
        <f>IF('Залишки в регіоні'!$B800=Лист2!$A$1,'Залишки в регіоні'!$L800,0)</f>
        <v>0</v>
      </c>
      <c r="B801" s="38">
        <f>IF('Залишки в регіоні'!$B800=Лист2!$B$1,'Залишки в регіоні'!$L800,0)</f>
        <v>0</v>
      </c>
      <c r="C801" s="38">
        <f>IF('Залишки в регіоні'!$B800=Лист2!$C$1,'Залишки в регіоні'!$L800,0)</f>
        <v>0</v>
      </c>
      <c r="D801" s="38">
        <f>IF('Залишки в регіоні'!$B800=Лист2!$D$1,'Залишки в регіоні'!$L800,0)</f>
        <v>0</v>
      </c>
      <c r="E801" s="38">
        <f>IF('Залишки в регіоні'!$B800=Лист2!$E$1,'Залишки в регіоні'!$L800,0)</f>
        <v>0</v>
      </c>
      <c r="F801" s="38">
        <f>IF('Залишки в регіоні'!$B800=Лист2!$F$1,'Залишки в регіоні'!$L800,0)</f>
        <v>0</v>
      </c>
      <c r="G801" s="38">
        <f>IF('Залишки в регіоні'!$B800=Лист2!$G$1,'Залишки в регіоні'!$L800,0)</f>
        <v>0</v>
      </c>
      <c r="H801" s="38">
        <f>IF('Залишки в регіоні'!$B800=Лист2!$H$1,'Залишки в регіоні'!$L800,0)</f>
        <v>0</v>
      </c>
      <c r="I801" s="38">
        <f>IF('Залишки в регіоні'!$B800=Лист2!$I$1,'Залишки в регіоні'!$L800,0)</f>
        <v>0</v>
      </c>
      <c r="J801" s="38">
        <f>IF('Залишки в регіоні'!$B800=Лист2!$J$1,'Залишки в регіоні'!$L800,0)</f>
        <v>0</v>
      </c>
      <c r="K801" s="38">
        <f>IF('Залишки в регіоні'!$B800=Лист2!$K$1,'Залишки в регіоні'!$L800,0)</f>
        <v>0</v>
      </c>
      <c r="L801" s="38">
        <f>IF('Залишки в регіоні'!$B800=Лист2!$L$1,'Залишки в регіоні'!$L800,0)</f>
        <v>0</v>
      </c>
      <c r="M801" s="1"/>
      <c r="N801" s="1"/>
      <c r="O801" s="1"/>
      <c r="P801" s="1"/>
      <c r="Q801" s="1"/>
      <c r="R801" s="1"/>
      <c r="S801" s="1"/>
      <c r="T801" s="1"/>
      <c r="U801" s="1"/>
      <c r="V801" s="1"/>
      <c r="W801" s="1"/>
      <c r="X801" s="1"/>
      <c r="Y801" s="1"/>
      <c r="Z801" s="1"/>
    </row>
    <row r="802" spans="1:26" ht="14.25" customHeight="1">
      <c r="A802" s="38">
        <f>IF('Залишки в регіоні'!$B801=Лист2!$A$1,'Залишки в регіоні'!$L801,0)</f>
        <v>0</v>
      </c>
      <c r="B802" s="38">
        <f>IF('Залишки в регіоні'!$B801=Лист2!$B$1,'Залишки в регіоні'!$L801,0)</f>
        <v>0</v>
      </c>
      <c r="C802" s="38">
        <f>IF('Залишки в регіоні'!$B801=Лист2!$C$1,'Залишки в регіоні'!$L801,0)</f>
        <v>0</v>
      </c>
      <c r="D802" s="38">
        <f>IF('Залишки в регіоні'!$B801=Лист2!$D$1,'Залишки в регіоні'!$L801,0)</f>
        <v>0</v>
      </c>
      <c r="E802" s="38">
        <f>IF('Залишки в регіоні'!$B801=Лист2!$E$1,'Залишки в регіоні'!$L801,0)</f>
        <v>0</v>
      </c>
      <c r="F802" s="38">
        <f>IF('Залишки в регіоні'!$B801=Лист2!$F$1,'Залишки в регіоні'!$L801,0)</f>
        <v>0</v>
      </c>
      <c r="G802" s="38">
        <f>IF('Залишки в регіоні'!$B801=Лист2!$G$1,'Залишки в регіоні'!$L801,0)</f>
        <v>0</v>
      </c>
      <c r="H802" s="38">
        <f>IF('Залишки в регіоні'!$B801=Лист2!$H$1,'Залишки в регіоні'!$L801,0)</f>
        <v>0</v>
      </c>
      <c r="I802" s="38">
        <f>IF('Залишки в регіоні'!$B801=Лист2!$I$1,'Залишки в регіоні'!$L801,0)</f>
        <v>0</v>
      </c>
      <c r="J802" s="38">
        <f>IF('Залишки в регіоні'!$B801=Лист2!$J$1,'Залишки в регіоні'!$L801,0)</f>
        <v>0</v>
      </c>
      <c r="K802" s="38">
        <f>IF('Залишки в регіоні'!$B801=Лист2!$K$1,'Залишки в регіоні'!$L801,0)</f>
        <v>0</v>
      </c>
      <c r="L802" s="38">
        <f>IF('Залишки в регіоні'!$B801=Лист2!$L$1,'Залишки в регіоні'!$L801,0)</f>
        <v>0</v>
      </c>
      <c r="M802" s="1"/>
      <c r="N802" s="1"/>
      <c r="O802" s="1"/>
      <c r="P802" s="1"/>
      <c r="Q802" s="1"/>
      <c r="R802" s="1"/>
      <c r="S802" s="1"/>
      <c r="T802" s="1"/>
      <c r="U802" s="1"/>
      <c r="V802" s="1"/>
      <c r="W802" s="1"/>
      <c r="X802" s="1"/>
      <c r="Y802" s="1"/>
      <c r="Z802" s="1"/>
    </row>
    <row r="803" spans="1:26" ht="14.25" customHeight="1">
      <c r="A803" s="38">
        <f>IF('Залишки в регіоні'!$B802=Лист2!$A$1,'Залишки в регіоні'!$L802,0)</f>
        <v>0</v>
      </c>
      <c r="B803" s="38">
        <f>IF('Залишки в регіоні'!$B802=Лист2!$B$1,'Залишки в регіоні'!$L802,0)</f>
        <v>0</v>
      </c>
      <c r="C803" s="38">
        <f>IF('Залишки в регіоні'!$B802=Лист2!$C$1,'Залишки в регіоні'!$L802,0)</f>
        <v>0</v>
      </c>
      <c r="D803" s="38">
        <f>IF('Залишки в регіоні'!$B802=Лист2!$D$1,'Залишки в регіоні'!$L802,0)</f>
        <v>0</v>
      </c>
      <c r="E803" s="38">
        <f>IF('Залишки в регіоні'!$B802=Лист2!$E$1,'Залишки в регіоні'!$L802,0)</f>
        <v>0</v>
      </c>
      <c r="F803" s="38">
        <f>IF('Залишки в регіоні'!$B802=Лист2!$F$1,'Залишки в регіоні'!$L802,0)</f>
        <v>0</v>
      </c>
      <c r="G803" s="38">
        <f>IF('Залишки в регіоні'!$B802=Лист2!$G$1,'Залишки в регіоні'!$L802,0)</f>
        <v>0</v>
      </c>
      <c r="H803" s="38">
        <f>IF('Залишки в регіоні'!$B802=Лист2!$H$1,'Залишки в регіоні'!$L802,0)</f>
        <v>0</v>
      </c>
      <c r="I803" s="38">
        <f>IF('Залишки в регіоні'!$B802=Лист2!$I$1,'Залишки в регіоні'!$L802,0)</f>
        <v>0</v>
      </c>
      <c r="J803" s="38">
        <f>IF('Залишки в регіоні'!$B802=Лист2!$J$1,'Залишки в регіоні'!$L802,0)</f>
        <v>0</v>
      </c>
      <c r="K803" s="38">
        <f>IF('Залишки в регіоні'!$B802=Лист2!$K$1,'Залишки в регіоні'!$L802,0)</f>
        <v>0</v>
      </c>
      <c r="L803" s="38">
        <f>IF('Залишки в регіоні'!$B802=Лист2!$L$1,'Залишки в регіоні'!$L802,0)</f>
        <v>0</v>
      </c>
      <c r="M803" s="1"/>
      <c r="N803" s="1"/>
      <c r="O803" s="1"/>
      <c r="P803" s="1"/>
      <c r="Q803" s="1"/>
      <c r="R803" s="1"/>
      <c r="S803" s="1"/>
      <c r="T803" s="1"/>
      <c r="U803" s="1"/>
      <c r="V803" s="1"/>
      <c r="W803" s="1"/>
      <c r="X803" s="1"/>
      <c r="Y803" s="1"/>
      <c r="Z803" s="1"/>
    </row>
    <row r="804" spans="1:26" ht="14.25" customHeight="1">
      <c r="A804" s="38">
        <f>IF('Залишки в регіоні'!$B803=Лист2!$A$1,'Залишки в регіоні'!$L803,0)</f>
        <v>0</v>
      </c>
      <c r="B804" s="38">
        <f>IF('Залишки в регіоні'!$B803=Лист2!$B$1,'Залишки в регіоні'!$L803,0)</f>
        <v>0</v>
      </c>
      <c r="C804" s="38">
        <f>IF('Залишки в регіоні'!$B803=Лист2!$C$1,'Залишки в регіоні'!$L803,0)</f>
        <v>0</v>
      </c>
      <c r="D804" s="38">
        <f>IF('Залишки в регіоні'!$B803=Лист2!$D$1,'Залишки в регіоні'!$L803,0)</f>
        <v>0</v>
      </c>
      <c r="E804" s="38">
        <f>IF('Залишки в регіоні'!$B803=Лист2!$E$1,'Залишки в регіоні'!$L803,0)</f>
        <v>0</v>
      </c>
      <c r="F804" s="38">
        <f>IF('Залишки в регіоні'!$B803=Лист2!$F$1,'Залишки в регіоні'!$L803,0)</f>
        <v>0</v>
      </c>
      <c r="G804" s="38">
        <f>IF('Залишки в регіоні'!$B803=Лист2!$G$1,'Залишки в регіоні'!$L803,0)</f>
        <v>0</v>
      </c>
      <c r="H804" s="38">
        <f>IF('Залишки в регіоні'!$B803=Лист2!$H$1,'Залишки в регіоні'!$L803,0)</f>
        <v>0</v>
      </c>
      <c r="I804" s="38">
        <f>IF('Залишки в регіоні'!$B803=Лист2!$I$1,'Залишки в регіоні'!$L803,0)</f>
        <v>0</v>
      </c>
      <c r="J804" s="38">
        <f>IF('Залишки в регіоні'!$B803=Лист2!$J$1,'Залишки в регіоні'!$L803,0)</f>
        <v>0</v>
      </c>
      <c r="K804" s="38">
        <f>IF('Залишки в регіоні'!$B803=Лист2!$K$1,'Залишки в регіоні'!$L803,0)</f>
        <v>0</v>
      </c>
      <c r="L804" s="38">
        <f>IF('Залишки в регіоні'!$B803=Лист2!$L$1,'Залишки в регіоні'!$L803,0)</f>
        <v>0</v>
      </c>
      <c r="M804" s="1"/>
      <c r="N804" s="1"/>
      <c r="O804" s="1"/>
      <c r="P804" s="1"/>
      <c r="Q804" s="1"/>
      <c r="R804" s="1"/>
      <c r="S804" s="1"/>
      <c r="T804" s="1"/>
      <c r="U804" s="1"/>
      <c r="V804" s="1"/>
      <c r="W804" s="1"/>
      <c r="X804" s="1"/>
      <c r="Y804" s="1"/>
      <c r="Z804" s="1"/>
    </row>
    <row r="805" spans="1:26" ht="14.25" customHeight="1">
      <c r="A805" s="38">
        <f>IF('Залишки в регіоні'!$B804=Лист2!$A$1,'Залишки в регіоні'!$L804,0)</f>
        <v>0</v>
      </c>
      <c r="B805" s="38">
        <f>IF('Залишки в регіоні'!$B804=Лист2!$B$1,'Залишки в регіоні'!$L804,0)</f>
        <v>0</v>
      </c>
      <c r="C805" s="38">
        <f>IF('Залишки в регіоні'!$B804=Лист2!$C$1,'Залишки в регіоні'!$L804,0)</f>
        <v>0</v>
      </c>
      <c r="D805" s="38">
        <f>IF('Залишки в регіоні'!$B804=Лист2!$D$1,'Залишки в регіоні'!$L804,0)</f>
        <v>0</v>
      </c>
      <c r="E805" s="38">
        <f>IF('Залишки в регіоні'!$B804=Лист2!$E$1,'Залишки в регіоні'!$L804,0)</f>
        <v>0</v>
      </c>
      <c r="F805" s="38">
        <f>IF('Залишки в регіоні'!$B804=Лист2!$F$1,'Залишки в регіоні'!$L804,0)</f>
        <v>0</v>
      </c>
      <c r="G805" s="38">
        <f>IF('Залишки в регіоні'!$B804=Лист2!$G$1,'Залишки в регіоні'!$L804,0)</f>
        <v>0</v>
      </c>
      <c r="H805" s="38">
        <f>IF('Залишки в регіоні'!$B804=Лист2!$H$1,'Залишки в регіоні'!$L804,0)</f>
        <v>0</v>
      </c>
      <c r="I805" s="38">
        <f>IF('Залишки в регіоні'!$B804=Лист2!$I$1,'Залишки в регіоні'!$L804,0)</f>
        <v>0</v>
      </c>
      <c r="J805" s="38">
        <f>IF('Залишки в регіоні'!$B804=Лист2!$J$1,'Залишки в регіоні'!$L804,0)</f>
        <v>0</v>
      </c>
      <c r="K805" s="38">
        <f>IF('Залишки в регіоні'!$B804=Лист2!$K$1,'Залишки в регіоні'!$L804,0)</f>
        <v>0</v>
      </c>
      <c r="L805" s="38">
        <f>IF('Залишки в регіоні'!$B804=Лист2!$L$1,'Залишки в регіоні'!$L804,0)</f>
        <v>0</v>
      </c>
      <c r="M805" s="1"/>
      <c r="N805" s="1"/>
      <c r="O805" s="1"/>
      <c r="P805" s="1"/>
      <c r="Q805" s="1"/>
      <c r="R805" s="1"/>
      <c r="S805" s="1"/>
      <c r="T805" s="1"/>
      <c r="U805" s="1"/>
      <c r="V805" s="1"/>
      <c r="W805" s="1"/>
      <c r="X805" s="1"/>
      <c r="Y805" s="1"/>
      <c r="Z805" s="1"/>
    </row>
    <row r="806" spans="1:26" ht="14.25" customHeight="1">
      <c r="A806" s="38">
        <f>IF('Залишки в регіоні'!$B805=Лист2!$A$1,'Залишки в регіоні'!$L805,0)</f>
        <v>0</v>
      </c>
      <c r="B806" s="38">
        <f>IF('Залишки в регіоні'!$B805=Лист2!$B$1,'Залишки в регіоні'!$L805,0)</f>
        <v>0</v>
      </c>
      <c r="C806" s="38">
        <f>IF('Залишки в регіоні'!$B805=Лист2!$C$1,'Залишки в регіоні'!$L805,0)</f>
        <v>0</v>
      </c>
      <c r="D806" s="38">
        <f>IF('Залишки в регіоні'!$B805=Лист2!$D$1,'Залишки в регіоні'!$L805,0)</f>
        <v>0</v>
      </c>
      <c r="E806" s="38">
        <f>IF('Залишки в регіоні'!$B805=Лист2!$E$1,'Залишки в регіоні'!$L805,0)</f>
        <v>0</v>
      </c>
      <c r="F806" s="38">
        <f>IF('Залишки в регіоні'!$B805=Лист2!$F$1,'Залишки в регіоні'!$L805,0)</f>
        <v>0</v>
      </c>
      <c r="G806" s="38">
        <f>IF('Залишки в регіоні'!$B805=Лист2!$G$1,'Залишки в регіоні'!$L805,0)</f>
        <v>0</v>
      </c>
      <c r="H806" s="38">
        <f>IF('Залишки в регіоні'!$B805=Лист2!$H$1,'Залишки в регіоні'!$L805,0)</f>
        <v>0</v>
      </c>
      <c r="I806" s="38">
        <f>IF('Залишки в регіоні'!$B805=Лист2!$I$1,'Залишки в регіоні'!$L805,0)</f>
        <v>0</v>
      </c>
      <c r="J806" s="38">
        <f>IF('Залишки в регіоні'!$B805=Лист2!$J$1,'Залишки в регіоні'!$L805,0)</f>
        <v>0</v>
      </c>
      <c r="K806" s="38">
        <f>IF('Залишки в регіоні'!$B805=Лист2!$K$1,'Залишки в регіоні'!$L805,0)</f>
        <v>0</v>
      </c>
      <c r="L806" s="38">
        <f>IF('Залишки в регіоні'!$B805=Лист2!$L$1,'Залишки в регіоні'!$L805,0)</f>
        <v>0</v>
      </c>
      <c r="M806" s="1"/>
      <c r="N806" s="1"/>
      <c r="O806" s="1"/>
      <c r="P806" s="1"/>
      <c r="Q806" s="1"/>
      <c r="R806" s="1"/>
      <c r="S806" s="1"/>
      <c r="T806" s="1"/>
      <c r="U806" s="1"/>
      <c r="V806" s="1"/>
      <c r="W806" s="1"/>
      <c r="X806" s="1"/>
      <c r="Y806" s="1"/>
      <c r="Z806" s="1"/>
    </row>
    <row r="807" spans="1:26" ht="14.25" customHeight="1">
      <c r="A807" s="38">
        <f>IF('Залишки в регіоні'!$B806=Лист2!$A$1,'Залишки в регіоні'!$L806,0)</f>
        <v>0</v>
      </c>
      <c r="B807" s="38">
        <f>IF('Залишки в регіоні'!$B806=Лист2!$B$1,'Залишки в регіоні'!$L806,0)</f>
        <v>0</v>
      </c>
      <c r="C807" s="38">
        <f>IF('Залишки в регіоні'!$B806=Лист2!$C$1,'Залишки в регіоні'!$L806,0)</f>
        <v>0</v>
      </c>
      <c r="D807" s="38">
        <f>IF('Залишки в регіоні'!$B806=Лист2!$D$1,'Залишки в регіоні'!$L806,0)</f>
        <v>0</v>
      </c>
      <c r="E807" s="38">
        <f>IF('Залишки в регіоні'!$B806=Лист2!$E$1,'Залишки в регіоні'!$L806,0)</f>
        <v>0</v>
      </c>
      <c r="F807" s="38">
        <f>IF('Залишки в регіоні'!$B806=Лист2!$F$1,'Залишки в регіоні'!$L806,0)</f>
        <v>0</v>
      </c>
      <c r="G807" s="38">
        <f>IF('Залишки в регіоні'!$B806=Лист2!$G$1,'Залишки в регіоні'!$L806,0)</f>
        <v>0</v>
      </c>
      <c r="H807" s="38">
        <f>IF('Залишки в регіоні'!$B806=Лист2!$H$1,'Залишки в регіоні'!$L806,0)</f>
        <v>0</v>
      </c>
      <c r="I807" s="38">
        <f>IF('Залишки в регіоні'!$B806=Лист2!$I$1,'Залишки в регіоні'!$L806,0)</f>
        <v>0</v>
      </c>
      <c r="J807" s="38">
        <f>IF('Залишки в регіоні'!$B806=Лист2!$J$1,'Залишки в регіоні'!$L806,0)</f>
        <v>0</v>
      </c>
      <c r="K807" s="38">
        <f>IF('Залишки в регіоні'!$B806=Лист2!$K$1,'Залишки в регіоні'!$L806,0)</f>
        <v>0</v>
      </c>
      <c r="L807" s="38">
        <f>IF('Залишки в регіоні'!$B806=Лист2!$L$1,'Залишки в регіоні'!$L806,0)</f>
        <v>0</v>
      </c>
      <c r="M807" s="1"/>
      <c r="N807" s="1"/>
      <c r="O807" s="1"/>
      <c r="P807" s="1"/>
      <c r="Q807" s="1"/>
      <c r="R807" s="1"/>
      <c r="S807" s="1"/>
      <c r="T807" s="1"/>
      <c r="U807" s="1"/>
      <c r="V807" s="1"/>
      <c r="W807" s="1"/>
      <c r="X807" s="1"/>
      <c r="Y807" s="1"/>
      <c r="Z807" s="1"/>
    </row>
    <row r="808" spans="1:26" ht="14.25" customHeight="1">
      <c r="A808" s="38">
        <f>IF('Залишки в регіоні'!$B807=Лист2!$A$1,'Залишки в регіоні'!$L807,0)</f>
        <v>0</v>
      </c>
      <c r="B808" s="38">
        <f>IF('Залишки в регіоні'!$B807=Лист2!$B$1,'Залишки в регіоні'!$L807,0)</f>
        <v>0</v>
      </c>
      <c r="C808" s="38">
        <f>IF('Залишки в регіоні'!$B807=Лист2!$C$1,'Залишки в регіоні'!$L807,0)</f>
        <v>0</v>
      </c>
      <c r="D808" s="38">
        <f>IF('Залишки в регіоні'!$B807=Лист2!$D$1,'Залишки в регіоні'!$L807,0)</f>
        <v>0</v>
      </c>
      <c r="E808" s="38">
        <f>IF('Залишки в регіоні'!$B807=Лист2!$E$1,'Залишки в регіоні'!$L807,0)</f>
        <v>0</v>
      </c>
      <c r="F808" s="38">
        <f>IF('Залишки в регіоні'!$B807=Лист2!$F$1,'Залишки в регіоні'!$L807,0)</f>
        <v>0</v>
      </c>
      <c r="G808" s="38">
        <f>IF('Залишки в регіоні'!$B807=Лист2!$G$1,'Залишки в регіоні'!$L807,0)</f>
        <v>0</v>
      </c>
      <c r="H808" s="38">
        <f>IF('Залишки в регіоні'!$B807=Лист2!$H$1,'Залишки в регіоні'!$L807,0)</f>
        <v>0</v>
      </c>
      <c r="I808" s="38">
        <f>IF('Залишки в регіоні'!$B807=Лист2!$I$1,'Залишки в регіоні'!$L807,0)</f>
        <v>0</v>
      </c>
      <c r="J808" s="38">
        <f>IF('Залишки в регіоні'!$B807=Лист2!$J$1,'Залишки в регіоні'!$L807,0)</f>
        <v>0</v>
      </c>
      <c r="K808" s="38">
        <f>IF('Залишки в регіоні'!$B807=Лист2!$K$1,'Залишки в регіоні'!$L807,0)</f>
        <v>0</v>
      </c>
      <c r="L808" s="38">
        <f>IF('Залишки в регіоні'!$B807=Лист2!$L$1,'Залишки в регіоні'!$L807,0)</f>
        <v>0</v>
      </c>
      <c r="M808" s="1"/>
      <c r="N808" s="1"/>
      <c r="O808" s="1"/>
      <c r="P808" s="1"/>
      <c r="Q808" s="1"/>
      <c r="R808" s="1"/>
      <c r="S808" s="1"/>
      <c r="T808" s="1"/>
      <c r="U808" s="1"/>
      <c r="V808" s="1"/>
      <c r="W808" s="1"/>
      <c r="X808" s="1"/>
      <c r="Y808" s="1"/>
      <c r="Z808" s="1"/>
    </row>
    <row r="809" spans="1:26" ht="14.25" customHeight="1">
      <c r="A809" s="38">
        <f>IF('Залишки в регіоні'!$B808=Лист2!$A$1,'Залишки в регіоні'!$L808,0)</f>
        <v>0</v>
      </c>
      <c r="B809" s="38">
        <f>IF('Залишки в регіоні'!$B808=Лист2!$B$1,'Залишки в регіоні'!$L808,0)</f>
        <v>0</v>
      </c>
      <c r="C809" s="38">
        <f>IF('Залишки в регіоні'!$B808=Лист2!$C$1,'Залишки в регіоні'!$L808,0)</f>
        <v>0</v>
      </c>
      <c r="D809" s="38">
        <f>IF('Залишки в регіоні'!$B808=Лист2!$D$1,'Залишки в регіоні'!$L808,0)</f>
        <v>0</v>
      </c>
      <c r="E809" s="38">
        <f>IF('Залишки в регіоні'!$B808=Лист2!$E$1,'Залишки в регіоні'!$L808,0)</f>
        <v>0</v>
      </c>
      <c r="F809" s="38">
        <f>IF('Залишки в регіоні'!$B808=Лист2!$F$1,'Залишки в регіоні'!$L808,0)</f>
        <v>0</v>
      </c>
      <c r="G809" s="38">
        <f>IF('Залишки в регіоні'!$B808=Лист2!$G$1,'Залишки в регіоні'!$L808,0)</f>
        <v>0</v>
      </c>
      <c r="H809" s="38">
        <f>IF('Залишки в регіоні'!$B808=Лист2!$H$1,'Залишки в регіоні'!$L808,0)</f>
        <v>0</v>
      </c>
      <c r="I809" s="38">
        <f>IF('Залишки в регіоні'!$B808=Лист2!$I$1,'Залишки в регіоні'!$L808,0)</f>
        <v>0</v>
      </c>
      <c r="J809" s="38">
        <f>IF('Залишки в регіоні'!$B808=Лист2!$J$1,'Залишки в регіоні'!$L808,0)</f>
        <v>0</v>
      </c>
      <c r="K809" s="38">
        <f>IF('Залишки в регіоні'!$B808=Лист2!$K$1,'Залишки в регіоні'!$L808,0)</f>
        <v>0</v>
      </c>
      <c r="L809" s="38">
        <f>IF('Залишки в регіоні'!$B808=Лист2!$L$1,'Залишки в регіоні'!$L808,0)</f>
        <v>0</v>
      </c>
      <c r="M809" s="1"/>
      <c r="N809" s="1"/>
      <c r="O809" s="1"/>
      <c r="P809" s="1"/>
      <c r="Q809" s="1"/>
      <c r="R809" s="1"/>
      <c r="S809" s="1"/>
      <c r="T809" s="1"/>
      <c r="U809" s="1"/>
      <c r="V809" s="1"/>
      <c r="W809" s="1"/>
      <c r="X809" s="1"/>
      <c r="Y809" s="1"/>
      <c r="Z809" s="1"/>
    </row>
    <row r="810" spans="1:26" ht="14.25" customHeight="1">
      <c r="A810" s="38">
        <f>IF('Залишки в регіоні'!$B809=Лист2!$A$1,'Залишки в регіоні'!$L809,0)</f>
        <v>0</v>
      </c>
      <c r="B810" s="38">
        <f>IF('Залишки в регіоні'!$B809=Лист2!$B$1,'Залишки в регіоні'!$L809,0)</f>
        <v>0</v>
      </c>
      <c r="C810" s="38">
        <f>IF('Залишки в регіоні'!$B809=Лист2!$C$1,'Залишки в регіоні'!$L809,0)</f>
        <v>0</v>
      </c>
      <c r="D810" s="38">
        <f>IF('Залишки в регіоні'!$B809=Лист2!$D$1,'Залишки в регіоні'!$L809,0)</f>
        <v>0</v>
      </c>
      <c r="E810" s="38">
        <f>IF('Залишки в регіоні'!$B809=Лист2!$E$1,'Залишки в регіоні'!$L809,0)</f>
        <v>0</v>
      </c>
      <c r="F810" s="38">
        <f>IF('Залишки в регіоні'!$B809=Лист2!$F$1,'Залишки в регіоні'!$L809,0)</f>
        <v>0</v>
      </c>
      <c r="G810" s="38">
        <f>IF('Залишки в регіоні'!$B809=Лист2!$G$1,'Залишки в регіоні'!$L809,0)</f>
        <v>0</v>
      </c>
      <c r="H810" s="38">
        <f>IF('Залишки в регіоні'!$B809=Лист2!$H$1,'Залишки в регіоні'!$L809,0)</f>
        <v>0</v>
      </c>
      <c r="I810" s="38">
        <f>IF('Залишки в регіоні'!$B809=Лист2!$I$1,'Залишки в регіоні'!$L809,0)</f>
        <v>0</v>
      </c>
      <c r="J810" s="38">
        <f>IF('Залишки в регіоні'!$B809=Лист2!$J$1,'Залишки в регіоні'!$L809,0)</f>
        <v>0</v>
      </c>
      <c r="K810" s="38">
        <f>IF('Залишки в регіоні'!$B809=Лист2!$K$1,'Залишки в регіоні'!$L809,0)</f>
        <v>0</v>
      </c>
      <c r="L810" s="38">
        <f>IF('Залишки в регіоні'!$B809=Лист2!$L$1,'Залишки в регіоні'!$L809,0)</f>
        <v>0</v>
      </c>
      <c r="M810" s="1"/>
      <c r="N810" s="1"/>
      <c r="O810" s="1"/>
      <c r="P810" s="1"/>
      <c r="Q810" s="1"/>
      <c r="R810" s="1"/>
      <c r="S810" s="1"/>
      <c r="T810" s="1"/>
      <c r="U810" s="1"/>
      <c r="V810" s="1"/>
      <c r="W810" s="1"/>
      <c r="X810" s="1"/>
      <c r="Y810" s="1"/>
      <c r="Z810" s="1"/>
    </row>
    <row r="811" spans="1:26" ht="14.25" customHeight="1">
      <c r="A811" s="38">
        <f>IF('Залишки в регіоні'!$B810=Лист2!$A$1,'Залишки в регіоні'!$L810,0)</f>
        <v>0</v>
      </c>
      <c r="B811" s="38">
        <f>IF('Залишки в регіоні'!$B810=Лист2!$B$1,'Залишки в регіоні'!$L810,0)</f>
        <v>0</v>
      </c>
      <c r="C811" s="38">
        <f>IF('Залишки в регіоні'!$B810=Лист2!$C$1,'Залишки в регіоні'!$L810,0)</f>
        <v>0</v>
      </c>
      <c r="D811" s="38">
        <f>IF('Залишки в регіоні'!$B810=Лист2!$D$1,'Залишки в регіоні'!$L810,0)</f>
        <v>0</v>
      </c>
      <c r="E811" s="38">
        <f>IF('Залишки в регіоні'!$B810=Лист2!$E$1,'Залишки в регіоні'!$L810,0)</f>
        <v>0</v>
      </c>
      <c r="F811" s="38">
        <f>IF('Залишки в регіоні'!$B810=Лист2!$F$1,'Залишки в регіоні'!$L810,0)</f>
        <v>0</v>
      </c>
      <c r="G811" s="38">
        <f>IF('Залишки в регіоні'!$B810=Лист2!$G$1,'Залишки в регіоні'!$L810,0)</f>
        <v>0</v>
      </c>
      <c r="H811" s="38">
        <f>IF('Залишки в регіоні'!$B810=Лист2!$H$1,'Залишки в регіоні'!$L810,0)</f>
        <v>0</v>
      </c>
      <c r="I811" s="38">
        <f>IF('Залишки в регіоні'!$B810=Лист2!$I$1,'Залишки в регіоні'!$L810,0)</f>
        <v>0</v>
      </c>
      <c r="J811" s="38">
        <f>IF('Залишки в регіоні'!$B810=Лист2!$J$1,'Залишки в регіоні'!$L810,0)</f>
        <v>0</v>
      </c>
      <c r="K811" s="38">
        <f>IF('Залишки в регіоні'!$B810=Лист2!$K$1,'Залишки в регіоні'!$L810,0)</f>
        <v>0</v>
      </c>
      <c r="L811" s="38">
        <f>IF('Залишки в регіоні'!$B810=Лист2!$L$1,'Залишки в регіоні'!$L810,0)</f>
        <v>0</v>
      </c>
      <c r="M811" s="1"/>
      <c r="N811" s="1"/>
      <c r="O811" s="1"/>
      <c r="P811" s="1"/>
      <c r="Q811" s="1"/>
      <c r="R811" s="1"/>
      <c r="S811" s="1"/>
      <c r="T811" s="1"/>
      <c r="U811" s="1"/>
      <c r="V811" s="1"/>
      <c r="W811" s="1"/>
      <c r="X811" s="1"/>
      <c r="Y811" s="1"/>
      <c r="Z811" s="1"/>
    </row>
    <row r="812" spans="1:26" ht="14.25" customHeight="1">
      <c r="A812" s="38">
        <f>IF('Залишки в регіоні'!$B811=Лист2!$A$1,'Залишки в регіоні'!$L811,0)</f>
        <v>0</v>
      </c>
      <c r="B812" s="38">
        <f>IF('Залишки в регіоні'!$B811=Лист2!$B$1,'Залишки в регіоні'!$L811,0)</f>
        <v>0</v>
      </c>
      <c r="C812" s="38">
        <f>IF('Залишки в регіоні'!$B811=Лист2!$C$1,'Залишки в регіоні'!$L811,0)</f>
        <v>0</v>
      </c>
      <c r="D812" s="38">
        <f>IF('Залишки в регіоні'!$B811=Лист2!$D$1,'Залишки в регіоні'!$L811,0)</f>
        <v>0</v>
      </c>
      <c r="E812" s="38">
        <f>IF('Залишки в регіоні'!$B811=Лист2!$E$1,'Залишки в регіоні'!$L811,0)</f>
        <v>0</v>
      </c>
      <c r="F812" s="38">
        <f>IF('Залишки в регіоні'!$B811=Лист2!$F$1,'Залишки в регіоні'!$L811,0)</f>
        <v>0</v>
      </c>
      <c r="G812" s="38">
        <f>IF('Залишки в регіоні'!$B811=Лист2!$G$1,'Залишки в регіоні'!$L811,0)</f>
        <v>0</v>
      </c>
      <c r="H812" s="38">
        <f>IF('Залишки в регіоні'!$B811=Лист2!$H$1,'Залишки в регіоні'!$L811,0)</f>
        <v>0</v>
      </c>
      <c r="I812" s="38">
        <f>IF('Залишки в регіоні'!$B811=Лист2!$I$1,'Залишки в регіоні'!$L811,0)</f>
        <v>0</v>
      </c>
      <c r="J812" s="38">
        <f>IF('Залишки в регіоні'!$B811=Лист2!$J$1,'Залишки в регіоні'!$L811,0)</f>
        <v>0</v>
      </c>
      <c r="K812" s="38">
        <f>IF('Залишки в регіоні'!$B811=Лист2!$K$1,'Залишки в регіоні'!$L811,0)</f>
        <v>0</v>
      </c>
      <c r="L812" s="38">
        <f>IF('Залишки в регіоні'!$B811=Лист2!$L$1,'Залишки в регіоні'!$L811,0)</f>
        <v>0</v>
      </c>
      <c r="M812" s="1"/>
      <c r="N812" s="1"/>
      <c r="O812" s="1"/>
      <c r="P812" s="1"/>
      <c r="Q812" s="1"/>
      <c r="R812" s="1"/>
      <c r="S812" s="1"/>
      <c r="T812" s="1"/>
      <c r="U812" s="1"/>
      <c r="V812" s="1"/>
      <c r="W812" s="1"/>
      <c r="X812" s="1"/>
      <c r="Y812" s="1"/>
      <c r="Z812" s="1"/>
    </row>
    <row r="813" spans="1:26" ht="14.25" customHeight="1">
      <c r="A813" s="38">
        <f>IF('Залишки в регіоні'!$B812=Лист2!$A$1,'Залишки в регіоні'!$L812,0)</f>
        <v>0</v>
      </c>
      <c r="B813" s="38">
        <f>IF('Залишки в регіоні'!$B812=Лист2!$B$1,'Залишки в регіоні'!$L812,0)</f>
        <v>0</v>
      </c>
      <c r="C813" s="38">
        <f>IF('Залишки в регіоні'!$B812=Лист2!$C$1,'Залишки в регіоні'!$L812,0)</f>
        <v>0</v>
      </c>
      <c r="D813" s="38">
        <f>IF('Залишки в регіоні'!$B812=Лист2!$D$1,'Залишки в регіоні'!$L812,0)</f>
        <v>0</v>
      </c>
      <c r="E813" s="38">
        <f>IF('Залишки в регіоні'!$B812=Лист2!$E$1,'Залишки в регіоні'!$L812,0)</f>
        <v>0</v>
      </c>
      <c r="F813" s="38">
        <f>IF('Залишки в регіоні'!$B812=Лист2!$F$1,'Залишки в регіоні'!$L812,0)</f>
        <v>0</v>
      </c>
      <c r="G813" s="38">
        <f>IF('Залишки в регіоні'!$B812=Лист2!$G$1,'Залишки в регіоні'!$L812,0)</f>
        <v>0</v>
      </c>
      <c r="H813" s="38">
        <f>IF('Залишки в регіоні'!$B812=Лист2!$H$1,'Залишки в регіоні'!$L812,0)</f>
        <v>0</v>
      </c>
      <c r="I813" s="38">
        <f>IF('Залишки в регіоні'!$B812=Лист2!$I$1,'Залишки в регіоні'!$L812,0)</f>
        <v>0</v>
      </c>
      <c r="J813" s="38">
        <f>IF('Залишки в регіоні'!$B812=Лист2!$J$1,'Залишки в регіоні'!$L812,0)</f>
        <v>0</v>
      </c>
      <c r="K813" s="38">
        <f>IF('Залишки в регіоні'!$B812=Лист2!$K$1,'Залишки в регіоні'!$L812,0)</f>
        <v>0</v>
      </c>
      <c r="L813" s="38">
        <f>IF('Залишки в регіоні'!$B812=Лист2!$L$1,'Залишки в регіоні'!$L812,0)</f>
        <v>0</v>
      </c>
      <c r="M813" s="1"/>
      <c r="N813" s="1"/>
      <c r="O813" s="1"/>
      <c r="P813" s="1"/>
      <c r="Q813" s="1"/>
      <c r="R813" s="1"/>
      <c r="S813" s="1"/>
      <c r="T813" s="1"/>
      <c r="U813" s="1"/>
      <c r="V813" s="1"/>
      <c r="W813" s="1"/>
      <c r="X813" s="1"/>
      <c r="Y813" s="1"/>
      <c r="Z813" s="1"/>
    </row>
    <row r="814" spans="1:26" ht="14.25" customHeight="1">
      <c r="A814" s="38">
        <f>IF('Залишки в регіоні'!$B813=Лист2!$A$1,'Залишки в регіоні'!$L813,0)</f>
        <v>0</v>
      </c>
      <c r="B814" s="38">
        <f>IF('Залишки в регіоні'!$B813=Лист2!$B$1,'Залишки в регіоні'!$L813,0)</f>
        <v>0</v>
      </c>
      <c r="C814" s="38">
        <f>IF('Залишки в регіоні'!$B813=Лист2!$C$1,'Залишки в регіоні'!$L813,0)</f>
        <v>0</v>
      </c>
      <c r="D814" s="38">
        <f>IF('Залишки в регіоні'!$B813=Лист2!$D$1,'Залишки в регіоні'!$L813,0)</f>
        <v>0</v>
      </c>
      <c r="E814" s="38">
        <f>IF('Залишки в регіоні'!$B813=Лист2!$E$1,'Залишки в регіоні'!$L813,0)</f>
        <v>0</v>
      </c>
      <c r="F814" s="38">
        <f>IF('Залишки в регіоні'!$B813=Лист2!$F$1,'Залишки в регіоні'!$L813,0)</f>
        <v>0</v>
      </c>
      <c r="G814" s="38">
        <f>IF('Залишки в регіоні'!$B813=Лист2!$G$1,'Залишки в регіоні'!$L813,0)</f>
        <v>0</v>
      </c>
      <c r="H814" s="38">
        <f>IF('Залишки в регіоні'!$B813=Лист2!$H$1,'Залишки в регіоні'!$L813,0)</f>
        <v>0</v>
      </c>
      <c r="I814" s="38">
        <f>IF('Залишки в регіоні'!$B813=Лист2!$I$1,'Залишки в регіоні'!$L813,0)</f>
        <v>0</v>
      </c>
      <c r="J814" s="38">
        <f>IF('Залишки в регіоні'!$B813=Лист2!$J$1,'Залишки в регіоні'!$L813,0)</f>
        <v>0</v>
      </c>
      <c r="K814" s="38">
        <f>IF('Залишки в регіоні'!$B813=Лист2!$K$1,'Залишки в регіоні'!$L813,0)</f>
        <v>0</v>
      </c>
      <c r="L814" s="38">
        <f>IF('Залишки в регіоні'!$B813=Лист2!$L$1,'Залишки в регіоні'!$L813,0)</f>
        <v>0</v>
      </c>
      <c r="M814" s="1"/>
      <c r="N814" s="1"/>
      <c r="O814" s="1"/>
      <c r="P814" s="1"/>
      <c r="Q814" s="1"/>
      <c r="R814" s="1"/>
      <c r="S814" s="1"/>
      <c r="T814" s="1"/>
      <c r="U814" s="1"/>
      <c r="V814" s="1"/>
      <c r="W814" s="1"/>
      <c r="X814" s="1"/>
      <c r="Y814" s="1"/>
      <c r="Z814" s="1"/>
    </row>
    <row r="815" spans="1:26" ht="14.25" customHeight="1">
      <c r="A815" s="38">
        <f>IF('Залишки в регіоні'!$B814=Лист2!$A$1,'Залишки в регіоні'!$L814,0)</f>
        <v>0</v>
      </c>
      <c r="B815" s="38">
        <f>IF('Залишки в регіоні'!$B814=Лист2!$B$1,'Залишки в регіоні'!$L814,0)</f>
        <v>0</v>
      </c>
      <c r="C815" s="38">
        <f>IF('Залишки в регіоні'!$B814=Лист2!$C$1,'Залишки в регіоні'!$L814,0)</f>
        <v>0</v>
      </c>
      <c r="D815" s="38">
        <f>IF('Залишки в регіоні'!$B814=Лист2!$D$1,'Залишки в регіоні'!$L814,0)</f>
        <v>0</v>
      </c>
      <c r="E815" s="38">
        <f>IF('Залишки в регіоні'!$B814=Лист2!$E$1,'Залишки в регіоні'!$L814,0)</f>
        <v>0</v>
      </c>
      <c r="F815" s="38">
        <f>IF('Залишки в регіоні'!$B814=Лист2!$F$1,'Залишки в регіоні'!$L814,0)</f>
        <v>0</v>
      </c>
      <c r="G815" s="38">
        <f>IF('Залишки в регіоні'!$B814=Лист2!$G$1,'Залишки в регіоні'!$L814,0)</f>
        <v>0</v>
      </c>
      <c r="H815" s="38">
        <f>IF('Залишки в регіоні'!$B814=Лист2!$H$1,'Залишки в регіоні'!$L814,0)</f>
        <v>0</v>
      </c>
      <c r="I815" s="38">
        <f>IF('Залишки в регіоні'!$B814=Лист2!$I$1,'Залишки в регіоні'!$L814,0)</f>
        <v>0</v>
      </c>
      <c r="J815" s="38">
        <f>IF('Залишки в регіоні'!$B814=Лист2!$J$1,'Залишки в регіоні'!$L814,0)</f>
        <v>0</v>
      </c>
      <c r="K815" s="38">
        <f>IF('Залишки в регіоні'!$B814=Лист2!$K$1,'Залишки в регіоні'!$L814,0)</f>
        <v>0</v>
      </c>
      <c r="L815" s="38">
        <f>IF('Залишки в регіоні'!$B814=Лист2!$L$1,'Залишки в регіоні'!$L814,0)</f>
        <v>0</v>
      </c>
      <c r="M815" s="1"/>
      <c r="N815" s="1"/>
      <c r="O815" s="1"/>
      <c r="P815" s="1"/>
      <c r="Q815" s="1"/>
      <c r="R815" s="1"/>
      <c r="S815" s="1"/>
      <c r="T815" s="1"/>
      <c r="U815" s="1"/>
      <c r="V815" s="1"/>
      <c r="W815" s="1"/>
      <c r="X815" s="1"/>
      <c r="Y815" s="1"/>
      <c r="Z815" s="1"/>
    </row>
    <row r="816" spans="1:26" ht="14.25" customHeight="1">
      <c r="A816" s="38">
        <f>IF('Залишки в регіоні'!$B815=Лист2!$A$1,'Залишки в регіоні'!$L815,0)</f>
        <v>0</v>
      </c>
      <c r="B816" s="38">
        <f>IF('Залишки в регіоні'!$B815=Лист2!$B$1,'Залишки в регіоні'!$L815,0)</f>
        <v>0</v>
      </c>
      <c r="C816" s="38">
        <f>IF('Залишки в регіоні'!$B815=Лист2!$C$1,'Залишки в регіоні'!$L815,0)</f>
        <v>0</v>
      </c>
      <c r="D816" s="38">
        <f>IF('Залишки в регіоні'!$B815=Лист2!$D$1,'Залишки в регіоні'!$L815,0)</f>
        <v>0</v>
      </c>
      <c r="E816" s="38">
        <f>IF('Залишки в регіоні'!$B815=Лист2!$E$1,'Залишки в регіоні'!$L815,0)</f>
        <v>0</v>
      </c>
      <c r="F816" s="38">
        <f>IF('Залишки в регіоні'!$B815=Лист2!$F$1,'Залишки в регіоні'!$L815,0)</f>
        <v>0</v>
      </c>
      <c r="G816" s="38">
        <f>IF('Залишки в регіоні'!$B815=Лист2!$G$1,'Залишки в регіоні'!$L815,0)</f>
        <v>0</v>
      </c>
      <c r="H816" s="38">
        <f>IF('Залишки в регіоні'!$B815=Лист2!$H$1,'Залишки в регіоні'!$L815,0)</f>
        <v>0</v>
      </c>
      <c r="I816" s="38">
        <f>IF('Залишки в регіоні'!$B815=Лист2!$I$1,'Залишки в регіоні'!$L815,0)</f>
        <v>0</v>
      </c>
      <c r="J816" s="38">
        <f>IF('Залишки в регіоні'!$B815=Лист2!$J$1,'Залишки в регіоні'!$L815,0)</f>
        <v>0</v>
      </c>
      <c r="K816" s="38">
        <f>IF('Залишки в регіоні'!$B815=Лист2!$K$1,'Залишки в регіоні'!$L815,0)</f>
        <v>0</v>
      </c>
      <c r="L816" s="38">
        <f>IF('Залишки в регіоні'!$B815=Лист2!$L$1,'Залишки в регіоні'!$L815,0)</f>
        <v>0</v>
      </c>
      <c r="M816" s="1"/>
      <c r="N816" s="1"/>
      <c r="O816" s="1"/>
      <c r="P816" s="1"/>
      <c r="Q816" s="1"/>
      <c r="R816" s="1"/>
      <c r="S816" s="1"/>
      <c r="T816" s="1"/>
      <c r="U816" s="1"/>
      <c r="V816" s="1"/>
      <c r="W816" s="1"/>
      <c r="X816" s="1"/>
      <c r="Y816" s="1"/>
      <c r="Z816" s="1"/>
    </row>
    <row r="817" spans="1:26" ht="14.25" customHeight="1">
      <c r="A817" s="38">
        <f>IF('Залишки в регіоні'!$B816=Лист2!$A$1,'Залишки в регіоні'!$L816,0)</f>
        <v>0</v>
      </c>
      <c r="B817" s="38">
        <f>IF('Залишки в регіоні'!$B816=Лист2!$B$1,'Залишки в регіоні'!$L816,0)</f>
        <v>0</v>
      </c>
      <c r="C817" s="38">
        <f>IF('Залишки в регіоні'!$B816=Лист2!$C$1,'Залишки в регіоні'!$L816,0)</f>
        <v>0</v>
      </c>
      <c r="D817" s="38">
        <f>IF('Залишки в регіоні'!$B816=Лист2!$D$1,'Залишки в регіоні'!$L816,0)</f>
        <v>0</v>
      </c>
      <c r="E817" s="38">
        <f>IF('Залишки в регіоні'!$B816=Лист2!$E$1,'Залишки в регіоні'!$L816,0)</f>
        <v>0</v>
      </c>
      <c r="F817" s="38">
        <f>IF('Залишки в регіоні'!$B816=Лист2!$F$1,'Залишки в регіоні'!$L816,0)</f>
        <v>0</v>
      </c>
      <c r="G817" s="38">
        <f>IF('Залишки в регіоні'!$B816=Лист2!$G$1,'Залишки в регіоні'!$L816,0)</f>
        <v>0</v>
      </c>
      <c r="H817" s="38">
        <f>IF('Залишки в регіоні'!$B816=Лист2!$H$1,'Залишки в регіоні'!$L816,0)</f>
        <v>0</v>
      </c>
      <c r="I817" s="38">
        <f>IF('Залишки в регіоні'!$B816=Лист2!$I$1,'Залишки в регіоні'!$L816,0)</f>
        <v>0</v>
      </c>
      <c r="J817" s="38">
        <f>IF('Залишки в регіоні'!$B816=Лист2!$J$1,'Залишки в регіоні'!$L816,0)</f>
        <v>0</v>
      </c>
      <c r="K817" s="38">
        <f>IF('Залишки в регіоні'!$B816=Лист2!$K$1,'Залишки в регіоні'!$L816,0)</f>
        <v>0</v>
      </c>
      <c r="L817" s="38">
        <f>IF('Залишки в регіоні'!$B816=Лист2!$L$1,'Залишки в регіоні'!$L816,0)</f>
        <v>0</v>
      </c>
      <c r="M817" s="1"/>
      <c r="N817" s="1"/>
      <c r="O817" s="1"/>
      <c r="P817" s="1"/>
      <c r="Q817" s="1"/>
      <c r="R817" s="1"/>
      <c r="S817" s="1"/>
      <c r="T817" s="1"/>
      <c r="U817" s="1"/>
      <c r="V817" s="1"/>
      <c r="W817" s="1"/>
      <c r="X817" s="1"/>
      <c r="Y817" s="1"/>
      <c r="Z817" s="1"/>
    </row>
    <row r="818" spans="1:26" ht="14.25" customHeight="1">
      <c r="A818" s="38">
        <f>IF('Залишки в регіоні'!$B817=Лист2!$A$1,'Залишки в регіоні'!$L817,0)</f>
        <v>0</v>
      </c>
      <c r="B818" s="38">
        <f>IF('Залишки в регіоні'!$B817=Лист2!$B$1,'Залишки в регіоні'!$L817,0)</f>
        <v>0</v>
      </c>
      <c r="C818" s="38">
        <f>IF('Залишки в регіоні'!$B817=Лист2!$C$1,'Залишки в регіоні'!$L817,0)</f>
        <v>0</v>
      </c>
      <c r="D818" s="38">
        <f>IF('Залишки в регіоні'!$B817=Лист2!$D$1,'Залишки в регіоні'!$L817,0)</f>
        <v>0</v>
      </c>
      <c r="E818" s="38">
        <f>IF('Залишки в регіоні'!$B817=Лист2!$E$1,'Залишки в регіоні'!$L817,0)</f>
        <v>0</v>
      </c>
      <c r="F818" s="38">
        <f>IF('Залишки в регіоні'!$B817=Лист2!$F$1,'Залишки в регіоні'!$L817,0)</f>
        <v>0</v>
      </c>
      <c r="G818" s="38">
        <f>IF('Залишки в регіоні'!$B817=Лист2!$G$1,'Залишки в регіоні'!$L817,0)</f>
        <v>0</v>
      </c>
      <c r="H818" s="38">
        <f>IF('Залишки в регіоні'!$B817=Лист2!$H$1,'Залишки в регіоні'!$L817,0)</f>
        <v>0</v>
      </c>
      <c r="I818" s="38">
        <f>IF('Залишки в регіоні'!$B817=Лист2!$I$1,'Залишки в регіоні'!$L817,0)</f>
        <v>0</v>
      </c>
      <c r="J818" s="38">
        <f>IF('Залишки в регіоні'!$B817=Лист2!$J$1,'Залишки в регіоні'!$L817,0)</f>
        <v>0</v>
      </c>
      <c r="K818" s="38">
        <f>IF('Залишки в регіоні'!$B817=Лист2!$K$1,'Залишки в регіоні'!$L817,0)</f>
        <v>0</v>
      </c>
      <c r="L818" s="38">
        <f>IF('Залишки в регіоні'!$B817=Лист2!$L$1,'Залишки в регіоні'!$L817,0)</f>
        <v>0</v>
      </c>
      <c r="M818" s="1"/>
      <c r="N818" s="1"/>
      <c r="O818" s="1"/>
      <c r="P818" s="1"/>
      <c r="Q818" s="1"/>
      <c r="R818" s="1"/>
      <c r="S818" s="1"/>
      <c r="T818" s="1"/>
      <c r="U818" s="1"/>
      <c r="V818" s="1"/>
      <c r="W818" s="1"/>
      <c r="X818" s="1"/>
      <c r="Y818" s="1"/>
      <c r="Z818" s="1"/>
    </row>
    <row r="819" spans="1:26" ht="14.25" customHeight="1">
      <c r="A819" s="38">
        <f>IF('Залишки в регіоні'!$B818=Лист2!$A$1,'Залишки в регіоні'!$L818,0)</f>
        <v>0</v>
      </c>
      <c r="B819" s="38">
        <f>IF('Залишки в регіоні'!$B818=Лист2!$B$1,'Залишки в регіоні'!$L818,0)</f>
        <v>0</v>
      </c>
      <c r="C819" s="38">
        <f>IF('Залишки в регіоні'!$B818=Лист2!$C$1,'Залишки в регіоні'!$L818,0)</f>
        <v>0</v>
      </c>
      <c r="D819" s="38">
        <f>IF('Залишки в регіоні'!$B818=Лист2!$D$1,'Залишки в регіоні'!$L818,0)</f>
        <v>0</v>
      </c>
      <c r="E819" s="38">
        <f>IF('Залишки в регіоні'!$B818=Лист2!$E$1,'Залишки в регіоні'!$L818,0)</f>
        <v>0</v>
      </c>
      <c r="F819" s="38">
        <f>IF('Залишки в регіоні'!$B818=Лист2!$F$1,'Залишки в регіоні'!$L818,0)</f>
        <v>0</v>
      </c>
      <c r="G819" s="38">
        <f>IF('Залишки в регіоні'!$B818=Лист2!$G$1,'Залишки в регіоні'!$L818,0)</f>
        <v>0</v>
      </c>
      <c r="H819" s="38">
        <f>IF('Залишки в регіоні'!$B818=Лист2!$H$1,'Залишки в регіоні'!$L818,0)</f>
        <v>0</v>
      </c>
      <c r="I819" s="38">
        <f>IF('Залишки в регіоні'!$B818=Лист2!$I$1,'Залишки в регіоні'!$L818,0)</f>
        <v>0</v>
      </c>
      <c r="J819" s="38">
        <f>IF('Залишки в регіоні'!$B818=Лист2!$J$1,'Залишки в регіоні'!$L818,0)</f>
        <v>0</v>
      </c>
      <c r="K819" s="38">
        <f>IF('Залишки в регіоні'!$B818=Лист2!$K$1,'Залишки в регіоні'!$L818,0)</f>
        <v>0</v>
      </c>
      <c r="L819" s="38">
        <f>IF('Залишки в регіоні'!$B818=Лист2!$L$1,'Залишки в регіоні'!$L818,0)</f>
        <v>0</v>
      </c>
      <c r="M819" s="1"/>
      <c r="N819" s="1"/>
      <c r="O819" s="1"/>
      <c r="P819" s="1"/>
      <c r="Q819" s="1"/>
      <c r="R819" s="1"/>
      <c r="S819" s="1"/>
      <c r="T819" s="1"/>
      <c r="U819" s="1"/>
      <c r="V819" s="1"/>
      <c r="W819" s="1"/>
      <c r="X819" s="1"/>
      <c r="Y819" s="1"/>
      <c r="Z819" s="1"/>
    </row>
    <row r="820" spans="1:26" ht="14.25" customHeight="1">
      <c r="A820" s="38">
        <f>IF('Залишки в регіоні'!$B819=Лист2!$A$1,'Залишки в регіоні'!$L819,0)</f>
        <v>0</v>
      </c>
      <c r="B820" s="38">
        <f>IF('Залишки в регіоні'!$B819=Лист2!$B$1,'Залишки в регіоні'!$L819,0)</f>
        <v>0</v>
      </c>
      <c r="C820" s="38">
        <f>IF('Залишки в регіоні'!$B819=Лист2!$C$1,'Залишки в регіоні'!$L819,0)</f>
        <v>0</v>
      </c>
      <c r="D820" s="38">
        <f>IF('Залишки в регіоні'!$B819=Лист2!$D$1,'Залишки в регіоні'!$L819,0)</f>
        <v>0</v>
      </c>
      <c r="E820" s="38">
        <f>IF('Залишки в регіоні'!$B819=Лист2!$E$1,'Залишки в регіоні'!$L819,0)</f>
        <v>0</v>
      </c>
      <c r="F820" s="38">
        <f>IF('Залишки в регіоні'!$B819=Лист2!$F$1,'Залишки в регіоні'!$L819,0)</f>
        <v>0</v>
      </c>
      <c r="G820" s="38">
        <f>IF('Залишки в регіоні'!$B819=Лист2!$G$1,'Залишки в регіоні'!$L819,0)</f>
        <v>0</v>
      </c>
      <c r="H820" s="38">
        <f>IF('Залишки в регіоні'!$B819=Лист2!$H$1,'Залишки в регіоні'!$L819,0)</f>
        <v>0</v>
      </c>
      <c r="I820" s="38">
        <f>IF('Залишки в регіоні'!$B819=Лист2!$I$1,'Залишки в регіоні'!$L819,0)</f>
        <v>0</v>
      </c>
      <c r="J820" s="38">
        <f>IF('Залишки в регіоні'!$B819=Лист2!$J$1,'Залишки в регіоні'!$L819,0)</f>
        <v>0</v>
      </c>
      <c r="K820" s="38">
        <f>IF('Залишки в регіоні'!$B819=Лист2!$K$1,'Залишки в регіоні'!$L819,0)</f>
        <v>0</v>
      </c>
      <c r="L820" s="38">
        <f>IF('Залишки в регіоні'!$B819=Лист2!$L$1,'Залишки в регіоні'!$L819,0)</f>
        <v>0</v>
      </c>
      <c r="M820" s="1"/>
      <c r="N820" s="1"/>
      <c r="O820" s="1"/>
      <c r="P820" s="1"/>
      <c r="Q820" s="1"/>
      <c r="R820" s="1"/>
      <c r="S820" s="1"/>
      <c r="T820" s="1"/>
      <c r="U820" s="1"/>
      <c r="V820" s="1"/>
      <c r="W820" s="1"/>
      <c r="X820" s="1"/>
      <c r="Y820" s="1"/>
      <c r="Z820" s="1"/>
    </row>
    <row r="821" spans="1:26" ht="14.25" customHeight="1">
      <c r="A821" s="38">
        <f>IF('Залишки в регіоні'!$B820=Лист2!$A$1,'Залишки в регіоні'!$L820,0)</f>
        <v>0</v>
      </c>
      <c r="B821" s="38">
        <f>IF('Залишки в регіоні'!$B820=Лист2!$B$1,'Залишки в регіоні'!$L820,0)</f>
        <v>0</v>
      </c>
      <c r="C821" s="38">
        <f>IF('Залишки в регіоні'!$B820=Лист2!$C$1,'Залишки в регіоні'!$L820,0)</f>
        <v>0</v>
      </c>
      <c r="D821" s="38">
        <f>IF('Залишки в регіоні'!$B820=Лист2!$D$1,'Залишки в регіоні'!$L820,0)</f>
        <v>0</v>
      </c>
      <c r="E821" s="38">
        <f>IF('Залишки в регіоні'!$B820=Лист2!$E$1,'Залишки в регіоні'!$L820,0)</f>
        <v>0</v>
      </c>
      <c r="F821" s="38">
        <f>IF('Залишки в регіоні'!$B820=Лист2!$F$1,'Залишки в регіоні'!$L820,0)</f>
        <v>0</v>
      </c>
      <c r="G821" s="38">
        <f>IF('Залишки в регіоні'!$B820=Лист2!$G$1,'Залишки в регіоні'!$L820,0)</f>
        <v>0</v>
      </c>
      <c r="H821" s="38">
        <f>IF('Залишки в регіоні'!$B820=Лист2!$H$1,'Залишки в регіоні'!$L820,0)</f>
        <v>0</v>
      </c>
      <c r="I821" s="38">
        <f>IF('Залишки в регіоні'!$B820=Лист2!$I$1,'Залишки в регіоні'!$L820,0)</f>
        <v>0</v>
      </c>
      <c r="J821" s="38">
        <f>IF('Залишки в регіоні'!$B820=Лист2!$J$1,'Залишки в регіоні'!$L820,0)</f>
        <v>0</v>
      </c>
      <c r="K821" s="38">
        <f>IF('Залишки в регіоні'!$B820=Лист2!$K$1,'Залишки в регіоні'!$L820,0)</f>
        <v>0</v>
      </c>
      <c r="L821" s="38">
        <f>IF('Залишки в регіоні'!$B820=Лист2!$L$1,'Залишки в регіоні'!$L820,0)</f>
        <v>0</v>
      </c>
      <c r="M821" s="1"/>
      <c r="N821" s="1"/>
      <c r="O821" s="1"/>
      <c r="P821" s="1"/>
      <c r="Q821" s="1"/>
      <c r="R821" s="1"/>
      <c r="S821" s="1"/>
      <c r="T821" s="1"/>
      <c r="U821" s="1"/>
      <c r="V821" s="1"/>
      <c r="W821" s="1"/>
      <c r="X821" s="1"/>
      <c r="Y821" s="1"/>
      <c r="Z821" s="1"/>
    </row>
    <row r="822" spans="1:26" ht="14.25" customHeight="1">
      <c r="A822" s="38">
        <f>IF('Залишки в регіоні'!$B821=Лист2!$A$1,'Залишки в регіоні'!$L821,0)</f>
        <v>0</v>
      </c>
      <c r="B822" s="38">
        <f>IF('Залишки в регіоні'!$B821=Лист2!$B$1,'Залишки в регіоні'!$L821,0)</f>
        <v>0</v>
      </c>
      <c r="C822" s="38">
        <f>IF('Залишки в регіоні'!$B821=Лист2!$C$1,'Залишки в регіоні'!$L821,0)</f>
        <v>0</v>
      </c>
      <c r="D822" s="38">
        <f>IF('Залишки в регіоні'!$B821=Лист2!$D$1,'Залишки в регіоні'!$L821,0)</f>
        <v>0</v>
      </c>
      <c r="E822" s="38">
        <f>IF('Залишки в регіоні'!$B821=Лист2!$E$1,'Залишки в регіоні'!$L821,0)</f>
        <v>0</v>
      </c>
      <c r="F822" s="38">
        <f>IF('Залишки в регіоні'!$B821=Лист2!$F$1,'Залишки в регіоні'!$L821,0)</f>
        <v>0</v>
      </c>
      <c r="G822" s="38">
        <f>IF('Залишки в регіоні'!$B821=Лист2!$G$1,'Залишки в регіоні'!$L821,0)</f>
        <v>0</v>
      </c>
      <c r="H822" s="38">
        <f>IF('Залишки в регіоні'!$B821=Лист2!$H$1,'Залишки в регіоні'!$L821,0)</f>
        <v>0</v>
      </c>
      <c r="I822" s="38">
        <f>IF('Залишки в регіоні'!$B821=Лист2!$I$1,'Залишки в регіоні'!$L821,0)</f>
        <v>0</v>
      </c>
      <c r="J822" s="38">
        <f>IF('Залишки в регіоні'!$B821=Лист2!$J$1,'Залишки в регіоні'!$L821,0)</f>
        <v>0</v>
      </c>
      <c r="K822" s="38">
        <f>IF('Залишки в регіоні'!$B821=Лист2!$K$1,'Залишки в регіоні'!$L821,0)</f>
        <v>0</v>
      </c>
      <c r="L822" s="38">
        <f>IF('Залишки в регіоні'!$B821=Лист2!$L$1,'Залишки в регіоні'!$L821,0)</f>
        <v>0</v>
      </c>
      <c r="M822" s="1"/>
      <c r="N822" s="1"/>
      <c r="O822" s="1"/>
      <c r="P822" s="1"/>
      <c r="Q822" s="1"/>
      <c r="R822" s="1"/>
      <c r="S822" s="1"/>
      <c r="T822" s="1"/>
      <c r="U822" s="1"/>
      <c r="V822" s="1"/>
      <c r="W822" s="1"/>
      <c r="X822" s="1"/>
      <c r="Y822" s="1"/>
      <c r="Z822" s="1"/>
    </row>
    <row r="823" spans="1:26" ht="14.25" customHeight="1">
      <c r="A823" s="38">
        <f>IF('Залишки в регіоні'!$B822=Лист2!$A$1,'Залишки в регіоні'!$L822,0)</f>
        <v>0</v>
      </c>
      <c r="B823" s="38">
        <f>IF('Залишки в регіоні'!$B822=Лист2!$B$1,'Залишки в регіоні'!$L822,0)</f>
        <v>0</v>
      </c>
      <c r="C823" s="38">
        <f>IF('Залишки в регіоні'!$B822=Лист2!$C$1,'Залишки в регіоні'!$L822,0)</f>
        <v>0</v>
      </c>
      <c r="D823" s="38">
        <f>IF('Залишки в регіоні'!$B822=Лист2!$D$1,'Залишки в регіоні'!$L822,0)</f>
        <v>0</v>
      </c>
      <c r="E823" s="38">
        <f>IF('Залишки в регіоні'!$B822=Лист2!$E$1,'Залишки в регіоні'!$L822,0)</f>
        <v>0</v>
      </c>
      <c r="F823" s="38">
        <f>IF('Залишки в регіоні'!$B822=Лист2!$F$1,'Залишки в регіоні'!$L822,0)</f>
        <v>0</v>
      </c>
      <c r="G823" s="38">
        <f>IF('Залишки в регіоні'!$B822=Лист2!$G$1,'Залишки в регіоні'!$L822,0)</f>
        <v>0</v>
      </c>
      <c r="H823" s="38">
        <f>IF('Залишки в регіоні'!$B822=Лист2!$H$1,'Залишки в регіоні'!$L822,0)</f>
        <v>0</v>
      </c>
      <c r="I823" s="38">
        <f>IF('Залишки в регіоні'!$B822=Лист2!$I$1,'Залишки в регіоні'!$L822,0)</f>
        <v>0</v>
      </c>
      <c r="J823" s="38">
        <f>IF('Залишки в регіоні'!$B822=Лист2!$J$1,'Залишки в регіоні'!$L822,0)</f>
        <v>0</v>
      </c>
      <c r="K823" s="38">
        <f>IF('Залишки в регіоні'!$B822=Лист2!$K$1,'Залишки в регіоні'!$L822,0)</f>
        <v>0</v>
      </c>
      <c r="L823" s="38">
        <f>IF('Залишки в регіоні'!$B822=Лист2!$L$1,'Залишки в регіоні'!$L822,0)</f>
        <v>0</v>
      </c>
      <c r="M823" s="1"/>
      <c r="N823" s="1"/>
      <c r="O823" s="1"/>
      <c r="P823" s="1"/>
      <c r="Q823" s="1"/>
      <c r="R823" s="1"/>
      <c r="S823" s="1"/>
      <c r="T823" s="1"/>
      <c r="U823" s="1"/>
      <c r="V823" s="1"/>
      <c r="W823" s="1"/>
      <c r="X823" s="1"/>
      <c r="Y823" s="1"/>
      <c r="Z823" s="1"/>
    </row>
    <row r="824" spans="1:26" ht="14.25" customHeight="1">
      <c r="A824" s="38">
        <f>IF('Залишки в регіоні'!$B823=Лист2!$A$1,'Залишки в регіоні'!$L823,0)</f>
        <v>0</v>
      </c>
      <c r="B824" s="38">
        <f>IF('Залишки в регіоні'!$B823=Лист2!$B$1,'Залишки в регіоні'!$L823,0)</f>
        <v>0</v>
      </c>
      <c r="C824" s="38">
        <f>IF('Залишки в регіоні'!$B823=Лист2!$C$1,'Залишки в регіоні'!$L823,0)</f>
        <v>0</v>
      </c>
      <c r="D824" s="38">
        <f>IF('Залишки в регіоні'!$B823=Лист2!$D$1,'Залишки в регіоні'!$L823,0)</f>
        <v>0</v>
      </c>
      <c r="E824" s="38">
        <f>IF('Залишки в регіоні'!$B823=Лист2!$E$1,'Залишки в регіоні'!$L823,0)</f>
        <v>0</v>
      </c>
      <c r="F824" s="38">
        <f>IF('Залишки в регіоні'!$B823=Лист2!$F$1,'Залишки в регіоні'!$L823,0)</f>
        <v>0</v>
      </c>
      <c r="G824" s="38">
        <f>IF('Залишки в регіоні'!$B823=Лист2!$G$1,'Залишки в регіоні'!$L823,0)</f>
        <v>0</v>
      </c>
      <c r="H824" s="38">
        <f>IF('Залишки в регіоні'!$B823=Лист2!$H$1,'Залишки в регіоні'!$L823,0)</f>
        <v>0</v>
      </c>
      <c r="I824" s="38">
        <f>IF('Залишки в регіоні'!$B823=Лист2!$I$1,'Залишки в регіоні'!$L823,0)</f>
        <v>0</v>
      </c>
      <c r="J824" s="38">
        <f>IF('Залишки в регіоні'!$B823=Лист2!$J$1,'Залишки в регіоні'!$L823,0)</f>
        <v>0</v>
      </c>
      <c r="K824" s="38">
        <f>IF('Залишки в регіоні'!$B823=Лист2!$K$1,'Залишки в регіоні'!$L823,0)</f>
        <v>0</v>
      </c>
      <c r="L824" s="38">
        <f>IF('Залишки в регіоні'!$B823=Лист2!$L$1,'Залишки в регіоні'!$L823,0)</f>
        <v>0</v>
      </c>
      <c r="M824" s="1"/>
      <c r="N824" s="1"/>
      <c r="O824" s="1"/>
      <c r="P824" s="1"/>
      <c r="Q824" s="1"/>
      <c r="R824" s="1"/>
      <c r="S824" s="1"/>
      <c r="T824" s="1"/>
      <c r="U824" s="1"/>
      <c r="V824" s="1"/>
      <c r="W824" s="1"/>
      <c r="X824" s="1"/>
      <c r="Y824" s="1"/>
      <c r="Z824" s="1"/>
    </row>
    <row r="825" spans="1:26" ht="14.25" customHeight="1">
      <c r="A825" s="38">
        <f>IF('Залишки в регіоні'!$B824=Лист2!$A$1,'Залишки в регіоні'!$L824,0)</f>
        <v>0</v>
      </c>
      <c r="B825" s="38">
        <f>IF('Залишки в регіоні'!$B824=Лист2!$B$1,'Залишки в регіоні'!$L824,0)</f>
        <v>0</v>
      </c>
      <c r="C825" s="38">
        <f>IF('Залишки в регіоні'!$B824=Лист2!$C$1,'Залишки в регіоні'!$L824,0)</f>
        <v>0</v>
      </c>
      <c r="D825" s="38">
        <f>IF('Залишки в регіоні'!$B824=Лист2!$D$1,'Залишки в регіоні'!$L824,0)</f>
        <v>0</v>
      </c>
      <c r="E825" s="38">
        <f>IF('Залишки в регіоні'!$B824=Лист2!$E$1,'Залишки в регіоні'!$L824,0)</f>
        <v>0</v>
      </c>
      <c r="F825" s="38">
        <f>IF('Залишки в регіоні'!$B824=Лист2!$F$1,'Залишки в регіоні'!$L824,0)</f>
        <v>0</v>
      </c>
      <c r="G825" s="38">
        <f>IF('Залишки в регіоні'!$B824=Лист2!$G$1,'Залишки в регіоні'!$L824,0)</f>
        <v>0</v>
      </c>
      <c r="H825" s="38">
        <f>IF('Залишки в регіоні'!$B824=Лист2!$H$1,'Залишки в регіоні'!$L824,0)</f>
        <v>0</v>
      </c>
      <c r="I825" s="38">
        <f>IF('Залишки в регіоні'!$B824=Лист2!$I$1,'Залишки в регіоні'!$L824,0)</f>
        <v>0</v>
      </c>
      <c r="J825" s="38">
        <f>IF('Залишки в регіоні'!$B824=Лист2!$J$1,'Залишки в регіоні'!$L824,0)</f>
        <v>0</v>
      </c>
      <c r="K825" s="38">
        <f>IF('Залишки в регіоні'!$B824=Лист2!$K$1,'Залишки в регіоні'!$L824,0)</f>
        <v>0</v>
      </c>
      <c r="L825" s="38">
        <f>IF('Залишки в регіоні'!$B824=Лист2!$L$1,'Залишки в регіоні'!$L824,0)</f>
        <v>0</v>
      </c>
      <c r="M825" s="1"/>
      <c r="N825" s="1"/>
      <c r="O825" s="1"/>
      <c r="P825" s="1"/>
      <c r="Q825" s="1"/>
      <c r="R825" s="1"/>
      <c r="S825" s="1"/>
      <c r="T825" s="1"/>
      <c r="U825" s="1"/>
      <c r="V825" s="1"/>
      <c r="W825" s="1"/>
      <c r="X825" s="1"/>
      <c r="Y825" s="1"/>
      <c r="Z825" s="1"/>
    </row>
    <row r="826" spans="1:26" ht="14.25" customHeight="1">
      <c r="A826" s="38">
        <f>IF('Залишки в регіоні'!$B825=Лист2!$A$1,'Залишки в регіоні'!$L825,0)</f>
        <v>0</v>
      </c>
      <c r="B826" s="38">
        <f>IF('Залишки в регіоні'!$B825=Лист2!$B$1,'Залишки в регіоні'!$L825,0)</f>
        <v>0</v>
      </c>
      <c r="C826" s="38">
        <f>IF('Залишки в регіоні'!$B825=Лист2!$C$1,'Залишки в регіоні'!$L825,0)</f>
        <v>0</v>
      </c>
      <c r="D826" s="38">
        <f>IF('Залишки в регіоні'!$B825=Лист2!$D$1,'Залишки в регіоні'!$L825,0)</f>
        <v>0</v>
      </c>
      <c r="E826" s="38">
        <f>IF('Залишки в регіоні'!$B825=Лист2!$E$1,'Залишки в регіоні'!$L825,0)</f>
        <v>0</v>
      </c>
      <c r="F826" s="38">
        <f>IF('Залишки в регіоні'!$B825=Лист2!$F$1,'Залишки в регіоні'!$L825,0)</f>
        <v>0</v>
      </c>
      <c r="G826" s="38">
        <f>IF('Залишки в регіоні'!$B825=Лист2!$G$1,'Залишки в регіоні'!$L825,0)</f>
        <v>0</v>
      </c>
      <c r="H826" s="38">
        <f>IF('Залишки в регіоні'!$B825=Лист2!$H$1,'Залишки в регіоні'!$L825,0)</f>
        <v>0</v>
      </c>
      <c r="I826" s="38">
        <f>IF('Залишки в регіоні'!$B825=Лист2!$I$1,'Залишки в регіоні'!$L825,0)</f>
        <v>0</v>
      </c>
      <c r="J826" s="38">
        <f>IF('Залишки в регіоні'!$B825=Лист2!$J$1,'Залишки в регіоні'!$L825,0)</f>
        <v>0</v>
      </c>
      <c r="K826" s="38">
        <f>IF('Залишки в регіоні'!$B825=Лист2!$K$1,'Залишки в регіоні'!$L825,0)</f>
        <v>0</v>
      </c>
      <c r="L826" s="38">
        <f>IF('Залишки в регіоні'!$B825=Лист2!$L$1,'Залишки в регіоні'!$L825,0)</f>
        <v>0</v>
      </c>
      <c r="M826" s="1"/>
      <c r="N826" s="1"/>
      <c r="O826" s="1"/>
      <c r="P826" s="1"/>
      <c r="Q826" s="1"/>
      <c r="R826" s="1"/>
      <c r="S826" s="1"/>
      <c r="T826" s="1"/>
      <c r="U826" s="1"/>
      <c r="V826" s="1"/>
      <c r="W826" s="1"/>
      <c r="X826" s="1"/>
      <c r="Y826" s="1"/>
      <c r="Z826" s="1"/>
    </row>
    <row r="827" spans="1:26" ht="14.25" customHeight="1">
      <c r="A827" s="38">
        <f>IF('Залишки в регіоні'!$B826=Лист2!$A$1,'Залишки в регіоні'!$L826,0)</f>
        <v>0</v>
      </c>
      <c r="B827" s="38">
        <f>IF('Залишки в регіоні'!$B826=Лист2!$B$1,'Залишки в регіоні'!$L826,0)</f>
        <v>0</v>
      </c>
      <c r="C827" s="38">
        <f>IF('Залишки в регіоні'!$B826=Лист2!$C$1,'Залишки в регіоні'!$L826,0)</f>
        <v>0</v>
      </c>
      <c r="D827" s="38">
        <f>IF('Залишки в регіоні'!$B826=Лист2!$D$1,'Залишки в регіоні'!$L826,0)</f>
        <v>0</v>
      </c>
      <c r="E827" s="38">
        <f>IF('Залишки в регіоні'!$B826=Лист2!$E$1,'Залишки в регіоні'!$L826,0)</f>
        <v>0</v>
      </c>
      <c r="F827" s="38">
        <f>IF('Залишки в регіоні'!$B826=Лист2!$F$1,'Залишки в регіоні'!$L826,0)</f>
        <v>0</v>
      </c>
      <c r="G827" s="38">
        <f>IF('Залишки в регіоні'!$B826=Лист2!$G$1,'Залишки в регіоні'!$L826,0)</f>
        <v>0</v>
      </c>
      <c r="H827" s="38">
        <f>IF('Залишки в регіоні'!$B826=Лист2!$H$1,'Залишки в регіоні'!$L826,0)</f>
        <v>0</v>
      </c>
      <c r="I827" s="38">
        <f>IF('Залишки в регіоні'!$B826=Лист2!$I$1,'Залишки в регіоні'!$L826,0)</f>
        <v>0</v>
      </c>
      <c r="J827" s="38">
        <f>IF('Залишки в регіоні'!$B826=Лист2!$J$1,'Залишки в регіоні'!$L826,0)</f>
        <v>0</v>
      </c>
      <c r="K827" s="38">
        <f>IF('Залишки в регіоні'!$B826=Лист2!$K$1,'Залишки в регіоні'!$L826,0)</f>
        <v>0</v>
      </c>
      <c r="L827" s="38">
        <f>IF('Залишки в регіоні'!$B826=Лист2!$L$1,'Залишки в регіоні'!$L826,0)</f>
        <v>0</v>
      </c>
      <c r="M827" s="1"/>
      <c r="N827" s="1"/>
      <c r="O827" s="1"/>
      <c r="P827" s="1"/>
      <c r="Q827" s="1"/>
      <c r="R827" s="1"/>
      <c r="S827" s="1"/>
      <c r="T827" s="1"/>
      <c r="U827" s="1"/>
      <c r="V827" s="1"/>
      <c r="W827" s="1"/>
      <c r="X827" s="1"/>
      <c r="Y827" s="1"/>
      <c r="Z827" s="1"/>
    </row>
    <row r="828" spans="1:26" ht="14.25" customHeight="1">
      <c r="A828" s="38">
        <f>IF('Залишки в регіоні'!$B827=Лист2!$A$1,'Залишки в регіоні'!$L827,0)</f>
        <v>0</v>
      </c>
      <c r="B828" s="38">
        <f>IF('Залишки в регіоні'!$B827=Лист2!$B$1,'Залишки в регіоні'!$L827,0)</f>
        <v>0</v>
      </c>
      <c r="C828" s="38">
        <f>IF('Залишки в регіоні'!$B827=Лист2!$C$1,'Залишки в регіоні'!$L827,0)</f>
        <v>0</v>
      </c>
      <c r="D828" s="38">
        <f>IF('Залишки в регіоні'!$B827=Лист2!$D$1,'Залишки в регіоні'!$L827,0)</f>
        <v>0</v>
      </c>
      <c r="E828" s="38">
        <f>IF('Залишки в регіоні'!$B827=Лист2!$E$1,'Залишки в регіоні'!$L827,0)</f>
        <v>0</v>
      </c>
      <c r="F828" s="38">
        <f>IF('Залишки в регіоні'!$B827=Лист2!$F$1,'Залишки в регіоні'!$L827,0)</f>
        <v>0</v>
      </c>
      <c r="G828" s="38">
        <f>IF('Залишки в регіоні'!$B827=Лист2!$G$1,'Залишки в регіоні'!$L827,0)</f>
        <v>0</v>
      </c>
      <c r="H828" s="38">
        <f>IF('Залишки в регіоні'!$B827=Лист2!$H$1,'Залишки в регіоні'!$L827,0)</f>
        <v>0</v>
      </c>
      <c r="I828" s="38">
        <f>IF('Залишки в регіоні'!$B827=Лист2!$I$1,'Залишки в регіоні'!$L827,0)</f>
        <v>0</v>
      </c>
      <c r="J828" s="38">
        <f>IF('Залишки в регіоні'!$B827=Лист2!$J$1,'Залишки в регіоні'!$L827,0)</f>
        <v>0</v>
      </c>
      <c r="K828" s="38">
        <f>IF('Залишки в регіоні'!$B827=Лист2!$K$1,'Залишки в регіоні'!$L827,0)</f>
        <v>0</v>
      </c>
      <c r="L828" s="38">
        <f>IF('Залишки в регіоні'!$B827=Лист2!$L$1,'Залишки в регіоні'!$L827,0)</f>
        <v>0</v>
      </c>
      <c r="M828" s="1"/>
      <c r="N828" s="1"/>
      <c r="O828" s="1"/>
      <c r="P828" s="1"/>
      <c r="Q828" s="1"/>
      <c r="R828" s="1"/>
      <c r="S828" s="1"/>
      <c r="T828" s="1"/>
      <c r="U828" s="1"/>
      <c r="V828" s="1"/>
      <c r="W828" s="1"/>
      <c r="X828" s="1"/>
      <c r="Y828" s="1"/>
      <c r="Z828" s="1"/>
    </row>
    <row r="829" spans="1:26" ht="14.25" customHeight="1">
      <c r="A829" s="38">
        <f>IF('Залишки в регіоні'!$B828=Лист2!$A$1,'Залишки в регіоні'!$L828,0)</f>
        <v>0</v>
      </c>
      <c r="B829" s="38">
        <f>IF('Залишки в регіоні'!$B828=Лист2!$B$1,'Залишки в регіоні'!$L828,0)</f>
        <v>0</v>
      </c>
      <c r="C829" s="38">
        <f>IF('Залишки в регіоні'!$B828=Лист2!$C$1,'Залишки в регіоні'!$L828,0)</f>
        <v>0</v>
      </c>
      <c r="D829" s="38">
        <f>IF('Залишки в регіоні'!$B828=Лист2!$D$1,'Залишки в регіоні'!$L828,0)</f>
        <v>0</v>
      </c>
      <c r="E829" s="38">
        <f>IF('Залишки в регіоні'!$B828=Лист2!$E$1,'Залишки в регіоні'!$L828,0)</f>
        <v>0</v>
      </c>
      <c r="F829" s="38">
        <f>IF('Залишки в регіоні'!$B828=Лист2!$F$1,'Залишки в регіоні'!$L828,0)</f>
        <v>0</v>
      </c>
      <c r="G829" s="38">
        <f>IF('Залишки в регіоні'!$B828=Лист2!$G$1,'Залишки в регіоні'!$L828,0)</f>
        <v>0</v>
      </c>
      <c r="H829" s="38">
        <f>IF('Залишки в регіоні'!$B828=Лист2!$H$1,'Залишки в регіоні'!$L828,0)</f>
        <v>0</v>
      </c>
      <c r="I829" s="38">
        <f>IF('Залишки в регіоні'!$B828=Лист2!$I$1,'Залишки в регіоні'!$L828,0)</f>
        <v>0</v>
      </c>
      <c r="J829" s="38">
        <f>IF('Залишки в регіоні'!$B828=Лист2!$J$1,'Залишки в регіоні'!$L828,0)</f>
        <v>0</v>
      </c>
      <c r="K829" s="38">
        <f>IF('Залишки в регіоні'!$B828=Лист2!$K$1,'Залишки в регіоні'!$L828,0)</f>
        <v>0</v>
      </c>
      <c r="L829" s="38">
        <f>IF('Залишки в регіоні'!$B828=Лист2!$L$1,'Залишки в регіоні'!$L828,0)</f>
        <v>0</v>
      </c>
      <c r="M829" s="1"/>
      <c r="N829" s="1"/>
      <c r="O829" s="1"/>
      <c r="P829" s="1"/>
      <c r="Q829" s="1"/>
      <c r="R829" s="1"/>
      <c r="S829" s="1"/>
      <c r="T829" s="1"/>
      <c r="U829" s="1"/>
      <c r="V829" s="1"/>
      <c r="W829" s="1"/>
      <c r="X829" s="1"/>
      <c r="Y829" s="1"/>
      <c r="Z829" s="1"/>
    </row>
    <row r="830" spans="1:26" ht="14.25" customHeight="1">
      <c r="A830" s="38">
        <f>IF('Залишки в регіоні'!$B829=Лист2!$A$1,'Залишки в регіоні'!$L829,0)</f>
        <v>0</v>
      </c>
      <c r="B830" s="38">
        <f>IF('Залишки в регіоні'!$B829=Лист2!$B$1,'Залишки в регіоні'!$L829,0)</f>
        <v>0</v>
      </c>
      <c r="C830" s="38">
        <f>IF('Залишки в регіоні'!$B829=Лист2!$C$1,'Залишки в регіоні'!$L829,0)</f>
        <v>0</v>
      </c>
      <c r="D830" s="38">
        <f>IF('Залишки в регіоні'!$B829=Лист2!$D$1,'Залишки в регіоні'!$L829,0)</f>
        <v>0</v>
      </c>
      <c r="E830" s="38">
        <f>IF('Залишки в регіоні'!$B829=Лист2!$E$1,'Залишки в регіоні'!$L829,0)</f>
        <v>0</v>
      </c>
      <c r="F830" s="38">
        <f>IF('Залишки в регіоні'!$B829=Лист2!$F$1,'Залишки в регіоні'!$L829,0)</f>
        <v>0</v>
      </c>
      <c r="G830" s="38">
        <f>IF('Залишки в регіоні'!$B829=Лист2!$G$1,'Залишки в регіоні'!$L829,0)</f>
        <v>0</v>
      </c>
      <c r="H830" s="38">
        <f>IF('Залишки в регіоні'!$B829=Лист2!$H$1,'Залишки в регіоні'!$L829,0)</f>
        <v>0</v>
      </c>
      <c r="I830" s="38">
        <f>IF('Залишки в регіоні'!$B829=Лист2!$I$1,'Залишки в регіоні'!$L829,0)</f>
        <v>0</v>
      </c>
      <c r="J830" s="38">
        <f>IF('Залишки в регіоні'!$B829=Лист2!$J$1,'Залишки в регіоні'!$L829,0)</f>
        <v>0</v>
      </c>
      <c r="K830" s="38">
        <f>IF('Залишки в регіоні'!$B829=Лист2!$K$1,'Залишки в регіоні'!$L829,0)</f>
        <v>0</v>
      </c>
      <c r="L830" s="38">
        <f>IF('Залишки в регіоні'!$B829=Лист2!$L$1,'Залишки в регіоні'!$L829,0)</f>
        <v>0</v>
      </c>
      <c r="M830" s="1"/>
      <c r="N830" s="1"/>
      <c r="O830" s="1"/>
      <c r="P830" s="1"/>
      <c r="Q830" s="1"/>
      <c r="R830" s="1"/>
      <c r="S830" s="1"/>
      <c r="T830" s="1"/>
      <c r="U830" s="1"/>
      <c r="V830" s="1"/>
      <c r="W830" s="1"/>
      <c r="X830" s="1"/>
      <c r="Y830" s="1"/>
      <c r="Z830" s="1"/>
    </row>
    <row r="831" spans="1:26" ht="14.25" customHeight="1">
      <c r="A831" s="38">
        <f>IF('Залишки в регіоні'!$B830=Лист2!$A$1,'Залишки в регіоні'!$L830,0)</f>
        <v>0</v>
      </c>
      <c r="B831" s="38">
        <f>IF('Залишки в регіоні'!$B830=Лист2!$B$1,'Залишки в регіоні'!$L830,0)</f>
        <v>0</v>
      </c>
      <c r="C831" s="38">
        <f>IF('Залишки в регіоні'!$B830=Лист2!$C$1,'Залишки в регіоні'!$L830,0)</f>
        <v>0</v>
      </c>
      <c r="D831" s="38">
        <f>IF('Залишки в регіоні'!$B830=Лист2!$D$1,'Залишки в регіоні'!$L830,0)</f>
        <v>0</v>
      </c>
      <c r="E831" s="38">
        <f>IF('Залишки в регіоні'!$B830=Лист2!$E$1,'Залишки в регіоні'!$L830,0)</f>
        <v>0</v>
      </c>
      <c r="F831" s="38">
        <f>IF('Залишки в регіоні'!$B830=Лист2!$F$1,'Залишки в регіоні'!$L830,0)</f>
        <v>0</v>
      </c>
      <c r="G831" s="38">
        <f>IF('Залишки в регіоні'!$B830=Лист2!$G$1,'Залишки в регіоні'!$L830,0)</f>
        <v>0</v>
      </c>
      <c r="H831" s="38">
        <f>IF('Залишки в регіоні'!$B830=Лист2!$H$1,'Залишки в регіоні'!$L830,0)</f>
        <v>0</v>
      </c>
      <c r="I831" s="38">
        <f>IF('Залишки в регіоні'!$B830=Лист2!$I$1,'Залишки в регіоні'!$L830,0)</f>
        <v>0</v>
      </c>
      <c r="J831" s="38">
        <f>IF('Залишки в регіоні'!$B830=Лист2!$J$1,'Залишки в регіоні'!$L830,0)</f>
        <v>0</v>
      </c>
      <c r="K831" s="38">
        <f>IF('Залишки в регіоні'!$B830=Лист2!$K$1,'Залишки в регіоні'!$L830,0)</f>
        <v>0</v>
      </c>
      <c r="L831" s="38">
        <f>IF('Залишки в регіоні'!$B830=Лист2!$L$1,'Залишки в регіоні'!$L830,0)</f>
        <v>0</v>
      </c>
      <c r="M831" s="1"/>
      <c r="N831" s="1"/>
      <c r="O831" s="1"/>
      <c r="P831" s="1"/>
      <c r="Q831" s="1"/>
      <c r="R831" s="1"/>
      <c r="S831" s="1"/>
      <c r="T831" s="1"/>
      <c r="U831" s="1"/>
      <c r="V831" s="1"/>
      <c r="W831" s="1"/>
      <c r="X831" s="1"/>
      <c r="Y831" s="1"/>
      <c r="Z831" s="1"/>
    </row>
    <row r="832" spans="1:26" ht="14.25" customHeight="1">
      <c r="A832" s="38">
        <f>IF('Залишки в регіоні'!$B831=Лист2!$A$1,'Залишки в регіоні'!$L831,0)</f>
        <v>0</v>
      </c>
      <c r="B832" s="38">
        <f>IF('Залишки в регіоні'!$B831=Лист2!$B$1,'Залишки в регіоні'!$L831,0)</f>
        <v>0</v>
      </c>
      <c r="C832" s="38">
        <f>IF('Залишки в регіоні'!$B831=Лист2!$C$1,'Залишки в регіоні'!$L831,0)</f>
        <v>0</v>
      </c>
      <c r="D832" s="38">
        <f>IF('Залишки в регіоні'!$B831=Лист2!$D$1,'Залишки в регіоні'!$L831,0)</f>
        <v>0</v>
      </c>
      <c r="E832" s="38">
        <f>IF('Залишки в регіоні'!$B831=Лист2!$E$1,'Залишки в регіоні'!$L831,0)</f>
        <v>0</v>
      </c>
      <c r="F832" s="38">
        <f>IF('Залишки в регіоні'!$B831=Лист2!$F$1,'Залишки в регіоні'!$L831,0)</f>
        <v>0</v>
      </c>
      <c r="G832" s="38">
        <f>IF('Залишки в регіоні'!$B831=Лист2!$G$1,'Залишки в регіоні'!$L831,0)</f>
        <v>0</v>
      </c>
      <c r="H832" s="38">
        <f>IF('Залишки в регіоні'!$B831=Лист2!$H$1,'Залишки в регіоні'!$L831,0)</f>
        <v>0</v>
      </c>
      <c r="I832" s="38">
        <f>IF('Залишки в регіоні'!$B831=Лист2!$I$1,'Залишки в регіоні'!$L831,0)</f>
        <v>0</v>
      </c>
      <c r="J832" s="38">
        <f>IF('Залишки в регіоні'!$B831=Лист2!$J$1,'Залишки в регіоні'!$L831,0)</f>
        <v>0</v>
      </c>
      <c r="K832" s="38">
        <f>IF('Залишки в регіоні'!$B831=Лист2!$K$1,'Залишки в регіоні'!$L831,0)</f>
        <v>0</v>
      </c>
      <c r="L832" s="38">
        <f>IF('Залишки в регіоні'!$B831=Лист2!$L$1,'Залишки в регіоні'!$L831,0)</f>
        <v>0</v>
      </c>
      <c r="M832" s="1"/>
      <c r="N832" s="1"/>
      <c r="O832" s="1"/>
      <c r="P832" s="1"/>
      <c r="Q832" s="1"/>
      <c r="R832" s="1"/>
      <c r="S832" s="1"/>
      <c r="T832" s="1"/>
      <c r="U832" s="1"/>
      <c r="V832" s="1"/>
      <c r="W832" s="1"/>
      <c r="X832" s="1"/>
      <c r="Y832" s="1"/>
      <c r="Z832" s="1"/>
    </row>
    <row r="833" spans="1:26" ht="14.25" customHeight="1">
      <c r="A833" s="38">
        <f>IF('Залишки в регіоні'!$B832=Лист2!$A$1,'Залишки в регіоні'!$L832,0)</f>
        <v>0</v>
      </c>
      <c r="B833" s="38">
        <f>IF('Залишки в регіоні'!$B832=Лист2!$B$1,'Залишки в регіоні'!$L832,0)</f>
        <v>0</v>
      </c>
      <c r="C833" s="38">
        <f>IF('Залишки в регіоні'!$B832=Лист2!$C$1,'Залишки в регіоні'!$L832,0)</f>
        <v>0</v>
      </c>
      <c r="D833" s="38">
        <f>IF('Залишки в регіоні'!$B832=Лист2!$D$1,'Залишки в регіоні'!$L832,0)</f>
        <v>0</v>
      </c>
      <c r="E833" s="38">
        <f>IF('Залишки в регіоні'!$B832=Лист2!$E$1,'Залишки в регіоні'!$L832,0)</f>
        <v>0</v>
      </c>
      <c r="F833" s="38">
        <f>IF('Залишки в регіоні'!$B832=Лист2!$F$1,'Залишки в регіоні'!$L832,0)</f>
        <v>0</v>
      </c>
      <c r="G833" s="38">
        <f>IF('Залишки в регіоні'!$B832=Лист2!$G$1,'Залишки в регіоні'!$L832,0)</f>
        <v>0</v>
      </c>
      <c r="H833" s="38">
        <f>IF('Залишки в регіоні'!$B832=Лист2!$H$1,'Залишки в регіоні'!$L832,0)</f>
        <v>0</v>
      </c>
      <c r="I833" s="38">
        <f>IF('Залишки в регіоні'!$B832=Лист2!$I$1,'Залишки в регіоні'!$L832,0)</f>
        <v>0</v>
      </c>
      <c r="J833" s="38">
        <f>IF('Залишки в регіоні'!$B832=Лист2!$J$1,'Залишки в регіоні'!$L832,0)</f>
        <v>0</v>
      </c>
      <c r="K833" s="38">
        <f>IF('Залишки в регіоні'!$B832=Лист2!$K$1,'Залишки в регіоні'!$L832,0)</f>
        <v>0</v>
      </c>
      <c r="L833" s="38">
        <f>IF('Залишки в регіоні'!$B832=Лист2!$L$1,'Залишки в регіоні'!$L832,0)</f>
        <v>0</v>
      </c>
      <c r="M833" s="1"/>
      <c r="N833" s="1"/>
      <c r="O833" s="1"/>
      <c r="P833" s="1"/>
      <c r="Q833" s="1"/>
      <c r="R833" s="1"/>
      <c r="S833" s="1"/>
      <c r="T833" s="1"/>
      <c r="U833" s="1"/>
      <c r="V833" s="1"/>
      <c r="W833" s="1"/>
      <c r="X833" s="1"/>
      <c r="Y833" s="1"/>
      <c r="Z833" s="1"/>
    </row>
    <row r="834" spans="1:26" ht="14.25" customHeight="1">
      <c r="A834" s="38">
        <f>IF('Залишки в регіоні'!$B833=Лист2!$A$1,'Залишки в регіоні'!$L833,0)</f>
        <v>0</v>
      </c>
      <c r="B834" s="38">
        <f>IF('Залишки в регіоні'!$B833=Лист2!$B$1,'Залишки в регіоні'!$L833,0)</f>
        <v>0</v>
      </c>
      <c r="C834" s="38">
        <f>IF('Залишки в регіоні'!$B833=Лист2!$C$1,'Залишки в регіоні'!$L833,0)</f>
        <v>0</v>
      </c>
      <c r="D834" s="38">
        <f>IF('Залишки в регіоні'!$B833=Лист2!$D$1,'Залишки в регіоні'!$L833,0)</f>
        <v>0</v>
      </c>
      <c r="E834" s="38">
        <f>IF('Залишки в регіоні'!$B833=Лист2!$E$1,'Залишки в регіоні'!$L833,0)</f>
        <v>0</v>
      </c>
      <c r="F834" s="38">
        <f>IF('Залишки в регіоні'!$B833=Лист2!$F$1,'Залишки в регіоні'!$L833,0)</f>
        <v>0</v>
      </c>
      <c r="G834" s="38">
        <f>IF('Залишки в регіоні'!$B833=Лист2!$G$1,'Залишки в регіоні'!$L833,0)</f>
        <v>0</v>
      </c>
      <c r="H834" s="38">
        <f>IF('Залишки в регіоні'!$B833=Лист2!$H$1,'Залишки в регіоні'!$L833,0)</f>
        <v>0</v>
      </c>
      <c r="I834" s="38">
        <f>IF('Залишки в регіоні'!$B833=Лист2!$I$1,'Залишки в регіоні'!$L833,0)</f>
        <v>0</v>
      </c>
      <c r="J834" s="38">
        <f>IF('Залишки в регіоні'!$B833=Лист2!$J$1,'Залишки в регіоні'!$L833,0)</f>
        <v>0</v>
      </c>
      <c r="K834" s="38">
        <f>IF('Залишки в регіоні'!$B833=Лист2!$K$1,'Залишки в регіоні'!$L833,0)</f>
        <v>0</v>
      </c>
      <c r="L834" s="38">
        <f>IF('Залишки в регіоні'!$B833=Лист2!$L$1,'Залишки в регіоні'!$L833,0)</f>
        <v>0</v>
      </c>
      <c r="M834" s="1"/>
      <c r="N834" s="1"/>
      <c r="O834" s="1"/>
      <c r="P834" s="1"/>
      <c r="Q834" s="1"/>
      <c r="R834" s="1"/>
      <c r="S834" s="1"/>
      <c r="T834" s="1"/>
      <c r="U834" s="1"/>
      <c r="V834" s="1"/>
      <c r="W834" s="1"/>
      <c r="X834" s="1"/>
      <c r="Y834" s="1"/>
      <c r="Z834" s="1"/>
    </row>
    <row r="835" spans="1:26" ht="14.25" customHeight="1">
      <c r="A835" s="38">
        <f>IF('Залишки в регіоні'!$B834=Лист2!$A$1,'Залишки в регіоні'!$L834,0)</f>
        <v>0</v>
      </c>
      <c r="B835" s="38">
        <f>IF('Залишки в регіоні'!$B834=Лист2!$B$1,'Залишки в регіоні'!$L834,0)</f>
        <v>0</v>
      </c>
      <c r="C835" s="38">
        <f>IF('Залишки в регіоні'!$B834=Лист2!$C$1,'Залишки в регіоні'!$L834,0)</f>
        <v>0</v>
      </c>
      <c r="D835" s="38">
        <f>IF('Залишки в регіоні'!$B834=Лист2!$D$1,'Залишки в регіоні'!$L834,0)</f>
        <v>0</v>
      </c>
      <c r="E835" s="38">
        <f>IF('Залишки в регіоні'!$B834=Лист2!$E$1,'Залишки в регіоні'!$L834,0)</f>
        <v>0</v>
      </c>
      <c r="F835" s="38">
        <f>IF('Залишки в регіоні'!$B834=Лист2!$F$1,'Залишки в регіоні'!$L834,0)</f>
        <v>0</v>
      </c>
      <c r="G835" s="38">
        <f>IF('Залишки в регіоні'!$B834=Лист2!$G$1,'Залишки в регіоні'!$L834,0)</f>
        <v>0</v>
      </c>
      <c r="H835" s="38">
        <f>IF('Залишки в регіоні'!$B834=Лист2!$H$1,'Залишки в регіоні'!$L834,0)</f>
        <v>0</v>
      </c>
      <c r="I835" s="38">
        <f>IF('Залишки в регіоні'!$B834=Лист2!$I$1,'Залишки в регіоні'!$L834,0)</f>
        <v>0</v>
      </c>
      <c r="J835" s="38">
        <f>IF('Залишки в регіоні'!$B834=Лист2!$J$1,'Залишки в регіоні'!$L834,0)</f>
        <v>0</v>
      </c>
      <c r="K835" s="38">
        <f>IF('Залишки в регіоні'!$B834=Лист2!$K$1,'Залишки в регіоні'!$L834,0)</f>
        <v>0</v>
      </c>
      <c r="L835" s="38">
        <f>IF('Залишки в регіоні'!$B834=Лист2!$L$1,'Залишки в регіоні'!$L834,0)</f>
        <v>0</v>
      </c>
      <c r="M835" s="1"/>
      <c r="N835" s="1"/>
      <c r="O835" s="1"/>
      <c r="P835" s="1"/>
      <c r="Q835" s="1"/>
      <c r="R835" s="1"/>
      <c r="S835" s="1"/>
      <c r="T835" s="1"/>
      <c r="U835" s="1"/>
      <c r="V835" s="1"/>
      <c r="W835" s="1"/>
      <c r="X835" s="1"/>
      <c r="Y835" s="1"/>
      <c r="Z835" s="1"/>
    </row>
    <row r="836" spans="1:26" ht="14.25" customHeight="1">
      <c r="A836" s="38">
        <f>IF('Залишки в регіоні'!$B835=Лист2!$A$1,'Залишки в регіоні'!$L835,0)</f>
        <v>0</v>
      </c>
      <c r="B836" s="38">
        <f>IF('Залишки в регіоні'!$B835=Лист2!$B$1,'Залишки в регіоні'!$L835,0)</f>
        <v>0</v>
      </c>
      <c r="C836" s="38">
        <f>IF('Залишки в регіоні'!$B835=Лист2!$C$1,'Залишки в регіоні'!$L835,0)</f>
        <v>0</v>
      </c>
      <c r="D836" s="38">
        <f>IF('Залишки в регіоні'!$B835=Лист2!$D$1,'Залишки в регіоні'!$L835,0)</f>
        <v>0</v>
      </c>
      <c r="E836" s="38">
        <f>IF('Залишки в регіоні'!$B835=Лист2!$E$1,'Залишки в регіоні'!$L835,0)</f>
        <v>0</v>
      </c>
      <c r="F836" s="38">
        <f>IF('Залишки в регіоні'!$B835=Лист2!$F$1,'Залишки в регіоні'!$L835,0)</f>
        <v>0</v>
      </c>
      <c r="G836" s="38">
        <f>IF('Залишки в регіоні'!$B835=Лист2!$G$1,'Залишки в регіоні'!$L835,0)</f>
        <v>0</v>
      </c>
      <c r="H836" s="38">
        <f>IF('Залишки в регіоні'!$B835=Лист2!$H$1,'Залишки в регіоні'!$L835,0)</f>
        <v>0</v>
      </c>
      <c r="I836" s="38">
        <f>IF('Залишки в регіоні'!$B835=Лист2!$I$1,'Залишки в регіоні'!$L835,0)</f>
        <v>0</v>
      </c>
      <c r="J836" s="38">
        <f>IF('Залишки в регіоні'!$B835=Лист2!$J$1,'Залишки в регіоні'!$L835,0)</f>
        <v>0</v>
      </c>
      <c r="K836" s="38">
        <f>IF('Залишки в регіоні'!$B835=Лист2!$K$1,'Залишки в регіоні'!$L835,0)</f>
        <v>0</v>
      </c>
      <c r="L836" s="38">
        <f>IF('Залишки в регіоні'!$B835=Лист2!$L$1,'Залишки в регіоні'!$L835,0)</f>
        <v>0</v>
      </c>
      <c r="M836" s="1"/>
      <c r="N836" s="1"/>
      <c r="O836" s="1"/>
      <c r="P836" s="1"/>
      <c r="Q836" s="1"/>
      <c r="R836" s="1"/>
      <c r="S836" s="1"/>
      <c r="T836" s="1"/>
      <c r="U836" s="1"/>
      <c r="V836" s="1"/>
      <c r="W836" s="1"/>
      <c r="X836" s="1"/>
      <c r="Y836" s="1"/>
      <c r="Z836" s="1"/>
    </row>
    <row r="837" spans="1:26" ht="14.25" customHeight="1">
      <c r="A837" s="38">
        <f>IF('Залишки в регіоні'!$B836=Лист2!$A$1,'Залишки в регіоні'!$L836,0)</f>
        <v>0</v>
      </c>
      <c r="B837" s="38">
        <f>IF('Залишки в регіоні'!$B836=Лист2!$B$1,'Залишки в регіоні'!$L836,0)</f>
        <v>0</v>
      </c>
      <c r="C837" s="38">
        <f>IF('Залишки в регіоні'!$B836=Лист2!$C$1,'Залишки в регіоні'!$L836,0)</f>
        <v>0</v>
      </c>
      <c r="D837" s="38">
        <f>IF('Залишки в регіоні'!$B836=Лист2!$D$1,'Залишки в регіоні'!$L836,0)</f>
        <v>0</v>
      </c>
      <c r="E837" s="38">
        <f>IF('Залишки в регіоні'!$B836=Лист2!$E$1,'Залишки в регіоні'!$L836,0)</f>
        <v>0</v>
      </c>
      <c r="F837" s="38">
        <f>IF('Залишки в регіоні'!$B836=Лист2!$F$1,'Залишки в регіоні'!$L836,0)</f>
        <v>0</v>
      </c>
      <c r="G837" s="38">
        <f>IF('Залишки в регіоні'!$B836=Лист2!$G$1,'Залишки в регіоні'!$L836,0)</f>
        <v>0</v>
      </c>
      <c r="H837" s="38">
        <f>IF('Залишки в регіоні'!$B836=Лист2!$H$1,'Залишки в регіоні'!$L836,0)</f>
        <v>0</v>
      </c>
      <c r="I837" s="38">
        <f>IF('Залишки в регіоні'!$B836=Лист2!$I$1,'Залишки в регіоні'!$L836,0)</f>
        <v>0</v>
      </c>
      <c r="J837" s="38">
        <f>IF('Залишки в регіоні'!$B836=Лист2!$J$1,'Залишки в регіоні'!$L836,0)</f>
        <v>0</v>
      </c>
      <c r="K837" s="38">
        <f>IF('Залишки в регіоні'!$B836=Лист2!$K$1,'Залишки в регіоні'!$L836,0)</f>
        <v>0</v>
      </c>
      <c r="L837" s="38">
        <f>IF('Залишки в регіоні'!$B836=Лист2!$L$1,'Залишки в регіоні'!$L836,0)</f>
        <v>0</v>
      </c>
      <c r="M837" s="1"/>
      <c r="N837" s="1"/>
      <c r="O837" s="1"/>
      <c r="P837" s="1"/>
      <c r="Q837" s="1"/>
      <c r="R837" s="1"/>
      <c r="S837" s="1"/>
      <c r="T837" s="1"/>
      <c r="U837" s="1"/>
      <c r="V837" s="1"/>
      <c r="W837" s="1"/>
      <c r="X837" s="1"/>
      <c r="Y837" s="1"/>
      <c r="Z837" s="1"/>
    </row>
    <row r="838" spans="1:26" ht="14.25" customHeight="1">
      <c r="A838" s="38">
        <f>IF('Залишки в регіоні'!$B837=Лист2!$A$1,'Залишки в регіоні'!$L837,0)</f>
        <v>0</v>
      </c>
      <c r="B838" s="38">
        <f>IF('Залишки в регіоні'!$B837=Лист2!$B$1,'Залишки в регіоні'!$L837,0)</f>
        <v>0</v>
      </c>
      <c r="C838" s="38">
        <f>IF('Залишки в регіоні'!$B837=Лист2!$C$1,'Залишки в регіоні'!$L837,0)</f>
        <v>0</v>
      </c>
      <c r="D838" s="38">
        <f>IF('Залишки в регіоні'!$B837=Лист2!$D$1,'Залишки в регіоні'!$L837,0)</f>
        <v>0</v>
      </c>
      <c r="E838" s="38">
        <f>IF('Залишки в регіоні'!$B837=Лист2!$E$1,'Залишки в регіоні'!$L837,0)</f>
        <v>0</v>
      </c>
      <c r="F838" s="38">
        <f>IF('Залишки в регіоні'!$B837=Лист2!$F$1,'Залишки в регіоні'!$L837,0)</f>
        <v>0</v>
      </c>
      <c r="G838" s="38">
        <f>IF('Залишки в регіоні'!$B837=Лист2!$G$1,'Залишки в регіоні'!$L837,0)</f>
        <v>0</v>
      </c>
      <c r="H838" s="38">
        <f>IF('Залишки в регіоні'!$B837=Лист2!$H$1,'Залишки в регіоні'!$L837,0)</f>
        <v>0</v>
      </c>
      <c r="I838" s="38">
        <f>IF('Залишки в регіоні'!$B837=Лист2!$I$1,'Залишки в регіоні'!$L837,0)</f>
        <v>0</v>
      </c>
      <c r="J838" s="38">
        <f>IF('Залишки в регіоні'!$B837=Лист2!$J$1,'Залишки в регіоні'!$L837,0)</f>
        <v>0</v>
      </c>
      <c r="K838" s="38">
        <f>IF('Залишки в регіоні'!$B837=Лист2!$K$1,'Залишки в регіоні'!$L837,0)</f>
        <v>0</v>
      </c>
      <c r="L838" s="38">
        <f>IF('Залишки в регіоні'!$B837=Лист2!$L$1,'Залишки в регіоні'!$L837,0)</f>
        <v>0</v>
      </c>
      <c r="M838" s="1"/>
      <c r="N838" s="1"/>
      <c r="O838" s="1"/>
      <c r="P838" s="1"/>
      <c r="Q838" s="1"/>
      <c r="R838" s="1"/>
      <c r="S838" s="1"/>
      <c r="T838" s="1"/>
      <c r="U838" s="1"/>
      <c r="V838" s="1"/>
      <c r="W838" s="1"/>
      <c r="X838" s="1"/>
      <c r="Y838" s="1"/>
      <c r="Z838" s="1"/>
    </row>
    <row r="839" spans="1:26" ht="14.25" customHeight="1">
      <c r="A839" s="38">
        <f>IF('Залишки в регіоні'!$B838=Лист2!$A$1,'Залишки в регіоні'!$L838,0)</f>
        <v>0</v>
      </c>
      <c r="B839" s="38">
        <f>IF('Залишки в регіоні'!$B838=Лист2!$B$1,'Залишки в регіоні'!$L838,0)</f>
        <v>0</v>
      </c>
      <c r="C839" s="38">
        <f>IF('Залишки в регіоні'!$B838=Лист2!$C$1,'Залишки в регіоні'!$L838,0)</f>
        <v>0</v>
      </c>
      <c r="D839" s="38">
        <f>IF('Залишки в регіоні'!$B838=Лист2!$D$1,'Залишки в регіоні'!$L838,0)</f>
        <v>0</v>
      </c>
      <c r="E839" s="38">
        <f>IF('Залишки в регіоні'!$B838=Лист2!$E$1,'Залишки в регіоні'!$L838,0)</f>
        <v>0</v>
      </c>
      <c r="F839" s="38">
        <f>IF('Залишки в регіоні'!$B838=Лист2!$F$1,'Залишки в регіоні'!$L838,0)</f>
        <v>0</v>
      </c>
      <c r="G839" s="38">
        <f>IF('Залишки в регіоні'!$B838=Лист2!$G$1,'Залишки в регіоні'!$L838,0)</f>
        <v>0</v>
      </c>
      <c r="H839" s="38">
        <f>IF('Залишки в регіоні'!$B838=Лист2!$H$1,'Залишки в регіоні'!$L838,0)</f>
        <v>0</v>
      </c>
      <c r="I839" s="38">
        <f>IF('Залишки в регіоні'!$B838=Лист2!$I$1,'Залишки в регіоні'!$L838,0)</f>
        <v>0</v>
      </c>
      <c r="J839" s="38">
        <f>IF('Залишки в регіоні'!$B838=Лист2!$J$1,'Залишки в регіоні'!$L838,0)</f>
        <v>0</v>
      </c>
      <c r="K839" s="38">
        <f>IF('Залишки в регіоні'!$B838=Лист2!$K$1,'Залишки в регіоні'!$L838,0)</f>
        <v>0</v>
      </c>
      <c r="L839" s="38">
        <f>IF('Залишки в регіоні'!$B838=Лист2!$L$1,'Залишки в регіоні'!$L838,0)</f>
        <v>0</v>
      </c>
      <c r="M839" s="1"/>
      <c r="N839" s="1"/>
      <c r="O839" s="1"/>
      <c r="P839" s="1"/>
      <c r="Q839" s="1"/>
      <c r="R839" s="1"/>
      <c r="S839" s="1"/>
      <c r="T839" s="1"/>
      <c r="U839" s="1"/>
      <c r="V839" s="1"/>
      <c r="W839" s="1"/>
      <c r="X839" s="1"/>
      <c r="Y839" s="1"/>
      <c r="Z839" s="1"/>
    </row>
    <row r="840" spans="1:26" ht="14.25" customHeight="1">
      <c r="A840" s="38">
        <f>IF('Залишки в регіоні'!$B839=Лист2!$A$1,'Залишки в регіоні'!$L839,0)</f>
        <v>0</v>
      </c>
      <c r="B840" s="38">
        <f>IF('Залишки в регіоні'!$B839=Лист2!$B$1,'Залишки в регіоні'!$L839,0)</f>
        <v>0</v>
      </c>
      <c r="C840" s="38">
        <f>IF('Залишки в регіоні'!$B839=Лист2!$C$1,'Залишки в регіоні'!$L839,0)</f>
        <v>0</v>
      </c>
      <c r="D840" s="38">
        <f>IF('Залишки в регіоні'!$B839=Лист2!$D$1,'Залишки в регіоні'!$L839,0)</f>
        <v>0</v>
      </c>
      <c r="E840" s="38">
        <f>IF('Залишки в регіоні'!$B839=Лист2!$E$1,'Залишки в регіоні'!$L839,0)</f>
        <v>0</v>
      </c>
      <c r="F840" s="38">
        <f>IF('Залишки в регіоні'!$B839=Лист2!$F$1,'Залишки в регіоні'!$L839,0)</f>
        <v>0</v>
      </c>
      <c r="G840" s="38">
        <f>IF('Залишки в регіоні'!$B839=Лист2!$G$1,'Залишки в регіоні'!$L839,0)</f>
        <v>0</v>
      </c>
      <c r="H840" s="38">
        <f>IF('Залишки в регіоні'!$B839=Лист2!$H$1,'Залишки в регіоні'!$L839,0)</f>
        <v>0</v>
      </c>
      <c r="I840" s="38">
        <f>IF('Залишки в регіоні'!$B839=Лист2!$I$1,'Залишки в регіоні'!$L839,0)</f>
        <v>0</v>
      </c>
      <c r="J840" s="38">
        <f>IF('Залишки в регіоні'!$B839=Лист2!$J$1,'Залишки в регіоні'!$L839,0)</f>
        <v>0</v>
      </c>
      <c r="K840" s="38">
        <f>IF('Залишки в регіоні'!$B839=Лист2!$K$1,'Залишки в регіоні'!$L839,0)</f>
        <v>0</v>
      </c>
      <c r="L840" s="38">
        <f>IF('Залишки в регіоні'!$B839=Лист2!$L$1,'Залишки в регіоні'!$L839,0)</f>
        <v>0</v>
      </c>
      <c r="M840" s="1"/>
      <c r="N840" s="1"/>
      <c r="O840" s="1"/>
      <c r="P840" s="1"/>
      <c r="Q840" s="1"/>
      <c r="R840" s="1"/>
      <c r="S840" s="1"/>
      <c r="T840" s="1"/>
      <c r="U840" s="1"/>
      <c r="V840" s="1"/>
      <c r="W840" s="1"/>
      <c r="X840" s="1"/>
      <c r="Y840" s="1"/>
      <c r="Z840" s="1"/>
    </row>
    <row r="841" spans="1:26" ht="14.25" customHeight="1">
      <c r="A841" s="38">
        <f>IF('Залишки в регіоні'!$B840=Лист2!$A$1,'Залишки в регіоні'!$L840,0)</f>
        <v>0</v>
      </c>
      <c r="B841" s="38">
        <f>IF('Залишки в регіоні'!$B840=Лист2!$B$1,'Залишки в регіоні'!$L840,0)</f>
        <v>0</v>
      </c>
      <c r="C841" s="38">
        <f>IF('Залишки в регіоні'!$B840=Лист2!$C$1,'Залишки в регіоні'!$L840,0)</f>
        <v>0</v>
      </c>
      <c r="D841" s="38">
        <f>IF('Залишки в регіоні'!$B840=Лист2!$D$1,'Залишки в регіоні'!$L840,0)</f>
        <v>0</v>
      </c>
      <c r="E841" s="38">
        <f>IF('Залишки в регіоні'!$B840=Лист2!$E$1,'Залишки в регіоні'!$L840,0)</f>
        <v>0</v>
      </c>
      <c r="F841" s="38">
        <f>IF('Залишки в регіоні'!$B840=Лист2!$F$1,'Залишки в регіоні'!$L840,0)</f>
        <v>0</v>
      </c>
      <c r="G841" s="38">
        <f>IF('Залишки в регіоні'!$B840=Лист2!$G$1,'Залишки в регіоні'!$L840,0)</f>
        <v>0</v>
      </c>
      <c r="H841" s="38">
        <f>IF('Залишки в регіоні'!$B840=Лист2!$H$1,'Залишки в регіоні'!$L840,0)</f>
        <v>0</v>
      </c>
      <c r="I841" s="38">
        <f>IF('Залишки в регіоні'!$B840=Лист2!$I$1,'Залишки в регіоні'!$L840,0)</f>
        <v>0</v>
      </c>
      <c r="J841" s="38">
        <f>IF('Залишки в регіоні'!$B840=Лист2!$J$1,'Залишки в регіоні'!$L840,0)</f>
        <v>0</v>
      </c>
      <c r="K841" s="38">
        <f>IF('Залишки в регіоні'!$B840=Лист2!$K$1,'Залишки в регіоні'!$L840,0)</f>
        <v>0</v>
      </c>
      <c r="L841" s="38">
        <f>IF('Залишки в регіоні'!$B840=Лист2!$L$1,'Залишки в регіоні'!$L840,0)</f>
        <v>0</v>
      </c>
      <c r="M841" s="1"/>
      <c r="N841" s="1"/>
      <c r="O841" s="1"/>
      <c r="P841" s="1"/>
      <c r="Q841" s="1"/>
      <c r="R841" s="1"/>
      <c r="S841" s="1"/>
      <c r="T841" s="1"/>
      <c r="U841" s="1"/>
      <c r="V841" s="1"/>
      <c r="W841" s="1"/>
      <c r="X841" s="1"/>
      <c r="Y841" s="1"/>
      <c r="Z841" s="1"/>
    </row>
    <row r="842" spans="1:26" ht="14.25" customHeight="1">
      <c r="A842" s="38">
        <f>IF('Залишки в регіоні'!$B841=Лист2!$A$1,'Залишки в регіоні'!$L841,0)</f>
        <v>0</v>
      </c>
      <c r="B842" s="38">
        <f>IF('Залишки в регіоні'!$B841=Лист2!$B$1,'Залишки в регіоні'!$L841,0)</f>
        <v>0</v>
      </c>
      <c r="C842" s="38">
        <f>IF('Залишки в регіоні'!$B841=Лист2!$C$1,'Залишки в регіоні'!$L841,0)</f>
        <v>0</v>
      </c>
      <c r="D842" s="38">
        <f>IF('Залишки в регіоні'!$B841=Лист2!$D$1,'Залишки в регіоні'!$L841,0)</f>
        <v>0</v>
      </c>
      <c r="E842" s="38">
        <f>IF('Залишки в регіоні'!$B841=Лист2!$E$1,'Залишки в регіоні'!$L841,0)</f>
        <v>0</v>
      </c>
      <c r="F842" s="38">
        <f>IF('Залишки в регіоні'!$B841=Лист2!$F$1,'Залишки в регіоні'!$L841,0)</f>
        <v>0</v>
      </c>
      <c r="G842" s="38">
        <f>IF('Залишки в регіоні'!$B841=Лист2!$G$1,'Залишки в регіоні'!$L841,0)</f>
        <v>0</v>
      </c>
      <c r="H842" s="38">
        <f>IF('Залишки в регіоні'!$B841=Лист2!$H$1,'Залишки в регіоні'!$L841,0)</f>
        <v>0</v>
      </c>
      <c r="I842" s="38">
        <f>IF('Залишки в регіоні'!$B841=Лист2!$I$1,'Залишки в регіоні'!$L841,0)</f>
        <v>0</v>
      </c>
      <c r="J842" s="38">
        <f>IF('Залишки в регіоні'!$B841=Лист2!$J$1,'Залишки в регіоні'!$L841,0)</f>
        <v>0</v>
      </c>
      <c r="K842" s="38">
        <f>IF('Залишки в регіоні'!$B841=Лист2!$K$1,'Залишки в регіоні'!$L841,0)</f>
        <v>0</v>
      </c>
      <c r="L842" s="38">
        <f>IF('Залишки в регіоні'!$B841=Лист2!$L$1,'Залишки в регіоні'!$L841,0)</f>
        <v>0</v>
      </c>
      <c r="M842" s="1"/>
      <c r="N842" s="1"/>
      <c r="O842" s="1"/>
      <c r="P842" s="1"/>
      <c r="Q842" s="1"/>
      <c r="R842" s="1"/>
      <c r="S842" s="1"/>
      <c r="T842" s="1"/>
      <c r="U842" s="1"/>
      <c r="V842" s="1"/>
      <c r="W842" s="1"/>
      <c r="X842" s="1"/>
      <c r="Y842" s="1"/>
      <c r="Z842" s="1"/>
    </row>
    <row r="843" spans="1:26" ht="14.25" customHeight="1">
      <c r="A843" s="38">
        <f>IF('Залишки в регіоні'!$B842=Лист2!$A$1,'Залишки в регіоні'!$L842,0)</f>
        <v>0</v>
      </c>
      <c r="B843" s="38">
        <f>IF('Залишки в регіоні'!$B842=Лист2!$B$1,'Залишки в регіоні'!$L842,0)</f>
        <v>0</v>
      </c>
      <c r="C843" s="38">
        <f>IF('Залишки в регіоні'!$B842=Лист2!$C$1,'Залишки в регіоні'!$L842,0)</f>
        <v>0</v>
      </c>
      <c r="D843" s="38">
        <f>IF('Залишки в регіоні'!$B842=Лист2!$D$1,'Залишки в регіоні'!$L842,0)</f>
        <v>0</v>
      </c>
      <c r="E843" s="38">
        <f>IF('Залишки в регіоні'!$B842=Лист2!$E$1,'Залишки в регіоні'!$L842,0)</f>
        <v>0</v>
      </c>
      <c r="F843" s="38">
        <f>IF('Залишки в регіоні'!$B842=Лист2!$F$1,'Залишки в регіоні'!$L842,0)</f>
        <v>0</v>
      </c>
      <c r="G843" s="38">
        <f>IF('Залишки в регіоні'!$B842=Лист2!$G$1,'Залишки в регіоні'!$L842,0)</f>
        <v>0</v>
      </c>
      <c r="H843" s="38">
        <f>IF('Залишки в регіоні'!$B842=Лист2!$H$1,'Залишки в регіоні'!$L842,0)</f>
        <v>0</v>
      </c>
      <c r="I843" s="38">
        <f>IF('Залишки в регіоні'!$B842=Лист2!$I$1,'Залишки в регіоні'!$L842,0)</f>
        <v>0</v>
      </c>
      <c r="J843" s="38">
        <f>IF('Залишки в регіоні'!$B842=Лист2!$J$1,'Залишки в регіоні'!$L842,0)</f>
        <v>0</v>
      </c>
      <c r="K843" s="38">
        <f>IF('Залишки в регіоні'!$B842=Лист2!$K$1,'Залишки в регіоні'!$L842,0)</f>
        <v>0</v>
      </c>
      <c r="L843" s="38">
        <f>IF('Залишки в регіоні'!$B842=Лист2!$L$1,'Залишки в регіоні'!$L842,0)</f>
        <v>0</v>
      </c>
      <c r="M843" s="1"/>
      <c r="N843" s="1"/>
      <c r="O843" s="1"/>
      <c r="P843" s="1"/>
      <c r="Q843" s="1"/>
      <c r="R843" s="1"/>
      <c r="S843" s="1"/>
      <c r="T843" s="1"/>
      <c r="U843" s="1"/>
      <c r="V843" s="1"/>
      <c r="W843" s="1"/>
      <c r="X843" s="1"/>
      <c r="Y843" s="1"/>
      <c r="Z843" s="1"/>
    </row>
    <row r="844" spans="1:26" ht="14.25" customHeight="1">
      <c r="A844" s="38">
        <f>IF('Залишки в регіоні'!$B843=Лист2!$A$1,'Залишки в регіоні'!$L843,0)</f>
        <v>0</v>
      </c>
      <c r="B844" s="38">
        <f>IF('Залишки в регіоні'!$B843=Лист2!$B$1,'Залишки в регіоні'!$L843,0)</f>
        <v>0</v>
      </c>
      <c r="C844" s="38">
        <f>IF('Залишки в регіоні'!$B843=Лист2!$C$1,'Залишки в регіоні'!$L843,0)</f>
        <v>0</v>
      </c>
      <c r="D844" s="38">
        <f>IF('Залишки в регіоні'!$B843=Лист2!$D$1,'Залишки в регіоні'!$L843,0)</f>
        <v>0</v>
      </c>
      <c r="E844" s="38">
        <f>IF('Залишки в регіоні'!$B843=Лист2!$E$1,'Залишки в регіоні'!$L843,0)</f>
        <v>0</v>
      </c>
      <c r="F844" s="38">
        <f>IF('Залишки в регіоні'!$B843=Лист2!$F$1,'Залишки в регіоні'!$L843,0)</f>
        <v>0</v>
      </c>
      <c r="G844" s="38">
        <f>IF('Залишки в регіоні'!$B843=Лист2!$G$1,'Залишки в регіоні'!$L843,0)</f>
        <v>0</v>
      </c>
      <c r="H844" s="38">
        <f>IF('Залишки в регіоні'!$B843=Лист2!$H$1,'Залишки в регіоні'!$L843,0)</f>
        <v>0</v>
      </c>
      <c r="I844" s="38">
        <f>IF('Залишки в регіоні'!$B843=Лист2!$I$1,'Залишки в регіоні'!$L843,0)</f>
        <v>0</v>
      </c>
      <c r="J844" s="38">
        <f>IF('Залишки в регіоні'!$B843=Лист2!$J$1,'Залишки в регіоні'!$L843,0)</f>
        <v>0</v>
      </c>
      <c r="K844" s="38">
        <f>IF('Залишки в регіоні'!$B843=Лист2!$K$1,'Залишки в регіоні'!$L843,0)</f>
        <v>0</v>
      </c>
      <c r="L844" s="38">
        <f>IF('Залишки в регіоні'!$B843=Лист2!$L$1,'Залишки в регіоні'!$L843,0)</f>
        <v>0</v>
      </c>
      <c r="M844" s="1"/>
      <c r="N844" s="1"/>
      <c r="O844" s="1"/>
      <c r="P844" s="1"/>
      <c r="Q844" s="1"/>
      <c r="R844" s="1"/>
      <c r="S844" s="1"/>
      <c r="T844" s="1"/>
      <c r="U844" s="1"/>
      <c r="V844" s="1"/>
      <c r="W844" s="1"/>
      <c r="X844" s="1"/>
      <c r="Y844" s="1"/>
      <c r="Z844" s="1"/>
    </row>
    <row r="845" spans="1:26" ht="14.25" customHeight="1">
      <c r="A845" s="38">
        <f>IF('Залишки в регіоні'!$B844=Лист2!$A$1,'Залишки в регіоні'!$L844,0)</f>
        <v>0</v>
      </c>
      <c r="B845" s="38">
        <f>IF('Залишки в регіоні'!$B844=Лист2!$B$1,'Залишки в регіоні'!$L844,0)</f>
        <v>0</v>
      </c>
      <c r="C845" s="38">
        <f>IF('Залишки в регіоні'!$B844=Лист2!$C$1,'Залишки в регіоні'!$L844,0)</f>
        <v>0</v>
      </c>
      <c r="D845" s="38">
        <f>IF('Залишки в регіоні'!$B844=Лист2!$D$1,'Залишки в регіоні'!$L844,0)</f>
        <v>0</v>
      </c>
      <c r="E845" s="38">
        <f>IF('Залишки в регіоні'!$B844=Лист2!$E$1,'Залишки в регіоні'!$L844,0)</f>
        <v>0</v>
      </c>
      <c r="F845" s="38">
        <f>IF('Залишки в регіоні'!$B844=Лист2!$F$1,'Залишки в регіоні'!$L844,0)</f>
        <v>0</v>
      </c>
      <c r="G845" s="38">
        <f>IF('Залишки в регіоні'!$B844=Лист2!$G$1,'Залишки в регіоні'!$L844,0)</f>
        <v>0</v>
      </c>
      <c r="H845" s="38">
        <f>IF('Залишки в регіоні'!$B844=Лист2!$H$1,'Залишки в регіоні'!$L844,0)</f>
        <v>0</v>
      </c>
      <c r="I845" s="38">
        <f>IF('Залишки в регіоні'!$B844=Лист2!$I$1,'Залишки в регіоні'!$L844,0)</f>
        <v>0</v>
      </c>
      <c r="J845" s="38">
        <f>IF('Залишки в регіоні'!$B844=Лист2!$J$1,'Залишки в регіоні'!$L844,0)</f>
        <v>0</v>
      </c>
      <c r="K845" s="38">
        <f>IF('Залишки в регіоні'!$B844=Лист2!$K$1,'Залишки в регіоні'!$L844,0)</f>
        <v>0</v>
      </c>
      <c r="L845" s="38">
        <f>IF('Залишки в регіоні'!$B844=Лист2!$L$1,'Залишки в регіоні'!$L844,0)</f>
        <v>0</v>
      </c>
      <c r="M845" s="1"/>
      <c r="N845" s="1"/>
      <c r="O845" s="1"/>
      <c r="P845" s="1"/>
      <c r="Q845" s="1"/>
      <c r="R845" s="1"/>
      <c r="S845" s="1"/>
      <c r="T845" s="1"/>
      <c r="U845" s="1"/>
      <c r="V845" s="1"/>
      <c r="W845" s="1"/>
      <c r="X845" s="1"/>
      <c r="Y845" s="1"/>
      <c r="Z845" s="1"/>
    </row>
    <row r="846" spans="1:26" ht="14.25" customHeight="1">
      <c r="A846" s="38">
        <f>IF('Залишки в регіоні'!$B845=Лист2!$A$1,'Залишки в регіоні'!$L845,0)</f>
        <v>0</v>
      </c>
      <c r="B846" s="38">
        <f>IF('Залишки в регіоні'!$B845=Лист2!$B$1,'Залишки в регіоні'!$L845,0)</f>
        <v>0</v>
      </c>
      <c r="C846" s="38">
        <f>IF('Залишки в регіоні'!$B845=Лист2!$C$1,'Залишки в регіоні'!$L845,0)</f>
        <v>0</v>
      </c>
      <c r="D846" s="38">
        <f>IF('Залишки в регіоні'!$B845=Лист2!$D$1,'Залишки в регіоні'!$L845,0)</f>
        <v>0</v>
      </c>
      <c r="E846" s="38">
        <f>IF('Залишки в регіоні'!$B845=Лист2!$E$1,'Залишки в регіоні'!$L845,0)</f>
        <v>0</v>
      </c>
      <c r="F846" s="38">
        <f>IF('Залишки в регіоні'!$B845=Лист2!$F$1,'Залишки в регіоні'!$L845,0)</f>
        <v>0</v>
      </c>
      <c r="G846" s="38">
        <f>IF('Залишки в регіоні'!$B845=Лист2!$G$1,'Залишки в регіоні'!$L845,0)</f>
        <v>0</v>
      </c>
      <c r="H846" s="38">
        <f>IF('Залишки в регіоні'!$B845=Лист2!$H$1,'Залишки в регіоні'!$L845,0)</f>
        <v>0</v>
      </c>
      <c r="I846" s="38">
        <f>IF('Залишки в регіоні'!$B845=Лист2!$I$1,'Залишки в регіоні'!$L845,0)</f>
        <v>0</v>
      </c>
      <c r="J846" s="38">
        <f>IF('Залишки в регіоні'!$B845=Лист2!$J$1,'Залишки в регіоні'!$L845,0)</f>
        <v>0</v>
      </c>
      <c r="K846" s="38">
        <f>IF('Залишки в регіоні'!$B845=Лист2!$K$1,'Залишки в регіоні'!$L845,0)</f>
        <v>0</v>
      </c>
      <c r="L846" s="38">
        <f>IF('Залишки в регіоні'!$B845=Лист2!$L$1,'Залишки в регіоні'!$L845,0)</f>
        <v>0</v>
      </c>
      <c r="M846" s="1"/>
      <c r="N846" s="1"/>
      <c r="O846" s="1"/>
      <c r="P846" s="1"/>
      <c r="Q846" s="1"/>
      <c r="R846" s="1"/>
      <c r="S846" s="1"/>
      <c r="T846" s="1"/>
      <c r="U846" s="1"/>
      <c r="V846" s="1"/>
      <c r="W846" s="1"/>
      <c r="X846" s="1"/>
      <c r="Y846" s="1"/>
      <c r="Z846" s="1"/>
    </row>
    <row r="847" spans="1:26" ht="14.25" customHeight="1">
      <c r="A847" s="38">
        <f>IF('Залишки в регіоні'!$B846=Лист2!$A$1,'Залишки в регіоні'!$L846,0)</f>
        <v>0</v>
      </c>
      <c r="B847" s="38">
        <f>IF('Залишки в регіоні'!$B846=Лист2!$B$1,'Залишки в регіоні'!$L846,0)</f>
        <v>0</v>
      </c>
      <c r="C847" s="38">
        <f>IF('Залишки в регіоні'!$B846=Лист2!$C$1,'Залишки в регіоні'!$L846,0)</f>
        <v>0</v>
      </c>
      <c r="D847" s="38">
        <f>IF('Залишки в регіоні'!$B846=Лист2!$D$1,'Залишки в регіоні'!$L846,0)</f>
        <v>0</v>
      </c>
      <c r="E847" s="38">
        <f>IF('Залишки в регіоні'!$B846=Лист2!$E$1,'Залишки в регіоні'!$L846,0)</f>
        <v>0</v>
      </c>
      <c r="F847" s="38">
        <f>IF('Залишки в регіоні'!$B846=Лист2!$F$1,'Залишки в регіоні'!$L846,0)</f>
        <v>0</v>
      </c>
      <c r="G847" s="38">
        <f>IF('Залишки в регіоні'!$B846=Лист2!$G$1,'Залишки в регіоні'!$L846,0)</f>
        <v>0</v>
      </c>
      <c r="H847" s="38">
        <f>IF('Залишки в регіоні'!$B846=Лист2!$H$1,'Залишки в регіоні'!$L846,0)</f>
        <v>0</v>
      </c>
      <c r="I847" s="38">
        <f>IF('Залишки в регіоні'!$B846=Лист2!$I$1,'Залишки в регіоні'!$L846,0)</f>
        <v>0</v>
      </c>
      <c r="J847" s="38">
        <f>IF('Залишки в регіоні'!$B846=Лист2!$J$1,'Залишки в регіоні'!$L846,0)</f>
        <v>0</v>
      </c>
      <c r="K847" s="38">
        <f>IF('Залишки в регіоні'!$B846=Лист2!$K$1,'Залишки в регіоні'!$L846,0)</f>
        <v>0</v>
      </c>
      <c r="L847" s="38">
        <f>IF('Залишки в регіоні'!$B846=Лист2!$L$1,'Залишки в регіоні'!$L846,0)</f>
        <v>0</v>
      </c>
      <c r="M847" s="1"/>
      <c r="N847" s="1"/>
      <c r="O847" s="1"/>
      <c r="P847" s="1"/>
      <c r="Q847" s="1"/>
      <c r="R847" s="1"/>
      <c r="S847" s="1"/>
      <c r="T847" s="1"/>
      <c r="U847" s="1"/>
      <c r="V847" s="1"/>
      <c r="W847" s="1"/>
      <c r="X847" s="1"/>
      <c r="Y847" s="1"/>
      <c r="Z847" s="1"/>
    </row>
    <row r="848" spans="1:26" ht="14.25" customHeight="1">
      <c r="A848" s="38">
        <f>IF('Залишки в регіоні'!$B847=Лист2!$A$1,'Залишки в регіоні'!$L847,0)</f>
        <v>0</v>
      </c>
      <c r="B848" s="38">
        <f>IF('Залишки в регіоні'!$B847=Лист2!$B$1,'Залишки в регіоні'!$L847,0)</f>
        <v>0</v>
      </c>
      <c r="C848" s="38">
        <f>IF('Залишки в регіоні'!$B847=Лист2!$C$1,'Залишки в регіоні'!$L847,0)</f>
        <v>0</v>
      </c>
      <c r="D848" s="38">
        <f>IF('Залишки в регіоні'!$B847=Лист2!$D$1,'Залишки в регіоні'!$L847,0)</f>
        <v>0</v>
      </c>
      <c r="E848" s="38">
        <f>IF('Залишки в регіоні'!$B847=Лист2!$E$1,'Залишки в регіоні'!$L847,0)</f>
        <v>0</v>
      </c>
      <c r="F848" s="38">
        <f>IF('Залишки в регіоні'!$B847=Лист2!$F$1,'Залишки в регіоні'!$L847,0)</f>
        <v>0</v>
      </c>
      <c r="G848" s="38">
        <f>IF('Залишки в регіоні'!$B847=Лист2!$G$1,'Залишки в регіоні'!$L847,0)</f>
        <v>0</v>
      </c>
      <c r="H848" s="38">
        <f>IF('Залишки в регіоні'!$B847=Лист2!$H$1,'Залишки в регіоні'!$L847,0)</f>
        <v>0</v>
      </c>
      <c r="I848" s="38">
        <f>IF('Залишки в регіоні'!$B847=Лист2!$I$1,'Залишки в регіоні'!$L847,0)</f>
        <v>0</v>
      </c>
      <c r="J848" s="38">
        <f>IF('Залишки в регіоні'!$B847=Лист2!$J$1,'Залишки в регіоні'!$L847,0)</f>
        <v>0</v>
      </c>
      <c r="K848" s="38">
        <f>IF('Залишки в регіоні'!$B847=Лист2!$K$1,'Залишки в регіоні'!$L847,0)</f>
        <v>0</v>
      </c>
      <c r="L848" s="38">
        <f>IF('Залишки в регіоні'!$B847=Лист2!$L$1,'Залишки в регіоні'!$L847,0)</f>
        <v>0</v>
      </c>
      <c r="M848" s="1"/>
      <c r="N848" s="1"/>
      <c r="O848" s="1"/>
      <c r="P848" s="1"/>
      <c r="Q848" s="1"/>
      <c r="R848" s="1"/>
      <c r="S848" s="1"/>
      <c r="T848" s="1"/>
      <c r="U848" s="1"/>
      <c r="V848" s="1"/>
      <c r="W848" s="1"/>
      <c r="X848" s="1"/>
      <c r="Y848" s="1"/>
      <c r="Z848" s="1"/>
    </row>
    <row r="849" spans="1:26" ht="14.25" customHeight="1">
      <c r="A849" s="38">
        <f>IF('Залишки в регіоні'!$B848=Лист2!$A$1,'Залишки в регіоні'!$L848,0)</f>
        <v>0</v>
      </c>
      <c r="B849" s="38">
        <f>IF('Залишки в регіоні'!$B848=Лист2!$B$1,'Залишки в регіоні'!$L848,0)</f>
        <v>0</v>
      </c>
      <c r="C849" s="38">
        <f>IF('Залишки в регіоні'!$B848=Лист2!$C$1,'Залишки в регіоні'!$L848,0)</f>
        <v>0</v>
      </c>
      <c r="D849" s="38">
        <f>IF('Залишки в регіоні'!$B848=Лист2!$D$1,'Залишки в регіоні'!$L848,0)</f>
        <v>0</v>
      </c>
      <c r="E849" s="38">
        <f>IF('Залишки в регіоні'!$B848=Лист2!$E$1,'Залишки в регіоні'!$L848,0)</f>
        <v>0</v>
      </c>
      <c r="F849" s="38">
        <f>IF('Залишки в регіоні'!$B848=Лист2!$F$1,'Залишки в регіоні'!$L848,0)</f>
        <v>0</v>
      </c>
      <c r="G849" s="38">
        <f>IF('Залишки в регіоні'!$B848=Лист2!$G$1,'Залишки в регіоні'!$L848,0)</f>
        <v>0</v>
      </c>
      <c r="H849" s="38">
        <f>IF('Залишки в регіоні'!$B848=Лист2!$H$1,'Залишки в регіоні'!$L848,0)</f>
        <v>0</v>
      </c>
      <c r="I849" s="38">
        <f>IF('Залишки в регіоні'!$B848=Лист2!$I$1,'Залишки в регіоні'!$L848,0)</f>
        <v>0</v>
      </c>
      <c r="J849" s="38">
        <f>IF('Залишки в регіоні'!$B848=Лист2!$J$1,'Залишки в регіоні'!$L848,0)</f>
        <v>0</v>
      </c>
      <c r="K849" s="38">
        <f>IF('Залишки в регіоні'!$B848=Лист2!$K$1,'Залишки в регіоні'!$L848,0)</f>
        <v>0</v>
      </c>
      <c r="L849" s="38">
        <f>IF('Залишки в регіоні'!$B848=Лист2!$L$1,'Залишки в регіоні'!$L848,0)</f>
        <v>0</v>
      </c>
      <c r="M849" s="1"/>
      <c r="N849" s="1"/>
      <c r="O849" s="1"/>
      <c r="P849" s="1"/>
      <c r="Q849" s="1"/>
      <c r="R849" s="1"/>
      <c r="S849" s="1"/>
      <c r="T849" s="1"/>
      <c r="U849" s="1"/>
      <c r="V849" s="1"/>
      <c r="W849" s="1"/>
      <c r="X849" s="1"/>
      <c r="Y849" s="1"/>
      <c r="Z849" s="1"/>
    </row>
    <row r="850" spans="1:26" ht="14.25" customHeight="1">
      <c r="A850" s="38">
        <f>IF('Залишки в регіоні'!$B849=Лист2!$A$1,'Залишки в регіоні'!$L849,0)</f>
        <v>0</v>
      </c>
      <c r="B850" s="38">
        <f>IF('Залишки в регіоні'!$B849=Лист2!$B$1,'Залишки в регіоні'!$L849,0)</f>
        <v>0</v>
      </c>
      <c r="C850" s="38">
        <f>IF('Залишки в регіоні'!$B849=Лист2!$C$1,'Залишки в регіоні'!$L849,0)</f>
        <v>0</v>
      </c>
      <c r="D850" s="38">
        <f>IF('Залишки в регіоні'!$B849=Лист2!$D$1,'Залишки в регіоні'!$L849,0)</f>
        <v>0</v>
      </c>
      <c r="E850" s="38">
        <f>IF('Залишки в регіоні'!$B849=Лист2!$E$1,'Залишки в регіоні'!$L849,0)</f>
        <v>0</v>
      </c>
      <c r="F850" s="38">
        <f>IF('Залишки в регіоні'!$B849=Лист2!$F$1,'Залишки в регіоні'!$L849,0)</f>
        <v>0</v>
      </c>
      <c r="G850" s="38">
        <f>IF('Залишки в регіоні'!$B849=Лист2!$G$1,'Залишки в регіоні'!$L849,0)</f>
        <v>0</v>
      </c>
      <c r="H850" s="38">
        <f>IF('Залишки в регіоні'!$B849=Лист2!$H$1,'Залишки в регіоні'!$L849,0)</f>
        <v>0</v>
      </c>
      <c r="I850" s="38">
        <f>IF('Залишки в регіоні'!$B849=Лист2!$I$1,'Залишки в регіоні'!$L849,0)</f>
        <v>0</v>
      </c>
      <c r="J850" s="38">
        <f>IF('Залишки в регіоні'!$B849=Лист2!$J$1,'Залишки в регіоні'!$L849,0)</f>
        <v>0</v>
      </c>
      <c r="K850" s="38">
        <f>IF('Залишки в регіоні'!$B849=Лист2!$K$1,'Залишки в регіоні'!$L849,0)</f>
        <v>0</v>
      </c>
      <c r="L850" s="38">
        <f>IF('Залишки в регіоні'!$B849=Лист2!$L$1,'Залишки в регіоні'!$L849,0)</f>
        <v>0</v>
      </c>
      <c r="M850" s="1"/>
      <c r="N850" s="1"/>
      <c r="O850" s="1"/>
      <c r="P850" s="1"/>
      <c r="Q850" s="1"/>
      <c r="R850" s="1"/>
      <c r="S850" s="1"/>
      <c r="T850" s="1"/>
      <c r="U850" s="1"/>
      <c r="V850" s="1"/>
      <c r="W850" s="1"/>
      <c r="X850" s="1"/>
      <c r="Y850" s="1"/>
      <c r="Z850" s="1"/>
    </row>
    <row r="851" spans="1:26" ht="14.25" customHeight="1">
      <c r="A851" s="38">
        <f>IF('Залишки в регіоні'!$B850=Лист2!$A$1,'Залишки в регіоні'!$L850,0)</f>
        <v>0</v>
      </c>
      <c r="B851" s="38">
        <f>IF('Залишки в регіоні'!$B850=Лист2!$B$1,'Залишки в регіоні'!$L850,0)</f>
        <v>0</v>
      </c>
      <c r="C851" s="38">
        <f>IF('Залишки в регіоні'!$B850=Лист2!$C$1,'Залишки в регіоні'!$L850,0)</f>
        <v>0</v>
      </c>
      <c r="D851" s="38">
        <f>IF('Залишки в регіоні'!$B850=Лист2!$D$1,'Залишки в регіоні'!$L850,0)</f>
        <v>0</v>
      </c>
      <c r="E851" s="38">
        <f>IF('Залишки в регіоні'!$B850=Лист2!$E$1,'Залишки в регіоні'!$L850,0)</f>
        <v>0</v>
      </c>
      <c r="F851" s="38">
        <f>IF('Залишки в регіоні'!$B850=Лист2!$F$1,'Залишки в регіоні'!$L850,0)</f>
        <v>0</v>
      </c>
      <c r="G851" s="38">
        <f>IF('Залишки в регіоні'!$B850=Лист2!$G$1,'Залишки в регіоні'!$L850,0)</f>
        <v>0</v>
      </c>
      <c r="H851" s="38">
        <f>IF('Залишки в регіоні'!$B850=Лист2!$H$1,'Залишки в регіоні'!$L850,0)</f>
        <v>0</v>
      </c>
      <c r="I851" s="38">
        <f>IF('Залишки в регіоні'!$B850=Лист2!$I$1,'Залишки в регіоні'!$L850,0)</f>
        <v>0</v>
      </c>
      <c r="J851" s="38">
        <f>IF('Залишки в регіоні'!$B850=Лист2!$J$1,'Залишки в регіоні'!$L850,0)</f>
        <v>0</v>
      </c>
      <c r="K851" s="38">
        <f>IF('Залишки в регіоні'!$B850=Лист2!$K$1,'Залишки в регіоні'!$L850,0)</f>
        <v>0</v>
      </c>
      <c r="L851" s="38">
        <f>IF('Залишки в регіоні'!$B850=Лист2!$L$1,'Залишки в регіоні'!$L850,0)</f>
        <v>0</v>
      </c>
      <c r="M851" s="1"/>
      <c r="N851" s="1"/>
      <c r="O851" s="1"/>
      <c r="P851" s="1"/>
      <c r="Q851" s="1"/>
      <c r="R851" s="1"/>
      <c r="S851" s="1"/>
      <c r="T851" s="1"/>
      <c r="U851" s="1"/>
      <c r="V851" s="1"/>
      <c r="W851" s="1"/>
      <c r="X851" s="1"/>
      <c r="Y851" s="1"/>
      <c r="Z851" s="1"/>
    </row>
    <row r="852" spans="1:26" ht="14.25" customHeight="1">
      <c r="A852" s="38">
        <f>IF('Залишки в регіоні'!$B851=Лист2!$A$1,'Залишки в регіоні'!$L851,0)</f>
        <v>0</v>
      </c>
      <c r="B852" s="38">
        <f>IF('Залишки в регіоні'!$B851=Лист2!$B$1,'Залишки в регіоні'!$L851,0)</f>
        <v>0</v>
      </c>
      <c r="C852" s="38">
        <f>IF('Залишки в регіоні'!$B851=Лист2!$C$1,'Залишки в регіоні'!$L851,0)</f>
        <v>0</v>
      </c>
      <c r="D852" s="38">
        <f>IF('Залишки в регіоні'!$B851=Лист2!$D$1,'Залишки в регіоні'!$L851,0)</f>
        <v>0</v>
      </c>
      <c r="E852" s="38">
        <f>IF('Залишки в регіоні'!$B851=Лист2!$E$1,'Залишки в регіоні'!$L851,0)</f>
        <v>0</v>
      </c>
      <c r="F852" s="38">
        <f>IF('Залишки в регіоні'!$B851=Лист2!$F$1,'Залишки в регіоні'!$L851,0)</f>
        <v>0</v>
      </c>
      <c r="G852" s="38">
        <f>IF('Залишки в регіоні'!$B851=Лист2!$G$1,'Залишки в регіоні'!$L851,0)</f>
        <v>0</v>
      </c>
      <c r="H852" s="38">
        <f>IF('Залишки в регіоні'!$B851=Лист2!$H$1,'Залишки в регіоні'!$L851,0)</f>
        <v>0</v>
      </c>
      <c r="I852" s="38">
        <f>IF('Залишки в регіоні'!$B851=Лист2!$I$1,'Залишки в регіоні'!$L851,0)</f>
        <v>0</v>
      </c>
      <c r="J852" s="38">
        <f>IF('Залишки в регіоні'!$B851=Лист2!$J$1,'Залишки в регіоні'!$L851,0)</f>
        <v>0</v>
      </c>
      <c r="K852" s="38">
        <f>IF('Залишки в регіоні'!$B851=Лист2!$K$1,'Залишки в регіоні'!$L851,0)</f>
        <v>0</v>
      </c>
      <c r="L852" s="38">
        <f>IF('Залишки в регіоні'!$B851=Лист2!$L$1,'Залишки в регіоні'!$L851,0)</f>
        <v>0</v>
      </c>
      <c r="M852" s="1"/>
      <c r="N852" s="1"/>
      <c r="O852" s="1"/>
      <c r="P852" s="1"/>
      <c r="Q852" s="1"/>
      <c r="R852" s="1"/>
      <c r="S852" s="1"/>
      <c r="T852" s="1"/>
      <c r="U852" s="1"/>
      <c r="V852" s="1"/>
      <c r="W852" s="1"/>
      <c r="X852" s="1"/>
      <c r="Y852" s="1"/>
      <c r="Z852" s="1"/>
    </row>
    <row r="853" spans="1:26" ht="14.25" customHeight="1">
      <c r="A853" s="38">
        <f>IF('Залишки в регіоні'!$B852=Лист2!$A$1,'Залишки в регіоні'!$L852,0)</f>
        <v>0</v>
      </c>
      <c r="B853" s="38">
        <f>IF('Залишки в регіоні'!$B852=Лист2!$B$1,'Залишки в регіоні'!$L852,0)</f>
        <v>0</v>
      </c>
      <c r="C853" s="38">
        <f>IF('Залишки в регіоні'!$B852=Лист2!$C$1,'Залишки в регіоні'!$L852,0)</f>
        <v>0</v>
      </c>
      <c r="D853" s="38">
        <f>IF('Залишки в регіоні'!$B852=Лист2!$D$1,'Залишки в регіоні'!$L852,0)</f>
        <v>0</v>
      </c>
      <c r="E853" s="38">
        <f>IF('Залишки в регіоні'!$B852=Лист2!$E$1,'Залишки в регіоні'!$L852,0)</f>
        <v>0</v>
      </c>
      <c r="F853" s="38">
        <f>IF('Залишки в регіоні'!$B852=Лист2!$F$1,'Залишки в регіоні'!$L852,0)</f>
        <v>0</v>
      </c>
      <c r="G853" s="38">
        <f>IF('Залишки в регіоні'!$B852=Лист2!$G$1,'Залишки в регіоні'!$L852,0)</f>
        <v>0</v>
      </c>
      <c r="H853" s="38">
        <f>IF('Залишки в регіоні'!$B852=Лист2!$H$1,'Залишки в регіоні'!$L852,0)</f>
        <v>0</v>
      </c>
      <c r="I853" s="38">
        <f>IF('Залишки в регіоні'!$B852=Лист2!$I$1,'Залишки в регіоні'!$L852,0)</f>
        <v>0</v>
      </c>
      <c r="J853" s="38">
        <f>IF('Залишки в регіоні'!$B852=Лист2!$J$1,'Залишки в регіоні'!$L852,0)</f>
        <v>0</v>
      </c>
      <c r="K853" s="38">
        <f>IF('Залишки в регіоні'!$B852=Лист2!$K$1,'Залишки в регіоні'!$L852,0)</f>
        <v>0</v>
      </c>
      <c r="L853" s="38">
        <f>IF('Залишки в регіоні'!$B852=Лист2!$L$1,'Залишки в регіоні'!$L852,0)</f>
        <v>0</v>
      </c>
      <c r="M853" s="1"/>
      <c r="N853" s="1"/>
      <c r="O853" s="1"/>
      <c r="P853" s="1"/>
      <c r="Q853" s="1"/>
      <c r="R853" s="1"/>
      <c r="S853" s="1"/>
      <c r="T853" s="1"/>
      <c r="U853" s="1"/>
      <c r="V853" s="1"/>
      <c r="W853" s="1"/>
      <c r="X853" s="1"/>
      <c r="Y853" s="1"/>
      <c r="Z853" s="1"/>
    </row>
    <row r="854" spans="1:26" ht="14.25" customHeight="1">
      <c r="A854" s="38">
        <f>IF('Залишки в регіоні'!$B853=Лист2!$A$1,'Залишки в регіоні'!$L853,0)</f>
        <v>0</v>
      </c>
      <c r="B854" s="38">
        <f>IF('Залишки в регіоні'!$B853=Лист2!$B$1,'Залишки в регіоні'!$L853,0)</f>
        <v>0</v>
      </c>
      <c r="C854" s="38">
        <f>IF('Залишки в регіоні'!$B853=Лист2!$C$1,'Залишки в регіоні'!$L853,0)</f>
        <v>0</v>
      </c>
      <c r="D854" s="38">
        <f>IF('Залишки в регіоні'!$B853=Лист2!$D$1,'Залишки в регіоні'!$L853,0)</f>
        <v>0</v>
      </c>
      <c r="E854" s="38">
        <f>IF('Залишки в регіоні'!$B853=Лист2!$E$1,'Залишки в регіоні'!$L853,0)</f>
        <v>0</v>
      </c>
      <c r="F854" s="38">
        <f>IF('Залишки в регіоні'!$B853=Лист2!$F$1,'Залишки в регіоні'!$L853,0)</f>
        <v>0</v>
      </c>
      <c r="G854" s="38">
        <f>IF('Залишки в регіоні'!$B853=Лист2!$G$1,'Залишки в регіоні'!$L853,0)</f>
        <v>0</v>
      </c>
      <c r="H854" s="38">
        <f>IF('Залишки в регіоні'!$B853=Лист2!$H$1,'Залишки в регіоні'!$L853,0)</f>
        <v>0</v>
      </c>
      <c r="I854" s="38">
        <f>IF('Залишки в регіоні'!$B853=Лист2!$I$1,'Залишки в регіоні'!$L853,0)</f>
        <v>0</v>
      </c>
      <c r="J854" s="38">
        <f>IF('Залишки в регіоні'!$B853=Лист2!$J$1,'Залишки в регіоні'!$L853,0)</f>
        <v>0</v>
      </c>
      <c r="K854" s="38">
        <f>IF('Залишки в регіоні'!$B853=Лист2!$K$1,'Залишки в регіоні'!$L853,0)</f>
        <v>0</v>
      </c>
      <c r="L854" s="38">
        <f>IF('Залишки в регіоні'!$B853=Лист2!$L$1,'Залишки в регіоні'!$L853,0)</f>
        <v>0</v>
      </c>
      <c r="M854" s="1"/>
      <c r="N854" s="1"/>
      <c r="O854" s="1"/>
      <c r="P854" s="1"/>
      <c r="Q854" s="1"/>
      <c r="R854" s="1"/>
      <c r="S854" s="1"/>
      <c r="T854" s="1"/>
      <c r="U854" s="1"/>
      <c r="V854" s="1"/>
      <c r="W854" s="1"/>
      <c r="X854" s="1"/>
      <c r="Y854" s="1"/>
      <c r="Z854" s="1"/>
    </row>
    <row r="855" spans="1:26" ht="14.25" customHeight="1">
      <c r="A855" s="38">
        <f>IF('Залишки в регіоні'!$B854=Лист2!$A$1,'Залишки в регіоні'!$L854,0)</f>
        <v>0</v>
      </c>
      <c r="B855" s="38">
        <f>IF('Залишки в регіоні'!$B854=Лист2!$B$1,'Залишки в регіоні'!$L854,0)</f>
        <v>0</v>
      </c>
      <c r="C855" s="38">
        <f>IF('Залишки в регіоні'!$B854=Лист2!$C$1,'Залишки в регіоні'!$L854,0)</f>
        <v>0</v>
      </c>
      <c r="D855" s="38">
        <f>IF('Залишки в регіоні'!$B854=Лист2!$D$1,'Залишки в регіоні'!$L854,0)</f>
        <v>0</v>
      </c>
      <c r="E855" s="38">
        <f>IF('Залишки в регіоні'!$B854=Лист2!$E$1,'Залишки в регіоні'!$L854,0)</f>
        <v>0</v>
      </c>
      <c r="F855" s="38">
        <f>IF('Залишки в регіоні'!$B854=Лист2!$F$1,'Залишки в регіоні'!$L854,0)</f>
        <v>0</v>
      </c>
      <c r="G855" s="38">
        <f>IF('Залишки в регіоні'!$B854=Лист2!$G$1,'Залишки в регіоні'!$L854,0)</f>
        <v>0</v>
      </c>
      <c r="H855" s="38">
        <f>IF('Залишки в регіоні'!$B854=Лист2!$H$1,'Залишки в регіоні'!$L854,0)</f>
        <v>0</v>
      </c>
      <c r="I855" s="38">
        <f>IF('Залишки в регіоні'!$B854=Лист2!$I$1,'Залишки в регіоні'!$L854,0)</f>
        <v>0</v>
      </c>
      <c r="J855" s="38">
        <f>IF('Залишки в регіоні'!$B854=Лист2!$J$1,'Залишки в регіоні'!$L854,0)</f>
        <v>0</v>
      </c>
      <c r="K855" s="38">
        <f>IF('Залишки в регіоні'!$B854=Лист2!$K$1,'Залишки в регіоні'!$L854,0)</f>
        <v>0</v>
      </c>
      <c r="L855" s="38">
        <f>IF('Залишки в регіоні'!$B854=Лист2!$L$1,'Залишки в регіоні'!$L854,0)</f>
        <v>0</v>
      </c>
      <c r="M855" s="1"/>
      <c r="N855" s="1"/>
      <c r="O855" s="1"/>
      <c r="P855" s="1"/>
      <c r="Q855" s="1"/>
      <c r="R855" s="1"/>
      <c r="S855" s="1"/>
      <c r="T855" s="1"/>
      <c r="U855" s="1"/>
      <c r="V855" s="1"/>
      <c r="W855" s="1"/>
      <c r="X855" s="1"/>
      <c r="Y855" s="1"/>
      <c r="Z855" s="1"/>
    </row>
    <row r="856" spans="1:26" ht="14.25" customHeight="1">
      <c r="A856" s="38">
        <f>IF('Залишки в регіоні'!$B855=Лист2!$A$1,'Залишки в регіоні'!$L855,0)</f>
        <v>0</v>
      </c>
      <c r="B856" s="38">
        <f>IF('Залишки в регіоні'!$B855=Лист2!$B$1,'Залишки в регіоні'!$L855,0)</f>
        <v>0</v>
      </c>
      <c r="C856" s="38">
        <f>IF('Залишки в регіоні'!$B855=Лист2!$C$1,'Залишки в регіоні'!$L855,0)</f>
        <v>0</v>
      </c>
      <c r="D856" s="38">
        <f>IF('Залишки в регіоні'!$B855=Лист2!$D$1,'Залишки в регіоні'!$L855,0)</f>
        <v>0</v>
      </c>
      <c r="E856" s="38">
        <f>IF('Залишки в регіоні'!$B855=Лист2!$E$1,'Залишки в регіоні'!$L855,0)</f>
        <v>0</v>
      </c>
      <c r="F856" s="38">
        <f>IF('Залишки в регіоні'!$B855=Лист2!$F$1,'Залишки в регіоні'!$L855,0)</f>
        <v>0</v>
      </c>
      <c r="G856" s="38">
        <f>IF('Залишки в регіоні'!$B855=Лист2!$G$1,'Залишки в регіоні'!$L855,0)</f>
        <v>0</v>
      </c>
      <c r="H856" s="38">
        <f>IF('Залишки в регіоні'!$B855=Лист2!$H$1,'Залишки в регіоні'!$L855,0)</f>
        <v>0</v>
      </c>
      <c r="I856" s="38">
        <f>IF('Залишки в регіоні'!$B855=Лист2!$I$1,'Залишки в регіоні'!$L855,0)</f>
        <v>0</v>
      </c>
      <c r="J856" s="38">
        <f>IF('Залишки в регіоні'!$B855=Лист2!$J$1,'Залишки в регіоні'!$L855,0)</f>
        <v>0</v>
      </c>
      <c r="K856" s="38">
        <f>IF('Залишки в регіоні'!$B855=Лист2!$K$1,'Залишки в регіоні'!$L855,0)</f>
        <v>0</v>
      </c>
      <c r="L856" s="38">
        <f>IF('Залишки в регіоні'!$B855=Лист2!$L$1,'Залишки в регіоні'!$L855,0)</f>
        <v>0</v>
      </c>
      <c r="M856" s="1"/>
      <c r="N856" s="1"/>
      <c r="O856" s="1"/>
      <c r="P856" s="1"/>
      <c r="Q856" s="1"/>
      <c r="R856" s="1"/>
      <c r="S856" s="1"/>
      <c r="T856" s="1"/>
      <c r="U856" s="1"/>
      <c r="V856" s="1"/>
      <c r="W856" s="1"/>
      <c r="X856" s="1"/>
      <c r="Y856" s="1"/>
      <c r="Z856" s="1"/>
    </row>
    <row r="857" spans="1:26" ht="14.25" customHeight="1">
      <c r="A857" s="38">
        <f>IF('Залишки в регіоні'!$B856=Лист2!$A$1,'Залишки в регіоні'!$L856,0)</f>
        <v>0</v>
      </c>
      <c r="B857" s="38">
        <f>IF('Залишки в регіоні'!$B856=Лист2!$B$1,'Залишки в регіоні'!$L856,0)</f>
        <v>0</v>
      </c>
      <c r="C857" s="38">
        <f>IF('Залишки в регіоні'!$B856=Лист2!$C$1,'Залишки в регіоні'!$L856,0)</f>
        <v>0</v>
      </c>
      <c r="D857" s="38">
        <f>IF('Залишки в регіоні'!$B856=Лист2!$D$1,'Залишки в регіоні'!$L856,0)</f>
        <v>0</v>
      </c>
      <c r="E857" s="38">
        <f>IF('Залишки в регіоні'!$B856=Лист2!$E$1,'Залишки в регіоні'!$L856,0)</f>
        <v>0</v>
      </c>
      <c r="F857" s="38">
        <f>IF('Залишки в регіоні'!$B856=Лист2!$F$1,'Залишки в регіоні'!$L856,0)</f>
        <v>0</v>
      </c>
      <c r="G857" s="38">
        <f>IF('Залишки в регіоні'!$B856=Лист2!$G$1,'Залишки в регіоні'!$L856,0)</f>
        <v>0</v>
      </c>
      <c r="H857" s="38">
        <f>IF('Залишки в регіоні'!$B856=Лист2!$H$1,'Залишки в регіоні'!$L856,0)</f>
        <v>0</v>
      </c>
      <c r="I857" s="38">
        <f>IF('Залишки в регіоні'!$B856=Лист2!$I$1,'Залишки в регіоні'!$L856,0)</f>
        <v>0</v>
      </c>
      <c r="J857" s="38">
        <f>IF('Залишки в регіоні'!$B856=Лист2!$J$1,'Залишки в регіоні'!$L856,0)</f>
        <v>0</v>
      </c>
      <c r="K857" s="38">
        <f>IF('Залишки в регіоні'!$B856=Лист2!$K$1,'Залишки в регіоні'!$L856,0)</f>
        <v>0</v>
      </c>
      <c r="L857" s="38">
        <f>IF('Залишки в регіоні'!$B856=Лист2!$L$1,'Залишки в регіоні'!$L856,0)</f>
        <v>0</v>
      </c>
      <c r="M857" s="1"/>
      <c r="N857" s="1"/>
      <c r="O857" s="1"/>
      <c r="P857" s="1"/>
      <c r="Q857" s="1"/>
      <c r="R857" s="1"/>
      <c r="S857" s="1"/>
      <c r="T857" s="1"/>
      <c r="U857" s="1"/>
      <c r="V857" s="1"/>
      <c r="W857" s="1"/>
      <c r="X857" s="1"/>
      <c r="Y857" s="1"/>
      <c r="Z857" s="1"/>
    </row>
    <row r="858" spans="1:26" ht="14.25" customHeight="1">
      <c r="A858" s="38">
        <f>IF('Залишки в регіоні'!$B857=Лист2!$A$1,'Залишки в регіоні'!$L857,0)</f>
        <v>0</v>
      </c>
      <c r="B858" s="38">
        <f>IF('Залишки в регіоні'!$B857=Лист2!$B$1,'Залишки в регіоні'!$L857,0)</f>
        <v>0</v>
      </c>
      <c r="C858" s="38">
        <f>IF('Залишки в регіоні'!$B857=Лист2!$C$1,'Залишки в регіоні'!$L857,0)</f>
        <v>0</v>
      </c>
      <c r="D858" s="38">
        <f>IF('Залишки в регіоні'!$B857=Лист2!$D$1,'Залишки в регіоні'!$L857,0)</f>
        <v>0</v>
      </c>
      <c r="E858" s="38">
        <f>IF('Залишки в регіоні'!$B857=Лист2!$E$1,'Залишки в регіоні'!$L857,0)</f>
        <v>0</v>
      </c>
      <c r="F858" s="38">
        <f>IF('Залишки в регіоні'!$B857=Лист2!$F$1,'Залишки в регіоні'!$L857,0)</f>
        <v>0</v>
      </c>
      <c r="G858" s="38">
        <f>IF('Залишки в регіоні'!$B857=Лист2!$G$1,'Залишки в регіоні'!$L857,0)</f>
        <v>0</v>
      </c>
      <c r="H858" s="38">
        <f>IF('Залишки в регіоні'!$B857=Лист2!$H$1,'Залишки в регіоні'!$L857,0)</f>
        <v>0</v>
      </c>
      <c r="I858" s="38">
        <f>IF('Залишки в регіоні'!$B857=Лист2!$I$1,'Залишки в регіоні'!$L857,0)</f>
        <v>0</v>
      </c>
      <c r="J858" s="38">
        <f>IF('Залишки в регіоні'!$B857=Лист2!$J$1,'Залишки в регіоні'!$L857,0)</f>
        <v>0</v>
      </c>
      <c r="K858" s="38">
        <f>IF('Залишки в регіоні'!$B857=Лист2!$K$1,'Залишки в регіоні'!$L857,0)</f>
        <v>0</v>
      </c>
      <c r="L858" s="38">
        <f>IF('Залишки в регіоні'!$B857=Лист2!$L$1,'Залишки в регіоні'!$L857,0)</f>
        <v>0</v>
      </c>
      <c r="M858" s="1"/>
      <c r="N858" s="1"/>
      <c r="O858" s="1"/>
      <c r="P858" s="1"/>
      <c r="Q858" s="1"/>
      <c r="R858" s="1"/>
      <c r="S858" s="1"/>
      <c r="T858" s="1"/>
      <c r="U858" s="1"/>
      <c r="V858" s="1"/>
      <c r="W858" s="1"/>
      <c r="X858" s="1"/>
      <c r="Y858" s="1"/>
      <c r="Z858" s="1"/>
    </row>
    <row r="859" spans="1:26" ht="14.25" customHeight="1">
      <c r="A859" s="38">
        <f>IF('Залишки в регіоні'!$B858=Лист2!$A$1,'Залишки в регіоні'!$L858,0)</f>
        <v>0</v>
      </c>
      <c r="B859" s="38">
        <f>IF('Залишки в регіоні'!$B858=Лист2!$B$1,'Залишки в регіоні'!$L858,0)</f>
        <v>0</v>
      </c>
      <c r="C859" s="38">
        <f>IF('Залишки в регіоні'!$B858=Лист2!$C$1,'Залишки в регіоні'!$L858,0)</f>
        <v>0</v>
      </c>
      <c r="D859" s="38">
        <f>IF('Залишки в регіоні'!$B858=Лист2!$D$1,'Залишки в регіоні'!$L858,0)</f>
        <v>0</v>
      </c>
      <c r="E859" s="38">
        <f>IF('Залишки в регіоні'!$B858=Лист2!$E$1,'Залишки в регіоні'!$L858,0)</f>
        <v>0</v>
      </c>
      <c r="F859" s="38">
        <f>IF('Залишки в регіоні'!$B858=Лист2!$F$1,'Залишки в регіоні'!$L858,0)</f>
        <v>0</v>
      </c>
      <c r="G859" s="38">
        <f>IF('Залишки в регіоні'!$B858=Лист2!$G$1,'Залишки в регіоні'!$L858,0)</f>
        <v>0</v>
      </c>
      <c r="H859" s="38">
        <f>IF('Залишки в регіоні'!$B858=Лист2!$H$1,'Залишки в регіоні'!$L858,0)</f>
        <v>0</v>
      </c>
      <c r="I859" s="38">
        <f>IF('Залишки в регіоні'!$B858=Лист2!$I$1,'Залишки в регіоні'!$L858,0)</f>
        <v>0</v>
      </c>
      <c r="J859" s="38">
        <f>IF('Залишки в регіоні'!$B858=Лист2!$J$1,'Залишки в регіоні'!$L858,0)</f>
        <v>0</v>
      </c>
      <c r="K859" s="38">
        <f>IF('Залишки в регіоні'!$B858=Лист2!$K$1,'Залишки в регіоні'!$L858,0)</f>
        <v>0</v>
      </c>
      <c r="L859" s="38">
        <f>IF('Залишки в регіоні'!$B858=Лист2!$L$1,'Залишки в регіоні'!$L858,0)</f>
        <v>0</v>
      </c>
      <c r="M859" s="1"/>
      <c r="N859" s="1"/>
      <c r="O859" s="1"/>
      <c r="P859" s="1"/>
      <c r="Q859" s="1"/>
      <c r="R859" s="1"/>
      <c r="S859" s="1"/>
      <c r="T859" s="1"/>
      <c r="U859" s="1"/>
      <c r="V859" s="1"/>
      <c r="W859" s="1"/>
      <c r="X859" s="1"/>
      <c r="Y859" s="1"/>
      <c r="Z859" s="1"/>
    </row>
    <row r="860" spans="1:26" ht="14.25" customHeight="1">
      <c r="A860" s="38">
        <f>IF('Залишки в регіоні'!$B859=Лист2!$A$1,'Залишки в регіоні'!$L859,0)</f>
        <v>0</v>
      </c>
      <c r="B860" s="38">
        <f>IF('Залишки в регіоні'!$B859=Лист2!$B$1,'Залишки в регіоні'!$L859,0)</f>
        <v>0</v>
      </c>
      <c r="C860" s="38">
        <f>IF('Залишки в регіоні'!$B859=Лист2!$C$1,'Залишки в регіоні'!$L859,0)</f>
        <v>0</v>
      </c>
      <c r="D860" s="38">
        <f>IF('Залишки в регіоні'!$B859=Лист2!$D$1,'Залишки в регіоні'!$L859,0)</f>
        <v>0</v>
      </c>
      <c r="E860" s="38">
        <f>IF('Залишки в регіоні'!$B859=Лист2!$E$1,'Залишки в регіоні'!$L859,0)</f>
        <v>0</v>
      </c>
      <c r="F860" s="38">
        <f>IF('Залишки в регіоні'!$B859=Лист2!$F$1,'Залишки в регіоні'!$L859,0)</f>
        <v>0</v>
      </c>
      <c r="G860" s="38">
        <f>IF('Залишки в регіоні'!$B859=Лист2!$G$1,'Залишки в регіоні'!$L859,0)</f>
        <v>0</v>
      </c>
      <c r="H860" s="38">
        <f>IF('Залишки в регіоні'!$B859=Лист2!$H$1,'Залишки в регіоні'!$L859,0)</f>
        <v>0</v>
      </c>
      <c r="I860" s="38">
        <f>IF('Залишки в регіоні'!$B859=Лист2!$I$1,'Залишки в регіоні'!$L859,0)</f>
        <v>0</v>
      </c>
      <c r="J860" s="38">
        <f>IF('Залишки в регіоні'!$B859=Лист2!$J$1,'Залишки в регіоні'!$L859,0)</f>
        <v>0</v>
      </c>
      <c r="K860" s="38">
        <f>IF('Залишки в регіоні'!$B859=Лист2!$K$1,'Залишки в регіоні'!$L859,0)</f>
        <v>0</v>
      </c>
      <c r="L860" s="38">
        <f>IF('Залишки в регіоні'!$B859=Лист2!$L$1,'Залишки в регіоні'!$L859,0)</f>
        <v>0</v>
      </c>
      <c r="M860" s="1"/>
      <c r="N860" s="1"/>
      <c r="O860" s="1"/>
      <c r="P860" s="1"/>
      <c r="Q860" s="1"/>
      <c r="R860" s="1"/>
      <c r="S860" s="1"/>
      <c r="T860" s="1"/>
      <c r="U860" s="1"/>
      <c r="V860" s="1"/>
      <c r="W860" s="1"/>
      <c r="X860" s="1"/>
      <c r="Y860" s="1"/>
      <c r="Z860" s="1"/>
    </row>
    <row r="861" spans="1:26" ht="14.25" customHeight="1">
      <c r="A861" s="38">
        <f>IF('Залишки в регіоні'!$B860=Лист2!$A$1,'Залишки в регіоні'!$L860,0)</f>
        <v>0</v>
      </c>
      <c r="B861" s="38">
        <f>IF('Залишки в регіоні'!$B860=Лист2!$B$1,'Залишки в регіоні'!$L860,0)</f>
        <v>0</v>
      </c>
      <c r="C861" s="38">
        <f>IF('Залишки в регіоні'!$B860=Лист2!$C$1,'Залишки в регіоні'!$L860,0)</f>
        <v>0</v>
      </c>
      <c r="D861" s="38">
        <f>IF('Залишки в регіоні'!$B860=Лист2!$D$1,'Залишки в регіоні'!$L860,0)</f>
        <v>0</v>
      </c>
      <c r="E861" s="38">
        <f>IF('Залишки в регіоні'!$B860=Лист2!$E$1,'Залишки в регіоні'!$L860,0)</f>
        <v>0</v>
      </c>
      <c r="F861" s="38">
        <f>IF('Залишки в регіоні'!$B860=Лист2!$F$1,'Залишки в регіоні'!$L860,0)</f>
        <v>0</v>
      </c>
      <c r="G861" s="38">
        <f>IF('Залишки в регіоні'!$B860=Лист2!$G$1,'Залишки в регіоні'!$L860,0)</f>
        <v>0</v>
      </c>
      <c r="H861" s="38">
        <f>IF('Залишки в регіоні'!$B860=Лист2!$H$1,'Залишки в регіоні'!$L860,0)</f>
        <v>0</v>
      </c>
      <c r="I861" s="38">
        <f>IF('Залишки в регіоні'!$B860=Лист2!$I$1,'Залишки в регіоні'!$L860,0)</f>
        <v>0</v>
      </c>
      <c r="J861" s="38">
        <f>IF('Залишки в регіоні'!$B860=Лист2!$J$1,'Залишки в регіоні'!$L860,0)</f>
        <v>0</v>
      </c>
      <c r="K861" s="38">
        <f>IF('Залишки в регіоні'!$B860=Лист2!$K$1,'Залишки в регіоні'!$L860,0)</f>
        <v>0</v>
      </c>
      <c r="L861" s="38">
        <f>IF('Залишки в регіоні'!$B860=Лист2!$L$1,'Залишки в регіоні'!$L860,0)</f>
        <v>0</v>
      </c>
      <c r="M861" s="1"/>
      <c r="N861" s="1"/>
      <c r="O861" s="1"/>
      <c r="P861" s="1"/>
      <c r="Q861" s="1"/>
      <c r="R861" s="1"/>
      <c r="S861" s="1"/>
      <c r="T861" s="1"/>
      <c r="U861" s="1"/>
      <c r="V861" s="1"/>
      <c r="W861" s="1"/>
      <c r="X861" s="1"/>
      <c r="Y861" s="1"/>
      <c r="Z861" s="1"/>
    </row>
    <row r="862" spans="1:26" ht="14.25" customHeight="1">
      <c r="A862" s="38">
        <f>IF('Залишки в регіоні'!$B861=Лист2!$A$1,'Залишки в регіоні'!$L861,0)</f>
        <v>0</v>
      </c>
      <c r="B862" s="38">
        <f>IF('Залишки в регіоні'!$B861=Лист2!$B$1,'Залишки в регіоні'!$L861,0)</f>
        <v>0</v>
      </c>
      <c r="C862" s="38">
        <f>IF('Залишки в регіоні'!$B861=Лист2!$C$1,'Залишки в регіоні'!$L861,0)</f>
        <v>0</v>
      </c>
      <c r="D862" s="38">
        <f>IF('Залишки в регіоні'!$B861=Лист2!$D$1,'Залишки в регіоні'!$L861,0)</f>
        <v>0</v>
      </c>
      <c r="E862" s="38">
        <f>IF('Залишки в регіоні'!$B861=Лист2!$E$1,'Залишки в регіоні'!$L861,0)</f>
        <v>0</v>
      </c>
      <c r="F862" s="38">
        <f>IF('Залишки в регіоні'!$B861=Лист2!$F$1,'Залишки в регіоні'!$L861,0)</f>
        <v>0</v>
      </c>
      <c r="G862" s="38">
        <f>IF('Залишки в регіоні'!$B861=Лист2!$G$1,'Залишки в регіоні'!$L861,0)</f>
        <v>0</v>
      </c>
      <c r="H862" s="38">
        <f>IF('Залишки в регіоні'!$B861=Лист2!$H$1,'Залишки в регіоні'!$L861,0)</f>
        <v>0</v>
      </c>
      <c r="I862" s="38">
        <f>IF('Залишки в регіоні'!$B861=Лист2!$I$1,'Залишки в регіоні'!$L861,0)</f>
        <v>0</v>
      </c>
      <c r="J862" s="38">
        <f>IF('Залишки в регіоні'!$B861=Лист2!$J$1,'Залишки в регіоні'!$L861,0)</f>
        <v>0</v>
      </c>
      <c r="K862" s="38">
        <f>IF('Залишки в регіоні'!$B861=Лист2!$K$1,'Залишки в регіоні'!$L861,0)</f>
        <v>0</v>
      </c>
      <c r="L862" s="38">
        <f>IF('Залишки в регіоні'!$B861=Лист2!$L$1,'Залишки в регіоні'!$L861,0)</f>
        <v>0</v>
      </c>
      <c r="M862" s="1"/>
      <c r="N862" s="1"/>
      <c r="O862" s="1"/>
      <c r="P862" s="1"/>
      <c r="Q862" s="1"/>
      <c r="R862" s="1"/>
      <c r="S862" s="1"/>
      <c r="T862" s="1"/>
      <c r="U862" s="1"/>
      <c r="V862" s="1"/>
      <c r="W862" s="1"/>
      <c r="X862" s="1"/>
      <c r="Y862" s="1"/>
      <c r="Z862" s="1"/>
    </row>
    <row r="863" spans="1:26" ht="14.25" customHeight="1">
      <c r="A863" s="38">
        <f>IF('Залишки в регіоні'!$B862=Лист2!$A$1,'Залишки в регіоні'!$L862,0)</f>
        <v>0</v>
      </c>
      <c r="B863" s="38">
        <f>IF('Залишки в регіоні'!$B862=Лист2!$B$1,'Залишки в регіоні'!$L862,0)</f>
        <v>0</v>
      </c>
      <c r="C863" s="38">
        <f>IF('Залишки в регіоні'!$B862=Лист2!$C$1,'Залишки в регіоні'!$L862,0)</f>
        <v>0</v>
      </c>
      <c r="D863" s="38">
        <f>IF('Залишки в регіоні'!$B862=Лист2!$D$1,'Залишки в регіоні'!$L862,0)</f>
        <v>0</v>
      </c>
      <c r="E863" s="38">
        <f>IF('Залишки в регіоні'!$B862=Лист2!$E$1,'Залишки в регіоні'!$L862,0)</f>
        <v>0</v>
      </c>
      <c r="F863" s="38">
        <f>IF('Залишки в регіоні'!$B862=Лист2!$F$1,'Залишки в регіоні'!$L862,0)</f>
        <v>0</v>
      </c>
      <c r="G863" s="38">
        <f>IF('Залишки в регіоні'!$B862=Лист2!$G$1,'Залишки в регіоні'!$L862,0)</f>
        <v>0</v>
      </c>
      <c r="H863" s="38">
        <f>IF('Залишки в регіоні'!$B862=Лист2!$H$1,'Залишки в регіоні'!$L862,0)</f>
        <v>0</v>
      </c>
      <c r="I863" s="38">
        <f>IF('Залишки в регіоні'!$B862=Лист2!$I$1,'Залишки в регіоні'!$L862,0)</f>
        <v>0</v>
      </c>
      <c r="J863" s="38">
        <f>IF('Залишки в регіоні'!$B862=Лист2!$J$1,'Залишки в регіоні'!$L862,0)</f>
        <v>0</v>
      </c>
      <c r="K863" s="38">
        <f>IF('Залишки в регіоні'!$B862=Лист2!$K$1,'Залишки в регіоні'!$L862,0)</f>
        <v>0</v>
      </c>
      <c r="L863" s="38">
        <f>IF('Залишки в регіоні'!$B862=Лист2!$L$1,'Залишки в регіоні'!$L862,0)</f>
        <v>0</v>
      </c>
      <c r="M863" s="1"/>
      <c r="N863" s="1"/>
      <c r="O863" s="1"/>
      <c r="P863" s="1"/>
      <c r="Q863" s="1"/>
      <c r="R863" s="1"/>
      <c r="S863" s="1"/>
      <c r="T863" s="1"/>
      <c r="U863" s="1"/>
      <c r="V863" s="1"/>
      <c r="W863" s="1"/>
      <c r="X863" s="1"/>
      <c r="Y863" s="1"/>
      <c r="Z863" s="1"/>
    </row>
    <row r="864" spans="1:26" ht="14.25" customHeight="1">
      <c r="A864" s="38">
        <f>IF('Залишки в регіоні'!$B863=Лист2!$A$1,'Залишки в регіоні'!$L863,0)</f>
        <v>0</v>
      </c>
      <c r="B864" s="38">
        <f>IF('Залишки в регіоні'!$B863=Лист2!$B$1,'Залишки в регіоні'!$L863,0)</f>
        <v>0</v>
      </c>
      <c r="C864" s="38">
        <f>IF('Залишки в регіоні'!$B863=Лист2!$C$1,'Залишки в регіоні'!$L863,0)</f>
        <v>0</v>
      </c>
      <c r="D864" s="38">
        <f>IF('Залишки в регіоні'!$B863=Лист2!$D$1,'Залишки в регіоні'!$L863,0)</f>
        <v>0</v>
      </c>
      <c r="E864" s="38">
        <f>IF('Залишки в регіоні'!$B863=Лист2!$E$1,'Залишки в регіоні'!$L863,0)</f>
        <v>0</v>
      </c>
      <c r="F864" s="38">
        <f>IF('Залишки в регіоні'!$B863=Лист2!$F$1,'Залишки в регіоні'!$L863,0)</f>
        <v>0</v>
      </c>
      <c r="G864" s="38">
        <f>IF('Залишки в регіоні'!$B863=Лист2!$G$1,'Залишки в регіоні'!$L863,0)</f>
        <v>0</v>
      </c>
      <c r="H864" s="38">
        <f>IF('Залишки в регіоні'!$B863=Лист2!$H$1,'Залишки в регіоні'!$L863,0)</f>
        <v>0</v>
      </c>
      <c r="I864" s="38">
        <f>IF('Залишки в регіоні'!$B863=Лист2!$I$1,'Залишки в регіоні'!$L863,0)</f>
        <v>0</v>
      </c>
      <c r="J864" s="38">
        <f>IF('Залишки в регіоні'!$B863=Лист2!$J$1,'Залишки в регіоні'!$L863,0)</f>
        <v>0</v>
      </c>
      <c r="K864" s="38">
        <f>IF('Залишки в регіоні'!$B863=Лист2!$K$1,'Залишки в регіоні'!$L863,0)</f>
        <v>0</v>
      </c>
      <c r="L864" s="38">
        <f>IF('Залишки в регіоні'!$B863=Лист2!$L$1,'Залишки в регіоні'!$L863,0)</f>
        <v>0</v>
      </c>
      <c r="M864" s="1"/>
      <c r="N864" s="1"/>
      <c r="O864" s="1"/>
      <c r="P864" s="1"/>
      <c r="Q864" s="1"/>
      <c r="R864" s="1"/>
      <c r="S864" s="1"/>
      <c r="T864" s="1"/>
      <c r="U864" s="1"/>
      <c r="V864" s="1"/>
      <c r="W864" s="1"/>
      <c r="X864" s="1"/>
      <c r="Y864" s="1"/>
      <c r="Z864" s="1"/>
    </row>
    <row r="865" spans="1:26" ht="14.25" customHeight="1">
      <c r="A865" s="38">
        <f>IF('Залишки в регіоні'!$B864=Лист2!$A$1,'Залишки в регіоні'!$L864,0)</f>
        <v>0</v>
      </c>
      <c r="B865" s="38">
        <f>IF('Залишки в регіоні'!$B864=Лист2!$B$1,'Залишки в регіоні'!$L864,0)</f>
        <v>0</v>
      </c>
      <c r="C865" s="38">
        <f>IF('Залишки в регіоні'!$B864=Лист2!$C$1,'Залишки в регіоні'!$L864,0)</f>
        <v>0</v>
      </c>
      <c r="D865" s="38">
        <f>IF('Залишки в регіоні'!$B864=Лист2!$D$1,'Залишки в регіоні'!$L864,0)</f>
        <v>0</v>
      </c>
      <c r="E865" s="38">
        <f>IF('Залишки в регіоні'!$B864=Лист2!$E$1,'Залишки в регіоні'!$L864,0)</f>
        <v>0</v>
      </c>
      <c r="F865" s="38">
        <f>IF('Залишки в регіоні'!$B864=Лист2!$F$1,'Залишки в регіоні'!$L864,0)</f>
        <v>0</v>
      </c>
      <c r="G865" s="38">
        <f>IF('Залишки в регіоні'!$B864=Лист2!$G$1,'Залишки в регіоні'!$L864,0)</f>
        <v>0</v>
      </c>
      <c r="H865" s="38">
        <f>IF('Залишки в регіоні'!$B864=Лист2!$H$1,'Залишки в регіоні'!$L864,0)</f>
        <v>0</v>
      </c>
      <c r="I865" s="38">
        <f>IF('Залишки в регіоні'!$B864=Лист2!$I$1,'Залишки в регіоні'!$L864,0)</f>
        <v>0</v>
      </c>
      <c r="J865" s="38">
        <f>IF('Залишки в регіоні'!$B864=Лист2!$J$1,'Залишки в регіоні'!$L864,0)</f>
        <v>0</v>
      </c>
      <c r="K865" s="38">
        <f>IF('Залишки в регіоні'!$B864=Лист2!$K$1,'Залишки в регіоні'!$L864,0)</f>
        <v>0</v>
      </c>
      <c r="L865" s="38">
        <f>IF('Залишки в регіоні'!$B864=Лист2!$L$1,'Залишки в регіоні'!$L864,0)</f>
        <v>0</v>
      </c>
      <c r="M865" s="1"/>
      <c r="N865" s="1"/>
      <c r="O865" s="1"/>
      <c r="P865" s="1"/>
      <c r="Q865" s="1"/>
      <c r="R865" s="1"/>
      <c r="S865" s="1"/>
      <c r="T865" s="1"/>
      <c r="U865" s="1"/>
      <c r="V865" s="1"/>
      <c r="W865" s="1"/>
      <c r="X865" s="1"/>
      <c r="Y865" s="1"/>
      <c r="Z865" s="1"/>
    </row>
    <row r="866" spans="1:26" ht="14.25" customHeight="1">
      <c r="A866" s="38">
        <f>IF('Залишки в регіоні'!$B865=Лист2!$A$1,'Залишки в регіоні'!$L865,0)</f>
        <v>0</v>
      </c>
      <c r="B866" s="38">
        <f>IF('Залишки в регіоні'!$B865=Лист2!$B$1,'Залишки в регіоні'!$L865,0)</f>
        <v>0</v>
      </c>
      <c r="C866" s="38">
        <f>IF('Залишки в регіоні'!$B865=Лист2!$C$1,'Залишки в регіоні'!$L865,0)</f>
        <v>0</v>
      </c>
      <c r="D866" s="38">
        <f>IF('Залишки в регіоні'!$B865=Лист2!$D$1,'Залишки в регіоні'!$L865,0)</f>
        <v>0</v>
      </c>
      <c r="E866" s="38">
        <f>IF('Залишки в регіоні'!$B865=Лист2!$E$1,'Залишки в регіоні'!$L865,0)</f>
        <v>0</v>
      </c>
      <c r="F866" s="38">
        <f>IF('Залишки в регіоні'!$B865=Лист2!$F$1,'Залишки в регіоні'!$L865,0)</f>
        <v>0</v>
      </c>
      <c r="G866" s="38">
        <f>IF('Залишки в регіоні'!$B865=Лист2!$G$1,'Залишки в регіоні'!$L865,0)</f>
        <v>0</v>
      </c>
      <c r="H866" s="38">
        <f>IF('Залишки в регіоні'!$B865=Лист2!$H$1,'Залишки в регіоні'!$L865,0)</f>
        <v>0</v>
      </c>
      <c r="I866" s="38">
        <f>IF('Залишки в регіоні'!$B865=Лист2!$I$1,'Залишки в регіоні'!$L865,0)</f>
        <v>0</v>
      </c>
      <c r="J866" s="38">
        <f>IF('Залишки в регіоні'!$B865=Лист2!$J$1,'Залишки в регіоні'!$L865,0)</f>
        <v>0</v>
      </c>
      <c r="K866" s="38">
        <f>IF('Залишки в регіоні'!$B865=Лист2!$K$1,'Залишки в регіоні'!$L865,0)</f>
        <v>0</v>
      </c>
      <c r="L866" s="38">
        <f>IF('Залишки в регіоні'!$B865=Лист2!$L$1,'Залишки в регіоні'!$L865,0)</f>
        <v>0</v>
      </c>
      <c r="M866" s="1"/>
      <c r="N866" s="1"/>
      <c r="O866" s="1"/>
      <c r="P866" s="1"/>
      <c r="Q866" s="1"/>
      <c r="R866" s="1"/>
      <c r="S866" s="1"/>
      <c r="T866" s="1"/>
      <c r="U866" s="1"/>
      <c r="V866" s="1"/>
      <c r="W866" s="1"/>
      <c r="X866" s="1"/>
      <c r="Y866" s="1"/>
      <c r="Z866" s="1"/>
    </row>
    <row r="867" spans="1:26" ht="14.25" customHeight="1">
      <c r="A867" s="38">
        <f>IF('Залишки в регіоні'!$B866=Лист2!$A$1,'Залишки в регіоні'!$L866,0)</f>
        <v>0</v>
      </c>
      <c r="B867" s="38">
        <f>IF('Залишки в регіоні'!$B866=Лист2!$B$1,'Залишки в регіоні'!$L866,0)</f>
        <v>0</v>
      </c>
      <c r="C867" s="38">
        <f>IF('Залишки в регіоні'!$B866=Лист2!$C$1,'Залишки в регіоні'!$L866,0)</f>
        <v>0</v>
      </c>
      <c r="D867" s="38">
        <f>IF('Залишки в регіоні'!$B866=Лист2!$D$1,'Залишки в регіоні'!$L866,0)</f>
        <v>0</v>
      </c>
      <c r="E867" s="38">
        <f>IF('Залишки в регіоні'!$B866=Лист2!$E$1,'Залишки в регіоні'!$L866,0)</f>
        <v>0</v>
      </c>
      <c r="F867" s="38">
        <f>IF('Залишки в регіоні'!$B866=Лист2!$F$1,'Залишки в регіоні'!$L866,0)</f>
        <v>0</v>
      </c>
      <c r="G867" s="38">
        <f>IF('Залишки в регіоні'!$B866=Лист2!$G$1,'Залишки в регіоні'!$L866,0)</f>
        <v>0</v>
      </c>
      <c r="H867" s="38">
        <f>IF('Залишки в регіоні'!$B866=Лист2!$H$1,'Залишки в регіоні'!$L866,0)</f>
        <v>0</v>
      </c>
      <c r="I867" s="38">
        <f>IF('Залишки в регіоні'!$B866=Лист2!$I$1,'Залишки в регіоні'!$L866,0)</f>
        <v>0</v>
      </c>
      <c r="J867" s="38">
        <f>IF('Залишки в регіоні'!$B866=Лист2!$J$1,'Залишки в регіоні'!$L866,0)</f>
        <v>0</v>
      </c>
      <c r="K867" s="38">
        <f>IF('Залишки в регіоні'!$B866=Лист2!$K$1,'Залишки в регіоні'!$L866,0)</f>
        <v>0</v>
      </c>
      <c r="L867" s="38">
        <f>IF('Залишки в регіоні'!$B866=Лист2!$L$1,'Залишки в регіоні'!$L866,0)</f>
        <v>0</v>
      </c>
      <c r="M867" s="1"/>
      <c r="N867" s="1"/>
      <c r="O867" s="1"/>
      <c r="P867" s="1"/>
      <c r="Q867" s="1"/>
      <c r="R867" s="1"/>
      <c r="S867" s="1"/>
      <c r="T867" s="1"/>
      <c r="U867" s="1"/>
      <c r="V867" s="1"/>
      <c r="W867" s="1"/>
      <c r="X867" s="1"/>
      <c r="Y867" s="1"/>
      <c r="Z867" s="1"/>
    </row>
    <row r="868" spans="1:26" ht="14.25" customHeight="1">
      <c r="A868" s="38">
        <f>IF('Залишки в регіоні'!$B867=Лист2!$A$1,'Залишки в регіоні'!$L867,0)</f>
        <v>0</v>
      </c>
      <c r="B868" s="38">
        <f>IF('Залишки в регіоні'!$B867=Лист2!$B$1,'Залишки в регіоні'!$L867,0)</f>
        <v>0</v>
      </c>
      <c r="C868" s="38">
        <f>IF('Залишки в регіоні'!$B867=Лист2!$C$1,'Залишки в регіоні'!$L867,0)</f>
        <v>0</v>
      </c>
      <c r="D868" s="38">
        <f>IF('Залишки в регіоні'!$B867=Лист2!$D$1,'Залишки в регіоні'!$L867,0)</f>
        <v>0</v>
      </c>
      <c r="E868" s="38">
        <f>IF('Залишки в регіоні'!$B867=Лист2!$E$1,'Залишки в регіоні'!$L867,0)</f>
        <v>0</v>
      </c>
      <c r="F868" s="38">
        <f>IF('Залишки в регіоні'!$B867=Лист2!$F$1,'Залишки в регіоні'!$L867,0)</f>
        <v>0</v>
      </c>
      <c r="G868" s="38">
        <f>IF('Залишки в регіоні'!$B867=Лист2!$G$1,'Залишки в регіоні'!$L867,0)</f>
        <v>0</v>
      </c>
      <c r="H868" s="38">
        <f>IF('Залишки в регіоні'!$B867=Лист2!$H$1,'Залишки в регіоні'!$L867,0)</f>
        <v>0</v>
      </c>
      <c r="I868" s="38">
        <f>IF('Залишки в регіоні'!$B867=Лист2!$I$1,'Залишки в регіоні'!$L867,0)</f>
        <v>0</v>
      </c>
      <c r="J868" s="38">
        <f>IF('Залишки в регіоні'!$B867=Лист2!$J$1,'Залишки в регіоні'!$L867,0)</f>
        <v>0</v>
      </c>
      <c r="K868" s="38">
        <f>IF('Залишки в регіоні'!$B867=Лист2!$K$1,'Залишки в регіоні'!$L867,0)</f>
        <v>0</v>
      </c>
      <c r="L868" s="38">
        <f>IF('Залишки в регіоні'!$B867=Лист2!$L$1,'Залишки в регіоні'!$L867,0)</f>
        <v>0</v>
      </c>
      <c r="M868" s="1"/>
      <c r="N868" s="1"/>
      <c r="O868" s="1"/>
      <c r="P868" s="1"/>
      <c r="Q868" s="1"/>
      <c r="R868" s="1"/>
      <c r="S868" s="1"/>
      <c r="T868" s="1"/>
      <c r="U868" s="1"/>
      <c r="V868" s="1"/>
      <c r="W868" s="1"/>
      <c r="X868" s="1"/>
      <c r="Y868" s="1"/>
      <c r="Z868" s="1"/>
    </row>
    <row r="869" spans="1:26" ht="14.25" customHeight="1">
      <c r="A869" s="38">
        <f>IF('Залишки в регіоні'!$B868=Лист2!$A$1,'Залишки в регіоні'!$L868,0)</f>
        <v>0</v>
      </c>
      <c r="B869" s="38">
        <f>IF('Залишки в регіоні'!$B868=Лист2!$B$1,'Залишки в регіоні'!$L868,0)</f>
        <v>0</v>
      </c>
      <c r="C869" s="38">
        <f>IF('Залишки в регіоні'!$B868=Лист2!$C$1,'Залишки в регіоні'!$L868,0)</f>
        <v>0</v>
      </c>
      <c r="D869" s="38">
        <f>IF('Залишки в регіоні'!$B868=Лист2!$D$1,'Залишки в регіоні'!$L868,0)</f>
        <v>0</v>
      </c>
      <c r="E869" s="38">
        <f>IF('Залишки в регіоні'!$B868=Лист2!$E$1,'Залишки в регіоні'!$L868,0)</f>
        <v>0</v>
      </c>
      <c r="F869" s="38">
        <f>IF('Залишки в регіоні'!$B868=Лист2!$F$1,'Залишки в регіоні'!$L868,0)</f>
        <v>0</v>
      </c>
      <c r="G869" s="38">
        <f>IF('Залишки в регіоні'!$B868=Лист2!$G$1,'Залишки в регіоні'!$L868,0)</f>
        <v>0</v>
      </c>
      <c r="H869" s="38">
        <f>IF('Залишки в регіоні'!$B868=Лист2!$H$1,'Залишки в регіоні'!$L868,0)</f>
        <v>0</v>
      </c>
      <c r="I869" s="38">
        <f>IF('Залишки в регіоні'!$B868=Лист2!$I$1,'Залишки в регіоні'!$L868,0)</f>
        <v>0</v>
      </c>
      <c r="J869" s="38">
        <f>IF('Залишки в регіоні'!$B868=Лист2!$J$1,'Залишки в регіоні'!$L868,0)</f>
        <v>0</v>
      </c>
      <c r="K869" s="38">
        <f>IF('Залишки в регіоні'!$B868=Лист2!$K$1,'Залишки в регіоні'!$L868,0)</f>
        <v>0</v>
      </c>
      <c r="L869" s="38">
        <f>IF('Залишки в регіоні'!$B868=Лист2!$L$1,'Залишки в регіоні'!$L868,0)</f>
        <v>0</v>
      </c>
      <c r="M869" s="1"/>
      <c r="N869" s="1"/>
      <c r="O869" s="1"/>
      <c r="P869" s="1"/>
      <c r="Q869" s="1"/>
      <c r="R869" s="1"/>
      <c r="S869" s="1"/>
      <c r="T869" s="1"/>
      <c r="U869" s="1"/>
      <c r="V869" s="1"/>
      <c r="W869" s="1"/>
      <c r="X869" s="1"/>
      <c r="Y869" s="1"/>
      <c r="Z869" s="1"/>
    </row>
    <row r="870" spans="1:26" ht="14.25" customHeight="1">
      <c r="A870" s="38">
        <f>IF('Залишки в регіоні'!$B869=Лист2!$A$1,'Залишки в регіоні'!$L869,0)</f>
        <v>0</v>
      </c>
      <c r="B870" s="38">
        <f>IF('Залишки в регіоні'!$B869=Лист2!$B$1,'Залишки в регіоні'!$L869,0)</f>
        <v>0</v>
      </c>
      <c r="C870" s="38">
        <f>IF('Залишки в регіоні'!$B869=Лист2!$C$1,'Залишки в регіоні'!$L869,0)</f>
        <v>0</v>
      </c>
      <c r="D870" s="38">
        <f>IF('Залишки в регіоні'!$B869=Лист2!$D$1,'Залишки в регіоні'!$L869,0)</f>
        <v>0</v>
      </c>
      <c r="E870" s="38">
        <f>IF('Залишки в регіоні'!$B869=Лист2!$E$1,'Залишки в регіоні'!$L869,0)</f>
        <v>0</v>
      </c>
      <c r="F870" s="38">
        <f>IF('Залишки в регіоні'!$B869=Лист2!$F$1,'Залишки в регіоні'!$L869,0)</f>
        <v>0</v>
      </c>
      <c r="G870" s="38">
        <f>IF('Залишки в регіоні'!$B869=Лист2!$G$1,'Залишки в регіоні'!$L869,0)</f>
        <v>0</v>
      </c>
      <c r="H870" s="38">
        <f>IF('Залишки в регіоні'!$B869=Лист2!$H$1,'Залишки в регіоні'!$L869,0)</f>
        <v>0</v>
      </c>
      <c r="I870" s="38">
        <f>IF('Залишки в регіоні'!$B869=Лист2!$I$1,'Залишки в регіоні'!$L869,0)</f>
        <v>0</v>
      </c>
      <c r="J870" s="38">
        <f>IF('Залишки в регіоні'!$B869=Лист2!$J$1,'Залишки в регіоні'!$L869,0)</f>
        <v>0</v>
      </c>
      <c r="K870" s="38">
        <f>IF('Залишки в регіоні'!$B869=Лист2!$K$1,'Залишки в регіоні'!$L869,0)</f>
        <v>0</v>
      </c>
      <c r="L870" s="38">
        <f>IF('Залишки в регіоні'!$B869=Лист2!$L$1,'Залишки в регіоні'!$L869,0)</f>
        <v>0</v>
      </c>
      <c r="M870" s="1"/>
      <c r="N870" s="1"/>
      <c r="O870" s="1"/>
      <c r="P870" s="1"/>
      <c r="Q870" s="1"/>
      <c r="R870" s="1"/>
      <c r="S870" s="1"/>
      <c r="T870" s="1"/>
      <c r="U870" s="1"/>
      <c r="V870" s="1"/>
      <c r="W870" s="1"/>
      <c r="X870" s="1"/>
      <c r="Y870" s="1"/>
      <c r="Z870" s="1"/>
    </row>
    <row r="871" spans="1:26" ht="14.25" customHeight="1">
      <c r="A871" s="38">
        <f>IF('Залишки в регіоні'!$B870=Лист2!$A$1,'Залишки в регіоні'!$L870,0)</f>
        <v>0</v>
      </c>
      <c r="B871" s="38">
        <f>IF('Залишки в регіоні'!$B870=Лист2!$B$1,'Залишки в регіоні'!$L870,0)</f>
        <v>0</v>
      </c>
      <c r="C871" s="38">
        <f>IF('Залишки в регіоні'!$B870=Лист2!$C$1,'Залишки в регіоні'!$L870,0)</f>
        <v>0</v>
      </c>
      <c r="D871" s="38">
        <f>IF('Залишки в регіоні'!$B870=Лист2!$D$1,'Залишки в регіоні'!$L870,0)</f>
        <v>0</v>
      </c>
      <c r="E871" s="38">
        <f>IF('Залишки в регіоні'!$B870=Лист2!$E$1,'Залишки в регіоні'!$L870,0)</f>
        <v>0</v>
      </c>
      <c r="F871" s="38">
        <f>IF('Залишки в регіоні'!$B870=Лист2!$F$1,'Залишки в регіоні'!$L870,0)</f>
        <v>0</v>
      </c>
      <c r="G871" s="38">
        <f>IF('Залишки в регіоні'!$B870=Лист2!$G$1,'Залишки в регіоні'!$L870,0)</f>
        <v>0</v>
      </c>
      <c r="H871" s="38">
        <f>IF('Залишки в регіоні'!$B870=Лист2!$H$1,'Залишки в регіоні'!$L870,0)</f>
        <v>0</v>
      </c>
      <c r="I871" s="38">
        <f>IF('Залишки в регіоні'!$B870=Лист2!$I$1,'Залишки в регіоні'!$L870,0)</f>
        <v>0</v>
      </c>
      <c r="J871" s="38">
        <f>IF('Залишки в регіоні'!$B870=Лист2!$J$1,'Залишки в регіоні'!$L870,0)</f>
        <v>0</v>
      </c>
      <c r="K871" s="38">
        <f>IF('Залишки в регіоні'!$B870=Лист2!$K$1,'Залишки в регіоні'!$L870,0)</f>
        <v>0</v>
      </c>
      <c r="L871" s="38">
        <f>IF('Залишки в регіоні'!$B870=Лист2!$L$1,'Залишки в регіоні'!$L870,0)</f>
        <v>0</v>
      </c>
      <c r="M871" s="1"/>
      <c r="N871" s="1"/>
      <c r="O871" s="1"/>
      <c r="P871" s="1"/>
      <c r="Q871" s="1"/>
      <c r="R871" s="1"/>
      <c r="S871" s="1"/>
      <c r="T871" s="1"/>
      <c r="U871" s="1"/>
      <c r="V871" s="1"/>
      <c r="W871" s="1"/>
      <c r="X871" s="1"/>
      <c r="Y871" s="1"/>
      <c r="Z871" s="1"/>
    </row>
    <row r="872" spans="1:26" ht="14.25" customHeight="1">
      <c r="A872" s="38">
        <f>IF('Залишки в регіоні'!$B871=Лист2!$A$1,'Залишки в регіоні'!$L871,0)</f>
        <v>0</v>
      </c>
      <c r="B872" s="38">
        <f>IF('Залишки в регіоні'!$B871=Лист2!$B$1,'Залишки в регіоні'!$L871,0)</f>
        <v>0</v>
      </c>
      <c r="C872" s="38">
        <f>IF('Залишки в регіоні'!$B871=Лист2!$C$1,'Залишки в регіоні'!$L871,0)</f>
        <v>0</v>
      </c>
      <c r="D872" s="38">
        <f>IF('Залишки в регіоні'!$B871=Лист2!$D$1,'Залишки в регіоні'!$L871,0)</f>
        <v>0</v>
      </c>
      <c r="E872" s="38">
        <f>IF('Залишки в регіоні'!$B871=Лист2!$E$1,'Залишки в регіоні'!$L871,0)</f>
        <v>0</v>
      </c>
      <c r="F872" s="38">
        <f>IF('Залишки в регіоні'!$B871=Лист2!$F$1,'Залишки в регіоні'!$L871,0)</f>
        <v>0</v>
      </c>
      <c r="G872" s="38">
        <f>IF('Залишки в регіоні'!$B871=Лист2!$G$1,'Залишки в регіоні'!$L871,0)</f>
        <v>0</v>
      </c>
      <c r="H872" s="38">
        <f>IF('Залишки в регіоні'!$B871=Лист2!$H$1,'Залишки в регіоні'!$L871,0)</f>
        <v>0</v>
      </c>
      <c r="I872" s="38">
        <f>IF('Залишки в регіоні'!$B871=Лист2!$I$1,'Залишки в регіоні'!$L871,0)</f>
        <v>0</v>
      </c>
      <c r="J872" s="38">
        <f>IF('Залишки в регіоні'!$B871=Лист2!$J$1,'Залишки в регіоні'!$L871,0)</f>
        <v>0</v>
      </c>
      <c r="K872" s="38">
        <f>IF('Залишки в регіоні'!$B871=Лист2!$K$1,'Залишки в регіоні'!$L871,0)</f>
        <v>0</v>
      </c>
      <c r="L872" s="38">
        <f>IF('Залишки в регіоні'!$B871=Лист2!$L$1,'Залишки в регіоні'!$L871,0)</f>
        <v>0</v>
      </c>
      <c r="M872" s="1"/>
      <c r="N872" s="1"/>
      <c r="O872" s="1"/>
      <c r="P872" s="1"/>
      <c r="Q872" s="1"/>
      <c r="R872" s="1"/>
      <c r="S872" s="1"/>
      <c r="T872" s="1"/>
      <c r="U872" s="1"/>
      <c r="V872" s="1"/>
      <c r="W872" s="1"/>
      <c r="X872" s="1"/>
      <c r="Y872" s="1"/>
      <c r="Z872" s="1"/>
    </row>
    <row r="873" spans="1:26" ht="14.25" customHeight="1">
      <c r="A873" s="38">
        <f>IF('Залишки в регіоні'!$B872=Лист2!$A$1,'Залишки в регіоні'!$L872,0)</f>
        <v>0</v>
      </c>
      <c r="B873" s="38">
        <f>IF('Залишки в регіоні'!$B872=Лист2!$B$1,'Залишки в регіоні'!$L872,0)</f>
        <v>0</v>
      </c>
      <c r="C873" s="38">
        <f>IF('Залишки в регіоні'!$B872=Лист2!$C$1,'Залишки в регіоні'!$L872,0)</f>
        <v>0</v>
      </c>
      <c r="D873" s="38">
        <f>IF('Залишки в регіоні'!$B872=Лист2!$D$1,'Залишки в регіоні'!$L872,0)</f>
        <v>0</v>
      </c>
      <c r="E873" s="38">
        <f>IF('Залишки в регіоні'!$B872=Лист2!$E$1,'Залишки в регіоні'!$L872,0)</f>
        <v>0</v>
      </c>
      <c r="F873" s="38">
        <f>IF('Залишки в регіоні'!$B872=Лист2!$F$1,'Залишки в регіоні'!$L872,0)</f>
        <v>0</v>
      </c>
      <c r="G873" s="38">
        <f>IF('Залишки в регіоні'!$B872=Лист2!$G$1,'Залишки в регіоні'!$L872,0)</f>
        <v>0</v>
      </c>
      <c r="H873" s="38">
        <f>IF('Залишки в регіоні'!$B872=Лист2!$H$1,'Залишки в регіоні'!$L872,0)</f>
        <v>0</v>
      </c>
      <c r="I873" s="38">
        <f>IF('Залишки в регіоні'!$B872=Лист2!$I$1,'Залишки в регіоні'!$L872,0)</f>
        <v>0</v>
      </c>
      <c r="J873" s="38">
        <f>IF('Залишки в регіоні'!$B872=Лист2!$J$1,'Залишки в регіоні'!$L872,0)</f>
        <v>0</v>
      </c>
      <c r="K873" s="38">
        <f>IF('Залишки в регіоні'!$B872=Лист2!$K$1,'Залишки в регіоні'!$L872,0)</f>
        <v>0</v>
      </c>
      <c r="L873" s="38">
        <f>IF('Залишки в регіоні'!$B872=Лист2!$L$1,'Залишки в регіоні'!$L872,0)</f>
        <v>0</v>
      </c>
      <c r="M873" s="1"/>
      <c r="N873" s="1"/>
      <c r="O873" s="1"/>
      <c r="P873" s="1"/>
      <c r="Q873" s="1"/>
      <c r="R873" s="1"/>
      <c r="S873" s="1"/>
      <c r="T873" s="1"/>
      <c r="U873" s="1"/>
      <c r="V873" s="1"/>
      <c r="W873" s="1"/>
      <c r="X873" s="1"/>
      <c r="Y873" s="1"/>
      <c r="Z873" s="1"/>
    </row>
    <row r="874" spans="1:26" ht="14.25" customHeight="1">
      <c r="A874" s="38">
        <f>IF('Залишки в регіоні'!$B873=Лист2!$A$1,'Залишки в регіоні'!$L873,0)</f>
        <v>0</v>
      </c>
      <c r="B874" s="38">
        <f>IF('Залишки в регіоні'!$B873=Лист2!$B$1,'Залишки в регіоні'!$L873,0)</f>
        <v>0</v>
      </c>
      <c r="C874" s="38">
        <f>IF('Залишки в регіоні'!$B873=Лист2!$C$1,'Залишки в регіоні'!$L873,0)</f>
        <v>0</v>
      </c>
      <c r="D874" s="38">
        <f>IF('Залишки в регіоні'!$B873=Лист2!$D$1,'Залишки в регіоні'!$L873,0)</f>
        <v>0</v>
      </c>
      <c r="E874" s="38">
        <f>IF('Залишки в регіоні'!$B873=Лист2!$E$1,'Залишки в регіоні'!$L873,0)</f>
        <v>0</v>
      </c>
      <c r="F874" s="38">
        <f>IF('Залишки в регіоні'!$B873=Лист2!$F$1,'Залишки в регіоні'!$L873,0)</f>
        <v>0</v>
      </c>
      <c r="G874" s="38">
        <f>IF('Залишки в регіоні'!$B873=Лист2!$G$1,'Залишки в регіоні'!$L873,0)</f>
        <v>0</v>
      </c>
      <c r="H874" s="38">
        <f>IF('Залишки в регіоні'!$B873=Лист2!$H$1,'Залишки в регіоні'!$L873,0)</f>
        <v>0</v>
      </c>
      <c r="I874" s="38">
        <f>IF('Залишки в регіоні'!$B873=Лист2!$I$1,'Залишки в регіоні'!$L873,0)</f>
        <v>0</v>
      </c>
      <c r="J874" s="38">
        <f>IF('Залишки в регіоні'!$B873=Лист2!$J$1,'Залишки в регіоні'!$L873,0)</f>
        <v>0</v>
      </c>
      <c r="K874" s="38">
        <f>IF('Залишки в регіоні'!$B873=Лист2!$K$1,'Залишки в регіоні'!$L873,0)</f>
        <v>0</v>
      </c>
      <c r="L874" s="38">
        <f>IF('Залишки в регіоні'!$B873=Лист2!$L$1,'Залишки в регіоні'!$L873,0)</f>
        <v>0</v>
      </c>
      <c r="M874" s="1"/>
      <c r="N874" s="1"/>
      <c r="O874" s="1"/>
      <c r="P874" s="1"/>
      <c r="Q874" s="1"/>
      <c r="R874" s="1"/>
      <c r="S874" s="1"/>
      <c r="T874" s="1"/>
      <c r="U874" s="1"/>
      <c r="V874" s="1"/>
      <c r="W874" s="1"/>
      <c r="X874" s="1"/>
      <c r="Y874" s="1"/>
      <c r="Z874" s="1"/>
    </row>
    <row r="875" spans="1:26" ht="14.25" customHeight="1">
      <c r="A875" s="38">
        <f>IF('Залишки в регіоні'!$B874=Лист2!$A$1,'Залишки в регіоні'!$L874,0)</f>
        <v>0</v>
      </c>
      <c r="B875" s="38">
        <f>IF('Залишки в регіоні'!$B874=Лист2!$B$1,'Залишки в регіоні'!$L874,0)</f>
        <v>0</v>
      </c>
      <c r="C875" s="38">
        <f>IF('Залишки в регіоні'!$B874=Лист2!$C$1,'Залишки в регіоні'!$L874,0)</f>
        <v>0</v>
      </c>
      <c r="D875" s="38">
        <f>IF('Залишки в регіоні'!$B874=Лист2!$D$1,'Залишки в регіоні'!$L874,0)</f>
        <v>0</v>
      </c>
      <c r="E875" s="38">
        <f>IF('Залишки в регіоні'!$B874=Лист2!$E$1,'Залишки в регіоні'!$L874,0)</f>
        <v>0</v>
      </c>
      <c r="F875" s="38">
        <f>IF('Залишки в регіоні'!$B874=Лист2!$F$1,'Залишки в регіоні'!$L874,0)</f>
        <v>0</v>
      </c>
      <c r="G875" s="38">
        <f>IF('Залишки в регіоні'!$B874=Лист2!$G$1,'Залишки в регіоні'!$L874,0)</f>
        <v>0</v>
      </c>
      <c r="H875" s="38">
        <f>IF('Залишки в регіоні'!$B874=Лист2!$H$1,'Залишки в регіоні'!$L874,0)</f>
        <v>0</v>
      </c>
      <c r="I875" s="38">
        <f>IF('Залишки в регіоні'!$B874=Лист2!$I$1,'Залишки в регіоні'!$L874,0)</f>
        <v>0</v>
      </c>
      <c r="J875" s="38">
        <f>IF('Залишки в регіоні'!$B874=Лист2!$J$1,'Залишки в регіоні'!$L874,0)</f>
        <v>0</v>
      </c>
      <c r="K875" s="38">
        <f>IF('Залишки в регіоні'!$B874=Лист2!$K$1,'Залишки в регіоні'!$L874,0)</f>
        <v>0</v>
      </c>
      <c r="L875" s="38">
        <f>IF('Залишки в регіоні'!$B874=Лист2!$L$1,'Залишки в регіоні'!$L874,0)</f>
        <v>0</v>
      </c>
      <c r="M875" s="1"/>
      <c r="N875" s="1"/>
      <c r="O875" s="1"/>
      <c r="P875" s="1"/>
      <c r="Q875" s="1"/>
      <c r="R875" s="1"/>
      <c r="S875" s="1"/>
      <c r="T875" s="1"/>
      <c r="U875" s="1"/>
      <c r="V875" s="1"/>
      <c r="W875" s="1"/>
      <c r="X875" s="1"/>
      <c r="Y875" s="1"/>
      <c r="Z875" s="1"/>
    </row>
    <row r="876" spans="1:26" ht="14.25" customHeight="1">
      <c r="A876" s="38">
        <f>IF('Залишки в регіоні'!$B875=Лист2!$A$1,'Залишки в регіоні'!$L875,0)</f>
        <v>0</v>
      </c>
      <c r="B876" s="38">
        <f>IF('Залишки в регіоні'!$B875=Лист2!$B$1,'Залишки в регіоні'!$L875,0)</f>
        <v>0</v>
      </c>
      <c r="C876" s="38">
        <f>IF('Залишки в регіоні'!$B875=Лист2!$C$1,'Залишки в регіоні'!$L875,0)</f>
        <v>0</v>
      </c>
      <c r="D876" s="38">
        <f>IF('Залишки в регіоні'!$B875=Лист2!$D$1,'Залишки в регіоні'!$L875,0)</f>
        <v>0</v>
      </c>
      <c r="E876" s="38">
        <f>IF('Залишки в регіоні'!$B875=Лист2!$E$1,'Залишки в регіоні'!$L875,0)</f>
        <v>0</v>
      </c>
      <c r="F876" s="38">
        <f>IF('Залишки в регіоні'!$B875=Лист2!$F$1,'Залишки в регіоні'!$L875,0)</f>
        <v>0</v>
      </c>
      <c r="G876" s="38">
        <f>IF('Залишки в регіоні'!$B875=Лист2!$G$1,'Залишки в регіоні'!$L875,0)</f>
        <v>0</v>
      </c>
      <c r="H876" s="38">
        <f>IF('Залишки в регіоні'!$B875=Лист2!$H$1,'Залишки в регіоні'!$L875,0)</f>
        <v>0</v>
      </c>
      <c r="I876" s="38">
        <f>IF('Залишки в регіоні'!$B875=Лист2!$I$1,'Залишки в регіоні'!$L875,0)</f>
        <v>0</v>
      </c>
      <c r="J876" s="38">
        <f>IF('Залишки в регіоні'!$B875=Лист2!$J$1,'Залишки в регіоні'!$L875,0)</f>
        <v>0</v>
      </c>
      <c r="K876" s="38">
        <f>IF('Залишки в регіоні'!$B875=Лист2!$K$1,'Залишки в регіоні'!$L875,0)</f>
        <v>0</v>
      </c>
      <c r="L876" s="38">
        <f>IF('Залишки в регіоні'!$B875=Лист2!$L$1,'Залишки в регіоні'!$L875,0)</f>
        <v>0</v>
      </c>
      <c r="M876" s="1"/>
      <c r="N876" s="1"/>
      <c r="O876" s="1"/>
      <c r="P876" s="1"/>
      <c r="Q876" s="1"/>
      <c r="R876" s="1"/>
      <c r="S876" s="1"/>
      <c r="T876" s="1"/>
      <c r="U876" s="1"/>
      <c r="V876" s="1"/>
      <c r="W876" s="1"/>
      <c r="X876" s="1"/>
      <c r="Y876" s="1"/>
      <c r="Z876" s="1"/>
    </row>
    <row r="877" spans="1:26" ht="14.25" customHeight="1">
      <c r="A877" s="38">
        <f>IF('Залишки в регіоні'!$B876=Лист2!$A$1,'Залишки в регіоні'!$L876,0)</f>
        <v>0</v>
      </c>
      <c r="B877" s="38">
        <f>IF('Залишки в регіоні'!$B876=Лист2!$B$1,'Залишки в регіоні'!$L876,0)</f>
        <v>0</v>
      </c>
      <c r="C877" s="38">
        <f>IF('Залишки в регіоні'!$B876=Лист2!$C$1,'Залишки в регіоні'!$L876,0)</f>
        <v>0</v>
      </c>
      <c r="D877" s="38">
        <f>IF('Залишки в регіоні'!$B876=Лист2!$D$1,'Залишки в регіоні'!$L876,0)</f>
        <v>0</v>
      </c>
      <c r="E877" s="38">
        <f>IF('Залишки в регіоні'!$B876=Лист2!$E$1,'Залишки в регіоні'!$L876,0)</f>
        <v>0</v>
      </c>
      <c r="F877" s="38">
        <f>IF('Залишки в регіоні'!$B876=Лист2!$F$1,'Залишки в регіоні'!$L876,0)</f>
        <v>0</v>
      </c>
      <c r="G877" s="38">
        <f>IF('Залишки в регіоні'!$B876=Лист2!$G$1,'Залишки в регіоні'!$L876,0)</f>
        <v>0</v>
      </c>
      <c r="H877" s="38">
        <f>IF('Залишки в регіоні'!$B876=Лист2!$H$1,'Залишки в регіоні'!$L876,0)</f>
        <v>0</v>
      </c>
      <c r="I877" s="38">
        <f>IF('Залишки в регіоні'!$B876=Лист2!$I$1,'Залишки в регіоні'!$L876,0)</f>
        <v>0</v>
      </c>
      <c r="J877" s="38">
        <f>IF('Залишки в регіоні'!$B876=Лист2!$J$1,'Залишки в регіоні'!$L876,0)</f>
        <v>0</v>
      </c>
      <c r="K877" s="38">
        <f>IF('Залишки в регіоні'!$B876=Лист2!$K$1,'Залишки в регіоні'!$L876,0)</f>
        <v>0</v>
      </c>
      <c r="L877" s="38">
        <f>IF('Залишки в регіоні'!$B876=Лист2!$L$1,'Залишки в регіоні'!$L876,0)</f>
        <v>0</v>
      </c>
      <c r="M877" s="1"/>
      <c r="N877" s="1"/>
      <c r="O877" s="1"/>
      <c r="P877" s="1"/>
      <c r="Q877" s="1"/>
      <c r="R877" s="1"/>
      <c r="S877" s="1"/>
      <c r="T877" s="1"/>
      <c r="U877" s="1"/>
      <c r="V877" s="1"/>
      <c r="W877" s="1"/>
      <c r="X877" s="1"/>
      <c r="Y877" s="1"/>
      <c r="Z877" s="1"/>
    </row>
    <row r="878" spans="1:26" ht="14.25" customHeight="1">
      <c r="A878" s="38">
        <f>IF('Залишки в регіоні'!$B877=Лист2!$A$1,'Залишки в регіоні'!$L877,0)</f>
        <v>0</v>
      </c>
      <c r="B878" s="38">
        <f>IF('Залишки в регіоні'!$B877=Лист2!$B$1,'Залишки в регіоні'!$L877,0)</f>
        <v>0</v>
      </c>
      <c r="C878" s="38">
        <f>IF('Залишки в регіоні'!$B877=Лист2!$C$1,'Залишки в регіоні'!$L877,0)</f>
        <v>0</v>
      </c>
      <c r="D878" s="38">
        <f>IF('Залишки в регіоні'!$B877=Лист2!$D$1,'Залишки в регіоні'!$L877,0)</f>
        <v>0</v>
      </c>
      <c r="E878" s="38">
        <f>IF('Залишки в регіоні'!$B877=Лист2!$E$1,'Залишки в регіоні'!$L877,0)</f>
        <v>0</v>
      </c>
      <c r="F878" s="38">
        <f>IF('Залишки в регіоні'!$B877=Лист2!$F$1,'Залишки в регіоні'!$L877,0)</f>
        <v>0</v>
      </c>
      <c r="G878" s="38">
        <f>IF('Залишки в регіоні'!$B877=Лист2!$G$1,'Залишки в регіоні'!$L877,0)</f>
        <v>0</v>
      </c>
      <c r="H878" s="38">
        <f>IF('Залишки в регіоні'!$B877=Лист2!$H$1,'Залишки в регіоні'!$L877,0)</f>
        <v>0</v>
      </c>
      <c r="I878" s="38">
        <f>IF('Залишки в регіоні'!$B877=Лист2!$I$1,'Залишки в регіоні'!$L877,0)</f>
        <v>0</v>
      </c>
      <c r="J878" s="38">
        <f>IF('Залишки в регіоні'!$B877=Лист2!$J$1,'Залишки в регіоні'!$L877,0)</f>
        <v>0</v>
      </c>
      <c r="K878" s="38">
        <f>IF('Залишки в регіоні'!$B877=Лист2!$K$1,'Залишки в регіоні'!$L877,0)</f>
        <v>0</v>
      </c>
      <c r="L878" s="38">
        <f>IF('Залишки в регіоні'!$B877=Лист2!$L$1,'Залишки в регіоні'!$L877,0)</f>
        <v>0</v>
      </c>
      <c r="M878" s="1"/>
      <c r="N878" s="1"/>
      <c r="O878" s="1"/>
      <c r="P878" s="1"/>
      <c r="Q878" s="1"/>
      <c r="R878" s="1"/>
      <c r="S878" s="1"/>
      <c r="T878" s="1"/>
      <c r="U878" s="1"/>
      <c r="V878" s="1"/>
      <c r="W878" s="1"/>
      <c r="X878" s="1"/>
      <c r="Y878" s="1"/>
      <c r="Z878" s="1"/>
    </row>
    <row r="879" spans="1:26" ht="14.25" customHeight="1">
      <c r="A879" s="38">
        <f>IF('Залишки в регіоні'!$B878=Лист2!$A$1,'Залишки в регіоні'!$L878,0)</f>
        <v>0</v>
      </c>
      <c r="B879" s="38">
        <f>IF('Залишки в регіоні'!$B878=Лист2!$B$1,'Залишки в регіоні'!$L878,0)</f>
        <v>0</v>
      </c>
      <c r="C879" s="38">
        <f>IF('Залишки в регіоні'!$B878=Лист2!$C$1,'Залишки в регіоні'!$L878,0)</f>
        <v>0</v>
      </c>
      <c r="D879" s="38">
        <f>IF('Залишки в регіоні'!$B878=Лист2!$D$1,'Залишки в регіоні'!$L878,0)</f>
        <v>0</v>
      </c>
      <c r="E879" s="38">
        <f>IF('Залишки в регіоні'!$B878=Лист2!$E$1,'Залишки в регіоні'!$L878,0)</f>
        <v>0</v>
      </c>
      <c r="F879" s="38">
        <f>IF('Залишки в регіоні'!$B878=Лист2!$F$1,'Залишки в регіоні'!$L878,0)</f>
        <v>0</v>
      </c>
      <c r="G879" s="38">
        <f>IF('Залишки в регіоні'!$B878=Лист2!$G$1,'Залишки в регіоні'!$L878,0)</f>
        <v>0</v>
      </c>
      <c r="H879" s="38">
        <f>IF('Залишки в регіоні'!$B878=Лист2!$H$1,'Залишки в регіоні'!$L878,0)</f>
        <v>0</v>
      </c>
      <c r="I879" s="38">
        <f>IF('Залишки в регіоні'!$B878=Лист2!$I$1,'Залишки в регіоні'!$L878,0)</f>
        <v>0</v>
      </c>
      <c r="J879" s="38">
        <f>IF('Залишки в регіоні'!$B878=Лист2!$J$1,'Залишки в регіоні'!$L878,0)</f>
        <v>0</v>
      </c>
      <c r="K879" s="38">
        <f>IF('Залишки в регіоні'!$B878=Лист2!$K$1,'Залишки в регіоні'!$L878,0)</f>
        <v>0</v>
      </c>
      <c r="L879" s="38">
        <f>IF('Залишки в регіоні'!$B878=Лист2!$L$1,'Залишки в регіоні'!$L878,0)</f>
        <v>0</v>
      </c>
      <c r="M879" s="1"/>
      <c r="N879" s="1"/>
      <c r="O879" s="1"/>
      <c r="P879" s="1"/>
      <c r="Q879" s="1"/>
      <c r="R879" s="1"/>
      <c r="S879" s="1"/>
      <c r="T879" s="1"/>
      <c r="U879" s="1"/>
      <c r="V879" s="1"/>
      <c r="W879" s="1"/>
      <c r="X879" s="1"/>
      <c r="Y879" s="1"/>
      <c r="Z879" s="1"/>
    </row>
    <row r="880" spans="1:26" ht="14.25" customHeight="1">
      <c r="A880" s="38">
        <f>IF('Залишки в регіоні'!$B879=Лист2!$A$1,'Залишки в регіоні'!$L879,0)</f>
        <v>0</v>
      </c>
      <c r="B880" s="38">
        <f>IF('Залишки в регіоні'!$B879=Лист2!$B$1,'Залишки в регіоні'!$L879,0)</f>
        <v>0</v>
      </c>
      <c r="C880" s="38">
        <f>IF('Залишки в регіоні'!$B879=Лист2!$C$1,'Залишки в регіоні'!$L879,0)</f>
        <v>0</v>
      </c>
      <c r="D880" s="38">
        <f>IF('Залишки в регіоні'!$B879=Лист2!$D$1,'Залишки в регіоні'!$L879,0)</f>
        <v>0</v>
      </c>
      <c r="E880" s="38">
        <f>IF('Залишки в регіоні'!$B879=Лист2!$E$1,'Залишки в регіоні'!$L879,0)</f>
        <v>0</v>
      </c>
      <c r="F880" s="38">
        <f>IF('Залишки в регіоні'!$B879=Лист2!$F$1,'Залишки в регіоні'!$L879,0)</f>
        <v>0</v>
      </c>
      <c r="G880" s="38">
        <f>IF('Залишки в регіоні'!$B879=Лист2!$G$1,'Залишки в регіоні'!$L879,0)</f>
        <v>0</v>
      </c>
      <c r="H880" s="38">
        <f>IF('Залишки в регіоні'!$B879=Лист2!$H$1,'Залишки в регіоні'!$L879,0)</f>
        <v>0</v>
      </c>
      <c r="I880" s="38">
        <f>IF('Залишки в регіоні'!$B879=Лист2!$I$1,'Залишки в регіоні'!$L879,0)</f>
        <v>0</v>
      </c>
      <c r="J880" s="38">
        <f>IF('Залишки в регіоні'!$B879=Лист2!$J$1,'Залишки в регіоні'!$L879,0)</f>
        <v>0</v>
      </c>
      <c r="K880" s="38">
        <f>IF('Залишки в регіоні'!$B879=Лист2!$K$1,'Залишки в регіоні'!$L879,0)</f>
        <v>0</v>
      </c>
      <c r="L880" s="38">
        <f>IF('Залишки в регіоні'!$B879=Лист2!$L$1,'Залишки в регіоні'!$L879,0)</f>
        <v>0</v>
      </c>
      <c r="M880" s="1"/>
      <c r="N880" s="1"/>
      <c r="O880" s="1"/>
      <c r="P880" s="1"/>
      <c r="Q880" s="1"/>
      <c r="R880" s="1"/>
      <c r="S880" s="1"/>
      <c r="T880" s="1"/>
      <c r="U880" s="1"/>
      <c r="V880" s="1"/>
      <c r="W880" s="1"/>
      <c r="X880" s="1"/>
      <c r="Y880" s="1"/>
      <c r="Z880" s="1"/>
    </row>
    <row r="881" spans="1:26" ht="14.25" customHeight="1">
      <c r="A881" s="38">
        <f>IF('Залишки в регіоні'!$B880=Лист2!$A$1,'Залишки в регіоні'!$L880,0)</f>
        <v>0</v>
      </c>
      <c r="B881" s="38">
        <f>IF('Залишки в регіоні'!$B880=Лист2!$B$1,'Залишки в регіоні'!$L880,0)</f>
        <v>0</v>
      </c>
      <c r="C881" s="38">
        <f>IF('Залишки в регіоні'!$B880=Лист2!$C$1,'Залишки в регіоні'!$L880,0)</f>
        <v>0</v>
      </c>
      <c r="D881" s="38">
        <f>IF('Залишки в регіоні'!$B880=Лист2!$D$1,'Залишки в регіоні'!$L880,0)</f>
        <v>0</v>
      </c>
      <c r="E881" s="38">
        <f>IF('Залишки в регіоні'!$B880=Лист2!$E$1,'Залишки в регіоні'!$L880,0)</f>
        <v>0</v>
      </c>
      <c r="F881" s="38">
        <f>IF('Залишки в регіоні'!$B880=Лист2!$F$1,'Залишки в регіоні'!$L880,0)</f>
        <v>0</v>
      </c>
      <c r="G881" s="38">
        <f>IF('Залишки в регіоні'!$B880=Лист2!$G$1,'Залишки в регіоні'!$L880,0)</f>
        <v>0</v>
      </c>
      <c r="H881" s="38">
        <f>IF('Залишки в регіоні'!$B880=Лист2!$H$1,'Залишки в регіоні'!$L880,0)</f>
        <v>0</v>
      </c>
      <c r="I881" s="38">
        <f>IF('Залишки в регіоні'!$B880=Лист2!$I$1,'Залишки в регіоні'!$L880,0)</f>
        <v>0</v>
      </c>
      <c r="J881" s="38">
        <f>IF('Залишки в регіоні'!$B880=Лист2!$J$1,'Залишки в регіоні'!$L880,0)</f>
        <v>0</v>
      </c>
      <c r="K881" s="38">
        <f>IF('Залишки в регіоні'!$B880=Лист2!$K$1,'Залишки в регіоні'!$L880,0)</f>
        <v>0</v>
      </c>
      <c r="L881" s="38">
        <f>IF('Залишки в регіоні'!$B880=Лист2!$L$1,'Залишки в регіоні'!$L880,0)</f>
        <v>0</v>
      </c>
      <c r="M881" s="1"/>
      <c r="N881" s="1"/>
      <c r="O881" s="1"/>
      <c r="P881" s="1"/>
      <c r="Q881" s="1"/>
      <c r="R881" s="1"/>
      <c r="S881" s="1"/>
      <c r="T881" s="1"/>
      <c r="U881" s="1"/>
      <c r="V881" s="1"/>
      <c r="W881" s="1"/>
      <c r="X881" s="1"/>
      <c r="Y881" s="1"/>
      <c r="Z881" s="1"/>
    </row>
    <row r="882" spans="1:26" ht="14.25" customHeight="1">
      <c r="A882" s="38">
        <f>IF('Залишки в регіоні'!$B881=Лист2!$A$1,'Залишки в регіоні'!$L881,0)</f>
        <v>0</v>
      </c>
      <c r="B882" s="38">
        <f>IF('Залишки в регіоні'!$B881=Лист2!$B$1,'Залишки в регіоні'!$L881,0)</f>
        <v>0</v>
      </c>
      <c r="C882" s="38">
        <f>IF('Залишки в регіоні'!$B881=Лист2!$C$1,'Залишки в регіоні'!$L881,0)</f>
        <v>0</v>
      </c>
      <c r="D882" s="38">
        <f>IF('Залишки в регіоні'!$B881=Лист2!$D$1,'Залишки в регіоні'!$L881,0)</f>
        <v>0</v>
      </c>
      <c r="E882" s="38">
        <f>IF('Залишки в регіоні'!$B881=Лист2!$E$1,'Залишки в регіоні'!$L881,0)</f>
        <v>0</v>
      </c>
      <c r="F882" s="38">
        <f>IF('Залишки в регіоні'!$B881=Лист2!$F$1,'Залишки в регіоні'!$L881,0)</f>
        <v>0</v>
      </c>
      <c r="G882" s="38">
        <f>IF('Залишки в регіоні'!$B881=Лист2!$G$1,'Залишки в регіоні'!$L881,0)</f>
        <v>0</v>
      </c>
      <c r="H882" s="38">
        <f>IF('Залишки в регіоні'!$B881=Лист2!$H$1,'Залишки в регіоні'!$L881,0)</f>
        <v>0</v>
      </c>
      <c r="I882" s="38">
        <f>IF('Залишки в регіоні'!$B881=Лист2!$I$1,'Залишки в регіоні'!$L881,0)</f>
        <v>0</v>
      </c>
      <c r="J882" s="38">
        <f>IF('Залишки в регіоні'!$B881=Лист2!$J$1,'Залишки в регіоні'!$L881,0)</f>
        <v>0</v>
      </c>
      <c r="K882" s="38">
        <f>IF('Залишки в регіоні'!$B881=Лист2!$K$1,'Залишки в регіоні'!$L881,0)</f>
        <v>0</v>
      </c>
      <c r="L882" s="38">
        <f>IF('Залишки в регіоні'!$B881=Лист2!$L$1,'Залишки в регіоні'!$L881,0)</f>
        <v>0</v>
      </c>
      <c r="M882" s="1"/>
      <c r="N882" s="1"/>
      <c r="O882" s="1"/>
      <c r="P882" s="1"/>
      <c r="Q882" s="1"/>
      <c r="R882" s="1"/>
      <c r="S882" s="1"/>
      <c r="T882" s="1"/>
      <c r="U882" s="1"/>
      <c r="V882" s="1"/>
      <c r="W882" s="1"/>
      <c r="X882" s="1"/>
      <c r="Y882" s="1"/>
      <c r="Z882" s="1"/>
    </row>
    <row r="883" spans="1:26" ht="14.25" customHeight="1">
      <c r="A883" s="38">
        <f>IF('Залишки в регіоні'!$B882=Лист2!$A$1,'Залишки в регіоні'!$L882,0)</f>
        <v>0</v>
      </c>
      <c r="B883" s="38">
        <f>IF('Залишки в регіоні'!$B882=Лист2!$B$1,'Залишки в регіоні'!$L882,0)</f>
        <v>0</v>
      </c>
      <c r="C883" s="38">
        <f>IF('Залишки в регіоні'!$B882=Лист2!$C$1,'Залишки в регіоні'!$L882,0)</f>
        <v>0</v>
      </c>
      <c r="D883" s="38">
        <f>IF('Залишки в регіоні'!$B882=Лист2!$D$1,'Залишки в регіоні'!$L882,0)</f>
        <v>0</v>
      </c>
      <c r="E883" s="38">
        <f>IF('Залишки в регіоні'!$B882=Лист2!$E$1,'Залишки в регіоні'!$L882,0)</f>
        <v>0</v>
      </c>
      <c r="F883" s="38">
        <f>IF('Залишки в регіоні'!$B882=Лист2!$F$1,'Залишки в регіоні'!$L882,0)</f>
        <v>0</v>
      </c>
      <c r="G883" s="38">
        <f>IF('Залишки в регіоні'!$B882=Лист2!$G$1,'Залишки в регіоні'!$L882,0)</f>
        <v>0</v>
      </c>
      <c r="H883" s="38">
        <f>IF('Залишки в регіоні'!$B882=Лист2!$H$1,'Залишки в регіоні'!$L882,0)</f>
        <v>0</v>
      </c>
      <c r="I883" s="38">
        <f>IF('Залишки в регіоні'!$B882=Лист2!$I$1,'Залишки в регіоні'!$L882,0)</f>
        <v>0</v>
      </c>
      <c r="J883" s="38">
        <f>IF('Залишки в регіоні'!$B882=Лист2!$J$1,'Залишки в регіоні'!$L882,0)</f>
        <v>0</v>
      </c>
      <c r="K883" s="38">
        <f>IF('Залишки в регіоні'!$B882=Лист2!$K$1,'Залишки в регіоні'!$L882,0)</f>
        <v>0</v>
      </c>
      <c r="L883" s="38">
        <f>IF('Залишки в регіоні'!$B882=Лист2!$L$1,'Залишки в регіоні'!$L882,0)</f>
        <v>0</v>
      </c>
      <c r="M883" s="1"/>
      <c r="N883" s="1"/>
      <c r="O883" s="1"/>
      <c r="P883" s="1"/>
      <c r="Q883" s="1"/>
      <c r="R883" s="1"/>
      <c r="S883" s="1"/>
      <c r="T883" s="1"/>
      <c r="U883" s="1"/>
      <c r="V883" s="1"/>
      <c r="W883" s="1"/>
      <c r="X883" s="1"/>
      <c r="Y883" s="1"/>
      <c r="Z883" s="1"/>
    </row>
    <row r="884" spans="1:26" ht="14.25" customHeight="1">
      <c r="A884" s="38">
        <f>IF('Залишки в регіоні'!$B883=Лист2!$A$1,'Залишки в регіоні'!$L883,0)</f>
        <v>0</v>
      </c>
      <c r="B884" s="38">
        <f>IF('Залишки в регіоні'!$B883=Лист2!$B$1,'Залишки в регіоні'!$L883,0)</f>
        <v>0</v>
      </c>
      <c r="C884" s="38">
        <f>IF('Залишки в регіоні'!$B883=Лист2!$C$1,'Залишки в регіоні'!$L883,0)</f>
        <v>0</v>
      </c>
      <c r="D884" s="38">
        <f>IF('Залишки в регіоні'!$B883=Лист2!$D$1,'Залишки в регіоні'!$L883,0)</f>
        <v>0</v>
      </c>
      <c r="E884" s="38">
        <f>IF('Залишки в регіоні'!$B883=Лист2!$E$1,'Залишки в регіоні'!$L883,0)</f>
        <v>0</v>
      </c>
      <c r="F884" s="38">
        <f>IF('Залишки в регіоні'!$B883=Лист2!$F$1,'Залишки в регіоні'!$L883,0)</f>
        <v>0</v>
      </c>
      <c r="G884" s="38">
        <f>IF('Залишки в регіоні'!$B883=Лист2!$G$1,'Залишки в регіоні'!$L883,0)</f>
        <v>0</v>
      </c>
      <c r="H884" s="38">
        <f>IF('Залишки в регіоні'!$B883=Лист2!$H$1,'Залишки в регіоні'!$L883,0)</f>
        <v>0</v>
      </c>
      <c r="I884" s="38">
        <f>IF('Залишки в регіоні'!$B883=Лист2!$I$1,'Залишки в регіоні'!$L883,0)</f>
        <v>0</v>
      </c>
      <c r="J884" s="38">
        <f>IF('Залишки в регіоні'!$B883=Лист2!$J$1,'Залишки в регіоні'!$L883,0)</f>
        <v>0</v>
      </c>
      <c r="K884" s="38">
        <f>IF('Залишки в регіоні'!$B883=Лист2!$K$1,'Залишки в регіоні'!$L883,0)</f>
        <v>0</v>
      </c>
      <c r="L884" s="38">
        <f>IF('Залишки в регіоні'!$B883=Лист2!$L$1,'Залишки в регіоні'!$L883,0)</f>
        <v>0</v>
      </c>
      <c r="M884" s="1"/>
      <c r="N884" s="1"/>
      <c r="O884" s="1"/>
      <c r="P884" s="1"/>
      <c r="Q884" s="1"/>
      <c r="R884" s="1"/>
      <c r="S884" s="1"/>
      <c r="T884" s="1"/>
      <c r="U884" s="1"/>
      <c r="V884" s="1"/>
      <c r="W884" s="1"/>
      <c r="X884" s="1"/>
      <c r="Y884" s="1"/>
      <c r="Z884" s="1"/>
    </row>
    <row r="885" spans="1:26" ht="14.25" customHeight="1">
      <c r="A885" s="38">
        <f>IF('Залишки в регіоні'!$B884=Лист2!$A$1,'Залишки в регіоні'!$L884,0)</f>
        <v>0</v>
      </c>
      <c r="B885" s="38">
        <f>IF('Залишки в регіоні'!$B884=Лист2!$B$1,'Залишки в регіоні'!$L884,0)</f>
        <v>0</v>
      </c>
      <c r="C885" s="38">
        <f>IF('Залишки в регіоні'!$B884=Лист2!$C$1,'Залишки в регіоні'!$L884,0)</f>
        <v>0</v>
      </c>
      <c r="D885" s="38">
        <f>IF('Залишки в регіоні'!$B884=Лист2!$D$1,'Залишки в регіоні'!$L884,0)</f>
        <v>0</v>
      </c>
      <c r="E885" s="38">
        <f>IF('Залишки в регіоні'!$B884=Лист2!$E$1,'Залишки в регіоні'!$L884,0)</f>
        <v>0</v>
      </c>
      <c r="F885" s="38">
        <f>IF('Залишки в регіоні'!$B884=Лист2!$F$1,'Залишки в регіоні'!$L884,0)</f>
        <v>0</v>
      </c>
      <c r="G885" s="38">
        <f>IF('Залишки в регіоні'!$B884=Лист2!$G$1,'Залишки в регіоні'!$L884,0)</f>
        <v>0</v>
      </c>
      <c r="H885" s="38">
        <f>IF('Залишки в регіоні'!$B884=Лист2!$H$1,'Залишки в регіоні'!$L884,0)</f>
        <v>0</v>
      </c>
      <c r="I885" s="38">
        <f>IF('Залишки в регіоні'!$B884=Лист2!$I$1,'Залишки в регіоні'!$L884,0)</f>
        <v>0</v>
      </c>
      <c r="J885" s="38">
        <f>IF('Залишки в регіоні'!$B884=Лист2!$J$1,'Залишки в регіоні'!$L884,0)</f>
        <v>0</v>
      </c>
      <c r="K885" s="38">
        <f>IF('Залишки в регіоні'!$B884=Лист2!$K$1,'Залишки в регіоні'!$L884,0)</f>
        <v>0</v>
      </c>
      <c r="L885" s="38">
        <f>IF('Залишки в регіоні'!$B884=Лист2!$L$1,'Залишки в регіоні'!$L884,0)</f>
        <v>0</v>
      </c>
      <c r="M885" s="1"/>
      <c r="N885" s="1"/>
      <c r="O885" s="1"/>
      <c r="P885" s="1"/>
      <c r="Q885" s="1"/>
      <c r="R885" s="1"/>
      <c r="S885" s="1"/>
      <c r="T885" s="1"/>
      <c r="U885" s="1"/>
      <c r="V885" s="1"/>
      <c r="W885" s="1"/>
      <c r="X885" s="1"/>
      <c r="Y885" s="1"/>
      <c r="Z885" s="1"/>
    </row>
    <row r="886" spans="1:26" ht="14.25" customHeight="1">
      <c r="A886" s="38">
        <f>IF('Залишки в регіоні'!$B885=Лист2!$A$1,'Залишки в регіоні'!$L885,0)</f>
        <v>0</v>
      </c>
      <c r="B886" s="38">
        <f>IF('Залишки в регіоні'!$B885=Лист2!$B$1,'Залишки в регіоні'!$L885,0)</f>
        <v>0</v>
      </c>
      <c r="C886" s="38">
        <f>IF('Залишки в регіоні'!$B885=Лист2!$C$1,'Залишки в регіоні'!$L885,0)</f>
        <v>0</v>
      </c>
      <c r="D886" s="38">
        <f>IF('Залишки в регіоні'!$B885=Лист2!$D$1,'Залишки в регіоні'!$L885,0)</f>
        <v>0</v>
      </c>
      <c r="E886" s="38">
        <f>IF('Залишки в регіоні'!$B885=Лист2!$E$1,'Залишки в регіоні'!$L885,0)</f>
        <v>0</v>
      </c>
      <c r="F886" s="38">
        <f>IF('Залишки в регіоні'!$B885=Лист2!$F$1,'Залишки в регіоні'!$L885,0)</f>
        <v>0</v>
      </c>
      <c r="G886" s="38">
        <f>IF('Залишки в регіоні'!$B885=Лист2!$G$1,'Залишки в регіоні'!$L885,0)</f>
        <v>0</v>
      </c>
      <c r="H886" s="38">
        <f>IF('Залишки в регіоні'!$B885=Лист2!$H$1,'Залишки в регіоні'!$L885,0)</f>
        <v>0</v>
      </c>
      <c r="I886" s="38">
        <f>IF('Залишки в регіоні'!$B885=Лист2!$I$1,'Залишки в регіоні'!$L885,0)</f>
        <v>0</v>
      </c>
      <c r="J886" s="38">
        <f>IF('Залишки в регіоні'!$B885=Лист2!$J$1,'Залишки в регіоні'!$L885,0)</f>
        <v>0</v>
      </c>
      <c r="K886" s="38">
        <f>IF('Залишки в регіоні'!$B885=Лист2!$K$1,'Залишки в регіоні'!$L885,0)</f>
        <v>0</v>
      </c>
      <c r="L886" s="38">
        <f>IF('Залишки в регіоні'!$B885=Лист2!$L$1,'Залишки в регіоні'!$L885,0)</f>
        <v>0</v>
      </c>
      <c r="M886" s="1"/>
      <c r="N886" s="1"/>
      <c r="O886" s="1"/>
      <c r="P886" s="1"/>
      <c r="Q886" s="1"/>
      <c r="R886" s="1"/>
      <c r="S886" s="1"/>
      <c r="T886" s="1"/>
      <c r="U886" s="1"/>
      <c r="V886" s="1"/>
      <c r="W886" s="1"/>
      <c r="X886" s="1"/>
      <c r="Y886" s="1"/>
      <c r="Z886" s="1"/>
    </row>
    <row r="887" spans="1:26" ht="14.25" customHeight="1">
      <c r="A887" s="38">
        <f>IF('Залишки в регіоні'!$B886=Лист2!$A$1,'Залишки в регіоні'!$L886,0)</f>
        <v>0</v>
      </c>
      <c r="B887" s="38">
        <f>IF('Залишки в регіоні'!$B886=Лист2!$B$1,'Залишки в регіоні'!$L886,0)</f>
        <v>0</v>
      </c>
      <c r="C887" s="38">
        <f>IF('Залишки в регіоні'!$B886=Лист2!$C$1,'Залишки в регіоні'!$L886,0)</f>
        <v>0</v>
      </c>
      <c r="D887" s="38">
        <f>IF('Залишки в регіоні'!$B886=Лист2!$D$1,'Залишки в регіоні'!$L886,0)</f>
        <v>0</v>
      </c>
      <c r="E887" s="38">
        <f>IF('Залишки в регіоні'!$B886=Лист2!$E$1,'Залишки в регіоні'!$L886,0)</f>
        <v>0</v>
      </c>
      <c r="F887" s="38">
        <f>IF('Залишки в регіоні'!$B886=Лист2!$F$1,'Залишки в регіоні'!$L886,0)</f>
        <v>0</v>
      </c>
      <c r="G887" s="38">
        <f>IF('Залишки в регіоні'!$B886=Лист2!$G$1,'Залишки в регіоні'!$L886,0)</f>
        <v>0</v>
      </c>
      <c r="H887" s="38">
        <f>IF('Залишки в регіоні'!$B886=Лист2!$H$1,'Залишки в регіоні'!$L886,0)</f>
        <v>0</v>
      </c>
      <c r="I887" s="38">
        <f>IF('Залишки в регіоні'!$B886=Лист2!$I$1,'Залишки в регіоні'!$L886,0)</f>
        <v>0</v>
      </c>
      <c r="J887" s="38">
        <f>IF('Залишки в регіоні'!$B886=Лист2!$J$1,'Залишки в регіоні'!$L886,0)</f>
        <v>0</v>
      </c>
      <c r="K887" s="38">
        <f>IF('Залишки в регіоні'!$B886=Лист2!$K$1,'Залишки в регіоні'!$L886,0)</f>
        <v>0</v>
      </c>
      <c r="L887" s="38">
        <f>IF('Залишки в регіоні'!$B886=Лист2!$L$1,'Залишки в регіоні'!$L886,0)</f>
        <v>0</v>
      </c>
      <c r="M887" s="1"/>
      <c r="N887" s="1"/>
      <c r="O887" s="1"/>
      <c r="P887" s="1"/>
      <c r="Q887" s="1"/>
      <c r="R887" s="1"/>
      <c r="S887" s="1"/>
      <c r="T887" s="1"/>
      <c r="U887" s="1"/>
      <c r="V887" s="1"/>
      <c r="W887" s="1"/>
      <c r="X887" s="1"/>
      <c r="Y887" s="1"/>
      <c r="Z887" s="1"/>
    </row>
    <row r="888" spans="1:26" ht="14.25" customHeight="1">
      <c r="A888" s="38">
        <f>IF('Залишки в регіоні'!$B887=Лист2!$A$1,'Залишки в регіоні'!$L887,0)</f>
        <v>0</v>
      </c>
      <c r="B888" s="38">
        <f>IF('Залишки в регіоні'!$B887=Лист2!$B$1,'Залишки в регіоні'!$L887,0)</f>
        <v>0</v>
      </c>
      <c r="C888" s="38">
        <f>IF('Залишки в регіоні'!$B887=Лист2!$C$1,'Залишки в регіоні'!$L887,0)</f>
        <v>0</v>
      </c>
      <c r="D888" s="38">
        <f>IF('Залишки в регіоні'!$B887=Лист2!$D$1,'Залишки в регіоні'!$L887,0)</f>
        <v>0</v>
      </c>
      <c r="E888" s="38">
        <f>IF('Залишки в регіоні'!$B887=Лист2!$E$1,'Залишки в регіоні'!$L887,0)</f>
        <v>0</v>
      </c>
      <c r="F888" s="38">
        <f>IF('Залишки в регіоні'!$B887=Лист2!$F$1,'Залишки в регіоні'!$L887,0)</f>
        <v>0</v>
      </c>
      <c r="G888" s="38">
        <f>IF('Залишки в регіоні'!$B887=Лист2!$G$1,'Залишки в регіоні'!$L887,0)</f>
        <v>0</v>
      </c>
      <c r="H888" s="38">
        <f>IF('Залишки в регіоні'!$B887=Лист2!$H$1,'Залишки в регіоні'!$L887,0)</f>
        <v>0</v>
      </c>
      <c r="I888" s="38">
        <f>IF('Залишки в регіоні'!$B887=Лист2!$I$1,'Залишки в регіоні'!$L887,0)</f>
        <v>0</v>
      </c>
      <c r="J888" s="38">
        <f>IF('Залишки в регіоні'!$B887=Лист2!$J$1,'Залишки в регіоні'!$L887,0)</f>
        <v>0</v>
      </c>
      <c r="K888" s="38">
        <f>IF('Залишки в регіоні'!$B887=Лист2!$K$1,'Залишки в регіоні'!$L887,0)</f>
        <v>0</v>
      </c>
      <c r="L888" s="38">
        <f>IF('Залишки в регіоні'!$B887=Лист2!$L$1,'Залишки в регіоні'!$L887,0)</f>
        <v>0</v>
      </c>
      <c r="M888" s="1"/>
      <c r="N888" s="1"/>
      <c r="O888" s="1"/>
      <c r="P888" s="1"/>
      <c r="Q888" s="1"/>
      <c r="R888" s="1"/>
      <c r="S888" s="1"/>
      <c r="T888" s="1"/>
      <c r="U888" s="1"/>
      <c r="V888" s="1"/>
      <c r="W888" s="1"/>
      <c r="X888" s="1"/>
      <c r="Y888" s="1"/>
      <c r="Z888" s="1"/>
    </row>
    <row r="889" spans="1:26" ht="14.25" customHeight="1">
      <c r="A889" s="38">
        <f>IF('Залишки в регіоні'!$B888=Лист2!$A$1,'Залишки в регіоні'!$L888,0)</f>
        <v>0</v>
      </c>
      <c r="B889" s="38">
        <f>IF('Залишки в регіоні'!$B888=Лист2!$B$1,'Залишки в регіоні'!$L888,0)</f>
        <v>0</v>
      </c>
      <c r="C889" s="38">
        <f>IF('Залишки в регіоні'!$B888=Лист2!$C$1,'Залишки в регіоні'!$L888,0)</f>
        <v>0</v>
      </c>
      <c r="D889" s="38">
        <f>IF('Залишки в регіоні'!$B888=Лист2!$D$1,'Залишки в регіоні'!$L888,0)</f>
        <v>0</v>
      </c>
      <c r="E889" s="38">
        <f>IF('Залишки в регіоні'!$B888=Лист2!$E$1,'Залишки в регіоні'!$L888,0)</f>
        <v>0</v>
      </c>
      <c r="F889" s="38">
        <f>IF('Залишки в регіоні'!$B888=Лист2!$F$1,'Залишки в регіоні'!$L888,0)</f>
        <v>0</v>
      </c>
      <c r="G889" s="38">
        <f>IF('Залишки в регіоні'!$B888=Лист2!$G$1,'Залишки в регіоні'!$L888,0)</f>
        <v>0</v>
      </c>
      <c r="H889" s="38">
        <f>IF('Залишки в регіоні'!$B888=Лист2!$H$1,'Залишки в регіоні'!$L888,0)</f>
        <v>0</v>
      </c>
      <c r="I889" s="38">
        <f>IF('Залишки в регіоні'!$B888=Лист2!$I$1,'Залишки в регіоні'!$L888,0)</f>
        <v>0</v>
      </c>
      <c r="J889" s="38">
        <f>IF('Залишки в регіоні'!$B888=Лист2!$J$1,'Залишки в регіоні'!$L888,0)</f>
        <v>0</v>
      </c>
      <c r="K889" s="38">
        <f>IF('Залишки в регіоні'!$B888=Лист2!$K$1,'Залишки в регіоні'!$L888,0)</f>
        <v>0</v>
      </c>
      <c r="L889" s="38">
        <f>IF('Залишки в регіоні'!$B888=Лист2!$L$1,'Залишки в регіоні'!$L888,0)</f>
        <v>0</v>
      </c>
      <c r="M889" s="1"/>
      <c r="N889" s="1"/>
      <c r="O889" s="1"/>
      <c r="P889" s="1"/>
      <c r="Q889" s="1"/>
      <c r="R889" s="1"/>
      <c r="S889" s="1"/>
      <c r="T889" s="1"/>
      <c r="U889" s="1"/>
      <c r="V889" s="1"/>
      <c r="W889" s="1"/>
      <c r="X889" s="1"/>
      <c r="Y889" s="1"/>
      <c r="Z889" s="1"/>
    </row>
    <row r="890" spans="1:26" ht="14.25" customHeight="1">
      <c r="A890" s="38">
        <f>IF('Залишки в регіоні'!$B889=Лист2!$A$1,'Залишки в регіоні'!$L889,0)</f>
        <v>0</v>
      </c>
      <c r="B890" s="38">
        <f>IF('Залишки в регіоні'!$B889=Лист2!$B$1,'Залишки в регіоні'!$L889,0)</f>
        <v>0</v>
      </c>
      <c r="C890" s="38">
        <f>IF('Залишки в регіоні'!$B889=Лист2!$C$1,'Залишки в регіоні'!$L889,0)</f>
        <v>0</v>
      </c>
      <c r="D890" s="38">
        <f>IF('Залишки в регіоні'!$B889=Лист2!$D$1,'Залишки в регіоні'!$L889,0)</f>
        <v>0</v>
      </c>
      <c r="E890" s="38">
        <f>IF('Залишки в регіоні'!$B889=Лист2!$E$1,'Залишки в регіоні'!$L889,0)</f>
        <v>0</v>
      </c>
      <c r="F890" s="38">
        <f>IF('Залишки в регіоні'!$B889=Лист2!$F$1,'Залишки в регіоні'!$L889,0)</f>
        <v>0</v>
      </c>
      <c r="G890" s="38">
        <f>IF('Залишки в регіоні'!$B889=Лист2!$G$1,'Залишки в регіоні'!$L889,0)</f>
        <v>0</v>
      </c>
      <c r="H890" s="38">
        <f>IF('Залишки в регіоні'!$B889=Лист2!$H$1,'Залишки в регіоні'!$L889,0)</f>
        <v>0</v>
      </c>
      <c r="I890" s="38">
        <f>IF('Залишки в регіоні'!$B889=Лист2!$I$1,'Залишки в регіоні'!$L889,0)</f>
        <v>0</v>
      </c>
      <c r="J890" s="38">
        <f>IF('Залишки в регіоні'!$B889=Лист2!$J$1,'Залишки в регіоні'!$L889,0)</f>
        <v>0</v>
      </c>
      <c r="K890" s="38">
        <f>IF('Залишки в регіоні'!$B889=Лист2!$K$1,'Залишки в регіоні'!$L889,0)</f>
        <v>0</v>
      </c>
      <c r="L890" s="38">
        <f>IF('Залишки в регіоні'!$B889=Лист2!$L$1,'Залишки в регіоні'!$L889,0)</f>
        <v>0</v>
      </c>
      <c r="M890" s="1"/>
      <c r="N890" s="1"/>
      <c r="O890" s="1"/>
      <c r="P890" s="1"/>
      <c r="Q890" s="1"/>
      <c r="R890" s="1"/>
      <c r="S890" s="1"/>
      <c r="T890" s="1"/>
      <c r="U890" s="1"/>
      <c r="V890" s="1"/>
      <c r="W890" s="1"/>
      <c r="X890" s="1"/>
      <c r="Y890" s="1"/>
      <c r="Z890" s="1"/>
    </row>
    <row r="891" spans="1:26" ht="14.25" customHeight="1">
      <c r="A891" s="38">
        <f>IF('Залишки в регіоні'!$B890=Лист2!$A$1,'Залишки в регіоні'!$L890,0)</f>
        <v>0</v>
      </c>
      <c r="B891" s="38">
        <f>IF('Залишки в регіоні'!$B890=Лист2!$B$1,'Залишки в регіоні'!$L890,0)</f>
        <v>0</v>
      </c>
      <c r="C891" s="38">
        <f>IF('Залишки в регіоні'!$B890=Лист2!$C$1,'Залишки в регіоні'!$L890,0)</f>
        <v>0</v>
      </c>
      <c r="D891" s="38">
        <f>IF('Залишки в регіоні'!$B890=Лист2!$D$1,'Залишки в регіоні'!$L890,0)</f>
        <v>0</v>
      </c>
      <c r="E891" s="38">
        <f>IF('Залишки в регіоні'!$B890=Лист2!$E$1,'Залишки в регіоні'!$L890,0)</f>
        <v>0</v>
      </c>
      <c r="F891" s="38">
        <f>IF('Залишки в регіоні'!$B890=Лист2!$F$1,'Залишки в регіоні'!$L890,0)</f>
        <v>0</v>
      </c>
      <c r="G891" s="38">
        <f>IF('Залишки в регіоні'!$B890=Лист2!$G$1,'Залишки в регіоні'!$L890,0)</f>
        <v>0</v>
      </c>
      <c r="H891" s="38">
        <f>IF('Залишки в регіоні'!$B890=Лист2!$H$1,'Залишки в регіоні'!$L890,0)</f>
        <v>0</v>
      </c>
      <c r="I891" s="38">
        <f>IF('Залишки в регіоні'!$B890=Лист2!$I$1,'Залишки в регіоні'!$L890,0)</f>
        <v>0</v>
      </c>
      <c r="J891" s="38">
        <f>IF('Залишки в регіоні'!$B890=Лист2!$J$1,'Залишки в регіоні'!$L890,0)</f>
        <v>0</v>
      </c>
      <c r="K891" s="38">
        <f>IF('Залишки в регіоні'!$B890=Лист2!$K$1,'Залишки в регіоні'!$L890,0)</f>
        <v>0</v>
      </c>
      <c r="L891" s="38">
        <f>IF('Залишки в регіоні'!$B890=Лист2!$L$1,'Залишки в регіоні'!$L890,0)</f>
        <v>0</v>
      </c>
      <c r="M891" s="1"/>
      <c r="N891" s="1"/>
      <c r="O891" s="1"/>
      <c r="P891" s="1"/>
      <c r="Q891" s="1"/>
      <c r="R891" s="1"/>
      <c r="S891" s="1"/>
      <c r="T891" s="1"/>
      <c r="U891" s="1"/>
      <c r="V891" s="1"/>
      <c r="W891" s="1"/>
      <c r="X891" s="1"/>
      <c r="Y891" s="1"/>
      <c r="Z891" s="1"/>
    </row>
    <row r="892" spans="1:26" ht="14.25" customHeight="1">
      <c r="A892" s="38">
        <f>IF('Залишки в регіоні'!$B891=Лист2!$A$1,'Залишки в регіоні'!$L891,0)</f>
        <v>0</v>
      </c>
      <c r="B892" s="38">
        <f>IF('Залишки в регіоні'!$B891=Лист2!$B$1,'Залишки в регіоні'!$L891,0)</f>
        <v>0</v>
      </c>
      <c r="C892" s="38">
        <f>IF('Залишки в регіоні'!$B891=Лист2!$C$1,'Залишки в регіоні'!$L891,0)</f>
        <v>0</v>
      </c>
      <c r="D892" s="38">
        <f>IF('Залишки в регіоні'!$B891=Лист2!$D$1,'Залишки в регіоні'!$L891,0)</f>
        <v>0</v>
      </c>
      <c r="E892" s="38">
        <f>IF('Залишки в регіоні'!$B891=Лист2!$E$1,'Залишки в регіоні'!$L891,0)</f>
        <v>0</v>
      </c>
      <c r="F892" s="38">
        <f>IF('Залишки в регіоні'!$B891=Лист2!$F$1,'Залишки в регіоні'!$L891,0)</f>
        <v>0</v>
      </c>
      <c r="G892" s="38">
        <f>IF('Залишки в регіоні'!$B891=Лист2!$G$1,'Залишки в регіоні'!$L891,0)</f>
        <v>0</v>
      </c>
      <c r="H892" s="38">
        <f>IF('Залишки в регіоні'!$B891=Лист2!$H$1,'Залишки в регіоні'!$L891,0)</f>
        <v>0</v>
      </c>
      <c r="I892" s="38">
        <f>IF('Залишки в регіоні'!$B891=Лист2!$I$1,'Залишки в регіоні'!$L891,0)</f>
        <v>0</v>
      </c>
      <c r="J892" s="38">
        <f>IF('Залишки в регіоні'!$B891=Лист2!$J$1,'Залишки в регіоні'!$L891,0)</f>
        <v>0</v>
      </c>
      <c r="K892" s="38">
        <f>IF('Залишки в регіоні'!$B891=Лист2!$K$1,'Залишки в регіоні'!$L891,0)</f>
        <v>0</v>
      </c>
      <c r="L892" s="38">
        <f>IF('Залишки в регіоні'!$B891=Лист2!$L$1,'Залишки в регіоні'!$L891,0)</f>
        <v>0</v>
      </c>
      <c r="M892" s="1"/>
      <c r="N892" s="1"/>
      <c r="O892" s="1"/>
      <c r="P892" s="1"/>
      <c r="Q892" s="1"/>
      <c r="R892" s="1"/>
      <c r="S892" s="1"/>
      <c r="T892" s="1"/>
      <c r="U892" s="1"/>
      <c r="V892" s="1"/>
      <c r="W892" s="1"/>
      <c r="X892" s="1"/>
      <c r="Y892" s="1"/>
      <c r="Z892" s="1"/>
    </row>
    <row r="893" spans="1:26" ht="14.25" customHeight="1">
      <c r="A893" s="38">
        <f>IF('Залишки в регіоні'!$B892=Лист2!$A$1,'Залишки в регіоні'!$L892,0)</f>
        <v>0</v>
      </c>
      <c r="B893" s="38">
        <f>IF('Залишки в регіоні'!$B892=Лист2!$B$1,'Залишки в регіоні'!$L892,0)</f>
        <v>0</v>
      </c>
      <c r="C893" s="38">
        <f>IF('Залишки в регіоні'!$B892=Лист2!$C$1,'Залишки в регіоні'!$L892,0)</f>
        <v>0</v>
      </c>
      <c r="D893" s="38">
        <f>IF('Залишки в регіоні'!$B892=Лист2!$D$1,'Залишки в регіоні'!$L892,0)</f>
        <v>0</v>
      </c>
      <c r="E893" s="38">
        <f>IF('Залишки в регіоні'!$B892=Лист2!$E$1,'Залишки в регіоні'!$L892,0)</f>
        <v>0</v>
      </c>
      <c r="F893" s="38">
        <f>IF('Залишки в регіоні'!$B892=Лист2!$F$1,'Залишки в регіоні'!$L892,0)</f>
        <v>0</v>
      </c>
      <c r="G893" s="38">
        <f>IF('Залишки в регіоні'!$B892=Лист2!$G$1,'Залишки в регіоні'!$L892,0)</f>
        <v>0</v>
      </c>
      <c r="H893" s="38">
        <f>IF('Залишки в регіоні'!$B892=Лист2!$H$1,'Залишки в регіоні'!$L892,0)</f>
        <v>0</v>
      </c>
      <c r="I893" s="38">
        <f>IF('Залишки в регіоні'!$B892=Лист2!$I$1,'Залишки в регіоні'!$L892,0)</f>
        <v>0</v>
      </c>
      <c r="J893" s="38">
        <f>IF('Залишки в регіоні'!$B892=Лист2!$J$1,'Залишки в регіоні'!$L892,0)</f>
        <v>0</v>
      </c>
      <c r="K893" s="38">
        <f>IF('Залишки в регіоні'!$B892=Лист2!$K$1,'Залишки в регіоні'!$L892,0)</f>
        <v>0</v>
      </c>
      <c r="L893" s="38">
        <f>IF('Залишки в регіоні'!$B892=Лист2!$L$1,'Залишки в регіоні'!$L892,0)</f>
        <v>0</v>
      </c>
      <c r="M893" s="1"/>
      <c r="N893" s="1"/>
      <c r="O893" s="1"/>
      <c r="P893" s="1"/>
      <c r="Q893" s="1"/>
      <c r="R893" s="1"/>
      <c r="S893" s="1"/>
      <c r="T893" s="1"/>
      <c r="U893" s="1"/>
      <c r="V893" s="1"/>
      <c r="W893" s="1"/>
      <c r="X893" s="1"/>
      <c r="Y893" s="1"/>
      <c r="Z893" s="1"/>
    </row>
    <row r="894" spans="1:26" ht="14.25" customHeight="1">
      <c r="A894" s="38">
        <f>IF('Залишки в регіоні'!$B893=Лист2!$A$1,'Залишки в регіоні'!$L893,0)</f>
        <v>0</v>
      </c>
      <c r="B894" s="38">
        <f>IF('Залишки в регіоні'!$B893=Лист2!$B$1,'Залишки в регіоні'!$L893,0)</f>
        <v>0</v>
      </c>
      <c r="C894" s="38">
        <f>IF('Залишки в регіоні'!$B893=Лист2!$C$1,'Залишки в регіоні'!$L893,0)</f>
        <v>0</v>
      </c>
      <c r="D894" s="38">
        <f>IF('Залишки в регіоні'!$B893=Лист2!$D$1,'Залишки в регіоні'!$L893,0)</f>
        <v>0</v>
      </c>
      <c r="E894" s="38">
        <f>IF('Залишки в регіоні'!$B893=Лист2!$E$1,'Залишки в регіоні'!$L893,0)</f>
        <v>0</v>
      </c>
      <c r="F894" s="38">
        <f>IF('Залишки в регіоні'!$B893=Лист2!$F$1,'Залишки в регіоні'!$L893,0)</f>
        <v>0</v>
      </c>
      <c r="G894" s="38">
        <f>IF('Залишки в регіоні'!$B893=Лист2!$G$1,'Залишки в регіоні'!$L893,0)</f>
        <v>0</v>
      </c>
      <c r="H894" s="38">
        <f>IF('Залишки в регіоні'!$B893=Лист2!$H$1,'Залишки в регіоні'!$L893,0)</f>
        <v>0</v>
      </c>
      <c r="I894" s="38">
        <f>IF('Залишки в регіоні'!$B893=Лист2!$I$1,'Залишки в регіоні'!$L893,0)</f>
        <v>0</v>
      </c>
      <c r="J894" s="38">
        <f>IF('Залишки в регіоні'!$B893=Лист2!$J$1,'Залишки в регіоні'!$L893,0)</f>
        <v>0</v>
      </c>
      <c r="K894" s="38">
        <f>IF('Залишки в регіоні'!$B893=Лист2!$K$1,'Залишки в регіоні'!$L893,0)</f>
        <v>0</v>
      </c>
      <c r="L894" s="38">
        <f>IF('Залишки в регіоні'!$B893=Лист2!$L$1,'Залишки в регіоні'!$L893,0)</f>
        <v>0</v>
      </c>
      <c r="M894" s="1"/>
      <c r="N894" s="1"/>
      <c r="O894" s="1"/>
      <c r="P894" s="1"/>
      <c r="Q894" s="1"/>
      <c r="R894" s="1"/>
      <c r="S894" s="1"/>
      <c r="T894" s="1"/>
      <c r="U894" s="1"/>
      <c r="V894" s="1"/>
      <c r="W894" s="1"/>
      <c r="X894" s="1"/>
      <c r="Y894" s="1"/>
      <c r="Z894" s="1"/>
    </row>
    <row r="895" spans="1:26" ht="14.25" customHeight="1">
      <c r="A895" s="38">
        <f>IF('Залишки в регіоні'!$B894=Лист2!$A$1,'Залишки в регіоні'!$L894,0)</f>
        <v>0</v>
      </c>
      <c r="B895" s="38">
        <f>IF('Залишки в регіоні'!$B894=Лист2!$B$1,'Залишки в регіоні'!$L894,0)</f>
        <v>0</v>
      </c>
      <c r="C895" s="38">
        <f>IF('Залишки в регіоні'!$B894=Лист2!$C$1,'Залишки в регіоні'!$L894,0)</f>
        <v>0</v>
      </c>
      <c r="D895" s="38">
        <f>IF('Залишки в регіоні'!$B894=Лист2!$D$1,'Залишки в регіоні'!$L894,0)</f>
        <v>0</v>
      </c>
      <c r="E895" s="38">
        <f>IF('Залишки в регіоні'!$B894=Лист2!$E$1,'Залишки в регіоні'!$L894,0)</f>
        <v>0</v>
      </c>
      <c r="F895" s="38">
        <f>IF('Залишки в регіоні'!$B894=Лист2!$F$1,'Залишки в регіоні'!$L894,0)</f>
        <v>0</v>
      </c>
      <c r="G895" s="38">
        <f>IF('Залишки в регіоні'!$B894=Лист2!$G$1,'Залишки в регіоні'!$L894,0)</f>
        <v>0</v>
      </c>
      <c r="H895" s="38">
        <f>IF('Залишки в регіоні'!$B894=Лист2!$H$1,'Залишки в регіоні'!$L894,0)</f>
        <v>0</v>
      </c>
      <c r="I895" s="38">
        <f>IF('Залишки в регіоні'!$B894=Лист2!$I$1,'Залишки в регіоні'!$L894,0)</f>
        <v>0</v>
      </c>
      <c r="J895" s="38">
        <f>IF('Залишки в регіоні'!$B894=Лист2!$J$1,'Залишки в регіоні'!$L894,0)</f>
        <v>0</v>
      </c>
      <c r="K895" s="38">
        <f>IF('Залишки в регіоні'!$B894=Лист2!$K$1,'Залишки в регіоні'!$L894,0)</f>
        <v>0</v>
      </c>
      <c r="L895" s="38">
        <f>IF('Залишки в регіоні'!$B894=Лист2!$L$1,'Залишки в регіоні'!$L894,0)</f>
        <v>0</v>
      </c>
      <c r="M895" s="1"/>
      <c r="N895" s="1"/>
      <c r="O895" s="1"/>
      <c r="P895" s="1"/>
      <c r="Q895" s="1"/>
      <c r="R895" s="1"/>
      <c r="S895" s="1"/>
      <c r="T895" s="1"/>
      <c r="U895" s="1"/>
      <c r="V895" s="1"/>
      <c r="W895" s="1"/>
      <c r="X895" s="1"/>
      <c r="Y895" s="1"/>
      <c r="Z895" s="1"/>
    </row>
    <row r="896" spans="1:26" ht="14.25" customHeight="1">
      <c r="A896" s="38">
        <f>IF('Залишки в регіоні'!$B895=Лист2!$A$1,'Залишки в регіоні'!$L895,0)</f>
        <v>0</v>
      </c>
      <c r="B896" s="38">
        <f>IF('Залишки в регіоні'!$B895=Лист2!$B$1,'Залишки в регіоні'!$L895,0)</f>
        <v>0</v>
      </c>
      <c r="C896" s="38">
        <f>IF('Залишки в регіоні'!$B895=Лист2!$C$1,'Залишки в регіоні'!$L895,0)</f>
        <v>0</v>
      </c>
      <c r="D896" s="38">
        <f>IF('Залишки в регіоні'!$B895=Лист2!$D$1,'Залишки в регіоні'!$L895,0)</f>
        <v>0</v>
      </c>
      <c r="E896" s="38">
        <f>IF('Залишки в регіоні'!$B895=Лист2!$E$1,'Залишки в регіоні'!$L895,0)</f>
        <v>0</v>
      </c>
      <c r="F896" s="38">
        <f>IF('Залишки в регіоні'!$B895=Лист2!$F$1,'Залишки в регіоні'!$L895,0)</f>
        <v>0</v>
      </c>
      <c r="G896" s="38">
        <f>IF('Залишки в регіоні'!$B895=Лист2!$G$1,'Залишки в регіоні'!$L895,0)</f>
        <v>0</v>
      </c>
      <c r="H896" s="38">
        <f>IF('Залишки в регіоні'!$B895=Лист2!$H$1,'Залишки в регіоні'!$L895,0)</f>
        <v>0</v>
      </c>
      <c r="I896" s="38">
        <f>IF('Залишки в регіоні'!$B895=Лист2!$I$1,'Залишки в регіоні'!$L895,0)</f>
        <v>0</v>
      </c>
      <c r="J896" s="38">
        <f>IF('Залишки в регіоні'!$B895=Лист2!$J$1,'Залишки в регіоні'!$L895,0)</f>
        <v>0</v>
      </c>
      <c r="K896" s="38">
        <f>IF('Залишки в регіоні'!$B895=Лист2!$K$1,'Залишки в регіоні'!$L895,0)</f>
        <v>0</v>
      </c>
      <c r="L896" s="38">
        <f>IF('Залишки в регіоні'!$B895=Лист2!$L$1,'Залишки в регіоні'!$L895,0)</f>
        <v>0</v>
      </c>
      <c r="M896" s="1"/>
      <c r="N896" s="1"/>
      <c r="O896" s="1"/>
      <c r="P896" s="1"/>
      <c r="Q896" s="1"/>
      <c r="R896" s="1"/>
      <c r="S896" s="1"/>
      <c r="T896" s="1"/>
      <c r="U896" s="1"/>
      <c r="V896" s="1"/>
      <c r="W896" s="1"/>
      <c r="X896" s="1"/>
      <c r="Y896" s="1"/>
      <c r="Z896" s="1"/>
    </row>
    <row r="897" spans="1:26" ht="14.25" customHeight="1">
      <c r="A897" s="38">
        <f>IF('Залишки в регіоні'!$B896=Лист2!$A$1,'Залишки в регіоні'!$L896,0)</f>
        <v>0</v>
      </c>
      <c r="B897" s="38">
        <f>IF('Залишки в регіоні'!$B896=Лист2!$B$1,'Залишки в регіоні'!$L896,0)</f>
        <v>0</v>
      </c>
      <c r="C897" s="38">
        <f>IF('Залишки в регіоні'!$B896=Лист2!$C$1,'Залишки в регіоні'!$L896,0)</f>
        <v>0</v>
      </c>
      <c r="D897" s="38">
        <f>IF('Залишки в регіоні'!$B896=Лист2!$D$1,'Залишки в регіоні'!$L896,0)</f>
        <v>0</v>
      </c>
      <c r="E897" s="38">
        <f>IF('Залишки в регіоні'!$B896=Лист2!$E$1,'Залишки в регіоні'!$L896,0)</f>
        <v>0</v>
      </c>
      <c r="F897" s="38">
        <f>IF('Залишки в регіоні'!$B896=Лист2!$F$1,'Залишки в регіоні'!$L896,0)</f>
        <v>0</v>
      </c>
      <c r="G897" s="38">
        <f>IF('Залишки в регіоні'!$B896=Лист2!$G$1,'Залишки в регіоні'!$L896,0)</f>
        <v>0</v>
      </c>
      <c r="H897" s="38">
        <f>IF('Залишки в регіоні'!$B896=Лист2!$H$1,'Залишки в регіоні'!$L896,0)</f>
        <v>0</v>
      </c>
      <c r="I897" s="38">
        <f>IF('Залишки в регіоні'!$B896=Лист2!$I$1,'Залишки в регіоні'!$L896,0)</f>
        <v>0</v>
      </c>
      <c r="J897" s="38">
        <f>IF('Залишки в регіоні'!$B896=Лист2!$J$1,'Залишки в регіоні'!$L896,0)</f>
        <v>0</v>
      </c>
      <c r="K897" s="38">
        <f>IF('Залишки в регіоні'!$B896=Лист2!$K$1,'Залишки в регіоні'!$L896,0)</f>
        <v>0</v>
      </c>
      <c r="L897" s="38">
        <f>IF('Залишки в регіоні'!$B896=Лист2!$L$1,'Залишки в регіоні'!$L896,0)</f>
        <v>0</v>
      </c>
      <c r="M897" s="1"/>
      <c r="N897" s="1"/>
      <c r="O897" s="1"/>
      <c r="P897" s="1"/>
      <c r="Q897" s="1"/>
      <c r="R897" s="1"/>
      <c r="S897" s="1"/>
      <c r="T897" s="1"/>
      <c r="U897" s="1"/>
      <c r="V897" s="1"/>
      <c r="W897" s="1"/>
      <c r="X897" s="1"/>
      <c r="Y897" s="1"/>
      <c r="Z897" s="1"/>
    </row>
    <row r="898" spans="1:26" ht="14.25" customHeight="1">
      <c r="A898" s="38">
        <f>IF('Залишки в регіоні'!$B897=Лист2!$A$1,'Залишки в регіоні'!$L897,0)</f>
        <v>0</v>
      </c>
      <c r="B898" s="38">
        <f>IF('Залишки в регіоні'!$B897=Лист2!$B$1,'Залишки в регіоні'!$L897,0)</f>
        <v>0</v>
      </c>
      <c r="C898" s="38">
        <f>IF('Залишки в регіоні'!$B897=Лист2!$C$1,'Залишки в регіоні'!$L897,0)</f>
        <v>0</v>
      </c>
      <c r="D898" s="38">
        <f>IF('Залишки в регіоні'!$B897=Лист2!$D$1,'Залишки в регіоні'!$L897,0)</f>
        <v>0</v>
      </c>
      <c r="E898" s="38">
        <f>IF('Залишки в регіоні'!$B897=Лист2!$E$1,'Залишки в регіоні'!$L897,0)</f>
        <v>0</v>
      </c>
      <c r="F898" s="38">
        <f>IF('Залишки в регіоні'!$B897=Лист2!$F$1,'Залишки в регіоні'!$L897,0)</f>
        <v>0</v>
      </c>
      <c r="G898" s="38">
        <f>IF('Залишки в регіоні'!$B897=Лист2!$G$1,'Залишки в регіоні'!$L897,0)</f>
        <v>0</v>
      </c>
      <c r="H898" s="38">
        <f>IF('Залишки в регіоні'!$B897=Лист2!$H$1,'Залишки в регіоні'!$L897,0)</f>
        <v>0</v>
      </c>
      <c r="I898" s="38">
        <f>IF('Залишки в регіоні'!$B897=Лист2!$I$1,'Залишки в регіоні'!$L897,0)</f>
        <v>0</v>
      </c>
      <c r="J898" s="38">
        <f>IF('Залишки в регіоні'!$B897=Лист2!$J$1,'Залишки в регіоні'!$L897,0)</f>
        <v>0</v>
      </c>
      <c r="K898" s="38">
        <f>IF('Залишки в регіоні'!$B897=Лист2!$K$1,'Залишки в регіоні'!$L897,0)</f>
        <v>0</v>
      </c>
      <c r="L898" s="38">
        <f>IF('Залишки в регіоні'!$B897=Лист2!$L$1,'Залишки в регіоні'!$L897,0)</f>
        <v>0</v>
      </c>
      <c r="M898" s="1"/>
      <c r="N898" s="1"/>
      <c r="O898" s="1"/>
      <c r="P898" s="1"/>
      <c r="Q898" s="1"/>
      <c r="R898" s="1"/>
      <c r="S898" s="1"/>
      <c r="T898" s="1"/>
      <c r="U898" s="1"/>
      <c r="V898" s="1"/>
      <c r="W898" s="1"/>
      <c r="X898" s="1"/>
      <c r="Y898" s="1"/>
      <c r="Z898" s="1"/>
    </row>
    <row r="899" spans="1:26" ht="14.25" customHeight="1">
      <c r="A899" s="38">
        <f>IF('Залишки в регіоні'!$B898=Лист2!$A$1,'Залишки в регіоні'!$L898,0)</f>
        <v>0</v>
      </c>
      <c r="B899" s="38">
        <f>IF('Залишки в регіоні'!$B898=Лист2!$B$1,'Залишки в регіоні'!$L898,0)</f>
        <v>0</v>
      </c>
      <c r="C899" s="38">
        <f>IF('Залишки в регіоні'!$B898=Лист2!$C$1,'Залишки в регіоні'!$L898,0)</f>
        <v>0</v>
      </c>
      <c r="D899" s="38">
        <f>IF('Залишки в регіоні'!$B898=Лист2!$D$1,'Залишки в регіоні'!$L898,0)</f>
        <v>0</v>
      </c>
      <c r="E899" s="38">
        <f>IF('Залишки в регіоні'!$B898=Лист2!$E$1,'Залишки в регіоні'!$L898,0)</f>
        <v>0</v>
      </c>
      <c r="F899" s="38">
        <f>IF('Залишки в регіоні'!$B898=Лист2!$F$1,'Залишки в регіоні'!$L898,0)</f>
        <v>0</v>
      </c>
      <c r="G899" s="38">
        <f>IF('Залишки в регіоні'!$B898=Лист2!$G$1,'Залишки в регіоні'!$L898,0)</f>
        <v>0</v>
      </c>
      <c r="H899" s="38">
        <f>IF('Залишки в регіоні'!$B898=Лист2!$H$1,'Залишки в регіоні'!$L898,0)</f>
        <v>0</v>
      </c>
      <c r="I899" s="38">
        <f>IF('Залишки в регіоні'!$B898=Лист2!$I$1,'Залишки в регіоні'!$L898,0)</f>
        <v>0</v>
      </c>
      <c r="J899" s="38">
        <f>IF('Залишки в регіоні'!$B898=Лист2!$J$1,'Залишки в регіоні'!$L898,0)</f>
        <v>0</v>
      </c>
      <c r="K899" s="38">
        <f>IF('Залишки в регіоні'!$B898=Лист2!$K$1,'Залишки в регіоні'!$L898,0)</f>
        <v>0</v>
      </c>
      <c r="L899" s="38">
        <f>IF('Залишки в регіоні'!$B898=Лист2!$L$1,'Залишки в регіоні'!$L898,0)</f>
        <v>0</v>
      </c>
      <c r="M899" s="1"/>
      <c r="N899" s="1"/>
      <c r="O899" s="1"/>
      <c r="P899" s="1"/>
      <c r="Q899" s="1"/>
      <c r="R899" s="1"/>
      <c r="S899" s="1"/>
      <c r="T899" s="1"/>
      <c r="U899" s="1"/>
      <c r="V899" s="1"/>
      <c r="W899" s="1"/>
      <c r="X899" s="1"/>
      <c r="Y899" s="1"/>
      <c r="Z899" s="1"/>
    </row>
    <row r="900" spans="1:26" ht="14.25" customHeight="1">
      <c r="A900" s="38">
        <f>IF('Залишки в регіоні'!$B899=Лист2!$A$1,'Залишки в регіоні'!$L899,0)</f>
        <v>0</v>
      </c>
      <c r="B900" s="38">
        <f>IF('Залишки в регіоні'!$B899=Лист2!$B$1,'Залишки в регіоні'!$L899,0)</f>
        <v>0</v>
      </c>
      <c r="C900" s="38">
        <f>IF('Залишки в регіоні'!$B899=Лист2!$C$1,'Залишки в регіоні'!$L899,0)</f>
        <v>0</v>
      </c>
      <c r="D900" s="38">
        <f>IF('Залишки в регіоні'!$B899=Лист2!$D$1,'Залишки в регіоні'!$L899,0)</f>
        <v>0</v>
      </c>
      <c r="E900" s="38">
        <f>IF('Залишки в регіоні'!$B899=Лист2!$E$1,'Залишки в регіоні'!$L899,0)</f>
        <v>0</v>
      </c>
      <c r="F900" s="38">
        <f>IF('Залишки в регіоні'!$B899=Лист2!$F$1,'Залишки в регіоні'!$L899,0)</f>
        <v>0</v>
      </c>
      <c r="G900" s="38">
        <f>IF('Залишки в регіоні'!$B899=Лист2!$G$1,'Залишки в регіоні'!$L899,0)</f>
        <v>0</v>
      </c>
      <c r="H900" s="38">
        <f>IF('Залишки в регіоні'!$B899=Лист2!$H$1,'Залишки в регіоні'!$L899,0)</f>
        <v>0</v>
      </c>
      <c r="I900" s="38">
        <f>IF('Залишки в регіоні'!$B899=Лист2!$I$1,'Залишки в регіоні'!$L899,0)</f>
        <v>0</v>
      </c>
      <c r="J900" s="38">
        <f>IF('Залишки в регіоні'!$B899=Лист2!$J$1,'Залишки в регіоні'!$L899,0)</f>
        <v>0</v>
      </c>
      <c r="K900" s="38">
        <f>IF('Залишки в регіоні'!$B899=Лист2!$K$1,'Залишки в регіоні'!$L899,0)</f>
        <v>0</v>
      </c>
      <c r="L900" s="38">
        <f>IF('Залишки в регіоні'!$B899=Лист2!$L$1,'Залишки в регіоні'!$L899,0)</f>
        <v>0</v>
      </c>
      <c r="M900" s="1"/>
      <c r="N900" s="1"/>
      <c r="O900" s="1"/>
      <c r="P900" s="1"/>
      <c r="Q900" s="1"/>
      <c r="R900" s="1"/>
      <c r="S900" s="1"/>
      <c r="T900" s="1"/>
      <c r="U900" s="1"/>
      <c r="V900" s="1"/>
      <c r="W900" s="1"/>
      <c r="X900" s="1"/>
      <c r="Y900" s="1"/>
      <c r="Z900" s="1"/>
    </row>
    <row r="901" spans="1:26" ht="14.25" customHeight="1">
      <c r="A901" s="38">
        <f>IF('Залишки в регіоні'!$B900=Лист2!$A$1,'Залишки в регіоні'!$L900,0)</f>
        <v>0</v>
      </c>
      <c r="B901" s="38">
        <f>IF('Залишки в регіоні'!$B900=Лист2!$B$1,'Залишки в регіоні'!$L900,0)</f>
        <v>0</v>
      </c>
      <c r="C901" s="38">
        <f>IF('Залишки в регіоні'!$B900=Лист2!$C$1,'Залишки в регіоні'!$L900,0)</f>
        <v>0</v>
      </c>
      <c r="D901" s="38">
        <f>IF('Залишки в регіоні'!$B900=Лист2!$D$1,'Залишки в регіоні'!$L900,0)</f>
        <v>0</v>
      </c>
      <c r="E901" s="38">
        <f>IF('Залишки в регіоні'!$B900=Лист2!$E$1,'Залишки в регіоні'!$L900,0)</f>
        <v>0</v>
      </c>
      <c r="F901" s="38">
        <f>IF('Залишки в регіоні'!$B900=Лист2!$F$1,'Залишки в регіоні'!$L900,0)</f>
        <v>0</v>
      </c>
      <c r="G901" s="38">
        <f>IF('Залишки в регіоні'!$B900=Лист2!$G$1,'Залишки в регіоні'!$L900,0)</f>
        <v>0</v>
      </c>
      <c r="H901" s="38">
        <f>IF('Залишки в регіоні'!$B900=Лист2!$H$1,'Залишки в регіоні'!$L900,0)</f>
        <v>0</v>
      </c>
      <c r="I901" s="38">
        <f>IF('Залишки в регіоні'!$B900=Лист2!$I$1,'Залишки в регіоні'!$L900,0)</f>
        <v>0</v>
      </c>
      <c r="J901" s="38">
        <f>IF('Залишки в регіоні'!$B900=Лист2!$J$1,'Залишки в регіоні'!$L900,0)</f>
        <v>0</v>
      </c>
      <c r="K901" s="38">
        <f>IF('Залишки в регіоні'!$B900=Лист2!$K$1,'Залишки в регіоні'!$L900,0)</f>
        <v>0</v>
      </c>
      <c r="L901" s="38">
        <f>IF('Залишки в регіоні'!$B900=Лист2!$L$1,'Залишки в регіоні'!$L900,0)</f>
        <v>0</v>
      </c>
      <c r="M901" s="1"/>
      <c r="N901" s="1"/>
      <c r="O901" s="1"/>
      <c r="P901" s="1"/>
      <c r="Q901" s="1"/>
      <c r="R901" s="1"/>
      <c r="S901" s="1"/>
      <c r="T901" s="1"/>
      <c r="U901" s="1"/>
      <c r="V901" s="1"/>
      <c r="W901" s="1"/>
      <c r="X901" s="1"/>
      <c r="Y901" s="1"/>
      <c r="Z901" s="1"/>
    </row>
    <row r="902" spans="1:26" ht="14.25" customHeight="1">
      <c r="A902" s="38">
        <f>IF('Залишки в регіоні'!$B901=Лист2!$A$1,'Залишки в регіоні'!$L901,0)</f>
        <v>0</v>
      </c>
      <c r="B902" s="38">
        <f>IF('Залишки в регіоні'!$B901=Лист2!$B$1,'Залишки в регіоні'!$L901,0)</f>
        <v>0</v>
      </c>
      <c r="C902" s="38">
        <f>IF('Залишки в регіоні'!$B901=Лист2!$C$1,'Залишки в регіоні'!$L901,0)</f>
        <v>0</v>
      </c>
      <c r="D902" s="38">
        <f>IF('Залишки в регіоні'!$B901=Лист2!$D$1,'Залишки в регіоні'!$L901,0)</f>
        <v>0</v>
      </c>
      <c r="E902" s="38">
        <f>IF('Залишки в регіоні'!$B901=Лист2!$E$1,'Залишки в регіоні'!$L901,0)</f>
        <v>0</v>
      </c>
      <c r="F902" s="38">
        <f>IF('Залишки в регіоні'!$B901=Лист2!$F$1,'Залишки в регіоні'!$L901,0)</f>
        <v>0</v>
      </c>
      <c r="G902" s="38">
        <f>IF('Залишки в регіоні'!$B901=Лист2!$G$1,'Залишки в регіоні'!$L901,0)</f>
        <v>0</v>
      </c>
      <c r="H902" s="38">
        <f>IF('Залишки в регіоні'!$B901=Лист2!$H$1,'Залишки в регіоні'!$L901,0)</f>
        <v>0</v>
      </c>
      <c r="I902" s="38">
        <f>IF('Залишки в регіоні'!$B901=Лист2!$I$1,'Залишки в регіоні'!$L901,0)</f>
        <v>0</v>
      </c>
      <c r="J902" s="38">
        <f>IF('Залишки в регіоні'!$B901=Лист2!$J$1,'Залишки в регіоні'!$L901,0)</f>
        <v>0</v>
      </c>
      <c r="K902" s="38">
        <f>IF('Залишки в регіоні'!$B901=Лист2!$K$1,'Залишки в регіоні'!$L901,0)</f>
        <v>0</v>
      </c>
      <c r="L902" s="38">
        <f>IF('Залишки в регіоні'!$B901=Лист2!$L$1,'Залишки в регіоні'!$L901,0)</f>
        <v>0</v>
      </c>
      <c r="M902" s="1"/>
      <c r="N902" s="1"/>
      <c r="O902" s="1"/>
      <c r="P902" s="1"/>
      <c r="Q902" s="1"/>
      <c r="R902" s="1"/>
      <c r="S902" s="1"/>
      <c r="T902" s="1"/>
      <c r="U902" s="1"/>
      <c r="V902" s="1"/>
      <c r="W902" s="1"/>
      <c r="X902" s="1"/>
      <c r="Y902" s="1"/>
      <c r="Z902" s="1"/>
    </row>
    <row r="903" spans="1:26" ht="14.25" customHeight="1">
      <c r="A903" s="38">
        <f>IF('Залишки в регіоні'!$B902=Лист2!$A$1,'Залишки в регіоні'!$L902,0)</f>
        <v>0</v>
      </c>
      <c r="B903" s="38">
        <f>IF('Залишки в регіоні'!$B902=Лист2!$B$1,'Залишки в регіоні'!$L902,0)</f>
        <v>0</v>
      </c>
      <c r="C903" s="38">
        <f>IF('Залишки в регіоні'!$B902=Лист2!$C$1,'Залишки в регіоні'!$L902,0)</f>
        <v>0</v>
      </c>
      <c r="D903" s="38">
        <f>IF('Залишки в регіоні'!$B902=Лист2!$D$1,'Залишки в регіоні'!$L902,0)</f>
        <v>0</v>
      </c>
      <c r="E903" s="38">
        <f>IF('Залишки в регіоні'!$B902=Лист2!$E$1,'Залишки в регіоні'!$L902,0)</f>
        <v>0</v>
      </c>
      <c r="F903" s="38">
        <f>IF('Залишки в регіоні'!$B902=Лист2!$F$1,'Залишки в регіоні'!$L902,0)</f>
        <v>0</v>
      </c>
      <c r="G903" s="38">
        <f>IF('Залишки в регіоні'!$B902=Лист2!$G$1,'Залишки в регіоні'!$L902,0)</f>
        <v>0</v>
      </c>
      <c r="H903" s="38">
        <f>IF('Залишки в регіоні'!$B902=Лист2!$H$1,'Залишки в регіоні'!$L902,0)</f>
        <v>0</v>
      </c>
      <c r="I903" s="38">
        <f>IF('Залишки в регіоні'!$B902=Лист2!$I$1,'Залишки в регіоні'!$L902,0)</f>
        <v>0</v>
      </c>
      <c r="J903" s="38">
        <f>IF('Залишки в регіоні'!$B902=Лист2!$J$1,'Залишки в регіоні'!$L902,0)</f>
        <v>0</v>
      </c>
      <c r="K903" s="38">
        <f>IF('Залишки в регіоні'!$B902=Лист2!$K$1,'Залишки в регіоні'!$L902,0)</f>
        <v>0</v>
      </c>
      <c r="L903" s="38">
        <f>IF('Залишки в регіоні'!$B902=Лист2!$L$1,'Залишки в регіоні'!$L902,0)</f>
        <v>0</v>
      </c>
      <c r="M903" s="1"/>
      <c r="N903" s="1"/>
      <c r="O903" s="1"/>
      <c r="P903" s="1"/>
      <c r="Q903" s="1"/>
      <c r="R903" s="1"/>
      <c r="S903" s="1"/>
      <c r="T903" s="1"/>
      <c r="U903" s="1"/>
      <c r="V903" s="1"/>
      <c r="W903" s="1"/>
      <c r="X903" s="1"/>
      <c r="Y903" s="1"/>
      <c r="Z903" s="1"/>
    </row>
    <row r="904" spans="1:26" ht="14.25" customHeight="1">
      <c r="A904" s="38">
        <f>IF('Залишки в регіоні'!$B903=Лист2!$A$1,'Залишки в регіоні'!$L903,0)</f>
        <v>0</v>
      </c>
      <c r="B904" s="38">
        <f>IF('Залишки в регіоні'!$B903=Лист2!$B$1,'Залишки в регіоні'!$L903,0)</f>
        <v>0</v>
      </c>
      <c r="C904" s="38">
        <f>IF('Залишки в регіоні'!$B903=Лист2!$C$1,'Залишки в регіоні'!$L903,0)</f>
        <v>0</v>
      </c>
      <c r="D904" s="38">
        <f>IF('Залишки в регіоні'!$B903=Лист2!$D$1,'Залишки в регіоні'!$L903,0)</f>
        <v>0</v>
      </c>
      <c r="E904" s="38">
        <f>IF('Залишки в регіоні'!$B903=Лист2!$E$1,'Залишки в регіоні'!$L903,0)</f>
        <v>0</v>
      </c>
      <c r="F904" s="38">
        <f>IF('Залишки в регіоні'!$B903=Лист2!$F$1,'Залишки в регіоні'!$L903,0)</f>
        <v>0</v>
      </c>
      <c r="G904" s="38">
        <f>IF('Залишки в регіоні'!$B903=Лист2!$G$1,'Залишки в регіоні'!$L903,0)</f>
        <v>0</v>
      </c>
      <c r="H904" s="38">
        <f>IF('Залишки в регіоні'!$B903=Лист2!$H$1,'Залишки в регіоні'!$L903,0)</f>
        <v>0</v>
      </c>
      <c r="I904" s="38">
        <f>IF('Залишки в регіоні'!$B903=Лист2!$I$1,'Залишки в регіоні'!$L903,0)</f>
        <v>0</v>
      </c>
      <c r="J904" s="38">
        <f>IF('Залишки в регіоні'!$B903=Лист2!$J$1,'Залишки в регіоні'!$L903,0)</f>
        <v>0</v>
      </c>
      <c r="K904" s="38">
        <f>IF('Залишки в регіоні'!$B903=Лист2!$K$1,'Залишки в регіоні'!$L903,0)</f>
        <v>0</v>
      </c>
      <c r="L904" s="38">
        <f>IF('Залишки в регіоні'!$B903=Лист2!$L$1,'Залишки в регіоні'!$L903,0)</f>
        <v>0</v>
      </c>
      <c r="M904" s="1"/>
      <c r="N904" s="1"/>
      <c r="O904" s="1"/>
      <c r="P904" s="1"/>
      <c r="Q904" s="1"/>
      <c r="R904" s="1"/>
      <c r="S904" s="1"/>
      <c r="T904" s="1"/>
      <c r="U904" s="1"/>
      <c r="V904" s="1"/>
      <c r="W904" s="1"/>
      <c r="X904" s="1"/>
      <c r="Y904" s="1"/>
      <c r="Z904" s="1"/>
    </row>
    <row r="905" spans="1:26" ht="14.25" customHeight="1">
      <c r="A905" s="38">
        <f>IF('Залишки в регіоні'!$B904=Лист2!$A$1,'Залишки в регіоні'!$L904,0)</f>
        <v>0</v>
      </c>
      <c r="B905" s="38">
        <f>IF('Залишки в регіоні'!$B904=Лист2!$B$1,'Залишки в регіоні'!$L904,0)</f>
        <v>0</v>
      </c>
      <c r="C905" s="38">
        <f>IF('Залишки в регіоні'!$B904=Лист2!$C$1,'Залишки в регіоні'!$L904,0)</f>
        <v>0</v>
      </c>
      <c r="D905" s="38">
        <f>IF('Залишки в регіоні'!$B904=Лист2!$D$1,'Залишки в регіоні'!$L904,0)</f>
        <v>0</v>
      </c>
      <c r="E905" s="38">
        <f>IF('Залишки в регіоні'!$B904=Лист2!$E$1,'Залишки в регіоні'!$L904,0)</f>
        <v>0</v>
      </c>
      <c r="F905" s="38">
        <f>IF('Залишки в регіоні'!$B904=Лист2!$F$1,'Залишки в регіоні'!$L904,0)</f>
        <v>0</v>
      </c>
      <c r="G905" s="38">
        <f>IF('Залишки в регіоні'!$B904=Лист2!$G$1,'Залишки в регіоні'!$L904,0)</f>
        <v>0</v>
      </c>
      <c r="H905" s="38">
        <f>IF('Залишки в регіоні'!$B904=Лист2!$H$1,'Залишки в регіоні'!$L904,0)</f>
        <v>0</v>
      </c>
      <c r="I905" s="38">
        <f>IF('Залишки в регіоні'!$B904=Лист2!$I$1,'Залишки в регіоні'!$L904,0)</f>
        <v>0</v>
      </c>
      <c r="J905" s="38">
        <f>IF('Залишки в регіоні'!$B904=Лист2!$J$1,'Залишки в регіоні'!$L904,0)</f>
        <v>0</v>
      </c>
      <c r="K905" s="38">
        <f>IF('Залишки в регіоні'!$B904=Лист2!$K$1,'Залишки в регіоні'!$L904,0)</f>
        <v>0</v>
      </c>
      <c r="L905" s="38">
        <f>IF('Залишки в регіоні'!$B904=Лист2!$L$1,'Залишки в регіоні'!$L904,0)</f>
        <v>0</v>
      </c>
      <c r="M905" s="1"/>
      <c r="N905" s="1"/>
      <c r="O905" s="1"/>
      <c r="P905" s="1"/>
      <c r="Q905" s="1"/>
      <c r="R905" s="1"/>
      <c r="S905" s="1"/>
      <c r="T905" s="1"/>
      <c r="U905" s="1"/>
      <c r="V905" s="1"/>
      <c r="W905" s="1"/>
      <c r="X905" s="1"/>
      <c r="Y905" s="1"/>
      <c r="Z905" s="1"/>
    </row>
    <row r="906" spans="1:26" ht="14.25" customHeight="1">
      <c r="A906" s="38">
        <f>IF('Залишки в регіоні'!$B905=Лист2!$A$1,'Залишки в регіоні'!$L905,0)</f>
        <v>0</v>
      </c>
      <c r="B906" s="38">
        <f>IF('Залишки в регіоні'!$B905=Лист2!$B$1,'Залишки в регіоні'!$L905,0)</f>
        <v>0</v>
      </c>
      <c r="C906" s="38">
        <f>IF('Залишки в регіоні'!$B905=Лист2!$C$1,'Залишки в регіоні'!$L905,0)</f>
        <v>0</v>
      </c>
      <c r="D906" s="38">
        <f>IF('Залишки в регіоні'!$B905=Лист2!$D$1,'Залишки в регіоні'!$L905,0)</f>
        <v>0</v>
      </c>
      <c r="E906" s="38">
        <f>IF('Залишки в регіоні'!$B905=Лист2!$E$1,'Залишки в регіоні'!$L905,0)</f>
        <v>0</v>
      </c>
      <c r="F906" s="38">
        <f>IF('Залишки в регіоні'!$B905=Лист2!$F$1,'Залишки в регіоні'!$L905,0)</f>
        <v>0</v>
      </c>
      <c r="G906" s="38">
        <f>IF('Залишки в регіоні'!$B905=Лист2!$G$1,'Залишки в регіоні'!$L905,0)</f>
        <v>0</v>
      </c>
      <c r="H906" s="38">
        <f>IF('Залишки в регіоні'!$B905=Лист2!$H$1,'Залишки в регіоні'!$L905,0)</f>
        <v>0</v>
      </c>
      <c r="I906" s="38">
        <f>IF('Залишки в регіоні'!$B905=Лист2!$I$1,'Залишки в регіоні'!$L905,0)</f>
        <v>0</v>
      </c>
      <c r="J906" s="38">
        <f>IF('Залишки в регіоні'!$B905=Лист2!$J$1,'Залишки в регіоні'!$L905,0)</f>
        <v>0</v>
      </c>
      <c r="K906" s="38">
        <f>IF('Залишки в регіоні'!$B905=Лист2!$K$1,'Залишки в регіоні'!$L905,0)</f>
        <v>0</v>
      </c>
      <c r="L906" s="38">
        <f>IF('Залишки в регіоні'!$B905=Лист2!$L$1,'Залишки в регіоні'!$L905,0)</f>
        <v>0</v>
      </c>
      <c r="M906" s="1"/>
      <c r="N906" s="1"/>
      <c r="O906" s="1"/>
      <c r="P906" s="1"/>
      <c r="Q906" s="1"/>
      <c r="R906" s="1"/>
      <c r="S906" s="1"/>
      <c r="T906" s="1"/>
      <c r="U906" s="1"/>
      <c r="V906" s="1"/>
      <c r="W906" s="1"/>
      <c r="X906" s="1"/>
      <c r="Y906" s="1"/>
      <c r="Z906" s="1"/>
    </row>
    <row r="907" spans="1:26" ht="14.25" customHeight="1">
      <c r="A907" s="38">
        <f>IF('Залишки в регіоні'!$B906=Лист2!$A$1,'Залишки в регіоні'!$L906,0)</f>
        <v>0</v>
      </c>
      <c r="B907" s="38">
        <f>IF('Залишки в регіоні'!$B906=Лист2!$B$1,'Залишки в регіоні'!$L906,0)</f>
        <v>0</v>
      </c>
      <c r="C907" s="38">
        <f>IF('Залишки в регіоні'!$B906=Лист2!$C$1,'Залишки в регіоні'!$L906,0)</f>
        <v>0</v>
      </c>
      <c r="D907" s="38">
        <f>IF('Залишки в регіоні'!$B906=Лист2!$D$1,'Залишки в регіоні'!$L906,0)</f>
        <v>0</v>
      </c>
      <c r="E907" s="38">
        <f>IF('Залишки в регіоні'!$B906=Лист2!$E$1,'Залишки в регіоні'!$L906,0)</f>
        <v>0</v>
      </c>
      <c r="F907" s="38">
        <f>IF('Залишки в регіоні'!$B906=Лист2!$F$1,'Залишки в регіоні'!$L906,0)</f>
        <v>0</v>
      </c>
      <c r="G907" s="38">
        <f>IF('Залишки в регіоні'!$B906=Лист2!$G$1,'Залишки в регіоні'!$L906,0)</f>
        <v>0</v>
      </c>
      <c r="H907" s="38">
        <f>IF('Залишки в регіоні'!$B906=Лист2!$H$1,'Залишки в регіоні'!$L906,0)</f>
        <v>0</v>
      </c>
      <c r="I907" s="38">
        <f>IF('Залишки в регіоні'!$B906=Лист2!$I$1,'Залишки в регіоні'!$L906,0)</f>
        <v>0</v>
      </c>
      <c r="J907" s="38">
        <f>IF('Залишки в регіоні'!$B906=Лист2!$J$1,'Залишки в регіоні'!$L906,0)</f>
        <v>0</v>
      </c>
      <c r="K907" s="38">
        <f>IF('Залишки в регіоні'!$B906=Лист2!$K$1,'Залишки в регіоні'!$L906,0)</f>
        <v>0</v>
      </c>
      <c r="L907" s="38">
        <f>IF('Залишки в регіоні'!$B906=Лист2!$L$1,'Залишки в регіоні'!$L906,0)</f>
        <v>0</v>
      </c>
      <c r="M907" s="1"/>
      <c r="N907" s="1"/>
      <c r="O907" s="1"/>
      <c r="P907" s="1"/>
      <c r="Q907" s="1"/>
      <c r="R907" s="1"/>
      <c r="S907" s="1"/>
      <c r="T907" s="1"/>
      <c r="U907" s="1"/>
      <c r="V907" s="1"/>
      <c r="W907" s="1"/>
      <c r="X907" s="1"/>
      <c r="Y907" s="1"/>
      <c r="Z907" s="1"/>
    </row>
    <row r="908" spans="1:26" ht="14.25" customHeight="1">
      <c r="A908" s="38">
        <f>IF('Залишки в регіоні'!$B907=Лист2!$A$1,'Залишки в регіоні'!$L907,0)</f>
        <v>0</v>
      </c>
      <c r="B908" s="38">
        <f>IF('Залишки в регіоні'!$B907=Лист2!$B$1,'Залишки в регіоні'!$L907,0)</f>
        <v>0</v>
      </c>
      <c r="C908" s="38">
        <f>IF('Залишки в регіоні'!$B907=Лист2!$C$1,'Залишки в регіоні'!$L907,0)</f>
        <v>0</v>
      </c>
      <c r="D908" s="38">
        <f>IF('Залишки в регіоні'!$B907=Лист2!$D$1,'Залишки в регіоні'!$L907,0)</f>
        <v>0</v>
      </c>
      <c r="E908" s="38">
        <f>IF('Залишки в регіоні'!$B907=Лист2!$E$1,'Залишки в регіоні'!$L907,0)</f>
        <v>0</v>
      </c>
      <c r="F908" s="38">
        <f>IF('Залишки в регіоні'!$B907=Лист2!$F$1,'Залишки в регіоні'!$L907,0)</f>
        <v>0</v>
      </c>
      <c r="G908" s="38">
        <f>IF('Залишки в регіоні'!$B907=Лист2!$G$1,'Залишки в регіоні'!$L907,0)</f>
        <v>0</v>
      </c>
      <c r="H908" s="38">
        <f>IF('Залишки в регіоні'!$B907=Лист2!$H$1,'Залишки в регіоні'!$L907,0)</f>
        <v>0</v>
      </c>
      <c r="I908" s="38">
        <f>IF('Залишки в регіоні'!$B907=Лист2!$I$1,'Залишки в регіоні'!$L907,0)</f>
        <v>0</v>
      </c>
      <c r="J908" s="38">
        <f>IF('Залишки в регіоні'!$B907=Лист2!$J$1,'Залишки в регіоні'!$L907,0)</f>
        <v>0</v>
      </c>
      <c r="K908" s="38">
        <f>IF('Залишки в регіоні'!$B907=Лист2!$K$1,'Залишки в регіоні'!$L907,0)</f>
        <v>0</v>
      </c>
      <c r="L908" s="38">
        <f>IF('Залишки в регіоні'!$B907=Лист2!$L$1,'Залишки в регіоні'!$L907,0)</f>
        <v>0</v>
      </c>
      <c r="M908" s="1"/>
      <c r="N908" s="1"/>
      <c r="O908" s="1"/>
      <c r="P908" s="1"/>
      <c r="Q908" s="1"/>
      <c r="R908" s="1"/>
      <c r="S908" s="1"/>
      <c r="T908" s="1"/>
      <c r="U908" s="1"/>
      <c r="V908" s="1"/>
      <c r="W908" s="1"/>
      <c r="X908" s="1"/>
      <c r="Y908" s="1"/>
      <c r="Z908" s="1"/>
    </row>
    <row r="909" spans="1:26" ht="14.25" customHeight="1">
      <c r="A909" s="38">
        <f>IF('Залишки в регіоні'!$B908=Лист2!$A$1,'Залишки в регіоні'!$L908,0)</f>
        <v>0</v>
      </c>
      <c r="B909" s="38">
        <f>IF('Залишки в регіоні'!$B908=Лист2!$B$1,'Залишки в регіоні'!$L908,0)</f>
        <v>0</v>
      </c>
      <c r="C909" s="38">
        <f>IF('Залишки в регіоні'!$B908=Лист2!$C$1,'Залишки в регіоні'!$L908,0)</f>
        <v>0</v>
      </c>
      <c r="D909" s="38">
        <f>IF('Залишки в регіоні'!$B908=Лист2!$D$1,'Залишки в регіоні'!$L908,0)</f>
        <v>0</v>
      </c>
      <c r="E909" s="38">
        <f>IF('Залишки в регіоні'!$B908=Лист2!$E$1,'Залишки в регіоні'!$L908,0)</f>
        <v>0</v>
      </c>
      <c r="F909" s="38">
        <f>IF('Залишки в регіоні'!$B908=Лист2!$F$1,'Залишки в регіоні'!$L908,0)</f>
        <v>0</v>
      </c>
      <c r="G909" s="38">
        <f>IF('Залишки в регіоні'!$B908=Лист2!$G$1,'Залишки в регіоні'!$L908,0)</f>
        <v>0</v>
      </c>
      <c r="H909" s="38">
        <f>IF('Залишки в регіоні'!$B908=Лист2!$H$1,'Залишки в регіоні'!$L908,0)</f>
        <v>0</v>
      </c>
      <c r="I909" s="38">
        <f>IF('Залишки в регіоні'!$B908=Лист2!$I$1,'Залишки в регіоні'!$L908,0)</f>
        <v>0</v>
      </c>
      <c r="J909" s="38">
        <f>IF('Залишки в регіоні'!$B908=Лист2!$J$1,'Залишки в регіоні'!$L908,0)</f>
        <v>0</v>
      </c>
      <c r="K909" s="38">
        <f>IF('Залишки в регіоні'!$B908=Лист2!$K$1,'Залишки в регіоні'!$L908,0)</f>
        <v>0</v>
      </c>
      <c r="L909" s="38">
        <f>IF('Залишки в регіоні'!$B908=Лист2!$L$1,'Залишки в регіоні'!$L908,0)</f>
        <v>0</v>
      </c>
      <c r="M909" s="1"/>
      <c r="N909" s="1"/>
      <c r="O909" s="1"/>
      <c r="P909" s="1"/>
      <c r="Q909" s="1"/>
      <c r="R909" s="1"/>
      <c r="S909" s="1"/>
      <c r="T909" s="1"/>
      <c r="U909" s="1"/>
      <c r="V909" s="1"/>
      <c r="W909" s="1"/>
      <c r="X909" s="1"/>
      <c r="Y909" s="1"/>
      <c r="Z909" s="1"/>
    </row>
    <row r="910" spans="1:26" ht="14.25" customHeight="1">
      <c r="A910" s="38">
        <f>IF('Залишки в регіоні'!$B909=Лист2!$A$1,'Залишки в регіоні'!$L909,0)</f>
        <v>0</v>
      </c>
      <c r="B910" s="38">
        <f>IF('Залишки в регіоні'!$B909=Лист2!$B$1,'Залишки в регіоні'!$L909,0)</f>
        <v>0</v>
      </c>
      <c r="C910" s="38">
        <f>IF('Залишки в регіоні'!$B909=Лист2!$C$1,'Залишки в регіоні'!$L909,0)</f>
        <v>0</v>
      </c>
      <c r="D910" s="38">
        <f>IF('Залишки в регіоні'!$B909=Лист2!$D$1,'Залишки в регіоні'!$L909,0)</f>
        <v>0</v>
      </c>
      <c r="E910" s="38">
        <f>IF('Залишки в регіоні'!$B909=Лист2!$E$1,'Залишки в регіоні'!$L909,0)</f>
        <v>0</v>
      </c>
      <c r="F910" s="38">
        <f>IF('Залишки в регіоні'!$B909=Лист2!$F$1,'Залишки в регіоні'!$L909,0)</f>
        <v>0</v>
      </c>
      <c r="G910" s="38">
        <f>IF('Залишки в регіоні'!$B909=Лист2!$G$1,'Залишки в регіоні'!$L909,0)</f>
        <v>0</v>
      </c>
      <c r="H910" s="38">
        <f>IF('Залишки в регіоні'!$B909=Лист2!$H$1,'Залишки в регіоні'!$L909,0)</f>
        <v>0</v>
      </c>
      <c r="I910" s="38">
        <f>IF('Залишки в регіоні'!$B909=Лист2!$I$1,'Залишки в регіоні'!$L909,0)</f>
        <v>0</v>
      </c>
      <c r="J910" s="38">
        <f>IF('Залишки в регіоні'!$B909=Лист2!$J$1,'Залишки в регіоні'!$L909,0)</f>
        <v>0</v>
      </c>
      <c r="K910" s="38">
        <f>IF('Залишки в регіоні'!$B909=Лист2!$K$1,'Залишки в регіоні'!$L909,0)</f>
        <v>0</v>
      </c>
      <c r="L910" s="38">
        <f>IF('Залишки в регіоні'!$B909=Лист2!$L$1,'Залишки в регіоні'!$L909,0)</f>
        <v>0</v>
      </c>
      <c r="M910" s="1"/>
      <c r="N910" s="1"/>
      <c r="O910" s="1"/>
      <c r="P910" s="1"/>
      <c r="Q910" s="1"/>
      <c r="R910" s="1"/>
      <c r="S910" s="1"/>
      <c r="T910" s="1"/>
      <c r="U910" s="1"/>
      <c r="V910" s="1"/>
      <c r="W910" s="1"/>
      <c r="X910" s="1"/>
      <c r="Y910" s="1"/>
      <c r="Z910" s="1"/>
    </row>
    <row r="911" spans="1:26" ht="14.25" customHeight="1">
      <c r="A911" s="38">
        <f>IF('Залишки в регіоні'!$B910=Лист2!$A$1,'Залишки в регіоні'!$L910,0)</f>
        <v>0</v>
      </c>
      <c r="B911" s="38">
        <f>IF('Залишки в регіоні'!$B910=Лист2!$B$1,'Залишки в регіоні'!$L910,0)</f>
        <v>0</v>
      </c>
      <c r="C911" s="38">
        <f>IF('Залишки в регіоні'!$B910=Лист2!$C$1,'Залишки в регіоні'!$L910,0)</f>
        <v>0</v>
      </c>
      <c r="D911" s="38">
        <f>IF('Залишки в регіоні'!$B910=Лист2!$D$1,'Залишки в регіоні'!$L910,0)</f>
        <v>0</v>
      </c>
      <c r="E911" s="38">
        <f>IF('Залишки в регіоні'!$B910=Лист2!$E$1,'Залишки в регіоні'!$L910,0)</f>
        <v>0</v>
      </c>
      <c r="F911" s="38">
        <f>IF('Залишки в регіоні'!$B910=Лист2!$F$1,'Залишки в регіоні'!$L910,0)</f>
        <v>0</v>
      </c>
      <c r="G911" s="38">
        <f>IF('Залишки в регіоні'!$B910=Лист2!$G$1,'Залишки в регіоні'!$L910,0)</f>
        <v>0</v>
      </c>
      <c r="H911" s="38">
        <f>IF('Залишки в регіоні'!$B910=Лист2!$H$1,'Залишки в регіоні'!$L910,0)</f>
        <v>0</v>
      </c>
      <c r="I911" s="38">
        <f>IF('Залишки в регіоні'!$B910=Лист2!$I$1,'Залишки в регіоні'!$L910,0)</f>
        <v>0</v>
      </c>
      <c r="J911" s="38">
        <f>IF('Залишки в регіоні'!$B910=Лист2!$J$1,'Залишки в регіоні'!$L910,0)</f>
        <v>0</v>
      </c>
      <c r="K911" s="38">
        <f>IF('Залишки в регіоні'!$B910=Лист2!$K$1,'Залишки в регіоні'!$L910,0)</f>
        <v>0</v>
      </c>
      <c r="L911" s="38">
        <f>IF('Залишки в регіоні'!$B910=Лист2!$L$1,'Залишки в регіоні'!$L910,0)</f>
        <v>0</v>
      </c>
      <c r="M911" s="1"/>
      <c r="N911" s="1"/>
      <c r="O911" s="1"/>
      <c r="P911" s="1"/>
      <c r="Q911" s="1"/>
      <c r="R911" s="1"/>
      <c r="S911" s="1"/>
      <c r="T911" s="1"/>
      <c r="U911" s="1"/>
      <c r="V911" s="1"/>
      <c r="W911" s="1"/>
      <c r="X911" s="1"/>
      <c r="Y911" s="1"/>
      <c r="Z911" s="1"/>
    </row>
    <row r="912" spans="1:26" ht="14.25" customHeight="1">
      <c r="A912" s="38">
        <f>IF('Залишки в регіоні'!$B911=Лист2!$A$1,'Залишки в регіоні'!$L911,0)</f>
        <v>0</v>
      </c>
      <c r="B912" s="38">
        <f>IF('Залишки в регіоні'!$B911=Лист2!$B$1,'Залишки в регіоні'!$L911,0)</f>
        <v>0</v>
      </c>
      <c r="C912" s="38">
        <f>IF('Залишки в регіоні'!$B911=Лист2!$C$1,'Залишки в регіоні'!$L911,0)</f>
        <v>0</v>
      </c>
      <c r="D912" s="38">
        <f>IF('Залишки в регіоні'!$B911=Лист2!$D$1,'Залишки в регіоні'!$L911,0)</f>
        <v>0</v>
      </c>
      <c r="E912" s="38">
        <f>IF('Залишки в регіоні'!$B911=Лист2!$E$1,'Залишки в регіоні'!$L911,0)</f>
        <v>0</v>
      </c>
      <c r="F912" s="38">
        <f>IF('Залишки в регіоні'!$B911=Лист2!$F$1,'Залишки в регіоні'!$L911,0)</f>
        <v>0</v>
      </c>
      <c r="G912" s="38">
        <f>IF('Залишки в регіоні'!$B911=Лист2!$G$1,'Залишки в регіоні'!$L911,0)</f>
        <v>0</v>
      </c>
      <c r="H912" s="38">
        <f>IF('Залишки в регіоні'!$B911=Лист2!$H$1,'Залишки в регіоні'!$L911,0)</f>
        <v>0</v>
      </c>
      <c r="I912" s="38">
        <f>IF('Залишки в регіоні'!$B911=Лист2!$I$1,'Залишки в регіоні'!$L911,0)</f>
        <v>0</v>
      </c>
      <c r="J912" s="38">
        <f>IF('Залишки в регіоні'!$B911=Лист2!$J$1,'Залишки в регіоні'!$L911,0)</f>
        <v>0</v>
      </c>
      <c r="K912" s="38">
        <f>IF('Залишки в регіоні'!$B911=Лист2!$K$1,'Залишки в регіоні'!$L911,0)</f>
        <v>0</v>
      </c>
      <c r="L912" s="38">
        <f>IF('Залишки в регіоні'!$B911=Лист2!$L$1,'Залишки в регіоні'!$L911,0)</f>
        <v>0</v>
      </c>
      <c r="M912" s="1"/>
      <c r="N912" s="1"/>
      <c r="O912" s="1"/>
      <c r="P912" s="1"/>
      <c r="Q912" s="1"/>
      <c r="R912" s="1"/>
      <c r="S912" s="1"/>
      <c r="T912" s="1"/>
      <c r="U912" s="1"/>
      <c r="V912" s="1"/>
      <c r="W912" s="1"/>
      <c r="X912" s="1"/>
      <c r="Y912" s="1"/>
      <c r="Z912" s="1"/>
    </row>
    <row r="913" spans="1:26" ht="14.25" customHeight="1">
      <c r="A913" s="38">
        <f>IF('Залишки в регіоні'!$B912=Лист2!$A$1,'Залишки в регіоні'!$L912,0)</f>
        <v>0</v>
      </c>
      <c r="B913" s="38">
        <f>IF('Залишки в регіоні'!$B912=Лист2!$B$1,'Залишки в регіоні'!$L912,0)</f>
        <v>0</v>
      </c>
      <c r="C913" s="38">
        <f>IF('Залишки в регіоні'!$B912=Лист2!$C$1,'Залишки в регіоні'!$L912,0)</f>
        <v>0</v>
      </c>
      <c r="D913" s="38">
        <f>IF('Залишки в регіоні'!$B912=Лист2!$D$1,'Залишки в регіоні'!$L912,0)</f>
        <v>0</v>
      </c>
      <c r="E913" s="38">
        <f>IF('Залишки в регіоні'!$B912=Лист2!$E$1,'Залишки в регіоні'!$L912,0)</f>
        <v>0</v>
      </c>
      <c r="F913" s="38">
        <f>IF('Залишки в регіоні'!$B912=Лист2!$F$1,'Залишки в регіоні'!$L912,0)</f>
        <v>0</v>
      </c>
      <c r="G913" s="38">
        <f>IF('Залишки в регіоні'!$B912=Лист2!$G$1,'Залишки в регіоні'!$L912,0)</f>
        <v>0</v>
      </c>
      <c r="H913" s="38">
        <f>IF('Залишки в регіоні'!$B912=Лист2!$H$1,'Залишки в регіоні'!$L912,0)</f>
        <v>0</v>
      </c>
      <c r="I913" s="38">
        <f>IF('Залишки в регіоні'!$B912=Лист2!$I$1,'Залишки в регіоні'!$L912,0)</f>
        <v>0</v>
      </c>
      <c r="J913" s="38">
        <f>IF('Залишки в регіоні'!$B912=Лист2!$J$1,'Залишки в регіоні'!$L912,0)</f>
        <v>0</v>
      </c>
      <c r="K913" s="38">
        <f>IF('Залишки в регіоні'!$B912=Лист2!$K$1,'Залишки в регіоні'!$L912,0)</f>
        <v>0</v>
      </c>
      <c r="L913" s="38">
        <f>IF('Залишки в регіоні'!$B912=Лист2!$L$1,'Залишки в регіоні'!$L912,0)</f>
        <v>0</v>
      </c>
      <c r="M913" s="1"/>
      <c r="N913" s="1"/>
      <c r="O913" s="1"/>
      <c r="P913" s="1"/>
      <c r="Q913" s="1"/>
      <c r="R913" s="1"/>
      <c r="S913" s="1"/>
      <c r="T913" s="1"/>
      <c r="U913" s="1"/>
      <c r="V913" s="1"/>
      <c r="W913" s="1"/>
      <c r="X913" s="1"/>
      <c r="Y913" s="1"/>
      <c r="Z913" s="1"/>
    </row>
    <row r="914" spans="1:26" ht="14.25" customHeight="1">
      <c r="A914" s="38">
        <f>IF('Залишки в регіоні'!$B913=Лист2!$A$1,'Залишки в регіоні'!$L913,0)</f>
        <v>0</v>
      </c>
      <c r="B914" s="38">
        <f>IF('Залишки в регіоні'!$B913=Лист2!$B$1,'Залишки в регіоні'!$L913,0)</f>
        <v>0</v>
      </c>
      <c r="C914" s="38">
        <f>IF('Залишки в регіоні'!$B913=Лист2!$C$1,'Залишки в регіоні'!$L913,0)</f>
        <v>0</v>
      </c>
      <c r="D914" s="38">
        <f>IF('Залишки в регіоні'!$B913=Лист2!$D$1,'Залишки в регіоні'!$L913,0)</f>
        <v>0</v>
      </c>
      <c r="E914" s="38">
        <f>IF('Залишки в регіоні'!$B913=Лист2!$E$1,'Залишки в регіоні'!$L913,0)</f>
        <v>0</v>
      </c>
      <c r="F914" s="38">
        <f>IF('Залишки в регіоні'!$B913=Лист2!$F$1,'Залишки в регіоні'!$L913,0)</f>
        <v>0</v>
      </c>
      <c r="G914" s="38">
        <f>IF('Залишки в регіоні'!$B913=Лист2!$G$1,'Залишки в регіоні'!$L913,0)</f>
        <v>0</v>
      </c>
      <c r="H914" s="38">
        <f>IF('Залишки в регіоні'!$B913=Лист2!$H$1,'Залишки в регіоні'!$L913,0)</f>
        <v>0</v>
      </c>
      <c r="I914" s="38">
        <f>IF('Залишки в регіоні'!$B913=Лист2!$I$1,'Залишки в регіоні'!$L913,0)</f>
        <v>0</v>
      </c>
      <c r="J914" s="38">
        <f>IF('Залишки в регіоні'!$B913=Лист2!$J$1,'Залишки в регіоні'!$L913,0)</f>
        <v>0</v>
      </c>
      <c r="K914" s="38">
        <f>IF('Залишки в регіоні'!$B913=Лист2!$K$1,'Залишки в регіоні'!$L913,0)</f>
        <v>0</v>
      </c>
      <c r="L914" s="38">
        <f>IF('Залишки в регіоні'!$B913=Лист2!$L$1,'Залишки в регіоні'!$L913,0)</f>
        <v>0</v>
      </c>
      <c r="M914" s="1"/>
      <c r="N914" s="1"/>
      <c r="O914" s="1"/>
      <c r="P914" s="1"/>
      <c r="Q914" s="1"/>
      <c r="R914" s="1"/>
      <c r="S914" s="1"/>
      <c r="T914" s="1"/>
      <c r="U914" s="1"/>
      <c r="V914" s="1"/>
      <c r="W914" s="1"/>
      <c r="X914" s="1"/>
      <c r="Y914" s="1"/>
      <c r="Z914" s="1"/>
    </row>
    <row r="915" spans="1:26" ht="14.25" customHeight="1">
      <c r="A915" s="38">
        <f>IF('Залишки в регіоні'!$B914=Лист2!$A$1,'Залишки в регіоні'!$L914,0)</f>
        <v>0</v>
      </c>
      <c r="B915" s="38">
        <f>IF('Залишки в регіоні'!$B914=Лист2!$B$1,'Залишки в регіоні'!$L914,0)</f>
        <v>0</v>
      </c>
      <c r="C915" s="38">
        <f>IF('Залишки в регіоні'!$B914=Лист2!$C$1,'Залишки в регіоні'!$L914,0)</f>
        <v>0</v>
      </c>
      <c r="D915" s="38">
        <f>IF('Залишки в регіоні'!$B914=Лист2!$D$1,'Залишки в регіоні'!$L914,0)</f>
        <v>0</v>
      </c>
      <c r="E915" s="38">
        <f>IF('Залишки в регіоні'!$B914=Лист2!$E$1,'Залишки в регіоні'!$L914,0)</f>
        <v>0</v>
      </c>
      <c r="F915" s="38">
        <f>IF('Залишки в регіоні'!$B914=Лист2!$F$1,'Залишки в регіоні'!$L914,0)</f>
        <v>0</v>
      </c>
      <c r="G915" s="38">
        <f>IF('Залишки в регіоні'!$B914=Лист2!$G$1,'Залишки в регіоні'!$L914,0)</f>
        <v>0</v>
      </c>
      <c r="H915" s="38">
        <f>IF('Залишки в регіоні'!$B914=Лист2!$H$1,'Залишки в регіоні'!$L914,0)</f>
        <v>0</v>
      </c>
      <c r="I915" s="38">
        <f>IF('Залишки в регіоні'!$B914=Лист2!$I$1,'Залишки в регіоні'!$L914,0)</f>
        <v>0</v>
      </c>
      <c r="J915" s="38">
        <f>IF('Залишки в регіоні'!$B914=Лист2!$J$1,'Залишки в регіоні'!$L914,0)</f>
        <v>0</v>
      </c>
      <c r="K915" s="38">
        <f>IF('Залишки в регіоні'!$B914=Лист2!$K$1,'Залишки в регіоні'!$L914,0)</f>
        <v>0</v>
      </c>
      <c r="L915" s="38">
        <f>IF('Залишки в регіоні'!$B914=Лист2!$L$1,'Залишки в регіоні'!$L914,0)</f>
        <v>0</v>
      </c>
      <c r="M915" s="1"/>
      <c r="N915" s="1"/>
      <c r="O915" s="1"/>
      <c r="P915" s="1"/>
      <c r="Q915" s="1"/>
      <c r="R915" s="1"/>
      <c r="S915" s="1"/>
      <c r="T915" s="1"/>
      <c r="U915" s="1"/>
      <c r="V915" s="1"/>
      <c r="W915" s="1"/>
      <c r="X915" s="1"/>
      <c r="Y915" s="1"/>
      <c r="Z915" s="1"/>
    </row>
    <row r="916" spans="1:26" ht="14.25" customHeight="1">
      <c r="A916" s="38">
        <f>IF('Залишки в регіоні'!$B915=Лист2!$A$1,'Залишки в регіоні'!$L915,0)</f>
        <v>0</v>
      </c>
      <c r="B916" s="38">
        <f>IF('Залишки в регіоні'!$B915=Лист2!$B$1,'Залишки в регіоні'!$L915,0)</f>
        <v>0</v>
      </c>
      <c r="C916" s="38">
        <f>IF('Залишки в регіоні'!$B915=Лист2!$C$1,'Залишки в регіоні'!$L915,0)</f>
        <v>0</v>
      </c>
      <c r="D916" s="38">
        <f>IF('Залишки в регіоні'!$B915=Лист2!$D$1,'Залишки в регіоні'!$L915,0)</f>
        <v>0</v>
      </c>
      <c r="E916" s="38">
        <f>IF('Залишки в регіоні'!$B915=Лист2!$E$1,'Залишки в регіоні'!$L915,0)</f>
        <v>0</v>
      </c>
      <c r="F916" s="38">
        <f>IF('Залишки в регіоні'!$B915=Лист2!$F$1,'Залишки в регіоні'!$L915,0)</f>
        <v>0</v>
      </c>
      <c r="G916" s="38">
        <f>IF('Залишки в регіоні'!$B915=Лист2!$G$1,'Залишки в регіоні'!$L915,0)</f>
        <v>0</v>
      </c>
      <c r="H916" s="38">
        <f>IF('Залишки в регіоні'!$B915=Лист2!$H$1,'Залишки в регіоні'!$L915,0)</f>
        <v>0</v>
      </c>
      <c r="I916" s="38">
        <f>IF('Залишки в регіоні'!$B915=Лист2!$I$1,'Залишки в регіоні'!$L915,0)</f>
        <v>0</v>
      </c>
      <c r="J916" s="38">
        <f>IF('Залишки в регіоні'!$B915=Лист2!$J$1,'Залишки в регіоні'!$L915,0)</f>
        <v>0</v>
      </c>
      <c r="K916" s="38">
        <f>IF('Залишки в регіоні'!$B915=Лист2!$K$1,'Залишки в регіоні'!$L915,0)</f>
        <v>0</v>
      </c>
      <c r="L916" s="38">
        <f>IF('Залишки в регіоні'!$B915=Лист2!$L$1,'Залишки в регіоні'!$L915,0)</f>
        <v>0</v>
      </c>
      <c r="M916" s="1"/>
      <c r="N916" s="1"/>
      <c r="O916" s="1"/>
      <c r="P916" s="1"/>
      <c r="Q916" s="1"/>
      <c r="R916" s="1"/>
      <c r="S916" s="1"/>
      <c r="T916" s="1"/>
      <c r="U916" s="1"/>
      <c r="V916" s="1"/>
      <c r="W916" s="1"/>
      <c r="X916" s="1"/>
      <c r="Y916" s="1"/>
      <c r="Z916" s="1"/>
    </row>
    <row r="917" spans="1:26" ht="14.25" customHeight="1">
      <c r="A917" s="38">
        <f>IF('Залишки в регіоні'!$B916=Лист2!$A$1,'Залишки в регіоні'!$L916,0)</f>
        <v>0</v>
      </c>
      <c r="B917" s="38">
        <f>IF('Залишки в регіоні'!$B916=Лист2!$B$1,'Залишки в регіоні'!$L916,0)</f>
        <v>0</v>
      </c>
      <c r="C917" s="38">
        <f>IF('Залишки в регіоні'!$B916=Лист2!$C$1,'Залишки в регіоні'!$L916,0)</f>
        <v>0</v>
      </c>
      <c r="D917" s="38">
        <f>IF('Залишки в регіоні'!$B916=Лист2!$D$1,'Залишки в регіоні'!$L916,0)</f>
        <v>0</v>
      </c>
      <c r="E917" s="38">
        <f>IF('Залишки в регіоні'!$B916=Лист2!$E$1,'Залишки в регіоні'!$L916,0)</f>
        <v>0</v>
      </c>
      <c r="F917" s="38">
        <f>IF('Залишки в регіоні'!$B916=Лист2!$F$1,'Залишки в регіоні'!$L916,0)</f>
        <v>0</v>
      </c>
      <c r="G917" s="38">
        <f>IF('Залишки в регіоні'!$B916=Лист2!$G$1,'Залишки в регіоні'!$L916,0)</f>
        <v>0</v>
      </c>
      <c r="H917" s="38">
        <f>IF('Залишки в регіоні'!$B916=Лист2!$H$1,'Залишки в регіоні'!$L916,0)</f>
        <v>0</v>
      </c>
      <c r="I917" s="38">
        <f>IF('Залишки в регіоні'!$B916=Лист2!$I$1,'Залишки в регіоні'!$L916,0)</f>
        <v>0</v>
      </c>
      <c r="J917" s="38">
        <f>IF('Залишки в регіоні'!$B916=Лист2!$J$1,'Залишки в регіоні'!$L916,0)</f>
        <v>0</v>
      </c>
      <c r="K917" s="38">
        <f>IF('Залишки в регіоні'!$B916=Лист2!$K$1,'Залишки в регіоні'!$L916,0)</f>
        <v>0</v>
      </c>
      <c r="L917" s="38">
        <f>IF('Залишки в регіоні'!$B916=Лист2!$L$1,'Залишки в регіоні'!$L916,0)</f>
        <v>0</v>
      </c>
      <c r="M917" s="1"/>
      <c r="N917" s="1"/>
      <c r="O917" s="1"/>
      <c r="P917" s="1"/>
      <c r="Q917" s="1"/>
      <c r="R917" s="1"/>
      <c r="S917" s="1"/>
      <c r="T917" s="1"/>
      <c r="U917" s="1"/>
      <c r="V917" s="1"/>
      <c r="W917" s="1"/>
      <c r="X917" s="1"/>
      <c r="Y917" s="1"/>
      <c r="Z917" s="1"/>
    </row>
    <row r="918" spans="1:26" ht="14.25" customHeight="1">
      <c r="A918" s="38">
        <f>IF('Залишки в регіоні'!$B917=Лист2!$A$1,'Залишки в регіоні'!$L917,0)</f>
        <v>0</v>
      </c>
      <c r="B918" s="38">
        <f>IF('Залишки в регіоні'!$B917=Лист2!$B$1,'Залишки в регіоні'!$L917,0)</f>
        <v>0</v>
      </c>
      <c r="C918" s="38">
        <f>IF('Залишки в регіоні'!$B917=Лист2!$C$1,'Залишки в регіоні'!$L917,0)</f>
        <v>0</v>
      </c>
      <c r="D918" s="38">
        <f>IF('Залишки в регіоні'!$B917=Лист2!$D$1,'Залишки в регіоні'!$L917,0)</f>
        <v>0</v>
      </c>
      <c r="E918" s="38">
        <f>IF('Залишки в регіоні'!$B917=Лист2!$E$1,'Залишки в регіоні'!$L917,0)</f>
        <v>0</v>
      </c>
      <c r="F918" s="38">
        <f>IF('Залишки в регіоні'!$B917=Лист2!$F$1,'Залишки в регіоні'!$L917,0)</f>
        <v>0</v>
      </c>
      <c r="G918" s="38">
        <f>IF('Залишки в регіоні'!$B917=Лист2!$G$1,'Залишки в регіоні'!$L917,0)</f>
        <v>0</v>
      </c>
      <c r="H918" s="38">
        <f>IF('Залишки в регіоні'!$B917=Лист2!$H$1,'Залишки в регіоні'!$L917,0)</f>
        <v>0</v>
      </c>
      <c r="I918" s="38">
        <f>IF('Залишки в регіоні'!$B917=Лист2!$I$1,'Залишки в регіоні'!$L917,0)</f>
        <v>0</v>
      </c>
      <c r="J918" s="38">
        <f>IF('Залишки в регіоні'!$B917=Лист2!$J$1,'Залишки в регіоні'!$L917,0)</f>
        <v>0</v>
      </c>
      <c r="K918" s="38">
        <f>IF('Залишки в регіоні'!$B917=Лист2!$K$1,'Залишки в регіоні'!$L917,0)</f>
        <v>0</v>
      </c>
      <c r="L918" s="38">
        <f>IF('Залишки в регіоні'!$B917=Лист2!$L$1,'Залишки в регіоні'!$L917,0)</f>
        <v>0</v>
      </c>
      <c r="M918" s="1"/>
      <c r="N918" s="1"/>
      <c r="O918" s="1"/>
      <c r="P918" s="1"/>
      <c r="Q918" s="1"/>
      <c r="R918" s="1"/>
      <c r="S918" s="1"/>
      <c r="T918" s="1"/>
      <c r="U918" s="1"/>
      <c r="V918" s="1"/>
      <c r="W918" s="1"/>
      <c r="X918" s="1"/>
      <c r="Y918" s="1"/>
      <c r="Z918" s="1"/>
    </row>
    <row r="919" spans="1:26" ht="14.25" customHeight="1">
      <c r="A919" s="38">
        <f>IF('Залишки в регіоні'!$B918=Лист2!$A$1,'Залишки в регіоні'!$L918,0)</f>
        <v>0</v>
      </c>
      <c r="B919" s="38">
        <f>IF('Залишки в регіоні'!$B918=Лист2!$B$1,'Залишки в регіоні'!$L918,0)</f>
        <v>0</v>
      </c>
      <c r="C919" s="38">
        <f>IF('Залишки в регіоні'!$B918=Лист2!$C$1,'Залишки в регіоні'!$L918,0)</f>
        <v>0</v>
      </c>
      <c r="D919" s="38">
        <f>IF('Залишки в регіоні'!$B918=Лист2!$D$1,'Залишки в регіоні'!$L918,0)</f>
        <v>0</v>
      </c>
      <c r="E919" s="38">
        <f>IF('Залишки в регіоні'!$B918=Лист2!$E$1,'Залишки в регіоні'!$L918,0)</f>
        <v>0</v>
      </c>
      <c r="F919" s="38">
        <f>IF('Залишки в регіоні'!$B918=Лист2!$F$1,'Залишки в регіоні'!$L918,0)</f>
        <v>0</v>
      </c>
      <c r="G919" s="38">
        <f>IF('Залишки в регіоні'!$B918=Лист2!$G$1,'Залишки в регіоні'!$L918,0)</f>
        <v>0</v>
      </c>
      <c r="H919" s="38">
        <f>IF('Залишки в регіоні'!$B918=Лист2!$H$1,'Залишки в регіоні'!$L918,0)</f>
        <v>0</v>
      </c>
      <c r="I919" s="38">
        <f>IF('Залишки в регіоні'!$B918=Лист2!$I$1,'Залишки в регіоні'!$L918,0)</f>
        <v>0</v>
      </c>
      <c r="J919" s="38">
        <f>IF('Залишки в регіоні'!$B918=Лист2!$J$1,'Залишки в регіоні'!$L918,0)</f>
        <v>0</v>
      </c>
      <c r="K919" s="38">
        <f>IF('Залишки в регіоні'!$B918=Лист2!$K$1,'Залишки в регіоні'!$L918,0)</f>
        <v>0</v>
      </c>
      <c r="L919" s="38">
        <f>IF('Залишки в регіоні'!$B918=Лист2!$L$1,'Залишки в регіоні'!$L918,0)</f>
        <v>0</v>
      </c>
      <c r="M919" s="1"/>
      <c r="N919" s="1"/>
      <c r="O919" s="1"/>
      <c r="P919" s="1"/>
      <c r="Q919" s="1"/>
      <c r="R919" s="1"/>
      <c r="S919" s="1"/>
      <c r="T919" s="1"/>
      <c r="U919" s="1"/>
      <c r="V919" s="1"/>
      <c r="W919" s="1"/>
      <c r="X919" s="1"/>
      <c r="Y919" s="1"/>
      <c r="Z919" s="1"/>
    </row>
    <row r="920" spans="1:26" ht="14.25" customHeight="1">
      <c r="A920" s="38">
        <f>IF('Залишки в регіоні'!$B919=Лист2!$A$1,'Залишки в регіоні'!$L919,0)</f>
        <v>0</v>
      </c>
      <c r="B920" s="38">
        <f>IF('Залишки в регіоні'!$B919=Лист2!$B$1,'Залишки в регіоні'!$L919,0)</f>
        <v>0</v>
      </c>
      <c r="C920" s="38">
        <f>IF('Залишки в регіоні'!$B919=Лист2!$C$1,'Залишки в регіоні'!$L919,0)</f>
        <v>0</v>
      </c>
      <c r="D920" s="38">
        <f>IF('Залишки в регіоні'!$B919=Лист2!$D$1,'Залишки в регіоні'!$L919,0)</f>
        <v>0</v>
      </c>
      <c r="E920" s="38">
        <f>IF('Залишки в регіоні'!$B919=Лист2!$E$1,'Залишки в регіоні'!$L919,0)</f>
        <v>0</v>
      </c>
      <c r="F920" s="38">
        <f>IF('Залишки в регіоні'!$B919=Лист2!$F$1,'Залишки в регіоні'!$L919,0)</f>
        <v>0</v>
      </c>
      <c r="G920" s="38">
        <f>IF('Залишки в регіоні'!$B919=Лист2!$G$1,'Залишки в регіоні'!$L919,0)</f>
        <v>0</v>
      </c>
      <c r="H920" s="38">
        <f>IF('Залишки в регіоні'!$B919=Лист2!$H$1,'Залишки в регіоні'!$L919,0)</f>
        <v>0</v>
      </c>
      <c r="I920" s="38">
        <f>IF('Залишки в регіоні'!$B919=Лист2!$I$1,'Залишки в регіоні'!$L919,0)</f>
        <v>0</v>
      </c>
      <c r="J920" s="38">
        <f>IF('Залишки в регіоні'!$B919=Лист2!$J$1,'Залишки в регіоні'!$L919,0)</f>
        <v>0</v>
      </c>
      <c r="K920" s="38">
        <f>IF('Залишки в регіоні'!$B919=Лист2!$K$1,'Залишки в регіоні'!$L919,0)</f>
        <v>0</v>
      </c>
      <c r="L920" s="38">
        <f>IF('Залишки в регіоні'!$B919=Лист2!$L$1,'Залишки в регіоні'!$L919,0)</f>
        <v>0</v>
      </c>
      <c r="M920" s="1"/>
      <c r="N920" s="1"/>
      <c r="O920" s="1"/>
      <c r="P920" s="1"/>
      <c r="Q920" s="1"/>
      <c r="R920" s="1"/>
      <c r="S920" s="1"/>
      <c r="T920" s="1"/>
      <c r="U920" s="1"/>
      <c r="V920" s="1"/>
      <c r="W920" s="1"/>
      <c r="X920" s="1"/>
      <c r="Y920" s="1"/>
      <c r="Z920" s="1"/>
    </row>
    <row r="921" spans="1:26" ht="14.25" customHeight="1">
      <c r="A921" s="38">
        <f>IF('Залишки в регіоні'!$B920=Лист2!$A$1,'Залишки в регіоні'!$L920,0)</f>
        <v>0</v>
      </c>
      <c r="B921" s="38">
        <f>IF('Залишки в регіоні'!$B920=Лист2!$B$1,'Залишки в регіоні'!$L920,0)</f>
        <v>0</v>
      </c>
      <c r="C921" s="38">
        <f>IF('Залишки в регіоні'!$B920=Лист2!$C$1,'Залишки в регіоні'!$L920,0)</f>
        <v>0</v>
      </c>
      <c r="D921" s="38">
        <f>IF('Залишки в регіоні'!$B920=Лист2!$D$1,'Залишки в регіоні'!$L920,0)</f>
        <v>0</v>
      </c>
      <c r="E921" s="38">
        <f>IF('Залишки в регіоні'!$B920=Лист2!$E$1,'Залишки в регіоні'!$L920,0)</f>
        <v>0</v>
      </c>
      <c r="F921" s="38">
        <f>IF('Залишки в регіоні'!$B920=Лист2!$F$1,'Залишки в регіоні'!$L920,0)</f>
        <v>0</v>
      </c>
      <c r="G921" s="38">
        <f>IF('Залишки в регіоні'!$B920=Лист2!$G$1,'Залишки в регіоні'!$L920,0)</f>
        <v>0</v>
      </c>
      <c r="H921" s="38">
        <f>IF('Залишки в регіоні'!$B920=Лист2!$H$1,'Залишки в регіоні'!$L920,0)</f>
        <v>0</v>
      </c>
      <c r="I921" s="38">
        <f>IF('Залишки в регіоні'!$B920=Лист2!$I$1,'Залишки в регіоні'!$L920,0)</f>
        <v>0</v>
      </c>
      <c r="J921" s="38">
        <f>IF('Залишки в регіоні'!$B920=Лист2!$J$1,'Залишки в регіоні'!$L920,0)</f>
        <v>0</v>
      </c>
      <c r="K921" s="38">
        <f>IF('Залишки в регіоні'!$B920=Лист2!$K$1,'Залишки в регіоні'!$L920,0)</f>
        <v>0</v>
      </c>
      <c r="L921" s="38">
        <f>IF('Залишки в регіоні'!$B920=Лист2!$L$1,'Залишки в регіоні'!$L920,0)</f>
        <v>0</v>
      </c>
      <c r="M921" s="1"/>
      <c r="N921" s="1"/>
      <c r="O921" s="1"/>
      <c r="P921" s="1"/>
      <c r="Q921" s="1"/>
      <c r="R921" s="1"/>
      <c r="S921" s="1"/>
      <c r="T921" s="1"/>
      <c r="U921" s="1"/>
      <c r="V921" s="1"/>
      <c r="W921" s="1"/>
      <c r="X921" s="1"/>
      <c r="Y921" s="1"/>
      <c r="Z921" s="1"/>
    </row>
    <row r="922" spans="1:26" ht="14.25" customHeight="1">
      <c r="A922" s="38">
        <f>IF('Залишки в регіоні'!$B921=Лист2!$A$1,'Залишки в регіоні'!$L921,0)</f>
        <v>0</v>
      </c>
      <c r="B922" s="38">
        <f>IF('Залишки в регіоні'!$B921=Лист2!$B$1,'Залишки в регіоні'!$L921,0)</f>
        <v>0</v>
      </c>
      <c r="C922" s="38">
        <f>IF('Залишки в регіоні'!$B921=Лист2!$C$1,'Залишки в регіоні'!$L921,0)</f>
        <v>0</v>
      </c>
      <c r="D922" s="38">
        <f>IF('Залишки в регіоні'!$B921=Лист2!$D$1,'Залишки в регіоні'!$L921,0)</f>
        <v>0</v>
      </c>
      <c r="E922" s="38">
        <f>IF('Залишки в регіоні'!$B921=Лист2!$E$1,'Залишки в регіоні'!$L921,0)</f>
        <v>0</v>
      </c>
      <c r="F922" s="38">
        <f>IF('Залишки в регіоні'!$B921=Лист2!$F$1,'Залишки в регіоні'!$L921,0)</f>
        <v>0</v>
      </c>
      <c r="G922" s="38">
        <f>IF('Залишки в регіоні'!$B921=Лист2!$G$1,'Залишки в регіоні'!$L921,0)</f>
        <v>0</v>
      </c>
      <c r="H922" s="38">
        <f>IF('Залишки в регіоні'!$B921=Лист2!$H$1,'Залишки в регіоні'!$L921,0)</f>
        <v>0</v>
      </c>
      <c r="I922" s="38">
        <f>IF('Залишки в регіоні'!$B921=Лист2!$I$1,'Залишки в регіоні'!$L921,0)</f>
        <v>0</v>
      </c>
      <c r="J922" s="38">
        <f>IF('Залишки в регіоні'!$B921=Лист2!$J$1,'Залишки в регіоні'!$L921,0)</f>
        <v>0</v>
      </c>
      <c r="K922" s="38">
        <f>IF('Залишки в регіоні'!$B921=Лист2!$K$1,'Залишки в регіоні'!$L921,0)</f>
        <v>0</v>
      </c>
      <c r="L922" s="38">
        <f>IF('Залишки в регіоні'!$B921=Лист2!$L$1,'Залишки в регіоні'!$L921,0)</f>
        <v>0</v>
      </c>
      <c r="M922" s="1"/>
      <c r="N922" s="1"/>
      <c r="O922" s="1"/>
      <c r="P922" s="1"/>
      <c r="Q922" s="1"/>
      <c r="R922" s="1"/>
      <c r="S922" s="1"/>
      <c r="T922" s="1"/>
      <c r="U922" s="1"/>
      <c r="V922" s="1"/>
      <c r="W922" s="1"/>
      <c r="X922" s="1"/>
      <c r="Y922" s="1"/>
      <c r="Z922" s="1"/>
    </row>
    <row r="923" spans="1:26" ht="14.25" customHeight="1">
      <c r="A923" s="38">
        <f>IF('Залишки в регіоні'!$B922=Лист2!$A$1,'Залишки в регіоні'!$L922,0)</f>
        <v>0</v>
      </c>
      <c r="B923" s="38">
        <f>IF('Залишки в регіоні'!$B922=Лист2!$B$1,'Залишки в регіоні'!$L922,0)</f>
        <v>0</v>
      </c>
      <c r="C923" s="38">
        <f>IF('Залишки в регіоні'!$B922=Лист2!$C$1,'Залишки в регіоні'!$L922,0)</f>
        <v>0</v>
      </c>
      <c r="D923" s="38">
        <f>IF('Залишки в регіоні'!$B922=Лист2!$D$1,'Залишки в регіоні'!$L922,0)</f>
        <v>0</v>
      </c>
      <c r="E923" s="38">
        <f>IF('Залишки в регіоні'!$B922=Лист2!$E$1,'Залишки в регіоні'!$L922,0)</f>
        <v>0</v>
      </c>
      <c r="F923" s="38">
        <f>IF('Залишки в регіоні'!$B922=Лист2!$F$1,'Залишки в регіоні'!$L922,0)</f>
        <v>0</v>
      </c>
      <c r="G923" s="38">
        <f>IF('Залишки в регіоні'!$B922=Лист2!$G$1,'Залишки в регіоні'!$L922,0)</f>
        <v>0</v>
      </c>
      <c r="H923" s="38">
        <f>IF('Залишки в регіоні'!$B922=Лист2!$H$1,'Залишки в регіоні'!$L922,0)</f>
        <v>0</v>
      </c>
      <c r="I923" s="38">
        <f>IF('Залишки в регіоні'!$B922=Лист2!$I$1,'Залишки в регіоні'!$L922,0)</f>
        <v>0</v>
      </c>
      <c r="J923" s="38">
        <f>IF('Залишки в регіоні'!$B922=Лист2!$J$1,'Залишки в регіоні'!$L922,0)</f>
        <v>0</v>
      </c>
      <c r="K923" s="38">
        <f>IF('Залишки в регіоні'!$B922=Лист2!$K$1,'Залишки в регіоні'!$L922,0)</f>
        <v>0</v>
      </c>
      <c r="L923" s="38">
        <f>IF('Залишки в регіоні'!$B922=Лист2!$L$1,'Залишки в регіоні'!$L922,0)</f>
        <v>0</v>
      </c>
      <c r="M923" s="1"/>
      <c r="N923" s="1"/>
      <c r="O923" s="1"/>
      <c r="P923" s="1"/>
      <c r="Q923" s="1"/>
      <c r="R923" s="1"/>
      <c r="S923" s="1"/>
      <c r="T923" s="1"/>
      <c r="U923" s="1"/>
      <c r="V923" s="1"/>
      <c r="W923" s="1"/>
      <c r="X923" s="1"/>
      <c r="Y923" s="1"/>
      <c r="Z923" s="1"/>
    </row>
    <row r="924" spans="1:26" ht="14.25" customHeight="1">
      <c r="A924" s="38">
        <f>IF('Залишки в регіоні'!$B923=Лист2!$A$1,'Залишки в регіоні'!$L923,0)</f>
        <v>0</v>
      </c>
      <c r="B924" s="38">
        <f>IF('Залишки в регіоні'!$B923=Лист2!$B$1,'Залишки в регіоні'!$L923,0)</f>
        <v>0</v>
      </c>
      <c r="C924" s="38">
        <f>IF('Залишки в регіоні'!$B923=Лист2!$C$1,'Залишки в регіоні'!$L923,0)</f>
        <v>0</v>
      </c>
      <c r="D924" s="38">
        <f>IF('Залишки в регіоні'!$B923=Лист2!$D$1,'Залишки в регіоні'!$L923,0)</f>
        <v>0</v>
      </c>
      <c r="E924" s="38">
        <f>IF('Залишки в регіоні'!$B923=Лист2!$E$1,'Залишки в регіоні'!$L923,0)</f>
        <v>0</v>
      </c>
      <c r="F924" s="38">
        <f>IF('Залишки в регіоні'!$B923=Лист2!$F$1,'Залишки в регіоні'!$L923,0)</f>
        <v>0</v>
      </c>
      <c r="G924" s="38">
        <f>IF('Залишки в регіоні'!$B923=Лист2!$G$1,'Залишки в регіоні'!$L923,0)</f>
        <v>0</v>
      </c>
      <c r="H924" s="38">
        <f>IF('Залишки в регіоні'!$B923=Лист2!$H$1,'Залишки в регіоні'!$L923,0)</f>
        <v>0</v>
      </c>
      <c r="I924" s="38">
        <f>IF('Залишки в регіоні'!$B923=Лист2!$I$1,'Залишки в регіоні'!$L923,0)</f>
        <v>0</v>
      </c>
      <c r="J924" s="38">
        <f>IF('Залишки в регіоні'!$B923=Лист2!$J$1,'Залишки в регіоні'!$L923,0)</f>
        <v>0</v>
      </c>
      <c r="K924" s="38">
        <f>IF('Залишки в регіоні'!$B923=Лист2!$K$1,'Залишки в регіоні'!$L923,0)</f>
        <v>0</v>
      </c>
      <c r="L924" s="38">
        <f>IF('Залишки в регіоні'!$B923=Лист2!$L$1,'Залишки в регіоні'!$L923,0)</f>
        <v>0</v>
      </c>
      <c r="M924" s="1"/>
      <c r="N924" s="1"/>
      <c r="O924" s="1"/>
      <c r="P924" s="1"/>
      <c r="Q924" s="1"/>
      <c r="R924" s="1"/>
      <c r="S924" s="1"/>
      <c r="T924" s="1"/>
      <c r="U924" s="1"/>
      <c r="V924" s="1"/>
      <c r="W924" s="1"/>
      <c r="X924" s="1"/>
      <c r="Y924" s="1"/>
      <c r="Z924" s="1"/>
    </row>
    <row r="925" spans="1:26" ht="14.25" customHeight="1">
      <c r="A925" s="38">
        <f>IF('Залишки в регіоні'!$B924=Лист2!$A$1,'Залишки в регіоні'!$L924,0)</f>
        <v>0</v>
      </c>
      <c r="B925" s="38">
        <f>IF('Залишки в регіоні'!$B924=Лист2!$B$1,'Залишки в регіоні'!$L924,0)</f>
        <v>0</v>
      </c>
      <c r="C925" s="38">
        <f>IF('Залишки в регіоні'!$B924=Лист2!$C$1,'Залишки в регіоні'!$L924,0)</f>
        <v>0</v>
      </c>
      <c r="D925" s="38">
        <f>IF('Залишки в регіоні'!$B924=Лист2!$D$1,'Залишки в регіоні'!$L924,0)</f>
        <v>0</v>
      </c>
      <c r="E925" s="38">
        <f>IF('Залишки в регіоні'!$B924=Лист2!$E$1,'Залишки в регіоні'!$L924,0)</f>
        <v>0</v>
      </c>
      <c r="F925" s="38">
        <f>IF('Залишки в регіоні'!$B924=Лист2!$F$1,'Залишки в регіоні'!$L924,0)</f>
        <v>0</v>
      </c>
      <c r="G925" s="38">
        <f>IF('Залишки в регіоні'!$B924=Лист2!$G$1,'Залишки в регіоні'!$L924,0)</f>
        <v>0</v>
      </c>
      <c r="H925" s="38">
        <f>IF('Залишки в регіоні'!$B924=Лист2!$H$1,'Залишки в регіоні'!$L924,0)</f>
        <v>0</v>
      </c>
      <c r="I925" s="38">
        <f>IF('Залишки в регіоні'!$B924=Лист2!$I$1,'Залишки в регіоні'!$L924,0)</f>
        <v>0</v>
      </c>
      <c r="J925" s="38">
        <f>IF('Залишки в регіоні'!$B924=Лист2!$J$1,'Залишки в регіоні'!$L924,0)</f>
        <v>0</v>
      </c>
      <c r="K925" s="38">
        <f>IF('Залишки в регіоні'!$B924=Лист2!$K$1,'Залишки в регіоні'!$L924,0)</f>
        <v>0</v>
      </c>
      <c r="L925" s="38">
        <f>IF('Залишки в регіоні'!$B924=Лист2!$L$1,'Залишки в регіоні'!$L924,0)</f>
        <v>0</v>
      </c>
      <c r="M925" s="1"/>
      <c r="N925" s="1"/>
      <c r="O925" s="1"/>
      <c r="P925" s="1"/>
      <c r="Q925" s="1"/>
      <c r="R925" s="1"/>
      <c r="S925" s="1"/>
      <c r="T925" s="1"/>
      <c r="U925" s="1"/>
      <c r="V925" s="1"/>
      <c r="W925" s="1"/>
      <c r="X925" s="1"/>
      <c r="Y925" s="1"/>
      <c r="Z925" s="1"/>
    </row>
    <row r="926" spans="1:26" ht="14.25" customHeight="1">
      <c r="A926" s="38">
        <f>IF('Залишки в регіоні'!$B925=Лист2!$A$1,'Залишки в регіоні'!$L925,0)</f>
        <v>0</v>
      </c>
      <c r="B926" s="38">
        <f>IF('Залишки в регіоні'!$B925=Лист2!$B$1,'Залишки в регіоні'!$L925,0)</f>
        <v>0</v>
      </c>
      <c r="C926" s="38">
        <f>IF('Залишки в регіоні'!$B925=Лист2!$C$1,'Залишки в регіоні'!$L925,0)</f>
        <v>0</v>
      </c>
      <c r="D926" s="38">
        <f>IF('Залишки в регіоні'!$B925=Лист2!$D$1,'Залишки в регіоні'!$L925,0)</f>
        <v>0</v>
      </c>
      <c r="E926" s="38">
        <f>IF('Залишки в регіоні'!$B925=Лист2!$E$1,'Залишки в регіоні'!$L925,0)</f>
        <v>0</v>
      </c>
      <c r="F926" s="38">
        <f>IF('Залишки в регіоні'!$B925=Лист2!$F$1,'Залишки в регіоні'!$L925,0)</f>
        <v>0</v>
      </c>
      <c r="G926" s="38">
        <f>IF('Залишки в регіоні'!$B925=Лист2!$G$1,'Залишки в регіоні'!$L925,0)</f>
        <v>0</v>
      </c>
      <c r="H926" s="38">
        <f>IF('Залишки в регіоні'!$B925=Лист2!$H$1,'Залишки в регіоні'!$L925,0)</f>
        <v>0</v>
      </c>
      <c r="I926" s="38">
        <f>IF('Залишки в регіоні'!$B925=Лист2!$I$1,'Залишки в регіоні'!$L925,0)</f>
        <v>0</v>
      </c>
      <c r="J926" s="38">
        <f>IF('Залишки в регіоні'!$B925=Лист2!$J$1,'Залишки в регіоні'!$L925,0)</f>
        <v>0</v>
      </c>
      <c r="K926" s="38">
        <f>IF('Залишки в регіоні'!$B925=Лист2!$K$1,'Залишки в регіоні'!$L925,0)</f>
        <v>0</v>
      </c>
      <c r="L926" s="38">
        <f>IF('Залишки в регіоні'!$B925=Лист2!$L$1,'Залишки в регіоні'!$L925,0)</f>
        <v>0</v>
      </c>
      <c r="M926" s="1"/>
      <c r="N926" s="1"/>
      <c r="O926" s="1"/>
      <c r="P926" s="1"/>
      <c r="Q926" s="1"/>
      <c r="R926" s="1"/>
      <c r="S926" s="1"/>
      <c r="T926" s="1"/>
      <c r="U926" s="1"/>
      <c r="V926" s="1"/>
      <c r="W926" s="1"/>
      <c r="X926" s="1"/>
      <c r="Y926" s="1"/>
      <c r="Z926" s="1"/>
    </row>
    <row r="927" spans="1:26" ht="14.25" customHeight="1">
      <c r="A927" s="38">
        <f>IF('Залишки в регіоні'!$B926=Лист2!$A$1,'Залишки в регіоні'!$L926,0)</f>
        <v>0</v>
      </c>
      <c r="B927" s="38">
        <f>IF('Залишки в регіоні'!$B926=Лист2!$B$1,'Залишки в регіоні'!$L926,0)</f>
        <v>0</v>
      </c>
      <c r="C927" s="38">
        <f>IF('Залишки в регіоні'!$B926=Лист2!$C$1,'Залишки в регіоні'!$L926,0)</f>
        <v>0</v>
      </c>
      <c r="D927" s="38">
        <f>IF('Залишки в регіоні'!$B926=Лист2!$D$1,'Залишки в регіоні'!$L926,0)</f>
        <v>0</v>
      </c>
      <c r="E927" s="38">
        <f>IF('Залишки в регіоні'!$B926=Лист2!$E$1,'Залишки в регіоні'!$L926,0)</f>
        <v>0</v>
      </c>
      <c r="F927" s="38">
        <f>IF('Залишки в регіоні'!$B926=Лист2!$F$1,'Залишки в регіоні'!$L926,0)</f>
        <v>0</v>
      </c>
      <c r="G927" s="38">
        <f>IF('Залишки в регіоні'!$B926=Лист2!$G$1,'Залишки в регіоні'!$L926,0)</f>
        <v>0</v>
      </c>
      <c r="H927" s="38">
        <f>IF('Залишки в регіоні'!$B926=Лист2!$H$1,'Залишки в регіоні'!$L926,0)</f>
        <v>0</v>
      </c>
      <c r="I927" s="38">
        <f>IF('Залишки в регіоні'!$B926=Лист2!$I$1,'Залишки в регіоні'!$L926,0)</f>
        <v>0</v>
      </c>
      <c r="J927" s="38">
        <f>IF('Залишки в регіоні'!$B926=Лист2!$J$1,'Залишки в регіоні'!$L926,0)</f>
        <v>0</v>
      </c>
      <c r="K927" s="38">
        <f>IF('Залишки в регіоні'!$B926=Лист2!$K$1,'Залишки в регіоні'!$L926,0)</f>
        <v>0</v>
      </c>
      <c r="L927" s="38">
        <f>IF('Залишки в регіоні'!$B926=Лист2!$L$1,'Залишки в регіоні'!$L926,0)</f>
        <v>0</v>
      </c>
      <c r="M927" s="1"/>
      <c r="N927" s="1"/>
      <c r="O927" s="1"/>
      <c r="P927" s="1"/>
      <c r="Q927" s="1"/>
      <c r="R927" s="1"/>
      <c r="S927" s="1"/>
      <c r="T927" s="1"/>
      <c r="U927" s="1"/>
      <c r="V927" s="1"/>
      <c r="W927" s="1"/>
      <c r="X927" s="1"/>
      <c r="Y927" s="1"/>
      <c r="Z927" s="1"/>
    </row>
    <row r="928" spans="1:26" ht="14.25" customHeight="1">
      <c r="A928" s="38">
        <f>IF('Залишки в регіоні'!$B927=Лист2!$A$1,'Залишки в регіоні'!$L927,0)</f>
        <v>0</v>
      </c>
      <c r="B928" s="38">
        <f>IF('Залишки в регіоні'!$B927=Лист2!$B$1,'Залишки в регіоні'!$L927,0)</f>
        <v>0</v>
      </c>
      <c r="C928" s="38">
        <f>IF('Залишки в регіоні'!$B927=Лист2!$C$1,'Залишки в регіоні'!$L927,0)</f>
        <v>0</v>
      </c>
      <c r="D928" s="38">
        <f>IF('Залишки в регіоні'!$B927=Лист2!$D$1,'Залишки в регіоні'!$L927,0)</f>
        <v>0</v>
      </c>
      <c r="E928" s="38">
        <f>IF('Залишки в регіоні'!$B927=Лист2!$E$1,'Залишки в регіоні'!$L927,0)</f>
        <v>0</v>
      </c>
      <c r="F928" s="38">
        <f>IF('Залишки в регіоні'!$B927=Лист2!$F$1,'Залишки в регіоні'!$L927,0)</f>
        <v>0</v>
      </c>
      <c r="G928" s="38">
        <f>IF('Залишки в регіоні'!$B927=Лист2!$G$1,'Залишки в регіоні'!$L927,0)</f>
        <v>0</v>
      </c>
      <c r="H928" s="38">
        <f>IF('Залишки в регіоні'!$B927=Лист2!$H$1,'Залишки в регіоні'!$L927,0)</f>
        <v>0</v>
      </c>
      <c r="I928" s="38">
        <f>IF('Залишки в регіоні'!$B927=Лист2!$I$1,'Залишки в регіоні'!$L927,0)</f>
        <v>0</v>
      </c>
      <c r="J928" s="38">
        <f>IF('Залишки в регіоні'!$B927=Лист2!$J$1,'Залишки в регіоні'!$L927,0)</f>
        <v>0</v>
      </c>
      <c r="K928" s="38">
        <f>IF('Залишки в регіоні'!$B927=Лист2!$K$1,'Залишки в регіоні'!$L927,0)</f>
        <v>0</v>
      </c>
      <c r="L928" s="38">
        <f>IF('Залишки в регіоні'!$B927=Лист2!$L$1,'Залишки в регіоні'!$L927,0)</f>
        <v>0</v>
      </c>
      <c r="M928" s="1"/>
      <c r="N928" s="1"/>
      <c r="O928" s="1"/>
      <c r="P928" s="1"/>
      <c r="Q928" s="1"/>
      <c r="R928" s="1"/>
      <c r="S928" s="1"/>
      <c r="T928" s="1"/>
      <c r="U928" s="1"/>
      <c r="V928" s="1"/>
      <c r="W928" s="1"/>
      <c r="X928" s="1"/>
      <c r="Y928" s="1"/>
      <c r="Z928" s="1"/>
    </row>
    <row r="929" spans="1:26" ht="14.25" customHeight="1">
      <c r="A929" s="38">
        <f>IF('Залишки в регіоні'!$B928=Лист2!$A$1,'Залишки в регіоні'!$L928,0)</f>
        <v>0</v>
      </c>
      <c r="B929" s="38">
        <f>IF('Залишки в регіоні'!$B928=Лист2!$B$1,'Залишки в регіоні'!$L928,0)</f>
        <v>0</v>
      </c>
      <c r="C929" s="38">
        <f>IF('Залишки в регіоні'!$B928=Лист2!$C$1,'Залишки в регіоні'!$L928,0)</f>
        <v>0</v>
      </c>
      <c r="D929" s="38">
        <f>IF('Залишки в регіоні'!$B928=Лист2!$D$1,'Залишки в регіоні'!$L928,0)</f>
        <v>0</v>
      </c>
      <c r="E929" s="38">
        <f>IF('Залишки в регіоні'!$B928=Лист2!$E$1,'Залишки в регіоні'!$L928,0)</f>
        <v>0</v>
      </c>
      <c r="F929" s="38">
        <f>IF('Залишки в регіоні'!$B928=Лист2!$F$1,'Залишки в регіоні'!$L928,0)</f>
        <v>0</v>
      </c>
      <c r="G929" s="38">
        <f>IF('Залишки в регіоні'!$B928=Лист2!$G$1,'Залишки в регіоні'!$L928,0)</f>
        <v>0</v>
      </c>
      <c r="H929" s="38">
        <f>IF('Залишки в регіоні'!$B928=Лист2!$H$1,'Залишки в регіоні'!$L928,0)</f>
        <v>0</v>
      </c>
      <c r="I929" s="38">
        <f>IF('Залишки в регіоні'!$B928=Лист2!$I$1,'Залишки в регіоні'!$L928,0)</f>
        <v>0</v>
      </c>
      <c r="J929" s="38">
        <f>IF('Залишки в регіоні'!$B928=Лист2!$J$1,'Залишки в регіоні'!$L928,0)</f>
        <v>0</v>
      </c>
      <c r="K929" s="38">
        <f>IF('Залишки в регіоні'!$B928=Лист2!$K$1,'Залишки в регіоні'!$L928,0)</f>
        <v>0</v>
      </c>
      <c r="L929" s="38">
        <f>IF('Залишки в регіоні'!$B928=Лист2!$L$1,'Залишки в регіоні'!$L928,0)</f>
        <v>0</v>
      </c>
      <c r="M929" s="1"/>
      <c r="N929" s="1"/>
      <c r="O929" s="1"/>
      <c r="P929" s="1"/>
      <c r="Q929" s="1"/>
      <c r="R929" s="1"/>
      <c r="S929" s="1"/>
      <c r="T929" s="1"/>
      <c r="U929" s="1"/>
      <c r="V929" s="1"/>
      <c r="W929" s="1"/>
      <c r="X929" s="1"/>
      <c r="Y929" s="1"/>
      <c r="Z929" s="1"/>
    </row>
    <row r="930" spans="1:26" ht="14.25" customHeight="1">
      <c r="A930" s="38">
        <f>IF('Залишки в регіоні'!$B929=Лист2!$A$1,'Залишки в регіоні'!$L929,0)</f>
        <v>0</v>
      </c>
      <c r="B930" s="38">
        <f>IF('Залишки в регіоні'!$B929=Лист2!$B$1,'Залишки в регіоні'!$L929,0)</f>
        <v>0</v>
      </c>
      <c r="C930" s="38">
        <f>IF('Залишки в регіоні'!$B929=Лист2!$C$1,'Залишки в регіоні'!$L929,0)</f>
        <v>0</v>
      </c>
      <c r="D930" s="38">
        <f>IF('Залишки в регіоні'!$B929=Лист2!$D$1,'Залишки в регіоні'!$L929,0)</f>
        <v>0</v>
      </c>
      <c r="E930" s="38">
        <f>IF('Залишки в регіоні'!$B929=Лист2!$E$1,'Залишки в регіоні'!$L929,0)</f>
        <v>0</v>
      </c>
      <c r="F930" s="38">
        <f>IF('Залишки в регіоні'!$B929=Лист2!$F$1,'Залишки в регіоні'!$L929,0)</f>
        <v>0</v>
      </c>
      <c r="G930" s="38">
        <f>IF('Залишки в регіоні'!$B929=Лист2!$G$1,'Залишки в регіоні'!$L929,0)</f>
        <v>0</v>
      </c>
      <c r="H930" s="38">
        <f>IF('Залишки в регіоні'!$B929=Лист2!$H$1,'Залишки в регіоні'!$L929,0)</f>
        <v>0</v>
      </c>
      <c r="I930" s="38">
        <f>IF('Залишки в регіоні'!$B929=Лист2!$I$1,'Залишки в регіоні'!$L929,0)</f>
        <v>0</v>
      </c>
      <c r="J930" s="38">
        <f>IF('Залишки в регіоні'!$B929=Лист2!$J$1,'Залишки в регіоні'!$L929,0)</f>
        <v>0</v>
      </c>
      <c r="K930" s="38">
        <f>IF('Залишки в регіоні'!$B929=Лист2!$K$1,'Залишки в регіоні'!$L929,0)</f>
        <v>0</v>
      </c>
      <c r="L930" s="38">
        <f>IF('Залишки в регіоні'!$B929=Лист2!$L$1,'Залишки в регіоні'!$L929,0)</f>
        <v>0</v>
      </c>
      <c r="M930" s="1"/>
      <c r="N930" s="1"/>
      <c r="O930" s="1"/>
      <c r="P930" s="1"/>
      <c r="Q930" s="1"/>
      <c r="R930" s="1"/>
      <c r="S930" s="1"/>
      <c r="T930" s="1"/>
      <c r="U930" s="1"/>
      <c r="V930" s="1"/>
      <c r="W930" s="1"/>
      <c r="X930" s="1"/>
      <c r="Y930" s="1"/>
      <c r="Z930" s="1"/>
    </row>
    <row r="931" spans="1:26" ht="14.25" customHeight="1">
      <c r="A931" s="38">
        <f>IF('Залишки в регіоні'!$B930=Лист2!$A$1,'Залишки в регіоні'!$L930,0)</f>
        <v>0</v>
      </c>
      <c r="B931" s="38">
        <f>IF('Залишки в регіоні'!$B930=Лист2!$B$1,'Залишки в регіоні'!$L930,0)</f>
        <v>0</v>
      </c>
      <c r="C931" s="38">
        <f>IF('Залишки в регіоні'!$B930=Лист2!$C$1,'Залишки в регіоні'!$L930,0)</f>
        <v>0</v>
      </c>
      <c r="D931" s="38">
        <f>IF('Залишки в регіоні'!$B930=Лист2!$D$1,'Залишки в регіоні'!$L930,0)</f>
        <v>0</v>
      </c>
      <c r="E931" s="38">
        <f>IF('Залишки в регіоні'!$B930=Лист2!$E$1,'Залишки в регіоні'!$L930,0)</f>
        <v>0</v>
      </c>
      <c r="F931" s="38">
        <f>IF('Залишки в регіоні'!$B930=Лист2!$F$1,'Залишки в регіоні'!$L930,0)</f>
        <v>0</v>
      </c>
      <c r="G931" s="38">
        <f>IF('Залишки в регіоні'!$B930=Лист2!$G$1,'Залишки в регіоні'!$L930,0)</f>
        <v>0</v>
      </c>
      <c r="H931" s="38">
        <f>IF('Залишки в регіоні'!$B930=Лист2!$H$1,'Залишки в регіоні'!$L930,0)</f>
        <v>0</v>
      </c>
      <c r="I931" s="38">
        <f>IF('Залишки в регіоні'!$B930=Лист2!$I$1,'Залишки в регіоні'!$L930,0)</f>
        <v>0</v>
      </c>
      <c r="J931" s="38">
        <f>IF('Залишки в регіоні'!$B930=Лист2!$J$1,'Залишки в регіоні'!$L930,0)</f>
        <v>0</v>
      </c>
      <c r="K931" s="38">
        <f>IF('Залишки в регіоні'!$B930=Лист2!$K$1,'Залишки в регіоні'!$L930,0)</f>
        <v>0</v>
      </c>
      <c r="L931" s="38">
        <f>IF('Залишки в регіоні'!$B930=Лист2!$L$1,'Залишки в регіоні'!$L930,0)</f>
        <v>0</v>
      </c>
      <c r="M931" s="1"/>
      <c r="N931" s="1"/>
      <c r="O931" s="1"/>
      <c r="P931" s="1"/>
      <c r="Q931" s="1"/>
      <c r="R931" s="1"/>
      <c r="S931" s="1"/>
      <c r="T931" s="1"/>
      <c r="U931" s="1"/>
      <c r="V931" s="1"/>
      <c r="W931" s="1"/>
      <c r="X931" s="1"/>
      <c r="Y931" s="1"/>
      <c r="Z931" s="1"/>
    </row>
    <row r="932" spans="1:26" ht="14.25" customHeight="1">
      <c r="A932" s="38">
        <f>IF('Залишки в регіоні'!$B931=Лист2!$A$1,'Залишки в регіоні'!$L931,0)</f>
        <v>0</v>
      </c>
      <c r="B932" s="38">
        <f>IF('Залишки в регіоні'!$B931=Лист2!$B$1,'Залишки в регіоні'!$L931,0)</f>
        <v>0</v>
      </c>
      <c r="C932" s="38">
        <f>IF('Залишки в регіоні'!$B931=Лист2!$C$1,'Залишки в регіоні'!$L931,0)</f>
        <v>0</v>
      </c>
      <c r="D932" s="38">
        <f>IF('Залишки в регіоні'!$B931=Лист2!$D$1,'Залишки в регіоні'!$L931,0)</f>
        <v>0</v>
      </c>
      <c r="E932" s="38">
        <f>IF('Залишки в регіоні'!$B931=Лист2!$E$1,'Залишки в регіоні'!$L931,0)</f>
        <v>0</v>
      </c>
      <c r="F932" s="38">
        <f>IF('Залишки в регіоні'!$B931=Лист2!$F$1,'Залишки в регіоні'!$L931,0)</f>
        <v>0</v>
      </c>
      <c r="G932" s="38">
        <f>IF('Залишки в регіоні'!$B931=Лист2!$G$1,'Залишки в регіоні'!$L931,0)</f>
        <v>0</v>
      </c>
      <c r="H932" s="38">
        <f>IF('Залишки в регіоні'!$B931=Лист2!$H$1,'Залишки в регіоні'!$L931,0)</f>
        <v>0</v>
      </c>
      <c r="I932" s="38">
        <f>IF('Залишки в регіоні'!$B931=Лист2!$I$1,'Залишки в регіоні'!$L931,0)</f>
        <v>0</v>
      </c>
      <c r="J932" s="38">
        <f>IF('Залишки в регіоні'!$B931=Лист2!$J$1,'Залишки в регіоні'!$L931,0)</f>
        <v>0</v>
      </c>
      <c r="K932" s="38">
        <f>IF('Залишки в регіоні'!$B931=Лист2!$K$1,'Залишки в регіоні'!$L931,0)</f>
        <v>0</v>
      </c>
      <c r="L932" s="38">
        <f>IF('Залишки в регіоні'!$B931=Лист2!$L$1,'Залишки в регіоні'!$L931,0)</f>
        <v>0</v>
      </c>
      <c r="M932" s="1"/>
      <c r="N932" s="1"/>
      <c r="O932" s="1"/>
      <c r="P932" s="1"/>
      <c r="Q932" s="1"/>
      <c r="R932" s="1"/>
      <c r="S932" s="1"/>
      <c r="T932" s="1"/>
      <c r="U932" s="1"/>
      <c r="V932" s="1"/>
      <c r="W932" s="1"/>
      <c r="X932" s="1"/>
      <c r="Y932" s="1"/>
      <c r="Z932" s="1"/>
    </row>
    <row r="933" spans="1:26" ht="14.25" customHeight="1">
      <c r="A933" s="38">
        <f>IF('Залишки в регіоні'!$B932=Лист2!$A$1,'Залишки в регіоні'!$L932,0)</f>
        <v>0</v>
      </c>
      <c r="B933" s="38">
        <f>IF('Залишки в регіоні'!$B932=Лист2!$B$1,'Залишки в регіоні'!$L932,0)</f>
        <v>0</v>
      </c>
      <c r="C933" s="38">
        <f>IF('Залишки в регіоні'!$B932=Лист2!$C$1,'Залишки в регіоні'!$L932,0)</f>
        <v>0</v>
      </c>
      <c r="D933" s="38">
        <f>IF('Залишки в регіоні'!$B932=Лист2!$D$1,'Залишки в регіоні'!$L932,0)</f>
        <v>0</v>
      </c>
      <c r="E933" s="38">
        <f>IF('Залишки в регіоні'!$B932=Лист2!$E$1,'Залишки в регіоні'!$L932,0)</f>
        <v>0</v>
      </c>
      <c r="F933" s="38">
        <f>IF('Залишки в регіоні'!$B932=Лист2!$F$1,'Залишки в регіоні'!$L932,0)</f>
        <v>0</v>
      </c>
      <c r="G933" s="38">
        <f>IF('Залишки в регіоні'!$B932=Лист2!$G$1,'Залишки в регіоні'!$L932,0)</f>
        <v>0</v>
      </c>
      <c r="H933" s="38">
        <f>IF('Залишки в регіоні'!$B932=Лист2!$H$1,'Залишки в регіоні'!$L932,0)</f>
        <v>0</v>
      </c>
      <c r="I933" s="38">
        <f>IF('Залишки в регіоні'!$B932=Лист2!$I$1,'Залишки в регіоні'!$L932,0)</f>
        <v>0</v>
      </c>
      <c r="J933" s="38">
        <f>IF('Залишки в регіоні'!$B932=Лист2!$J$1,'Залишки в регіоні'!$L932,0)</f>
        <v>0</v>
      </c>
      <c r="K933" s="38">
        <f>IF('Залишки в регіоні'!$B932=Лист2!$K$1,'Залишки в регіоні'!$L932,0)</f>
        <v>0</v>
      </c>
      <c r="L933" s="38">
        <f>IF('Залишки в регіоні'!$B932=Лист2!$L$1,'Залишки в регіоні'!$L932,0)</f>
        <v>0</v>
      </c>
      <c r="M933" s="1"/>
      <c r="N933" s="1"/>
      <c r="O933" s="1"/>
      <c r="P933" s="1"/>
      <c r="Q933" s="1"/>
      <c r="R933" s="1"/>
      <c r="S933" s="1"/>
      <c r="T933" s="1"/>
      <c r="U933" s="1"/>
      <c r="V933" s="1"/>
      <c r="W933" s="1"/>
      <c r="X933" s="1"/>
      <c r="Y933" s="1"/>
      <c r="Z933" s="1"/>
    </row>
    <row r="934" spans="1:26" ht="14.25" customHeight="1">
      <c r="A934" s="38">
        <f>IF('Залишки в регіоні'!$B933=Лист2!$A$1,'Залишки в регіоні'!$L933,0)</f>
        <v>0</v>
      </c>
      <c r="B934" s="38">
        <f>IF('Залишки в регіоні'!$B933=Лист2!$B$1,'Залишки в регіоні'!$L933,0)</f>
        <v>0</v>
      </c>
      <c r="C934" s="38">
        <f>IF('Залишки в регіоні'!$B933=Лист2!$C$1,'Залишки в регіоні'!$L933,0)</f>
        <v>0</v>
      </c>
      <c r="D934" s="38">
        <f>IF('Залишки в регіоні'!$B933=Лист2!$D$1,'Залишки в регіоні'!$L933,0)</f>
        <v>0</v>
      </c>
      <c r="E934" s="38">
        <f>IF('Залишки в регіоні'!$B933=Лист2!$E$1,'Залишки в регіоні'!$L933,0)</f>
        <v>0</v>
      </c>
      <c r="F934" s="38">
        <f>IF('Залишки в регіоні'!$B933=Лист2!$F$1,'Залишки в регіоні'!$L933,0)</f>
        <v>0</v>
      </c>
      <c r="G934" s="38">
        <f>IF('Залишки в регіоні'!$B933=Лист2!$G$1,'Залишки в регіоні'!$L933,0)</f>
        <v>0</v>
      </c>
      <c r="H934" s="38">
        <f>IF('Залишки в регіоні'!$B933=Лист2!$H$1,'Залишки в регіоні'!$L933,0)</f>
        <v>0</v>
      </c>
      <c r="I934" s="38">
        <f>IF('Залишки в регіоні'!$B933=Лист2!$I$1,'Залишки в регіоні'!$L933,0)</f>
        <v>0</v>
      </c>
      <c r="J934" s="38">
        <f>IF('Залишки в регіоні'!$B933=Лист2!$J$1,'Залишки в регіоні'!$L933,0)</f>
        <v>0</v>
      </c>
      <c r="K934" s="38">
        <f>IF('Залишки в регіоні'!$B933=Лист2!$K$1,'Залишки в регіоні'!$L933,0)</f>
        <v>0</v>
      </c>
      <c r="L934" s="38">
        <f>IF('Залишки в регіоні'!$B933=Лист2!$L$1,'Залишки в регіоні'!$L933,0)</f>
        <v>0</v>
      </c>
      <c r="M934" s="1"/>
      <c r="N934" s="1"/>
      <c r="O934" s="1"/>
      <c r="P934" s="1"/>
      <c r="Q934" s="1"/>
      <c r="R934" s="1"/>
      <c r="S934" s="1"/>
      <c r="T934" s="1"/>
      <c r="U934" s="1"/>
      <c r="V934" s="1"/>
      <c r="W934" s="1"/>
      <c r="X934" s="1"/>
      <c r="Y934" s="1"/>
      <c r="Z934" s="1"/>
    </row>
    <row r="935" spans="1:26" ht="14.25" customHeight="1">
      <c r="A935" s="38">
        <f>IF('Залишки в регіоні'!$B934=Лист2!$A$1,'Залишки в регіоні'!$L934,0)</f>
        <v>0</v>
      </c>
      <c r="B935" s="38">
        <f>IF('Залишки в регіоні'!$B934=Лист2!$B$1,'Залишки в регіоні'!$L934,0)</f>
        <v>0</v>
      </c>
      <c r="C935" s="38">
        <f>IF('Залишки в регіоні'!$B934=Лист2!$C$1,'Залишки в регіоні'!$L934,0)</f>
        <v>0</v>
      </c>
      <c r="D935" s="38">
        <f>IF('Залишки в регіоні'!$B934=Лист2!$D$1,'Залишки в регіоні'!$L934,0)</f>
        <v>0</v>
      </c>
      <c r="E935" s="38">
        <f>IF('Залишки в регіоні'!$B934=Лист2!$E$1,'Залишки в регіоні'!$L934,0)</f>
        <v>0</v>
      </c>
      <c r="F935" s="38">
        <f>IF('Залишки в регіоні'!$B934=Лист2!$F$1,'Залишки в регіоні'!$L934,0)</f>
        <v>0</v>
      </c>
      <c r="G935" s="38">
        <f>IF('Залишки в регіоні'!$B934=Лист2!$G$1,'Залишки в регіоні'!$L934,0)</f>
        <v>0</v>
      </c>
      <c r="H935" s="38">
        <f>IF('Залишки в регіоні'!$B934=Лист2!$H$1,'Залишки в регіоні'!$L934,0)</f>
        <v>0</v>
      </c>
      <c r="I935" s="38">
        <f>IF('Залишки в регіоні'!$B934=Лист2!$I$1,'Залишки в регіоні'!$L934,0)</f>
        <v>0</v>
      </c>
      <c r="J935" s="38">
        <f>IF('Залишки в регіоні'!$B934=Лист2!$J$1,'Залишки в регіоні'!$L934,0)</f>
        <v>0</v>
      </c>
      <c r="K935" s="38">
        <f>IF('Залишки в регіоні'!$B934=Лист2!$K$1,'Залишки в регіоні'!$L934,0)</f>
        <v>0</v>
      </c>
      <c r="L935" s="38">
        <f>IF('Залишки в регіоні'!$B934=Лист2!$L$1,'Залишки в регіоні'!$L934,0)</f>
        <v>0</v>
      </c>
      <c r="M935" s="1"/>
      <c r="N935" s="1"/>
      <c r="O935" s="1"/>
      <c r="P935" s="1"/>
      <c r="Q935" s="1"/>
      <c r="R935" s="1"/>
      <c r="S935" s="1"/>
      <c r="T935" s="1"/>
      <c r="U935" s="1"/>
      <c r="V935" s="1"/>
      <c r="W935" s="1"/>
      <c r="X935" s="1"/>
      <c r="Y935" s="1"/>
      <c r="Z935" s="1"/>
    </row>
    <row r="936" spans="1:26" ht="14.25" customHeight="1">
      <c r="A936" s="38">
        <f>IF('Залишки в регіоні'!$B935=Лист2!$A$1,'Залишки в регіоні'!$L935,0)</f>
        <v>0</v>
      </c>
      <c r="B936" s="38">
        <f>IF('Залишки в регіоні'!$B935=Лист2!$B$1,'Залишки в регіоні'!$L935,0)</f>
        <v>0</v>
      </c>
      <c r="C936" s="38">
        <f>IF('Залишки в регіоні'!$B935=Лист2!$C$1,'Залишки в регіоні'!$L935,0)</f>
        <v>0</v>
      </c>
      <c r="D936" s="38">
        <f>IF('Залишки в регіоні'!$B935=Лист2!$D$1,'Залишки в регіоні'!$L935,0)</f>
        <v>0</v>
      </c>
      <c r="E936" s="38">
        <f>IF('Залишки в регіоні'!$B935=Лист2!$E$1,'Залишки в регіоні'!$L935,0)</f>
        <v>0</v>
      </c>
      <c r="F936" s="38">
        <f>IF('Залишки в регіоні'!$B935=Лист2!$F$1,'Залишки в регіоні'!$L935,0)</f>
        <v>0</v>
      </c>
      <c r="G936" s="38">
        <f>IF('Залишки в регіоні'!$B935=Лист2!$G$1,'Залишки в регіоні'!$L935,0)</f>
        <v>0</v>
      </c>
      <c r="H936" s="38">
        <f>IF('Залишки в регіоні'!$B935=Лист2!$H$1,'Залишки в регіоні'!$L935,0)</f>
        <v>0</v>
      </c>
      <c r="I936" s="38">
        <f>IF('Залишки в регіоні'!$B935=Лист2!$I$1,'Залишки в регіоні'!$L935,0)</f>
        <v>0</v>
      </c>
      <c r="J936" s="38">
        <f>IF('Залишки в регіоні'!$B935=Лист2!$J$1,'Залишки в регіоні'!$L935,0)</f>
        <v>0</v>
      </c>
      <c r="K936" s="38">
        <f>IF('Залишки в регіоні'!$B935=Лист2!$K$1,'Залишки в регіоні'!$L935,0)</f>
        <v>0</v>
      </c>
      <c r="L936" s="38">
        <f>IF('Залишки в регіоні'!$B935=Лист2!$L$1,'Залишки в регіоні'!$L935,0)</f>
        <v>0</v>
      </c>
      <c r="M936" s="1"/>
      <c r="N936" s="1"/>
      <c r="O936" s="1"/>
      <c r="P936" s="1"/>
      <c r="Q936" s="1"/>
      <c r="R936" s="1"/>
      <c r="S936" s="1"/>
      <c r="T936" s="1"/>
      <c r="U936" s="1"/>
      <c r="V936" s="1"/>
      <c r="W936" s="1"/>
      <c r="X936" s="1"/>
      <c r="Y936" s="1"/>
      <c r="Z936" s="1"/>
    </row>
    <row r="937" spans="1:26" ht="14.25" customHeight="1">
      <c r="A937" s="38">
        <f>IF('Залишки в регіоні'!$B936=Лист2!$A$1,'Залишки в регіоні'!$L936,0)</f>
        <v>0</v>
      </c>
      <c r="B937" s="38">
        <f>IF('Залишки в регіоні'!$B936=Лист2!$B$1,'Залишки в регіоні'!$L936,0)</f>
        <v>0</v>
      </c>
      <c r="C937" s="38">
        <f>IF('Залишки в регіоні'!$B936=Лист2!$C$1,'Залишки в регіоні'!$L936,0)</f>
        <v>0</v>
      </c>
      <c r="D937" s="38">
        <f>IF('Залишки в регіоні'!$B936=Лист2!$D$1,'Залишки в регіоні'!$L936,0)</f>
        <v>0</v>
      </c>
      <c r="E937" s="38">
        <f>IF('Залишки в регіоні'!$B936=Лист2!$E$1,'Залишки в регіоні'!$L936,0)</f>
        <v>0</v>
      </c>
      <c r="F937" s="38">
        <f>IF('Залишки в регіоні'!$B936=Лист2!$F$1,'Залишки в регіоні'!$L936,0)</f>
        <v>0</v>
      </c>
      <c r="G937" s="38">
        <f>IF('Залишки в регіоні'!$B936=Лист2!$G$1,'Залишки в регіоні'!$L936,0)</f>
        <v>0</v>
      </c>
      <c r="H937" s="38">
        <f>IF('Залишки в регіоні'!$B936=Лист2!$H$1,'Залишки в регіоні'!$L936,0)</f>
        <v>0</v>
      </c>
      <c r="I937" s="38">
        <f>IF('Залишки в регіоні'!$B936=Лист2!$I$1,'Залишки в регіоні'!$L936,0)</f>
        <v>0</v>
      </c>
      <c r="J937" s="38">
        <f>IF('Залишки в регіоні'!$B936=Лист2!$J$1,'Залишки в регіоні'!$L936,0)</f>
        <v>0</v>
      </c>
      <c r="K937" s="38">
        <f>IF('Залишки в регіоні'!$B936=Лист2!$K$1,'Залишки в регіоні'!$L936,0)</f>
        <v>0</v>
      </c>
      <c r="L937" s="38">
        <f>IF('Залишки в регіоні'!$B936=Лист2!$L$1,'Залишки в регіоні'!$L936,0)</f>
        <v>0</v>
      </c>
      <c r="M937" s="1"/>
      <c r="N937" s="1"/>
      <c r="O937" s="1"/>
      <c r="P937" s="1"/>
      <c r="Q937" s="1"/>
      <c r="R937" s="1"/>
      <c r="S937" s="1"/>
      <c r="T937" s="1"/>
      <c r="U937" s="1"/>
      <c r="V937" s="1"/>
      <c r="W937" s="1"/>
      <c r="X937" s="1"/>
      <c r="Y937" s="1"/>
      <c r="Z937" s="1"/>
    </row>
    <row r="938" spans="1:26" ht="14.25" customHeight="1">
      <c r="A938" s="38">
        <f>IF('Залишки в регіоні'!$B937=Лист2!$A$1,'Залишки в регіоні'!$L937,0)</f>
        <v>0</v>
      </c>
      <c r="B938" s="38">
        <f>IF('Залишки в регіоні'!$B937=Лист2!$B$1,'Залишки в регіоні'!$L937,0)</f>
        <v>0</v>
      </c>
      <c r="C938" s="38">
        <f>IF('Залишки в регіоні'!$B937=Лист2!$C$1,'Залишки в регіоні'!$L937,0)</f>
        <v>0</v>
      </c>
      <c r="D938" s="38">
        <f>IF('Залишки в регіоні'!$B937=Лист2!$D$1,'Залишки в регіоні'!$L937,0)</f>
        <v>0</v>
      </c>
      <c r="E938" s="38">
        <f>IF('Залишки в регіоні'!$B937=Лист2!$E$1,'Залишки в регіоні'!$L937,0)</f>
        <v>0</v>
      </c>
      <c r="F938" s="38">
        <f>IF('Залишки в регіоні'!$B937=Лист2!$F$1,'Залишки в регіоні'!$L937,0)</f>
        <v>0</v>
      </c>
      <c r="G938" s="38">
        <f>IF('Залишки в регіоні'!$B937=Лист2!$G$1,'Залишки в регіоні'!$L937,0)</f>
        <v>0</v>
      </c>
      <c r="H938" s="38">
        <f>IF('Залишки в регіоні'!$B937=Лист2!$H$1,'Залишки в регіоні'!$L937,0)</f>
        <v>0</v>
      </c>
      <c r="I938" s="38">
        <f>IF('Залишки в регіоні'!$B937=Лист2!$I$1,'Залишки в регіоні'!$L937,0)</f>
        <v>0</v>
      </c>
      <c r="J938" s="38">
        <f>IF('Залишки в регіоні'!$B937=Лист2!$J$1,'Залишки в регіоні'!$L937,0)</f>
        <v>0</v>
      </c>
      <c r="K938" s="38">
        <f>IF('Залишки в регіоні'!$B937=Лист2!$K$1,'Залишки в регіоні'!$L937,0)</f>
        <v>0</v>
      </c>
      <c r="L938" s="38">
        <f>IF('Залишки в регіоні'!$B937=Лист2!$L$1,'Залишки в регіоні'!$L937,0)</f>
        <v>0</v>
      </c>
      <c r="M938" s="1"/>
      <c r="N938" s="1"/>
      <c r="O938" s="1"/>
      <c r="P938" s="1"/>
      <c r="Q938" s="1"/>
      <c r="R938" s="1"/>
      <c r="S938" s="1"/>
      <c r="T938" s="1"/>
      <c r="U938" s="1"/>
      <c r="V938" s="1"/>
      <c r="W938" s="1"/>
      <c r="X938" s="1"/>
      <c r="Y938" s="1"/>
      <c r="Z938" s="1"/>
    </row>
    <row r="939" spans="1:26" ht="14.25" customHeight="1">
      <c r="A939" s="38">
        <f>IF('Залишки в регіоні'!$B938=Лист2!$A$1,'Залишки в регіоні'!$L938,0)</f>
        <v>0</v>
      </c>
      <c r="B939" s="38">
        <f>IF('Залишки в регіоні'!$B938=Лист2!$B$1,'Залишки в регіоні'!$L938,0)</f>
        <v>0</v>
      </c>
      <c r="C939" s="38">
        <f>IF('Залишки в регіоні'!$B938=Лист2!$C$1,'Залишки в регіоні'!$L938,0)</f>
        <v>0</v>
      </c>
      <c r="D939" s="38">
        <f>IF('Залишки в регіоні'!$B938=Лист2!$D$1,'Залишки в регіоні'!$L938,0)</f>
        <v>0</v>
      </c>
      <c r="E939" s="38">
        <f>IF('Залишки в регіоні'!$B938=Лист2!$E$1,'Залишки в регіоні'!$L938,0)</f>
        <v>0</v>
      </c>
      <c r="F939" s="38">
        <f>IF('Залишки в регіоні'!$B938=Лист2!$F$1,'Залишки в регіоні'!$L938,0)</f>
        <v>0</v>
      </c>
      <c r="G939" s="38">
        <f>IF('Залишки в регіоні'!$B938=Лист2!$G$1,'Залишки в регіоні'!$L938,0)</f>
        <v>0</v>
      </c>
      <c r="H939" s="38">
        <f>IF('Залишки в регіоні'!$B938=Лист2!$H$1,'Залишки в регіоні'!$L938,0)</f>
        <v>0</v>
      </c>
      <c r="I939" s="38">
        <f>IF('Залишки в регіоні'!$B938=Лист2!$I$1,'Залишки в регіоні'!$L938,0)</f>
        <v>0</v>
      </c>
      <c r="J939" s="38">
        <f>IF('Залишки в регіоні'!$B938=Лист2!$J$1,'Залишки в регіоні'!$L938,0)</f>
        <v>0</v>
      </c>
      <c r="K939" s="38">
        <f>IF('Залишки в регіоні'!$B938=Лист2!$K$1,'Залишки в регіоні'!$L938,0)</f>
        <v>0</v>
      </c>
      <c r="L939" s="38">
        <f>IF('Залишки в регіоні'!$B938=Лист2!$L$1,'Залишки в регіоні'!$L938,0)</f>
        <v>0</v>
      </c>
      <c r="M939" s="1"/>
      <c r="N939" s="1"/>
      <c r="O939" s="1"/>
      <c r="P939" s="1"/>
      <c r="Q939" s="1"/>
      <c r="R939" s="1"/>
      <c r="S939" s="1"/>
      <c r="T939" s="1"/>
      <c r="U939" s="1"/>
      <c r="V939" s="1"/>
      <c r="W939" s="1"/>
      <c r="X939" s="1"/>
      <c r="Y939" s="1"/>
      <c r="Z939" s="1"/>
    </row>
    <row r="940" spans="1:26" ht="14.25" customHeight="1">
      <c r="A940" s="38">
        <f>IF('Залишки в регіоні'!$B939=Лист2!$A$1,'Залишки в регіоні'!$L939,0)</f>
        <v>0</v>
      </c>
      <c r="B940" s="38">
        <f>IF('Залишки в регіоні'!$B939=Лист2!$B$1,'Залишки в регіоні'!$L939,0)</f>
        <v>0</v>
      </c>
      <c r="C940" s="38">
        <f>IF('Залишки в регіоні'!$B939=Лист2!$C$1,'Залишки в регіоні'!$L939,0)</f>
        <v>0</v>
      </c>
      <c r="D940" s="38">
        <f>IF('Залишки в регіоні'!$B939=Лист2!$D$1,'Залишки в регіоні'!$L939,0)</f>
        <v>0</v>
      </c>
      <c r="E940" s="38">
        <f>IF('Залишки в регіоні'!$B939=Лист2!$E$1,'Залишки в регіоні'!$L939,0)</f>
        <v>0</v>
      </c>
      <c r="F940" s="38">
        <f>IF('Залишки в регіоні'!$B939=Лист2!$F$1,'Залишки в регіоні'!$L939,0)</f>
        <v>0</v>
      </c>
      <c r="G940" s="38">
        <f>IF('Залишки в регіоні'!$B939=Лист2!$G$1,'Залишки в регіоні'!$L939,0)</f>
        <v>0</v>
      </c>
      <c r="H940" s="38">
        <f>IF('Залишки в регіоні'!$B939=Лист2!$H$1,'Залишки в регіоні'!$L939,0)</f>
        <v>0</v>
      </c>
      <c r="I940" s="38">
        <f>IF('Залишки в регіоні'!$B939=Лист2!$I$1,'Залишки в регіоні'!$L939,0)</f>
        <v>0</v>
      </c>
      <c r="J940" s="38">
        <f>IF('Залишки в регіоні'!$B939=Лист2!$J$1,'Залишки в регіоні'!$L939,0)</f>
        <v>0</v>
      </c>
      <c r="K940" s="38">
        <f>IF('Залишки в регіоні'!$B939=Лист2!$K$1,'Залишки в регіоні'!$L939,0)</f>
        <v>0</v>
      </c>
      <c r="L940" s="38">
        <f>IF('Залишки в регіоні'!$B939=Лист2!$L$1,'Залишки в регіоні'!$L939,0)</f>
        <v>0</v>
      </c>
      <c r="M940" s="1"/>
      <c r="N940" s="1"/>
      <c r="O940" s="1"/>
      <c r="P940" s="1"/>
      <c r="Q940" s="1"/>
      <c r="R940" s="1"/>
      <c r="S940" s="1"/>
      <c r="T940" s="1"/>
      <c r="U940" s="1"/>
      <c r="V940" s="1"/>
      <c r="W940" s="1"/>
      <c r="X940" s="1"/>
      <c r="Y940" s="1"/>
      <c r="Z940" s="1"/>
    </row>
    <row r="941" spans="1:26" ht="14.25" customHeight="1">
      <c r="A941" s="38">
        <f>IF('Залишки в регіоні'!$B940=Лист2!$A$1,'Залишки в регіоні'!$L940,0)</f>
        <v>0</v>
      </c>
      <c r="B941" s="38">
        <f>IF('Залишки в регіоні'!$B940=Лист2!$B$1,'Залишки в регіоні'!$L940,0)</f>
        <v>0</v>
      </c>
      <c r="C941" s="38">
        <f>IF('Залишки в регіоні'!$B940=Лист2!$C$1,'Залишки в регіоні'!$L940,0)</f>
        <v>0</v>
      </c>
      <c r="D941" s="38">
        <f>IF('Залишки в регіоні'!$B940=Лист2!$D$1,'Залишки в регіоні'!$L940,0)</f>
        <v>0</v>
      </c>
      <c r="E941" s="38">
        <f>IF('Залишки в регіоні'!$B940=Лист2!$E$1,'Залишки в регіоні'!$L940,0)</f>
        <v>0</v>
      </c>
      <c r="F941" s="38">
        <f>IF('Залишки в регіоні'!$B940=Лист2!$F$1,'Залишки в регіоні'!$L940,0)</f>
        <v>0</v>
      </c>
      <c r="G941" s="38">
        <f>IF('Залишки в регіоні'!$B940=Лист2!$G$1,'Залишки в регіоні'!$L940,0)</f>
        <v>0</v>
      </c>
      <c r="H941" s="38">
        <f>IF('Залишки в регіоні'!$B940=Лист2!$H$1,'Залишки в регіоні'!$L940,0)</f>
        <v>0</v>
      </c>
      <c r="I941" s="38">
        <f>IF('Залишки в регіоні'!$B940=Лист2!$I$1,'Залишки в регіоні'!$L940,0)</f>
        <v>0</v>
      </c>
      <c r="J941" s="38">
        <f>IF('Залишки в регіоні'!$B940=Лист2!$J$1,'Залишки в регіоні'!$L940,0)</f>
        <v>0</v>
      </c>
      <c r="K941" s="38">
        <f>IF('Залишки в регіоні'!$B940=Лист2!$K$1,'Залишки в регіоні'!$L940,0)</f>
        <v>0</v>
      </c>
      <c r="L941" s="38">
        <f>IF('Залишки в регіоні'!$B940=Лист2!$L$1,'Залишки в регіоні'!$L940,0)</f>
        <v>0</v>
      </c>
      <c r="M941" s="1"/>
      <c r="N941" s="1"/>
      <c r="O941" s="1"/>
      <c r="P941" s="1"/>
      <c r="Q941" s="1"/>
      <c r="R941" s="1"/>
      <c r="S941" s="1"/>
      <c r="T941" s="1"/>
      <c r="U941" s="1"/>
      <c r="V941" s="1"/>
      <c r="W941" s="1"/>
      <c r="X941" s="1"/>
      <c r="Y941" s="1"/>
      <c r="Z941" s="1"/>
    </row>
    <row r="942" spans="1:26" ht="14.25" customHeight="1">
      <c r="A942" s="38">
        <f>IF('Залишки в регіоні'!$B941=Лист2!$A$1,'Залишки в регіоні'!$L941,0)</f>
        <v>0</v>
      </c>
      <c r="B942" s="38">
        <f>IF('Залишки в регіоні'!$B941=Лист2!$B$1,'Залишки в регіоні'!$L941,0)</f>
        <v>0</v>
      </c>
      <c r="C942" s="38">
        <f>IF('Залишки в регіоні'!$B941=Лист2!$C$1,'Залишки в регіоні'!$L941,0)</f>
        <v>0</v>
      </c>
      <c r="D942" s="38">
        <f>IF('Залишки в регіоні'!$B941=Лист2!$D$1,'Залишки в регіоні'!$L941,0)</f>
        <v>0</v>
      </c>
      <c r="E942" s="38">
        <f>IF('Залишки в регіоні'!$B941=Лист2!$E$1,'Залишки в регіоні'!$L941,0)</f>
        <v>0</v>
      </c>
      <c r="F942" s="38">
        <f>IF('Залишки в регіоні'!$B941=Лист2!$F$1,'Залишки в регіоні'!$L941,0)</f>
        <v>0</v>
      </c>
      <c r="G942" s="38">
        <f>IF('Залишки в регіоні'!$B941=Лист2!$G$1,'Залишки в регіоні'!$L941,0)</f>
        <v>0</v>
      </c>
      <c r="H942" s="38">
        <f>IF('Залишки в регіоні'!$B941=Лист2!$H$1,'Залишки в регіоні'!$L941,0)</f>
        <v>0</v>
      </c>
      <c r="I942" s="38">
        <f>IF('Залишки в регіоні'!$B941=Лист2!$I$1,'Залишки в регіоні'!$L941,0)</f>
        <v>0</v>
      </c>
      <c r="J942" s="38">
        <f>IF('Залишки в регіоні'!$B941=Лист2!$J$1,'Залишки в регіоні'!$L941,0)</f>
        <v>0</v>
      </c>
      <c r="K942" s="38">
        <f>IF('Залишки в регіоні'!$B941=Лист2!$K$1,'Залишки в регіоні'!$L941,0)</f>
        <v>0</v>
      </c>
      <c r="L942" s="38">
        <f>IF('Залишки в регіоні'!$B941=Лист2!$L$1,'Залишки в регіоні'!$L941,0)</f>
        <v>0</v>
      </c>
      <c r="M942" s="1"/>
      <c r="N942" s="1"/>
      <c r="O942" s="1"/>
      <c r="P942" s="1"/>
      <c r="Q942" s="1"/>
      <c r="R942" s="1"/>
      <c r="S942" s="1"/>
      <c r="T942" s="1"/>
      <c r="U942" s="1"/>
      <c r="V942" s="1"/>
      <c r="W942" s="1"/>
      <c r="X942" s="1"/>
      <c r="Y942" s="1"/>
      <c r="Z942" s="1"/>
    </row>
    <row r="943" spans="1:26" ht="14.25" customHeight="1">
      <c r="A943" s="38">
        <f>IF('Залишки в регіоні'!$B942=Лист2!$A$1,'Залишки в регіоні'!$L942,0)</f>
        <v>0</v>
      </c>
      <c r="B943" s="38">
        <f>IF('Залишки в регіоні'!$B942=Лист2!$B$1,'Залишки в регіоні'!$L942,0)</f>
        <v>0</v>
      </c>
      <c r="C943" s="38">
        <f>IF('Залишки в регіоні'!$B942=Лист2!$C$1,'Залишки в регіоні'!$L942,0)</f>
        <v>0</v>
      </c>
      <c r="D943" s="38">
        <f>IF('Залишки в регіоні'!$B942=Лист2!$D$1,'Залишки в регіоні'!$L942,0)</f>
        <v>0</v>
      </c>
      <c r="E943" s="38">
        <f>IF('Залишки в регіоні'!$B942=Лист2!$E$1,'Залишки в регіоні'!$L942,0)</f>
        <v>0</v>
      </c>
      <c r="F943" s="38">
        <f>IF('Залишки в регіоні'!$B942=Лист2!$F$1,'Залишки в регіоні'!$L942,0)</f>
        <v>0</v>
      </c>
      <c r="G943" s="38">
        <f>IF('Залишки в регіоні'!$B942=Лист2!$G$1,'Залишки в регіоні'!$L942,0)</f>
        <v>0</v>
      </c>
      <c r="H943" s="38">
        <f>IF('Залишки в регіоні'!$B942=Лист2!$H$1,'Залишки в регіоні'!$L942,0)</f>
        <v>0</v>
      </c>
      <c r="I943" s="38">
        <f>IF('Залишки в регіоні'!$B942=Лист2!$I$1,'Залишки в регіоні'!$L942,0)</f>
        <v>0</v>
      </c>
      <c r="J943" s="38">
        <f>IF('Залишки в регіоні'!$B942=Лист2!$J$1,'Залишки в регіоні'!$L942,0)</f>
        <v>0</v>
      </c>
      <c r="K943" s="38">
        <f>IF('Залишки в регіоні'!$B942=Лист2!$K$1,'Залишки в регіоні'!$L942,0)</f>
        <v>0</v>
      </c>
      <c r="L943" s="38">
        <f>IF('Залишки в регіоні'!$B942=Лист2!$L$1,'Залишки в регіоні'!$L942,0)</f>
        <v>0</v>
      </c>
      <c r="M943" s="1"/>
      <c r="N943" s="1"/>
      <c r="O943" s="1"/>
      <c r="P943" s="1"/>
      <c r="Q943" s="1"/>
      <c r="R943" s="1"/>
      <c r="S943" s="1"/>
      <c r="T943" s="1"/>
      <c r="U943" s="1"/>
      <c r="V943" s="1"/>
      <c r="W943" s="1"/>
      <c r="X943" s="1"/>
      <c r="Y943" s="1"/>
      <c r="Z943" s="1"/>
    </row>
    <row r="944" spans="1:26" ht="14.25" customHeight="1">
      <c r="A944" s="38">
        <f>IF('Залишки в регіоні'!$B943=Лист2!$A$1,'Залишки в регіоні'!$L943,0)</f>
        <v>0</v>
      </c>
      <c r="B944" s="38">
        <f>IF('Залишки в регіоні'!$B943=Лист2!$B$1,'Залишки в регіоні'!$L943,0)</f>
        <v>0</v>
      </c>
      <c r="C944" s="38">
        <f>IF('Залишки в регіоні'!$B943=Лист2!$C$1,'Залишки в регіоні'!$L943,0)</f>
        <v>0</v>
      </c>
      <c r="D944" s="38">
        <f>IF('Залишки в регіоні'!$B943=Лист2!$D$1,'Залишки в регіоні'!$L943,0)</f>
        <v>0</v>
      </c>
      <c r="E944" s="38">
        <f>IF('Залишки в регіоні'!$B943=Лист2!$E$1,'Залишки в регіоні'!$L943,0)</f>
        <v>0</v>
      </c>
      <c r="F944" s="38">
        <f>IF('Залишки в регіоні'!$B943=Лист2!$F$1,'Залишки в регіоні'!$L943,0)</f>
        <v>0</v>
      </c>
      <c r="G944" s="38">
        <f>IF('Залишки в регіоні'!$B943=Лист2!$G$1,'Залишки в регіоні'!$L943,0)</f>
        <v>0</v>
      </c>
      <c r="H944" s="38">
        <f>IF('Залишки в регіоні'!$B943=Лист2!$H$1,'Залишки в регіоні'!$L943,0)</f>
        <v>0</v>
      </c>
      <c r="I944" s="38">
        <f>IF('Залишки в регіоні'!$B943=Лист2!$I$1,'Залишки в регіоні'!$L943,0)</f>
        <v>0</v>
      </c>
      <c r="J944" s="38">
        <f>IF('Залишки в регіоні'!$B943=Лист2!$J$1,'Залишки в регіоні'!$L943,0)</f>
        <v>0</v>
      </c>
      <c r="K944" s="38">
        <f>IF('Залишки в регіоні'!$B943=Лист2!$K$1,'Залишки в регіоні'!$L943,0)</f>
        <v>0</v>
      </c>
      <c r="L944" s="38">
        <f>IF('Залишки в регіоні'!$B943=Лист2!$L$1,'Залишки в регіоні'!$L943,0)</f>
        <v>0</v>
      </c>
      <c r="M944" s="1"/>
      <c r="N944" s="1"/>
      <c r="O944" s="1"/>
      <c r="P944" s="1"/>
      <c r="Q944" s="1"/>
      <c r="R944" s="1"/>
      <c r="S944" s="1"/>
      <c r="T944" s="1"/>
      <c r="U944" s="1"/>
      <c r="V944" s="1"/>
      <c r="W944" s="1"/>
      <c r="X944" s="1"/>
      <c r="Y944" s="1"/>
      <c r="Z944" s="1"/>
    </row>
    <row r="945" spans="1:26" ht="14.25" customHeight="1">
      <c r="A945" s="38">
        <f>IF('Залишки в регіоні'!$B944=Лист2!$A$1,'Залишки в регіоні'!$L944,0)</f>
        <v>0</v>
      </c>
      <c r="B945" s="38">
        <f>IF('Залишки в регіоні'!$B944=Лист2!$B$1,'Залишки в регіоні'!$L944,0)</f>
        <v>0</v>
      </c>
      <c r="C945" s="38">
        <f>IF('Залишки в регіоні'!$B944=Лист2!$C$1,'Залишки в регіоні'!$L944,0)</f>
        <v>0</v>
      </c>
      <c r="D945" s="38">
        <f>IF('Залишки в регіоні'!$B944=Лист2!$D$1,'Залишки в регіоні'!$L944,0)</f>
        <v>0</v>
      </c>
      <c r="E945" s="38">
        <f>IF('Залишки в регіоні'!$B944=Лист2!$E$1,'Залишки в регіоні'!$L944,0)</f>
        <v>0</v>
      </c>
      <c r="F945" s="38">
        <f>IF('Залишки в регіоні'!$B944=Лист2!$F$1,'Залишки в регіоні'!$L944,0)</f>
        <v>0</v>
      </c>
      <c r="G945" s="38">
        <f>IF('Залишки в регіоні'!$B944=Лист2!$G$1,'Залишки в регіоні'!$L944,0)</f>
        <v>0</v>
      </c>
      <c r="H945" s="38">
        <f>IF('Залишки в регіоні'!$B944=Лист2!$H$1,'Залишки в регіоні'!$L944,0)</f>
        <v>0</v>
      </c>
      <c r="I945" s="38">
        <f>IF('Залишки в регіоні'!$B944=Лист2!$I$1,'Залишки в регіоні'!$L944,0)</f>
        <v>0</v>
      </c>
      <c r="J945" s="38">
        <f>IF('Залишки в регіоні'!$B944=Лист2!$J$1,'Залишки в регіоні'!$L944,0)</f>
        <v>0</v>
      </c>
      <c r="K945" s="38">
        <f>IF('Залишки в регіоні'!$B944=Лист2!$K$1,'Залишки в регіоні'!$L944,0)</f>
        <v>0</v>
      </c>
      <c r="L945" s="38">
        <f>IF('Залишки в регіоні'!$B944=Лист2!$L$1,'Залишки в регіоні'!$L944,0)</f>
        <v>0</v>
      </c>
      <c r="M945" s="1"/>
      <c r="N945" s="1"/>
      <c r="O945" s="1"/>
      <c r="P945" s="1"/>
      <c r="Q945" s="1"/>
      <c r="R945" s="1"/>
      <c r="S945" s="1"/>
      <c r="T945" s="1"/>
      <c r="U945" s="1"/>
      <c r="V945" s="1"/>
      <c r="W945" s="1"/>
      <c r="X945" s="1"/>
      <c r="Y945" s="1"/>
      <c r="Z945" s="1"/>
    </row>
    <row r="946" spans="1:26" ht="14.25" customHeight="1">
      <c r="A946" s="38">
        <f>IF('Залишки в регіоні'!$B945=Лист2!$A$1,'Залишки в регіоні'!$L945,0)</f>
        <v>0</v>
      </c>
      <c r="B946" s="38">
        <f>IF('Залишки в регіоні'!$B945=Лист2!$B$1,'Залишки в регіоні'!$L945,0)</f>
        <v>0</v>
      </c>
      <c r="C946" s="38">
        <f>IF('Залишки в регіоні'!$B945=Лист2!$C$1,'Залишки в регіоні'!$L945,0)</f>
        <v>0</v>
      </c>
      <c r="D946" s="38">
        <f>IF('Залишки в регіоні'!$B945=Лист2!$D$1,'Залишки в регіоні'!$L945,0)</f>
        <v>0</v>
      </c>
      <c r="E946" s="38">
        <f>IF('Залишки в регіоні'!$B945=Лист2!$E$1,'Залишки в регіоні'!$L945,0)</f>
        <v>0</v>
      </c>
      <c r="F946" s="38">
        <f>IF('Залишки в регіоні'!$B945=Лист2!$F$1,'Залишки в регіоні'!$L945,0)</f>
        <v>0</v>
      </c>
      <c r="G946" s="38">
        <f>IF('Залишки в регіоні'!$B945=Лист2!$G$1,'Залишки в регіоні'!$L945,0)</f>
        <v>0</v>
      </c>
      <c r="H946" s="38">
        <f>IF('Залишки в регіоні'!$B945=Лист2!$H$1,'Залишки в регіоні'!$L945,0)</f>
        <v>0</v>
      </c>
      <c r="I946" s="38">
        <f>IF('Залишки в регіоні'!$B945=Лист2!$I$1,'Залишки в регіоні'!$L945,0)</f>
        <v>0</v>
      </c>
      <c r="J946" s="38">
        <f>IF('Залишки в регіоні'!$B945=Лист2!$J$1,'Залишки в регіоні'!$L945,0)</f>
        <v>0</v>
      </c>
      <c r="K946" s="38">
        <f>IF('Залишки в регіоні'!$B945=Лист2!$K$1,'Залишки в регіоні'!$L945,0)</f>
        <v>0</v>
      </c>
      <c r="L946" s="38">
        <f>IF('Залишки в регіоні'!$B945=Лист2!$L$1,'Залишки в регіоні'!$L945,0)</f>
        <v>0</v>
      </c>
      <c r="M946" s="1"/>
      <c r="N946" s="1"/>
      <c r="O946" s="1"/>
      <c r="P946" s="1"/>
      <c r="Q946" s="1"/>
      <c r="R946" s="1"/>
      <c r="S946" s="1"/>
      <c r="T946" s="1"/>
      <c r="U946" s="1"/>
      <c r="V946" s="1"/>
      <c r="W946" s="1"/>
      <c r="X946" s="1"/>
      <c r="Y946" s="1"/>
      <c r="Z946" s="1"/>
    </row>
    <row r="947" spans="1:26" ht="14.25" customHeight="1">
      <c r="A947" s="38">
        <f>IF('Залишки в регіоні'!$B946=Лист2!$A$1,'Залишки в регіоні'!$L946,0)</f>
        <v>0</v>
      </c>
      <c r="B947" s="38">
        <f>IF('Залишки в регіоні'!$B946=Лист2!$B$1,'Залишки в регіоні'!$L946,0)</f>
        <v>0</v>
      </c>
      <c r="C947" s="38">
        <f>IF('Залишки в регіоні'!$B946=Лист2!$C$1,'Залишки в регіоні'!$L946,0)</f>
        <v>0</v>
      </c>
      <c r="D947" s="38">
        <f>IF('Залишки в регіоні'!$B946=Лист2!$D$1,'Залишки в регіоні'!$L946,0)</f>
        <v>0</v>
      </c>
      <c r="E947" s="38">
        <f>IF('Залишки в регіоні'!$B946=Лист2!$E$1,'Залишки в регіоні'!$L946,0)</f>
        <v>0</v>
      </c>
      <c r="F947" s="38">
        <f>IF('Залишки в регіоні'!$B946=Лист2!$F$1,'Залишки в регіоні'!$L946,0)</f>
        <v>0</v>
      </c>
      <c r="G947" s="38">
        <f>IF('Залишки в регіоні'!$B946=Лист2!$G$1,'Залишки в регіоні'!$L946,0)</f>
        <v>0</v>
      </c>
      <c r="H947" s="38">
        <f>IF('Залишки в регіоні'!$B946=Лист2!$H$1,'Залишки в регіоні'!$L946,0)</f>
        <v>0</v>
      </c>
      <c r="I947" s="38">
        <f>IF('Залишки в регіоні'!$B946=Лист2!$I$1,'Залишки в регіоні'!$L946,0)</f>
        <v>0</v>
      </c>
      <c r="J947" s="38">
        <f>IF('Залишки в регіоні'!$B946=Лист2!$J$1,'Залишки в регіоні'!$L946,0)</f>
        <v>0</v>
      </c>
      <c r="K947" s="38">
        <f>IF('Залишки в регіоні'!$B946=Лист2!$K$1,'Залишки в регіоні'!$L946,0)</f>
        <v>0</v>
      </c>
      <c r="L947" s="38">
        <f>IF('Залишки в регіоні'!$B946=Лист2!$L$1,'Залишки в регіоні'!$L946,0)</f>
        <v>0</v>
      </c>
      <c r="M947" s="1"/>
      <c r="N947" s="1"/>
      <c r="O947" s="1"/>
      <c r="P947" s="1"/>
      <c r="Q947" s="1"/>
      <c r="R947" s="1"/>
      <c r="S947" s="1"/>
      <c r="T947" s="1"/>
      <c r="U947" s="1"/>
      <c r="V947" s="1"/>
      <c r="W947" s="1"/>
      <c r="X947" s="1"/>
      <c r="Y947" s="1"/>
      <c r="Z947" s="1"/>
    </row>
    <row r="948" spans="1:26" ht="14.25" customHeight="1">
      <c r="A948" s="38">
        <f>IF('Залишки в регіоні'!$B947=Лист2!$A$1,'Залишки в регіоні'!$L947,0)</f>
        <v>0</v>
      </c>
      <c r="B948" s="38">
        <f>IF('Залишки в регіоні'!$B947=Лист2!$B$1,'Залишки в регіоні'!$L947,0)</f>
        <v>0</v>
      </c>
      <c r="C948" s="38">
        <f>IF('Залишки в регіоні'!$B947=Лист2!$C$1,'Залишки в регіоні'!$L947,0)</f>
        <v>0</v>
      </c>
      <c r="D948" s="38">
        <f>IF('Залишки в регіоні'!$B947=Лист2!$D$1,'Залишки в регіоні'!$L947,0)</f>
        <v>0</v>
      </c>
      <c r="E948" s="38">
        <f>IF('Залишки в регіоні'!$B947=Лист2!$E$1,'Залишки в регіоні'!$L947,0)</f>
        <v>0</v>
      </c>
      <c r="F948" s="38">
        <f>IF('Залишки в регіоні'!$B947=Лист2!$F$1,'Залишки в регіоні'!$L947,0)</f>
        <v>0</v>
      </c>
      <c r="G948" s="38">
        <f>IF('Залишки в регіоні'!$B947=Лист2!$G$1,'Залишки в регіоні'!$L947,0)</f>
        <v>0</v>
      </c>
      <c r="H948" s="38">
        <f>IF('Залишки в регіоні'!$B947=Лист2!$H$1,'Залишки в регіоні'!$L947,0)</f>
        <v>0</v>
      </c>
      <c r="I948" s="38">
        <f>IF('Залишки в регіоні'!$B947=Лист2!$I$1,'Залишки в регіоні'!$L947,0)</f>
        <v>0</v>
      </c>
      <c r="J948" s="38">
        <f>IF('Залишки в регіоні'!$B947=Лист2!$J$1,'Залишки в регіоні'!$L947,0)</f>
        <v>0</v>
      </c>
      <c r="K948" s="38">
        <f>IF('Залишки в регіоні'!$B947=Лист2!$K$1,'Залишки в регіоні'!$L947,0)</f>
        <v>0</v>
      </c>
      <c r="L948" s="38">
        <f>IF('Залишки в регіоні'!$B947=Лист2!$L$1,'Залишки в регіоні'!$L947,0)</f>
        <v>0</v>
      </c>
      <c r="M948" s="1"/>
      <c r="N948" s="1"/>
      <c r="O948" s="1"/>
      <c r="P948" s="1"/>
      <c r="Q948" s="1"/>
      <c r="R948" s="1"/>
      <c r="S948" s="1"/>
      <c r="T948" s="1"/>
      <c r="U948" s="1"/>
      <c r="V948" s="1"/>
      <c r="W948" s="1"/>
      <c r="X948" s="1"/>
      <c r="Y948" s="1"/>
      <c r="Z948" s="1"/>
    </row>
    <row r="949" spans="1:26" ht="14.25" customHeight="1">
      <c r="A949" s="38">
        <f>IF('Залишки в регіоні'!$B948=Лист2!$A$1,'Залишки в регіоні'!$L948,0)</f>
        <v>0</v>
      </c>
      <c r="B949" s="38">
        <f>IF('Залишки в регіоні'!$B948=Лист2!$B$1,'Залишки в регіоні'!$L948,0)</f>
        <v>0</v>
      </c>
      <c r="C949" s="38">
        <f>IF('Залишки в регіоні'!$B948=Лист2!$C$1,'Залишки в регіоні'!$L948,0)</f>
        <v>0</v>
      </c>
      <c r="D949" s="38">
        <f>IF('Залишки в регіоні'!$B948=Лист2!$D$1,'Залишки в регіоні'!$L948,0)</f>
        <v>0</v>
      </c>
      <c r="E949" s="38">
        <f>IF('Залишки в регіоні'!$B948=Лист2!$E$1,'Залишки в регіоні'!$L948,0)</f>
        <v>0</v>
      </c>
      <c r="F949" s="38">
        <f>IF('Залишки в регіоні'!$B948=Лист2!$F$1,'Залишки в регіоні'!$L948,0)</f>
        <v>0</v>
      </c>
      <c r="G949" s="38">
        <f>IF('Залишки в регіоні'!$B948=Лист2!$G$1,'Залишки в регіоні'!$L948,0)</f>
        <v>0</v>
      </c>
      <c r="H949" s="38">
        <f>IF('Залишки в регіоні'!$B948=Лист2!$H$1,'Залишки в регіоні'!$L948,0)</f>
        <v>0</v>
      </c>
      <c r="I949" s="38">
        <f>IF('Залишки в регіоні'!$B948=Лист2!$I$1,'Залишки в регіоні'!$L948,0)</f>
        <v>0</v>
      </c>
      <c r="J949" s="38">
        <f>IF('Залишки в регіоні'!$B948=Лист2!$J$1,'Залишки в регіоні'!$L948,0)</f>
        <v>0</v>
      </c>
      <c r="K949" s="38">
        <f>IF('Залишки в регіоні'!$B948=Лист2!$K$1,'Залишки в регіоні'!$L948,0)</f>
        <v>0</v>
      </c>
      <c r="L949" s="38">
        <f>IF('Залишки в регіоні'!$B948=Лист2!$L$1,'Залишки в регіоні'!$L948,0)</f>
        <v>0</v>
      </c>
      <c r="M949" s="1"/>
      <c r="N949" s="1"/>
      <c r="O949" s="1"/>
      <c r="P949" s="1"/>
      <c r="Q949" s="1"/>
      <c r="R949" s="1"/>
      <c r="S949" s="1"/>
      <c r="T949" s="1"/>
      <c r="U949" s="1"/>
      <c r="V949" s="1"/>
      <c r="W949" s="1"/>
      <c r="X949" s="1"/>
      <c r="Y949" s="1"/>
      <c r="Z949" s="1"/>
    </row>
    <row r="950" spans="1:26" ht="14.25" customHeight="1">
      <c r="A950" s="38">
        <f>IF('Залишки в регіоні'!$B949=Лист2!$A$1,'Залишки в регіоні'!$L949,0)</f>
        <v>0</v>
      </c>
      <c r="B950" s="38">
        <f>IF('Залишки в регіоні'!$B949=Лист2!$B$1,'Залишки в регіоні'!$L949,0)</f>
        <v>0</v>
      </c>
      <c r="C950" s="38">
        <f>IF('Залишки в регіоні'!$B949=Лист2!$C$1,'Залишки в регіоні'!$L949,0)</f>
        <v>0</v>
      </c>
      <c r="D950" s="38">
        <f>IF('Залишки в регіоні'!$B949=Лист2!$D$1,'Залишки в регіоні'!$L949,0)</f>
        <v>0</v>
      </c>
      <c r="E950" s="38">
        <f>IF('Залишки в регіоні'!$B949=Лист2!$E$1,'Залишки в регіоні'!$L949,0)</f>
        <v>0</v>
      </c>
      <c r="F950" s="38">
        <f>IF('Залишки в регіоні'!$B949=Лист2!$F$1,'Залишки в регіоні'!$L949,0)</f>
        <v>0</v>
      </c>
      <c r="G950" s="38">
        <f>IF('Залишки в регіоні'!$B949=Лист2!$G$1,'Залишки в регіоні'!$L949,0)</f>
        <v>0</v>
      </c>
      <c r="H950" s="38">
        <f>IF('Залишки в регіоні'!$B949=Лист2!$H$1,'Залишки в регіоні'!$L949,0)</f>
        <v>0</v>
      </c>
      <c r="I950" s="38">
        <f>IF('Залишки в регіоні'!$B949=Лист2!$I$1,'Залишки в регіоні'!$L949,0)</f>
        <v>0</v>
      </c>
      <c r="J950" s="38">
        <f>IF('Залишки в регіоні'!$B949=Лист2!$J$1,'Залишки в регіоні'!$L949,0)</f>
        <v>0</v>
      </c>
      <c r="K950" s="38">
        <f>IF('Залишки в регіоні'!$B949=Лист2!$K$1,'Залишки в регіоні'!$L949,0)</f>
        <v>0</v>
      </c>
      <c r="L950" s="38">
        <f>IF('Залишки в регіоні'!$B949=Лист2!$L$1,'Залишки в регіоні'!$L949,0)</f>
        <v>0</v>
      </c>
      <c r="M950" s="1"/>
      <c r="N950" s="1"/>
      <c r="O950" s="1"/>
      <c r="P950" s="1"/>
      <c r="Q950" s="1"/>
      <c r="R950" s="1"/>
      <c r="S950" s="1"/>
      <c r="T950" s="1"/>
      <c r="U950" s="1"/>
      <c r="V950" s="1"/>
      <c r="W950" s="1"/>
      <c r="X950" s="1"/>
      <c r="Y950" s="1"/>
      <c r="Z950" s="1"/>
    </row>
    <row r="951" spans="1:26" ht="14.25" customHeight="1">
      <c r="A951" s="38">
        <f>IF('Залишки в регіоні'!$B950=Лист2!$A$1,'Залишки в регіоні'!$L950,0)</f>
        <v>0</v>
      </c>
      <c r="B951" s="38">
        <f>IF('Залишки в регіоні'!$B950=Лист2!$B$1,'Залишки в регіоні'!$L950,0)</f>
        <v>0</v>
      </c>
      <c r="C951" s="38">
        <f>IF('Залишки в регіоні'!$B950=Лист2!$C$1,'Залишки в регіоні'!$L950,0)</f>
        <v>0</v>
      </c>
      <c r="D951" s="38">
        <f>IF('Залишки в регіоні'!$B950=Лист2!$D$1,'Залишки в регіоні'!$L950,0)</f>
        <v>0</v>
      </c>
      <c r="E951" s="38">
        <f>IF('Залишки в регіоні'!$B950=Лист2!$E$1,'Залишки в регіоні'!$L950,0)</f>
        <v>0</v>
      </c>
      <c r="F951" s="38">
        <f>IF('Залишки в регіоні'!$B950=Лист2!$F$1,'Залишки в регіоні'!$L950,0)</f>
        <v>0</v>
      </c>
      <c r="G951" s="38">
        <f>IF('Залишки в регіоні'!$B950=Лист2!$G$1,'Залишки в регіоні'!$L950,0)</f>
        <v>0</v>
      </c>
      <c r="H951" s="38">
        <f>IF('Залишки в регіоні'!$B950=Лист2!$H$1,'Залишки в регіоні'!$L950,0)</f>
        <v>0</v>
      </c>
      <c r="I951" s="38">
        <f>IF('Залишки в регіоні'!$B950=Лист2!$I$1,'Залишки в регіоні'!$L950,0)</f>
        <v>0</v>
      </c>
      <c r="J951" s="38">
        <f>IF('Залишки в регіоні'!$B950=Лист2!$J$1,'Залишки в регіоні'!$L950,0)</f>
        <v>0</v>
      </c>
      <c r="K951" s="38">
        <f>IF('Залишки в регіоні'!$B950=Лист2!$K$1,'Залишки в регіоні'!$L950,0)</f>
        <v>0</v>
      </c>
      <c r="L951" s="38">
        <f>IF('Залишки в регіоні'!$B950=Лист2!$L$1,'Залишки в регіоні'!$L950,0)</f>
        <v>0</v>
      </c>
      <c r="M951" s="1"/>
      <c r="N951" s="1"/>
      <c r="O951" s="1"/>
      <c r="P951" s="1"/>
      <c r="Q951" s="1"/>
      <c r="R951" s="1"/>
      <c r="S951" s="1"/>
      <c r="T951" s="1"/>
      <c r="U951" s="1"/>
      <c r="V951" s="1"/>
      <c r="W951" s="1"/>
      <c r="X951" s="1"/>
      <c r="Y951" s="1"/>
      <c r="Z951" s="1"/>
    </row>
    <row r="952" spans="1:26" ht="14.25" customHeight="1">
      <c r="A952" s="38">
        <f>IF('Залишки в регіоні'!$B951=Лист2!$A$1,'Залишки в регіоні'!$L951,0)</f>
        <v>0</v>
      </c>
      <c r="B952" s="38">
        <f>IF('Залишки в регіоні'!$B951=Лист2!$B$1,'Залишки в регіоні'!$L951,0)</f>
        <v>0</v>
      </c>
      <c r="C952" s="38">
        <f>IF('Залишки в регіоні'!$B951=Лист2!$C$1,'Залишки в регіоні'!$L951,0)</f>
        <v>0</v>
      </c>
      <c r="D952" s="38">
        <f>IF('Залишки в регіоні'!$B951=Лист2!$D$1,'Залишки в регіоні'!$L951,0)</f>
        <v>0</v>
      </c>
      <c r="E952" s="38">
        <f>IF('Залишки в регіоні'!$B951=Лист2!$E$1,'Залишки в регіоні'!$L951,0)</f>
        <v>0</v>
      </c>
      <c r="F952" s="38">
        <f>IF('Залишки в регіоні'!$B951=Лист2!$F$1,'Залишки в регіоні'!$L951,0)</f>
        <v>0</v>
      </c>
      <c r="G952" s="38">
        <f>IF('Залишки в регіоні'!$B951=Лист2!$G$1,'Залишки в регіоні'!$L951,0)</f>
        <v>0</v>
      </c>
      <c r="H952" s="38">
        <f>IF('Залишки в регіоні'!$B951=Лист2!$H$1,'Залишки в регіоні'!$L951,0)</f>
        <v>0</v>
      </c>
      <c r="I952" s="38">
        <f>IF('Залишки в регіоні'!$B951=Лист2!$I$1,'Залишки в регіоні'!$L951,0)</f>
        <v>0</v>
      </c>
      <c r="J952" s="38">
        <f>IF('Залишки в регіоні'!$B951=Лист2!$J$1,'Залишки в регіоні'!$L951,0)</f>
        <v>0</v>
      </c>
      <c r="K952" s="38">
        <f>IF('Залишки в регіоні'!$B951=Лист2!$K$1,'Залишки в регіоні'!$L951,0)</f>
        <v>0</v>
      </c>
      <c r="L952" s="38">
        <f>IF('Залишки в регіоні'!$B951=Лист2!$L$1,'Залишки в регіоні'!$L951,0)</f>
        <v>0</v>
      </c>
      <c r="M952" s="1"/>
      <c r="N952" s="1"/>
      <c r="O952" s="1"/>
      <c r="P952" s="1"/>
      <c r="Q952" s="1"/>
      <c r="R952" s="1"/>
      <c r="S952" s="1"/>
      <c r="T952" s="1"/>
      <c r="U952" s="1"/>
      <c r="V952" s="1"/>
      <c r="W952" s="1"/>
      <c r="X952" s="1"/>
      <c r="Y952" s="1"/>
      <c r="Z952" s="1"/>
    </row>
    <row r="953" spans="1:26" ht="14.25" customHeight="1">
      <c r="A953" s="38">
        <f>IF('Залишки в регіоні'!$B952=Лист2!$A$1,'Залишки в регіоні'!$L952,0)</f>
        <v>0</v>
      </c>
      <c r="B953" s="38">
        <f>IF('Залишки в регіоні'!$B952=Лист2!$B$1,'Залишки в регіоні'!$L952,0)</f>
        <v>0</v>
      </c>
      <c r="C953" s="38">
        <f>IF('Залишки в регіоні'!$B952=Лист2!$C$1,'Залишки в регіоні'!$L952,0)</f>
        <v>0</v>
      </c>
      <c r="D953" s="38">
        <f>IF('Залишки в регіоні'!$B952=Лист2!$D$1,'Залишки в регіоні'!$L952,0)</f>
        <v>0</v>
      </c>
      <c r="E953" s="38">
        <f>IF('Залишки в регіоні'!$B952=Лист2!$E$1,'Залишки в регіоні'!$L952,0)</f>
        <v>0</v>
      </c>
      <c r="F953" s="38">
        <f>IF('Залишки в регіоні'!$B952=Лист2!$F$1,'Залишки в регіоні'!$L952,0)</f>
        <v>0</v>
      </c>
      <c r="G953" s="38">
        <f>IF('Залишки в регіоні'!$B952=Лист2!$G$1,'Залишки в регіоні'!$L952,0)</f>
        <v>0</v>
      </c>
      <c r="H953" s="38">
        <f>IF('Залишки в регіоні'!$B952=Лист2!$H$1,'Залишки в регіоні'!$L952,0)</f>
        <v>0</v>
      </c>
      <c r="I953" s="38">
        <f>IF('Залишки в регіоні'!$B952=Лист2!$I$1,'Залишки в регіоні'!$L952,0)</f>
        <v>0</v>
      </c>
      <c r="J953" s="38">
        <f>IF('Залишки в регіоні'!$B952=Лист2!$J$1,'Залишки в регіоні'!$L952,0)</f>
        <v>0</v>
      </c>
      <c r="K953" s="38">
        <f>IF('Залишки в регіоні'!$B952=Лист2!$K$1,'Залишки в регіоні'!$L952,0)</f>
        <v>0</v>
      </c>
      <c r="L953" s="38">
        <f>IF('Залишки в регіоні'!$B952=Лист2!$L$1,'Залишки в регіоні'!$L952,0)</f>
        <v>0</v>
      </c>
      <c r="M953" s="1"/>
      <c r="N953" s="1"/>
      <c r="O953" s="1"/>
      <c r="P953" s="1"/>
      <c r="Q953" s="1"/>
      <c r="R953" s="1"/>
      <c r="S953" s="1"/>
      <c r="T953" s="1"/>
      <c r="U953" s="1"/>
      <c r="V953" s="1"/>
      <c r="W953" s="1"/>
      <c r="X953" s="1"/>
      <c r="Y953" s="1"/>
      <c r="Z953" s="1"/>
    </row>
    <row r="954" spans="1:26" ht="14.25" customHeight="1">
      <c r="A954" s="38">
        <f>IF('Залишки в регіоні'!$B953=Лист2!$A$1,'Залишки в регіоні'!$L953,0)</f>
        <v>0</v>
      </c>
      <c r="B954" s="38">
        <f>IF('Залишки в регіоні'!$B953=Лист2!$B$1,'Залишки в регіоні'!$L953,0)</f>
        <v>0</v>
      </c>
      <c r="C954" s="38">
        <f>IF('Залишки в регіоні'!$B953=Лист2!$C$1,'Залишки в регіоні'!$L953,0)</f>
        <v>0</v>
      </c>
      <c r="D954" s="38">
        <f>IF('Залишки в регіоні'!$B953=Лист2!$D$1,'Залишки в регіоні'!$L953,0)</f>
        <v>0</v>
      </c>
      <c r="E954" s="38">
        <f>IF('Залишки в регіоні'!$B953=Лист2!$E$1,'Залишки в регіоні'!$L953,0)</f>
        <v>0</v>
      </c>
      <c r="F954" s="38">
        <f>IF('Залишки в регіоні'!$B953=Лист2!$F$1,'Залишки в регіоні'!$L953,0)</f>
        <v>0</v>
      </c>
      <c r="G954" s="38">
        <f>IF('Залишки в регіоні'!$B953=Лист2!$G$1,'Залишки в регіоні'!$L953,0)</f>
        <v>0</v>
      </c>
      <c r="H954" s="38">
        <f>IF('Залишки в регіоні'!$B953=Лист2!$H$1,'Залишки в регіоні'!$L953,0)</f>
        <v>0</v>
      </c>
      <c r="I954" s="38">
        <f>IF('Залишки в регіоні'!$B953=Лист2!$I$1,'Залишки в регіоні'!$L953,0)</f>
        <v>0</v>
      </c>
      <c r="J954" s="38">
        <f>IF('Залишки в регіоні'!$B953=Лист2!$J$1,'Залишки в регіоні'!$L953,0)</f>
        <v>0</v>
      </c>
      <c r="K954" s="38">
        <f>IF('Залишки в регіоні'!$B953=Лист2!$K$1,'Залишки в регіоні'!$L953,0)</f>
        <v>0</v>
      </c>
      <c r="L954" s="38">
        <f>IF('Залишки в регіоні'!$B953=Лист2!$L$1,'Залишки в регіоні'!$L953,0)</f>
        <v>0</v>
      </c>
      <c r="M954" s="1"/>
      <c r="N954" s="1"/>
      <c r="O954" s="1"/>
      <c r="P954" s="1"/>
      <c r="Q954" s="1"/>
      <c r="R954" s="1"/>
      <c r="S954" s="1"/>
      <c r="T954" s="1"/>
      <c r="U954" s="1"/>
      <c r="V954" s="1"/>
      <c r="W954" s="1"/>
      <c r="X954" s="1"/>
      <c r="Y954" s="1"/>
      <c r="Z954" s="1"/>
    </row>
    <row r="955" spans="1:26" ht="14.25" customHeight="1">
      <c r="A955" s="38">
        <f>IF('Залишки в регіоні'!$B954=Лист2!$A$1,'Залишки в регіоні'!$L954,0)</f>
        <v>0</v>
      </c>
      <c r="B955" s="38">
        <f>IF('Залишки в регіоні'!$B954=Лист2!$B$1,'Залишки в регіоні'!$L954,0)</f>
        <v>0</v>
      </c>
      <c r="C955" s="38">
        <f>IF('Залишки в регіоні'!$B954=Лист2!$C$1,'Залишки в регіоні'!$L954,0)</f>
        <v>0</v>
      </c>
      <c r="D955" s="38">
        <f>IF('Залишки в регіоні'!$B954=Лист2!$D$1,'Залишки в регіоні'!$L954,0)</f>
        <v>0</v>
      </c>
      <c r="E955" s="38">
        <f>IF('Залишки в регіоні'!$B954=Лист2!$E$1,'Залишки в регіоні'!$L954,0)</f>
        <v>0</v>
      </c>
      <c r="F955" s="38">
        <f>IF('Залишки в регіоні'!$B954=Лист2!$F$1,'Залишки в регіоні'!$L954,0)</f>
        <v>0</v>
      </c>
      <c r="G955" s="38">
        <f>IF('Залишки в регіоні'!$B954=Лист2!$G$1,'Залишки в регіоні'!$L954,0)</f>
        <v>0</v>
      </c>
      <c r="H955" s="38">
        <f>IF('Залишки в регіоні'!$B954=Лист2!$H$1,'Залишки в регіоні'!$L954,0)</f>
        <v>0</v>
      </c>
      <c r="I955" s="38">
        <f>IF('Залишки в регіоні'!$B954=Лист2!$I$1,'Залишки в регіоні'!$L954,0)</f>
        <v>0</v>
      </c>
      <c r="J955" s="38">
        <f>IF('Залишки в регіоні'!$B954=Лист2!$J$1,'Залишки в регіоні'!$L954,0)</f>
        <v>0</v>
      </c>
      <c r="K955" s="38">
        <f>IF('Залишки в регіоні'!$B954=Лист2!$K$1,'Залишки в регіоні'!$L954,0)</f>
        <v>0</v>
      </c>
      <c r="L955" s="38">
        <f>IF('Залишки в регіоні'!$B954=Лист2!$L$1,'Залишки в регіоні'!$L954,0)</f>
        <v>0</v>
      </c>
      <c r="M955" s="1"/>
      <c r="N955" s="1"/>
      <c r="O955" s="1"/>
      <c r="P955" s="1"/>
      <c r="Q955" s="1"/>
      <c r="R955" s="1"/>
      <c r="S955" s="1"/>
      <c r="T955" s="1"/>
      <c r="U955" s="1"/>
      <c r="V955" s="1"/>
      <c r="W955" s="1"/>
      <c r="X955" s="1"/>
      <c r="Y955" s="1"/>
      <c r="Z955" s="1"/>
    </row>
    <row r="956" spans="1:26" ht="14.25" customHeight="1">
      <c r="A956" s="38">
        <f>IF('Залишки в регіоні'!$B955=Лист2!$A$1,'Залишки в регіоні'!$L955,0)</f>
        <v>0</v>
      </c>
      <c r="B956" s="38">
        <f>IF('Залишки в регіоні'!$B955=Лист2!$B$1,'Залишки в регіоні'!$L955,0)</f>
        <v>0</v>
      </c>
      <c r="C956" s="38">
        <f>IF('Залишки в регіоні'!$B955=Лист2!$C$1,'Залишки в регіоні'!$L955,0)</f>
        <v>0</v>
      </c>
      <c r="D956" s="38">
        <f>IF('Залишки в регіоні'!$B955=Лист2!$D$1,'Залишки в регіоні'!$L955,0)</f>
        <v>0</v>
      </c>
      <c r="E956" s="38">
        <f>IF('Залишки в регіоні'!$B955=Лист2!$E$1,'Залишки в регіоні'!$L955,0)</f>
        <v>0</v>
      </c>
      <c r="F956" s="38">
        <f>IF('Залишки в регіоні'!$B955=Лист2!$F$1,'Залишки в регіоні'!$L955,0)</f>
        <v>0</v>
      </c>
      <c r="G956" s="38">
        <f>IF('Залишки в регіоні'!$B955=Лист2!$G$1,'Залишки в регіоні'!$L955,0)</f>
        <v>0</v>
      </c>
      <c r="H956" s="38">
        <f>IF('Залишки в регіоні'!$B955=Лист2!$H$1,'Залишки в регіоні'!$L955,0)</f>
        <v>0</v>
      </c>
      <c r="I956" s="38">
        <f>IF('Залишки в регіоні'!$B955=Лист2!$I$1,'Залишки в регіоні'!$L955,0)</f>
        <v>0</v>
      </c>
      <c r="J956" s="38">
        <f>IF('Залишки в регіоні'!$B955=Лист2!$J$1,'Залишки в регіоні'!$L955,0)</f>
        <v>0</v>
      </c>
      <c r="K956" s="38">
        <f>IF('Залишки в регіоні'!$B955=Лист2!$K$1,'Залишки в регіоні'!$L955,0)</f>
        <v>0</v>
      </c>
      <c r="L956" s="38">
        <f>IF('Залишки в регіоні'!$B955=Лист2!$L$1,'Залишки в регіоні'!$L955,0)</f>
        <v>0</v>
      </c>
      <c r="M956" s="1"/>
      <c r="N956" s="1"/>
      <c r="O956" s="1"/>
      <c r="P956" s="1"/>
      <c r="Q956" s="1"/>
      <c r="R956" s="1"/>
      <c r="S956" s="1"/>
      <c r="T956" s="1"/>
      <c r="U956" s="1"/>
      <c r="V956" s="1"/>
      <c r="W956" s="1"/>
      <c r="X956" s="1"/>
      <c r="Y956" s="1"/>
      <c r="Z956" s="1"/>
    </row>
    <row r="957" spans="1:26" ht="14.25" customHeight="1">
      <c r="A957" s="38">
        <f>IF('Залишки в регіоні'!$B956=Лист2!$A$1,'Залишки в регіоні'!$L956,0)</f>
        <v>0</v>
      </c>
      <c r="B957" s="38">
        <f>IF('Залишки в регіоні'!$B956=Лист2!$B$1,'Залишки в регіоні'!$L956,0)</f>
        <v>0</v>
      </c>
      <c r="C957" s="38">
        <f>IF('Залишки в регіоні'!$B956=Лист2!$C$1,'Залишки в регіоні'!$L956,0)</f>
        <v>0</v>
      </c>
      <c r="D957" s="38">
        <f>IF('Залишки в регіоні'!$B956=Лист2!$D$1,'Залишки в регіоні'!$L956,0)</f>
        <v>0</v>
      </c>
      <c r="E957" s="38">
        <f>IF('Залишки в регіоні'!$B956=Лист2!$E$1,'Залишки в регіоні'!$L956,0)</f>
        <v>0</v>
      </c>
      <c r="F957" s="38">
        <f>IF('Залишки в регіоні'!$B956=Лист2!$F$1,'Залишки в регіоні'!$L956,0)</f>
        <v>0</v>
      </c>
      <c r="G957" s="38">
        <f>IF('Залишки в регіоні'!$B956=Лист2!$G$1,'Залишки в регіоні'!$L956,0)</f>
        <v>0</v>
      </c>
      <c r="H957" s="38">
        <f>IF('Залишки в регіоні'!$B956=Лист2!$H$1,'Залишки в регіоні'!$L956,0)</f>
        <v>0</v>
      </c>
      <c r="I957" s="38">
        <f>IF('Залишки в регіоні'!$B956=Лист2!$I$1,'Залишки в регіоні'!$L956,0)</f>
        <v>0</v>
      </c>
      <c r="J957" s="38">
        <f>IF('Залишки в регіоні'!$B956=Лист2!$J$1,'Залишки в регіоні'!$L956,0)</f>
        <v>0</v>
      </c>
      <c r="K957" s="38">
        <f>IF('Залишки в регіоні'!$B956=Лист2!$K$1,'Залишки в регіоні'!$L956,0)</f>
        <v>0</v>
      </c>
      <c r="L957" s="38">
        <f>IF('Залишки в регіоні'!$B956=Лист2!$L$1,'Залишки в регіоні'!$L956,0)</f>
        <v>0</v>
      </c>
      <c r="M957" s="1"/>
      <c r="N957" s="1"/>
      <c r="O957" s="1"/>
      <c r="P957" s="1"/>
      <c r="Q957" s="1"/>
      <c r="R957" s="1"/>
      <c r="S957" s="1"/>
      <c r="T957" s="1"/>
      <c r="U957" s="1"/>
      <c r="V957" s="1"/>
      <c r="W957" s="1"/>
      <c r="X957" s="1"/>
      <c r="Y957" s="1"/>
      <c r="Z957" s="1"/>
    </row>
    <row r="958" spans="1:26" ht="14.25" customHeight="1">
      <c r="A958" s="38">
        <f>IF('Залишки в регіоні'!$B957=Лист2!$A$1,'Залишки в регіоні'!$L957,0)</f>
        <v>0</v>
      </c>
      <c r="B958" s="38">
        <f>IF('Залишки в регіоні'!$B957=Лист2!$B$1,'Залишки в регіоні'!$L957,0)</f>
        <v>0</v>
      </c>
      <c r="C958" s="38">
        <f>IF('Залишки в регіоні'!$B957=Лист2!$C$1,'Залишки в регіоні'!$L957,0)</f>
        <v>0</v>
      </c>
      <c r="D958" s="38">
        <f>IF('Залишки в регіоні'!$B957=Лист2!$D$1,'Залишки в регіоні'!$L957,0)</f>
        <v>0</v>
      </c>
      <c r="E958" s="38">
        <f>IF('Залишки в регіоні'!$B957=Лист2!$E$1,'Залишки в регіоні'!$L957,0)</f>
        <v>0</v>
      </c>
      <c r="F958" s="38">
        <f>IF('Залишки в регіоні'!$B957=Лист2!$F$1,'Залишки в регіоні'!$L957,0)</f>
        <v>0</v>
      </c>
      <c r="G958" s="38">
        <f>IF('Залишки в регіоні'!$B957=Лист2!$G$1,'Залишки в регіоні'!$L957,0)</f>
        <v>0</v>
      </c>
      <c r="H958" s="38">
        <f>IF('Залишки в регіоні'!$B957=Лист2!$H$1,'Залишки в регіоні'!$L957,0)</f>
        <v>0</v>
      </c>
      <c r="I958" s="38">
        <f>IF('Залишки в регіоні'!$B957=Лист2!$I$1,'Залишки в регіоні'!$L957,0)</f>
        <v>0</v>
      </c>
      <c r="J958" s="38">
        <f>IF('Залишки в регіоні'!$B957=Лист2!$J$1,'Залишки в регіоні'!$L957,0)</f>
        <v>0</v>
      </c>
      <c r="K958" s="38">
        <f>IF('Залишки в регіоні'!$B957=Лист2!$K$1,'Залишки в регіоні'!$L957,0)</f>
        <v>0</v>
      </c>
      <c r="L958" s="38">
        <f>IF('Залишки в регіоні'!$B957=Лист2!$L$1,'Залишки в регіоні'!$L957,0)</f>
        <v>0</v>
      </c>
      <c r="M958" s="1"/>
      <c r="N958" s="1"/>
      <c r="O958" s="1"/>
      <c r="P958" s="1"/>
      <c r="Q958" s="1"/>
      <c r="R958" s="1"/>
      <c r="S958" s="1"/>
      <c r="T958" s="1"/>
      <c r="U958" s="1"/>
      <c r="V958" s="1"/>
      <c r="W958" s="1"/>
      <c r="X958" s="1"/>
      <c r="Y958" s="1"/>
      <c r="Z958" s="1"/>
    </row>
    <row r="959" spans="1:26" ht="14.25" customHeight="1">
      <c r="A959" s="38">
        <f>IF('Залишки в регіоні'!$B958=Лист2!$A$1,'Залишки в регіоні'!$L958,0)</f>
        <v>0</v>
      </c>
      <c r="B959" s="38">
        <f>IF('Залишки в регіоні'!$B958=Лист2!$B$1,'Залишки в регіоні'!$L958,0)</f>
        <v>0</v>
      </c>
      <c r="C959" s="38">
        <f>IF('Залишки в регіоні'!$B958=Лист2!$C$1,'Залишки в регіоні'!$L958,0)</f>
        <v>0</v>
      </c>
      <c r="D959" s="38">
        <f>IF('Залишки в регіоні'!$B958=Лист2!$D$1,'Залишки в регіоні'!$L958,0)</f>
        <v>0</v>
      </c>
      <c r="E959" s="38">
        <f>IF('Залишки в регіоні'!$B958=Лист2!$E$1,'Залишки в регіоні'!$L958,0)</f>
        <v>0</v>
      </c>
      <c r="F959" s="38">
        <f>IF('Залишки в регіоні'!$B958=Лист2!$F$1,'Залишки в регіоні'!$L958,0)</f>
        <v>0</v>
      </c>
      <c r="G959" s="38">
        <f>IF('Залишки в регіоні'!$B958=Лист2!$G$1,'Залишки в регіоні'!$L958,0)</f>
        <v>0</v>
      </c>
      <c r="H959" s="38">
        <f>IF('Залишки в регіоні'!$B958=Лист2!$H$1,'Залишки в регіоні'!$L958,0)</f>
        <v>0</v>
      </c>
      <c r="I959" s="38">
        <f>IF('Залишки в регіоні'!$B958=Лист2!$I$1,'Залишки в регіоні'!$L958,0)</f>
        <v>0</v>
      </c>
      <c r="J959" s="38">
        <f>IF('Залишки в регіоні'!$B958=Лист2!$J$1,'Залишки в регіоні'!$L958,0)</f>
        <v>0</v>
      </c>
      <c r="K959" s="38">
        <f>IF('Залишки в регіоні'!$B958=Лист2!$K$1,'Залишки в регіоні'!$L958,0)</f>
        <v>0</v>
      </c>
      <c r="L959" s="38">
        <f>IF('Залишки в регіоні'!$B958=Лист2!$L$1,'Залишки в регіоні'!$L958,0)</f>
        <v>0</v>
      </c>
      <c r="M959" s="1"/>
      <c r="N959" s="1"/>
      <c r="O959" s="1"/>
      <c r="P959" s="1"/>
      <c r="Q959" s="1"/>
      <c r="R959" s="1"/>
      <c r="S959" s="1"/>
      <c r="T959" s="1"/>
      <c r="U959" s="1"/>
      <c r="V959" s="1"/>
      <c r="W959" s="1"/>
      <c r="X959" s="1"/>
      <c r="Y959" s="1"/>
      <c r="Z959" s="1"/>
    </row>
    <row r="960" spans="1:26" ht="14.25" customHeight="1">
      <c r="A960" s="38">
        <f>IF('Залишки в регіоні'!$B959=Лист2!$A$1,'Залишки в регіоні'!$L959,0)</f>
        <v>0</v>
      </c>
      <c r="B960" s="38">
        <f>IF('Залишки в регіоні'!$B959=Лист2!$B$1,'Залишки в регіоні'!$L959,0)</f>
        <v>0</v>
      </c>
      <c r="C960" s="38">
        <f>IF('Залишки в регіоні'!$B959=Лист2!$C$1,'Залишки в регіоні'!$L959,0)</f>
        <v>0</v>
      </c>
      <c r="D960" s="38">
        <f>IF('Залишки в регіоні'!$B959=Лист2!$D$1,'Залишки в регіоні'!$L959,0)</f>
        <v>0</v>
      </c>
      <c r="E960" s="38">
        <f>IF('Залишки в регіоні'!$B959=Лист2!$E$1,'Залишки в регіоні'!$L959,0)</f>
        <v>0</v>
      </c>
      <c r="F960" s="38">
        <f>IF('Залишки в регіоні'!$B959=Лист2!$F$1,'Залишки в регіоні'!$L959,0)</f>
        <v>0</v>
      </c>
      <c r="G960" s="38">
        <f>IF('Залишки в регіоні'!$B959=Лист2!$G$1,'Залишки в регіоні'!$L959,0)</f>
        <v>0</v>
      </c>
      <c r="H960" s="38">
        <f>IF('Залишки в регіоні'!$B959=Лист2!$H$1,'Залишки в регіоні'!$L959,0)</f>
        <v>0</v>
      </c>
      <c r="I960" s="38">
        <f>IF('Залишки в регіоні'!$B959=Лист2!$I$1,'Залишки в регіоні'!$L959,0)</f>
        <v>0</v>
      </c>
      <c r="J960" s="38">
        <f>IF('Залишки в регіоні'!$B959=Лист2!$J$1,'Залишки в регіоні'!$L959,0)</f>
        <v>0</v>
      </c>
      <c r="K960" s="38">
        <f>IF('Залишки в регіоні'!$B959=Лист2!$K$1,'Залишки в регіоні'!$L959,0)</f>
        <v>0</v>
      </c>
      <c r="L960" s="38">
        <f>IF('Залишки в регіоні'!$B959=Лист2!$L$1,'Залишки в регіоні'!$L959,0)</f>
        <v>0</v>
      </c>
      <c r="M960" s="1"/>
      <c r="N960" s="1"/>
      <c r="O960" s="1"/>
      <c r="P960" s="1"/>
      <c r="Q960" s="1"/>
      <c r="R960" s="1"/>
      <c r="S960" s="1"/>
      <c r="T960" s="1"/>
      <c r="U960" s="1"/>
      <c r="V960" s="1"/>
      <c r="W960" s="1"/>
      <c r="X960" s="1"/>
      <c r="Y960" s="1"/>
      <c r="Z960" s="1"/>
    </row>
    <row r="961" spans="1:26" ht="14.25" customHeight="1">
      <c r="A961" s="38">
        <f>IF('Залишки в регіоні'!$B960=Лист2!$A$1,'Залишки в регіоні'!$L960,0)</f>
        <v>0</v>
      </c>
      <c r="B961" s="38">
        <f>IF('Залишки в регіоні'!$B960=Лист2!$B$1,'Залишки в регіоні'!$L960,0)</f>
        <v>0</v>
      </c>
      <c r="C961" s="38">
        <f>IF('Залишки в регіоні'!$B960=Лист2!$C$1,'Залишки в регіоні'!$L960,0)</f>
        <v>0</v>
      </c>
      <c r="D961" s="38">
        <f>IF('Залишки в регіоні'!$B960=Лист2!$D$1,'Залишки в регіоні'!$L960,0)</f>
        <v>0</v>
      </c>
      <c r="E961" s="38">
        <f>IF('Залишки в регіоні'!$B960=Лист2!$E$1,'Залишки в регіоні'!$L960,0)</f>
        <v>0</v>
      </c>
      <c r="F961" s="38">
        <f>IF('Залишки в регіоні'!$B960=Лист2!$F$1,'Залишки в регіоні'!$L960,0)</f>
        <v>0</v>
      </c>
      <c r="G961" s="38">
        <f>IF('Залишки в регіоні'!$B960=Лист2!$G$1,'Залишки в регіоні'!$L960,0)</f>
        <v>0</v>
      </c>
      <c r="H961" s="38">
        <f>IF('Залишки в регіоні'!$B960=Лист2!$H$1,'Залишки в регіоні'!$L960,0)</f>
        <v>0</v>
      </c>
      <c r="I961" s="38">
        <f>IF('Залишки в регіоні'!$B960=Лист2!$I$1,'Залишки в регіоні'!$L960,0)</f>
        <v>0</v>
      </c>
      <c r="J961" s="38">
        <f>IF('Залишки в регіоні'!$B960=Лист2!$J$1,'Залишки в регіоні'!$L960,0)</f>
        <v>0</v>
      </c>
      <c r="K961" s="38">
        <f>IF('Залишки в регіоні'!$B960=Лист2!$K$1,'Залишки в регіоні'!$L960,0)</f>
        <v>0</v>
      </c>
      <c r="L961" s="38">
        <f>IF('Залишки в регіоні'!$B960=Лист2!$L$1,'Залишки в регіоні'!$L960,0)</f>
        <v>0</v>
      </c>
      <c r="M961" s="1"/>
      <c r="N961" s="1"/>
      <c r="O961" s="1"/>
      <c r="P961" s="1"/>
      <c r="Q961" s="1"/>
      <c r="R961" s="1"/>
      <c r="S961" s="1"/>
      <c r="T961" s="1"/>
      <c r="U961" s="1"/>
      <c r="V961" s="1"/>
      <c r="W961" s="1"/>
      <c r="X961" s="1"/>
      <c r="Y961" s="1"/>
      <c r="Z961" s="1"/>
    </row>
    <row r="962" spans="1:26" ht="14.25" customHeight="1">
      <c r="A962" s="38">
        <f>IF('Залишки в регіоні'!$B961=Лист2!$A$1,'Залишки в регіоні'!$L961,0)</f>
        <v>0</v>
      </c>
      <c r="B962" s="38">
        <f>IF('Залишки в регіоні'!$B961=Лист2!$B$1,'Залишки в регіоні'!$L961,0)</f>
        <v>0</v>
      </c>
      <c r="C962" s="38">
        <f>IF('Залишки в регіоні'!$B961=Лист2!$C$1,'Залишки в регіоні'!$L961,0)</f>
        <v>0</v>
      </c>
      <c r="D962" s="38">
        <f>IF('Залишки в регіоні'!$B961=Лист2!$D$1,'Залишки в регіоні'!$L961,0)</f>
        <v>0</v>
      </c>
      <c r="E962" s="38">
        <f>IF('Залишки в регіоні'!$B961=Лист2!$E$1,'Залишки в регіоні'!$L961,0)</f>
        <v>0</v>
      </c>
      <c r="F962" s="38">
        <f>IF('Залишки в регіоні'!$B961=Лист2!$F$1,'Залишки в регіоні'!$L961,0)</f>
        <v>0</v>
      </c>
      <c r="G962" s="38">
        <f>IF('Залишки в регіоні'!$B961=Лист2!$G$1,'Залишки в регіоні'!$L961,0)</f>
        <v>0</v>
      </c>
      <c r="H962" s="38">
        <f>IF('Залишки в регіоні'!$B961=Лист2!$H$1,'Залишки в регіоні'!$L961,0)</f>
        <v>0</v>
      </c>
      <c r="I962" s="38">
        <f>IF('Залишки в регіоні'!$B961=Лист2!$I$1,'Залишки в регіоні'!$L961,0)</f>
        <v>0</v>
      </c>
      <c r="J962" s="38">
        <f>IF('Залишки в регіоні'!$B961=Лист2!$J$1,'Залишки в регіоні'!$L961,0)</f>
        <v>0</v>
      </c>
      <c r="K962" s="38">
        <f>IF('Залишки в регіоні'!$B961=Лист2!$K$1,'Залишки в регіоні'!$L961,0)</f>
        <v>0</v>
      </c>
      <c r="L962" s="38">
        <f>IF('Залишки в регіоні'!$B961=Лист2!$L$1,'Залишки в регіоні'!$L961,0)</f>
        <v>0</v>
      </c>
      <c r="M962" s="1"/>
      <c r="N962" s="1"/>
      <c r="O962" s="1"/>
      <c r="P962" s="1"/>
      <c r="Q962" s="1"/>
      <c r="R962" s="1"/>
      <c r="S962" s="1"/>
      <c r="T962" s="1"/>
      <c r="U962" s="1"/>
      <c r="V962" s="1"/>
      <c r="W962" s="1"/>
      <c r="X962" s="1"/>
      <c r="Y962" s="1"/>
      <c r="Z962" s="1"/>
    </row>
    <row r="963" spans="1:26" ht="14.25" customHeight="1">
      <c r="A963" s="38">
        <f>IF('Залишки в регіоні'!$B962=Лист2!$A$1,'Залишки в регіоні'!$L962,0)</f>
        <v>0</v>
      </c>
      <c r="B963" s="38">
        <f>IF('Залишки в регіоні'!$B962=Лист2!$B$1,'Залишки в регіоні'!$L962,0)</f>
        <v>0</v>
      </c>
      <c r="C963" s="38">
        <f>IF('Залишки в регіоні'!$B962=Лист2!$C$1,'Залишки в регіоні'!$L962,0)</f>
        <v>0</v>
      </c>
      <c r="D963" s="38">
        <f>IF('Залишки в регіоні'!$B962=Лист2!$D$1,'Залишки в регіоні'!$L962,0)</f>
        <v>0</v>
      </c>
      <c r="E963" s="38">
        <f>IF('Залишки в регіоні'!$B962=Лист2!$E$1,'Залишки в регіоні'!$L962,0)</f>
        <v>0</v>
      </c>
      <c r="F963" s="38">
        <f>IF('Залишки в регіоні'!$B962=Лист2!$F$1,'Залишки в регіоні'!$L962,0)</f>
        <v>0</v>
      </c>
      <c r="G963" s="38">
        <f>IF('Залишки в регіоні'!$B962=Лист2!$G$1,'Залишки в регіоні'!$L962,0)</f>
        <v>0</v>
      </c>
      <c r="H963" s="38">
        <f>IF('Залишки в регіоні'!$B962=Лист2!$H$1,'Залишки в регіоні'!$L962,0)</f>
        <v>0</v>
      </c>
      <c r="I963" s="38">
        <f>IF('Залишки в регіоні'!$B962=Лист2!$I$1,'Залишки в регіоні'!$L962,0)</f>
        <v>0</v>
      </c>
      <c r="J963" s="38">
        <f>IF('Залишки в регіоні'!$B962=Лист2!$J$1,'Залишки в регіоні'!$L962,0)</f>
        <v>0</v>
      </c>
      <c r="K963" s="38">
        <f>IF('Залишки в регіоні'!$B962=Лист2!$K$1,'Залишки в регіоні'!$L962,0)</f>
        <v>0</v>
      </c>
      <c r="L963" s="38">
        <f>IF('Залишки в регіоні'!$B962=Лист2!$L$1,'Залишки в регіоні'!$L962,0)</f>
        <v>0</v>
      </c>
      <c r="M963" s="1"/>
      <c r="N963" s="1"/>
      <c r="O963" s="1"/>
      <c r="P963" s="1"/>
      <c r="Q963" s="1"/>
      <c r="R963" s="1"/>
      <c r="S963" s="1"/>
      <c r="T963" s="1"/>
      <c r="U963" s="1"/>
      <c r="V963" s="1"/>
      <c r="W963" s="1"/>
      <c r="X963" s="1"/>
      <c r="Y963" s="1"/>
      <c r="Z963" s="1"/>
    </row>
    <row r="964" spans="1:26" ht="14.25" customHeight="1">
      <c r="A964" s="38">
        <f>IF('Залишки в регіоні'!$B963=Лист2!$A$1,'Залишки в регіоні'!$L963,0)</f>
        <v>0</v>
      </c>
      <c r="B964" s="38">
        <f>IF('Залишки в регіоні'!$B963=Лист2!$B$1,'Залишки в регіоні'!$L963,0)</f>
        <v>0</v>
      </c>
      <c r="C964" s="38">
        <f>IF('Залишки в регіоні'!$B963=Лист2!$C$1,'Залишки в регіоні'!$L963,0)</f>
        <v>0</v>
      </c>
      <c r="D964" s="38">
        <f>IF('Залишки в регіоні'!$B963=Лист2!$D$1,'Залишки в регіоні'!$L963,0)</f>
        <v>0</v>
      </c>
      <c r="E964" s="38">
        <f>IF('Залишки в регіоні'!$B963=Лист2!$E$1,'Залишки в регіоні'!$L963,0)</f>
        <v>0</v>
      </c>
      <c r="F964" s="38">
        <f>IF('Залишки в регіоні'!$B963=Лист2!$F$1,'Залишки в регіоні'!$L963,0)</f>
        <v>0</v>
      </c>
      <c r="G964" s="38">
        <f>IF('Залишки в регіоні'!$B963=Лист2!$G$1,'Залишки в регіоні'!$L963,0)</f>
        <v>0</v>
      </c>
      <c r="H964" s="38">
        <f>IF('Залишки в регіоні'!$B963=Лист2!$H$1,'Залишки в регіоні'!$L963,0)</f>
        <v>0</v>
      </c>
      <c r="I964" s="38">
        <f>IF('Залишки в регіоні'!$B963=Лист2!$I$1,'Залишки в регіоні'!$L963,0)</f>
        <v>0</v>
      </c>
      <c r="J964" s="38">
        <f>IF('Залишки в регіоні'!$B963=Лист2!$J$1,'Залишки в регіоні'!$L963,0)</f>
        <v>0</v>
      </c>
      <c r="K964" s="38">
        <f>IF('Залишки в регіоні'!$B963=Лист2!$K$1,'Залишки в регіоні'!$L963,0)</f>
        <v>0</v>
      </c>
      <c r="L964" s="38">
        <f>IF('Залишки в регіоні'!$B963=Лист2!$L$1,'Залишки в регіоні'!$L963,0)</f>
        <v>0</v>
      </c>
      <c r="M964" s="1"/>
      <c r="N964" s="1"/>
      <c r="O964" s="1"/>
      <c r="P964" s="1"/>
      <c r="Q964" s="1"/>
      <c r="R964" s="1"/>
      <c r="S964" s="1"/>
      <c r="T964" s="1"/>
      <c r="U964" s="1"/>
      <c r="V964" s="1"/>
      <c r="W964" s="1"/>
      <c r="X964" s="1"/>
      <c r="Y964" s="1"/>
      <c r="Z964" s="1"/>
    </row>
    <row r="965" spans="1:26" ht="14.25" customHeight="1">
      <c r="A965" s="38">
        <f>IF('Залишки в регіоні'!$B964=Лист2!$A$1,'Залишки в регіоні'!$L964,0)</f>
        <v>0</v>
      </c>
      <c r="B965" s="38">
        <f>IF('Залишки в регіоні'!$B964=Лист2!$B$1,'Залишки в регіоні'!$L964,0)</f>
        <v>0</v>
      </c>
      <c r="C965" s="38">
        <f>IF('Залишки в регіоні'!$B964=Лист2!$C$1,'Залишки в регіоні'!$L964,0)</f>
        <v>0</v>
      </c>
      <c r="D965" s="38">
        <f>IF('Залишки в регіоні'!$B964=Лист2!$D$1,'Залишки в регіоні'!$L964,0)</f>
        <v>0</v>
      </c>
      <c r="E965" s="38">
        <f>IF('Залишки в регіоні'!$B964=Лист2!$E$1,'Залишки в регіоні'!$L964,0)</f>
        <v>0</v>
      </c>
      <c r="F965" s="38">
        <f>IF('Залишки в регіоні'!$B964=Лист2!$F$1,'Залишки в регіоні'!$L964,0)</f>
        <v>0</v>
      </c>
      <c r="G965" s="38">
        <f>IF('Залишки в регіоні'!$B964=Лист2!$G$1,'Залишки в регіоні'!$L964,0)</f>
        <v>0</v>
      </c>
      <c r="H965" s="38">
        <f>IF('Залишки в регіоні'!$B964=Лист2!$H$1,'Залишки в регіоні'!$L964,0)</f>
        <v>0</v>
      </c>
      <c r="I965" s="38">
        <f>IF('Залишки в регіоні'!$B964=Лист2!$I$1,'Залишки в регіоні'!$L964,0)</f>
        <v>0</v>
      </c>
      <c r="J965" s="38">
        <f>IF('Залишки в регіоні'!$B964=Лист2!$J$1,'Залишки в регіоні'!$L964,0)</f>
        <v>0</v>
      </c>
      <c r="K965" s="38">
        <f>IF('Залишки в регіоні'!$B964=Лист2!$K$1,'Залишки в регіоні'!$L964,0)</f>
        <v>0</v>
      </c>
      <c r="L965" s="38">
        <f>IF('Залишки в регіоні'!$B964=Лист2!$L$1,'Залишки в регіоні'!$L964,0)</f>
        <v>0</v>
      </c>
      <c r="M965" s="1"/>
      <c r="N965" s="1"/>
      <c r="O965" s="1"/>
      <c r="P965" s="1"/>
      <c r="Q965" s="1"/>
      <c r="R965" s="1"/>
      <c r="S965" s="1"/>
      <c r="T965" s="1"/>
      <c r="U965" s="1"/>
      <c r="V965" s="1"/>
      <c r="W965" s="1"/>
      <c r="X965" s="1"/>
      <c r="Y965" s="1"/>
      <c r="Z965" s="1"/>
    </row>
    <row r="966" spans="1:26" ht="14.25" customHeight="1">
      <c r="A966" s="38">
        <f>IF('Залишки в регіоні'!$B965=Лист2!$A$1,'Залишки в регіоні'!$L965,0)</f>
        <v>0</v>
      </c>
      <c r="B966" s="38">
        <f>IF('Залишки в регіоні'!$B965=Лист2!$B$1,'Залишки в регіоні'!$L965,0)</f>
        <v>0</v>
      </c>
      <c r="C966" s="38">
        <f>IF('Залишки в регіоні'!$B965=Лист2!$C$1,'Залишки в регіоні'!$L965,0)</f>
        <v>0</v>
      </c>
      <c r="D966" s="38">
        <f>IF('Залишки в регіоні'!$B965=Лист2!$D$1,'Залишки в регіоні'!$L965,0)</f>
        <v>0</v>
      </c>
      <c r="E966" s="38">
        <f>IF('Залишки в регіоні'!$B965=Лист2!$E$1,'Залишки в регіоні'!$L965,0)</f>
        <v>0</v>
      </c>
      <c r="F966" s="38">
        <f>IF('Залишки в регіоні'!$B965=Лист2!$F$1,'Залишки в регіоні'!$L965,0)</f>
        <v>0</v>
      </c>
      <c r="G966" s="38">
        <f>IF('Залишки в регіоні'!$B965=Лист2!$G$1,'Залишки в регіоні'!$L965,0)</f>
        <v>0</v>
      </c>
      <c r="H966" s="38">
        <f>IF('Залишки в регіоні'!$B965=Лист2!$H$1,'Залишки в регіоні'!$L965,0)</f>
        <v>0</v>
      </c>
      <c r="I966" s="38">
        <f>IF('Залишки в регіоні'!$B965=Лист2!$I$1,'Залишки в регіоні'!$L965,0)</f>
        <v>0</v>
      </c>
      <c r="J966" s="38">
        <f>IF('Залишки в регіоні'!$B965=Лист2!$J$1,'Залишки в регіоні'!$L965,0)</f>
        <v>0</v>
      </c>
      <c r="K966" s="38">
        <f>IF('Залишки в регіоні'!$B965=Лист2!$K$1,'Залишки в регіоні'!$L965,0)</f>
        <v>0</v>
      </c>
      <c r="L966" s="38">
        <f>IF('Залишки в регіоні'!$B965=Лист2!$L$1,'Залишки в регіоні'!$L965,0)</f>
        <v>0</v>
      </c>
      <c r="M966" s="1"/>
      <c r="N966" s="1"/>
      <c r="O966" s="1"/>
      <c r="P966" s="1"/>
      <c r="Q966" s="1"/>
      <c r="R966" s="1"/>
      <c r="S966" s="1"/>
      <c r="T966" s="1"/>
      <c r="U966" s="1"/>
      <c r="V966" s="1"/>
      <c r="W966" s="1"/>
      <c r="X966" s="1"/>
      <c r="Y966" s="1"/>
      <c r="Z966" s="1"/>
    </row>
    <row r="967" spans="1:26" ht="14.25" customHeight="1">
      <c r="A967" s="38">
        <f>IF('Залишки в регіоні'!$B966=Лист2!$A$1,'Залишки в регіоні'!$L966,0)</f>
        <v>0</v>
      </c>
      <c r="B967" s="38">
        <f>IF('Залишки в регіоні'!$B966=Лист2!$B$1,'Залишки в регіоні'!$L966,0)</f>
        <v>0</v>
      </c>
      <c r="C967" s="38">
        <f>IF('Залишки в регіоні'!$B966=Лист2!$C$1,'Залишки в регіоні'!$L966,0)</f>
        <v>0</v>
      </c>
      <c r="D967" s="38">
        <f>IF('Залишки в регіоні'!$B966=Лист2!$D$1,'Залишки в регіоні'!$L966,0)</f>
        <v>0</v>
      </c>
      <c r="E967" s="38">
        <f>IF('Залишки в регіоні'!$B966=Лист2!$E$1,'Залишки в регіоні'!$L966,0)</f>
        <v>0</v>
      </c>
      <c r="F967" s="38">
        <f>IF('Залишки в регіоні'!$B966=Лист2!$F$1,'Залишки в регіоні'!$L966,0)</f>
        <v>0</v>
      </c>
      <c r="G967" s="38">
        <f>IF('Залишки в регіоні'!$B966=Лист2!$G$1,'Залишки в регіоні'!$L966,0)</f>
        <v>0</v>
      </c>
      <c r="H967" s="38">
        <f>IF('Залишки в регіоні'!$B966=Лист2!$H$1,'Залишки в регіоні'!$L966,0)</f>
        <v>0</v>
      </c>
      <c r="I967" s="38">
        <f>IF('Залишки в регіоні'!$B966=Лист2!$I$1,'Залишки в регіоні'!$L966,0)</f>
        <v>0</v>
      </c>
      <c r="J967" s="38">
        <f>IF('Залишки в регіоні'!$B966=Лист2!$J$1,'Залишки в регіоні'!$L966,0)</f>
        <v>0</v>
      </c>
      <c r="K967" s="38">
        <f>IF('Залишки в регіоні'!$B966=Лист2!$K$1,'Залишки в регіоні'!$L966,0)</f>
        <v>0</v>
      </c>
      <c r="L967" s="38">
        <f>IF('Залишки в регіоні'!$B966=Лист2!$L$1,'Залишки в регіоні'!$L966,0)</f>
        <v>0</v>
      </c>
      <c r="M967" s="1"/>
      <c r="N967" s="1"/>
      <c r="O967" s="1"/>
      <c r="P967" s="1"/>
      <c r="Q967" s="1"/>
      <c r="R967" s="1"/>
      <c r="S967" s="1"/>
      <c r="T967" s="1"/>
      <c r="U967" s="1"/>
      <c r="V967" s="1"/>
      <c r="W967" s="1"/>
      <c r="X967" s="1"/>
      <c r="Y967" s="1"/>
      <c r="Z967" s="1"/>
    </row>
    <row r="968" spans="1:26" ht="14.25" customHeight="1">
      <c r="A968" s="38">
        <f>IF('Залишки в регіоні'!$B967=Лист2!$A$1,'Залишки в регіоні'!$L967,0)</f>
        <v>0</v>
      </c>
      <c r="B968" s="38">
        <f>IF('Залишки в регіоні'!$B967=Лист2!$B$1,'Залишки в регіоні'!$L967,0)</f>
        <v>0</v>
      </c>
      <c r="C968" s="38">
        <f>IF('Залишки в регіоні'!$B967=Лист2!$C$1,'Залишки в регіоні'!$L967,0)</f>
        <v>0</v>
      </c>
      <c r="D968" s="38">
        <f>IF('Залишки в регіоні'!$B967=Лист2!$D$1,'Залишки в регіоні'!$L967,0)</f>
        <v>0</v>
      </c>
      <c r="E968" s="38">
        <f>IF('Залишки в регіоні'!$B967=Лист2!$E$1,'Залишки в регіоні'!$L967,0)</f>
        <v>0</v>
      </c>
      <c r="F968" s="38">
        <f>IF('Залишки в регіоні'!$B967=Лист2!$F$1,'Залишки в регіоні'!$L967,0)</f>
        <v>0</v>
      </c>
      <c r="G968" s="38">
        <f>IF('Залишки в регіоні'!$B967=Лист2!$G$1,'Залишки в регіоні'!$L967,0)</f>
        <v>0</v>
      </c>
      <c r="H968" s="38">
        <f>IF('Залишки в регіоні'!$B967=Лист2!$H$1,'Залишки в регіоні'!$L967,0)</f>
        <v>0</v>
      </c>
      <c r="I968" s="38">
        <f>IF('Залишки в регіоні'!$B967=Лист2!$I$1,'Залишки в регіоні'!$L967,0)</f>
        <v>0</v>
      </c>
      <c r="J968" s="38">
        <f>IF('Залишки в регіоні'!$B967=Лист2!$J$1,'Залишки в регіоні'!$L967,0)</f>
        <v>0</v>
      </c>
      <c r="K968" s="38">
        <f>IF('Залишки в регіоні'!$B967=Лист2!$K$1,'Залишки в регіоні'!$L967,0)</f>
        <v>0</v>
      </c>
      <c r="L968" s="38">
        <f>IF('Залишки в регіоні'!$B967=Лист2!$L$1,'Залишки в регіоні'!$L967,0)</f>
        <v>0</v>
      </c>
      <c r="M968" s="1"/>
      <c r="N968" s="1"/>
      <c r="O968" s="1"/>
      <c r="P968" s="1"/>
      <c r="Q968" s="1"/>
      <c r="R968" s="1"/>
      <c r="S968" s="1"/>
      <c r="T968" s="1"/>
      <c r="U968" s="1"/>
      <c r="V968" s="1"/>
      <c r="W968" s="1"/>
      <c r="X968" s="1"/>
      <c r="Y968" s="1"/>
      <c r="Z968" s="1"/>
    </row>
    <row r="969" spans="1:26" ht="14.25" customHeight="1">
      <c r="A969" s="38">
        <f>IF('Залишки в регіоні'!$B968=Лист2!$A$1,'Залишки в регіоні'!$L968,0)</f>
        <v>0</v>
      </c>
      <c r="B969" s="38">
        <f>IF('Залишки в регіоні'!$B968=Лист2!$B$1,'Залишки в регіоні'!$L968,0)</f>
        <v>0</v>
      </c>
      <c r="C969" s="38">
        <f>IF('Залишки в регіоні'!$B968=Лист2!$C$1,'Залишки в регіоні'!$L968,0)</f>
        <v>0</v>
      </c>
      <c r="D969" s="38">
        <f>IF('Залишки в регіоні'!$B968=Лист2!$D$1,'Залишки в регіоні'!$L968,0)</f>
        <v>0</v>
      </c>
      <c r="E969" s="38">
        <f>IF('Залишки в регіоні'!$B968=Лист2!$E$1,'Залишки в регіоні'!$L968,0)</f>
        <v>0</v>
      </c>
      <c r="F969" s="38">
        <f>IF('Залишки в регіоні'!$B968=Лист2!$F$1,'Залишки в регіоні'!$L968,0)</f>
        <v>0</v>
      </c>
      <c r="G969" s="38">
        <f>IF('Залишки в регіоні'!$B968=Лист2!$G$1,'Залишки в регіоні'!$L968,0)</f>
        <v>0</v>
      </c>
      <c r="H969" s="38">
        <f>IF('Залишки в регіоні'!$B968=Лист2!$H$1,'Залишки в регіоні'!$L968,0)</f>
        <v>0</v>
      </c>
      <c r="I969" s="38">
        <f>IF('Залишки в регіоні'!$B968=Лист2!$I$1,'Залишки в регіоні'!$L968,0)</f>
        <v>0</v>
      </c>
      <c r="J969" s="38">
        <f>IF('Залишки в регіоні'!$B968=Лист2!$J$1,'Залишки в регіоні'!$L968,0)</f>
        <v>0</v>
      </c>
      <c r="K969" s="38">
        <f>IF('Залишки в регіоні'!$B968=Лист2!$K$1,'Залишки в регіоні'!$L968,0)</f>
        <v>0</v>
      </c>
      <c r="L969" s="38">
        <f>IF('Залишки в регіоні'!$B968=Лист2!$L$1,'Залишки в регіоні'!$L968,0)</f>
        <v>0</v>
      </c>
      <c r="M969" s="1"/>
      <c r="N969" s="1"/>
      <c r="O969" s="1"/>
      <c r="P969" s="1"/>
      <c r="Q969" s="1"/>
      <c r="R969" s="1"/>
      <c r="S969" s="1"/>
      <c r="T969" s="1"/>
      <c r="U969" s="1"/>
      <c r="V969" s="1"/>
      <c r="W969" s="1"/>
      <c r="X969" s="1"/>
      <c r="Y969" s="1"/>
      <c r="Z969" s="1"/>
    </row>
    <row r="970" spans="1:26" ht="14.25" customHeight="1">
      <c r="A970" s="38">
        <f>IF('Залишки в регіоні'!$B969=Лист2!$A$1,'Залишки в регіоні'!$L969,0)</f>
        <v>0</v>
      </c>
      <c r="B970" s="38">
        <f>IF('Залишки в регіоні'!$B969=Лист2!$B$1,'Залишки в регіоні'!$L969,0)</f>
        <v>0</v>
      </c>
      <c r="C970" s="38">
        <f>IF('Залишки в регіоні'!$B969=Лист2!$C$1,'Залишки в регіоні'!$L969,0)</f>
        <v>0</v>
      </c>
      <c r="D970" s="38">
        <f>IF('Залишки в регіоні'!$B969=Лист2!$D$1,'Залишки в регіоні'!$L969,0)</f>
        <v>0</v>
      </c>
      <c r="E970" s="38">
        <f>IF('Залишки в регіоні'!$B969=Лист2!$E$1,'Залишки в регіоні'!$L969,0)</f>
        <v>0</v>
      </c>
      <c r="F970" s="38">
        <f>IF('Залишки в регіоні'!$B969=Лист2!$F$1,'Залишки в регіоні'!$L969,0)</f>
        <v>0</v>
      </c>
      <c r="G970" s="38">
        <f>IF('Залишки в регіоні'!$B969=Лист2!$G$1,'Залишки в регіоні'!$L969,0)</f>
        <v>0</v>
      </c>
      <c r="H970" s="38">
        <f>IF('Залишки в регіоні'!$B969=Лист2!$H$1,'Залишки в регіоні'!$L969,0)</f>
        <v>0</v>
      </c>
      <c r="I970" s="38">
        <f>IF('Залишки в регіоні'!$B969=Лист2!$I$1,'Залишки в регіоні'!$L969,0)</f>
        <v>0</v>
      </c>
      <c r="J970" s="38">
        <f>IF('Залишки в регіоні'!$B969=Лист2!$J$1,'Залишки в регіоні'!$L969,0)</f>
        <v>0</v>
      </c>
      <c r="K970" s="38">
        <f>IF('Залишки в регіоні'!$B969=Лист2!$K$1,'Залишки в регіоні'!$L969,0)</f>
        <v>0</v>
      </c>
      <c r="L970" s="38">
        <f>IF('Залишки в регіоні'!$B969=Лист2!$L$1,'Залишки в регіоні'!$L969,0)</f>
        <v>0</v>
      </c>
      <c r="M970" s="1"/>
      <c r="N970" s="1"/>
      <c r="O970" s="1"/>
      <c r="P970" s="1"/>
      <c r="Q970" s="1"/>
      <c r="R970" s="1"/>
      <c r="S970" s="1"/>
      <c r="T970" s="1"/>
      <c r="U970" s="1"/>
      <c r="V970" s="1"/>
      <c r="W970" s="1"/>
      <c r="X970" s="1"/>
      <c r="Y970" s="1"/>
      <c r="Z970" s="1"/>
    </row>
    <row r="971" spans="1:26" ht="14.25" customHeight="1">
      <c r="A971" s="38">
        <f>IF('Залишки в регіоні'!$B970=Лист2!$A$1,'Залишки в регіоні'!$L970,0)</f>
        <v>0</v>
      </c>
      <c r="B971" s="38">
        <f>IF('Залишки в регіоні'!$B970=Лист2!$B$1,'Залишки в регіоні'!$L970,0)</f>
        <v>0</v>
      </c>
      <c r="C971" s="38">
        <f>IF('Залишки в регіоні'!$B970=Лист2!$C$1,'Залишки в регіоні'!$L970,0)</f>
        <v>0</v>
      </c>
      <c r="D971" s="38">
        <f>IF('Залишки в регіоні'!$B970=Лист2!$D$1,'Залишки в регіоні'!$L970,0)</f>
        <v>0</v>
      </c>
      <c r="E971" s="38">
        <f>IF('Залишки в регіоні'!$B970=Лист2!$E$1,'Залишки в регіоні'!$L970,0)</f>
        <v>0</v>
      </c>
      <c r="F971" s="38">
        <f>IF('Залишки в регіоні'!$B970=Лист2!$F$1,'Залишки в регіоні'!$L970,0)</f>
        <v>0</v>
      </c>
      <c r="G971" s="38">
        <f>IF('Залишки в регіоні'!$B970=Лист2!$G$1,'Залишки в регіоні'!$L970,0)</f>
        <v>0</v>
      </c>
      <c r="H971" s="38">
        <f>IF('Залишки в регіоні'!$B970=Лист2!$H$1,'Залишки в регіоні'!$L970,0)</f>
        <v>0</v>
      </c>
      <c r="I971" s="38">
        <f>IF('Залишки в регіоні'!$B970=Лист2!$I$1,'Залишки в регіоні'!$L970,0)</f>
        <v>0</v>
      </c>
      <c r="J971" s="38">
        <f>IF('Залишки в регіоні'!$B970=Лист2!$J$1,'Залишки в регіоні'!$L970,0)</f>
        <v>0</v>
      </c>
      <c r="K971" s="38">
        <f>IF('Залишки в регіоні'!$B970=Лист2!$K$1,'Залишки в регіоні'!$L970,0)</f>
        <v>0</v>
      </c>
      <c r="L971" s="38">
        <f>IF('Залишки в регіоні'!$B970=Лист2!$L$1,'Залишки в регіоні'!$L970,0)</f>
        <v>0</v>
      </c>
      <c r="M971" s="1"/>
      <c r="N971" s="1"/>
      <c r="O971" s="1"/>
      <c r="P971" s="1"/>
      <c r="Q971" s="1"/>
      <c r="R971" s="1"/>
      <c r="S971" s="1"/>
      <c r="T971" s="1"/>
      <c r="U971" s="1"/>
      <c r="V971" s="1"/>
      <c r="W971" s="1"/>
      <c r="X971" s="1"/>
      <c r="Y971" s="1"/>
      <c r="Z971" s="1"/>
    </row>
    <row r="972" spans="1:26" ht="14.25" customHeight="1">
      <c r="A972" s="38">
        <f>IF('Залишки в регіоні'!$B971=Лист2!$A$1,'Залишки в регіоні'!$L971,0)</f>
        <v>0</v>
      </c>
      <c r="B972" s="38">
        <f>IF('Залишки в регіоні'!$B971=Лист2!$B$1,'Залишки в регіоні'!$L971,0)</f>
        <v>0</v>
      </c>
      <c r="C972" s="38">
        <f>IF('Залишки в регіоні'!$B971=Лист2!$C$1,'Залишки в регіоні'!$L971,0)</f>
        <v>0</v>
      </c>
      <c r="D972" s="38">
        <f>IF('Залишки в регіоні'!$B971=Лист2!$D$1,'Залишки в регіоні'!$L971,0)</f>
        <v>0</v>
      </c>
      <c r="E972" s="38">
        <f>IF('Залишки в регіоні'!$B971=Лист2!$E$1,'Залишки в регіоні'!$L971,0)</f>
        <v>0</v>
      </c>
      <c r="F972" s="38">
        <f>IF('Залишки в регіоні'!$B971=Лист2!$F$1,'Залишки в регіоні'!$L971,0)</f>
        <v>0</v>
      </c>
      <c r="G972" s="38">
        <f>IF('Залишки в регіоні'!$B971=Лист2!$G$1,'Залишки в регіоні'!$L971,0)</f>
        <v>0</v>
      </c>
      <c r="H972" s="38">
        <f>IF('Залишки в регіоні'!$B971=Лист2!$H$1,'Залишки в регіоні'!$L971,0)</f>
        <v>0</v>
      </c>
      <c r="I972" s="38">
        <f>IF('Залишки в регіоні'!$B971=Лист2!$I$1,'Залишки в регіоні'!$L971,0)</f>
        <v>0</v>
      </c>
      <c r="J972" s="38">
        <f>IF('Залишки в регіоні'!$B971=Лист2!$J$1,'Залишки в регіоні'!$L971,0)</f>
        <v>0</v>
      </c>
      <c r="K972" s="38">
        <f>IF('Залишки в регіоні'!$B971=Лист2!$K$1,'Залишки в регіоні'!$L971,0)</f>
        <v>0</v>
      </c>
      <c r="L972" s="38">
        <f>IF('Залишки в регіоні'!$B971=Лист2!$L$1,'Залишки в регіоні'!$L971,0)</f>
        <v>0</v>
      </c>
      <c r="M972" s="1"/>
      <c r="N972" s="1"/>
      <c r="O972" s="1"/>
      <c r="P972" s="1"/>
      <c r="Q972" s="1"/>
      <c r="R972" s="1"/>
      <c r="S972" s="1"/>
      <c r="T972" s="1"/>
      <c r="U972" s="1"/>
      <c r="V972" s="1"/>
      <c r="W972" s="1"/>
      <c r="X972" s="1"/>
      <c r="Y972" s="1"/>
      <c r="Z972" s="1"/>
    </row>
    <row r="973" spans="1:26" ht="14.25" customHeight="1">
      <c r="A973" s="38">
        <f>IF('Залишки в регіоні'!$B972=Лист2!$A$1,'Залишки в регіоні'!$L972,0)</f>
        <v>0</v>
      </c>
      <c r="B973" s="38">
        <f>IF('Залишки в регіоні'!$B972=Лист2!$B$1,'Залишки в регіоні'!$L972,0)</f>
        <v>0</v>
      </c>
      <c r="C973" s="38">
        <f>IF('Залишки в регіоні'!$B972=Лист2!$C$1,'Залишки в регіоні'!$L972,0)</f>
        <v>0</v>
      </c>
      <c r="D973" s="38">
        <f>IF('Залишки в регіоні'!$B972=Лист2!$D$1,'Залишки в регіоні'!$L972,0)</f>
        <v>0</v>
      </c>
      <c r="E973" s="38">
        <f>IF('Залишки в регіоні'!$B972=Лист2!$E$1,'Залишки в регіоні'!$L972,0)</f>
        <v>0</v>
      </c>
      <c r="F973" s="38">
        <f>IF('Залишки в регіоні'!$B972=Лист2!$F$1,'Залишки в регіоні'!$L972,0)</f>
        <v>0</v>
      </c>
      <c r="G973" s="38">
        <f>IF('Залишки в регіоні'!$B972=Лист2!$G$1,'Залишки в регіоні'!$L972,0)</f>
        <v>0</v>
      </c>
      <c r="H973" s="38">
        <f>IF('Залишки в регіоні'!$B972=Лист2!$H$1,'Залишки в регіоні'!$L972,0)</f>
        <v>0</v>
      </c>
      <c r="I973" s="38">
        <f>IF('Залишки в регіоні'!$B972=Лист2!$I$1,'Залишки в регіоні'!$L972,0)</f>
        <v>0</v>
      </c>
      <c r="J973" s="38">
        <f>IF('Залишки в регіоні'!$B972=Лист2!$J$1,'Залишки в регіоні'!$L972,0)</f>
        <v>0</v>
      </c>
      <c r="K973" s="38">
        <f>IF('Залишки в регіоні'!$B972=Лист2!$K$1,'Залишки в регіоні'!$L972,0)</f>
        <v>0</v>
      </c>
      <c r="L973" s="38">
        <f>IF('Залишки в регіоні'!$B972=Лист2!$L$1,'Залишки в регіоні'!$L972,0)</f>
        <v>0</v>
      </c>
      <c r="M973" s="1"/>
      <c r="N973" s="1"/>
      <c r="O973" s="1"/>
      <c r="P973" s="1"/>
      <c r="Q973" s="1"/>
      <c r="R973" s="1"/>
      <c r="S973" s="1"/>
      <c r="T973" s="1"/>
      <c r="U973" s="1"/>
      <c r="V973" s="1"/>
      <c r="W973" s="1"/>
      <c r="X973" s="1"/>
      <c r="Y973" s="1"/>
      <c r="Z973" s="1"/>
    </row>
    <row r="974" spans="1:26" ht="14.25" customHeight="1">
      <c r="A974" s="38">
        <f>IF('Залишки в регіоні'!$B973=Лист2!$A$1,'Залишки в регіоні'!$L973,0)</f>
        <v>0</v>
      </c>
      <c r="B974" s="38">
        <f>IF('Залишки в регіоні'!$B973=Лист2!$B$1,'Залишки в регіоні'!$L973,0)</f>
        <v>0</v>
      </c>
      <c r="C974" s="38">
        <f>IF('Залишки в регіоні'!$B973=Лист2!$C$1,'Залишки в регіоні'!$L973,0)</f>
        <v>0</v>
      </c>
      <c r="D974" s="38">
        <f>IF('Залишки в регіоні'!$B973=Лист2!$D$1,'Залишки в регіоні'!$L973,0)</f>
        <v>0</v>
      </c>
      <c r="E974" s="38">
        <f>IF('Залишки в регіоні'!$B973=Лист2!$E$1,'Залишки в регіоні'!$L973,0)</f>
        <v>0</v>
      </c>
      <c r="F974" s="38">
        <f>IF('Залишки в регіоні'!$B973=Лист2!$F$1,'Залишки в регіоні'!$L973,0)</f>
        <v>0</v>
      </c>
      <c r="G974" s="38">
        <f>IF('Залишки в регіоні'!$B973=Лист2!$G$1,'Залишки в регіоні'!$L973,0)</f>
        <v>0</v>
      </c>
      <c r="H974" s="38">
        <f>IF('Залишки в регіоні'!$B973=Лист2!$H$1,'Залишки в регіоні'!$L973,0)</f>
        <v>0</v>
      </c>
      <c r="I974" s="38">
        <f>IF('Залишки в регіоні'!$B973=Лист2!$I$1,'Залишки в регіоні'!$L973,0)</f>
        <v>0</v>
      </c>
      <c r="J974" s="38">
        <f>IF('Залишки в регіоні'!$B973=Лист2!$J$1,'Залишки в регіоні'!$L973,0)</f>
        <v>0</v>
      </c>
      <c r="K974" s="38">
        <f>IF('Залишки в регіоні'!$B973=Лист2!$K$1,'Залишки в регіоні'!$L973,0)</f>
        <v>0</v>
      </c>
      <c r="L974" s="38">
        <f>IF('Залишки в регіоні'!$B973=Лист2!$L$1,'Залишки в регіоні'!$L973,0)</f>
        <v>0</v>
      </c>
      <c r="M974" s="1"/>
      <c r="N974" s="1"/>
      <c r="O974" s="1"/>
      <c r="P974" s="1"/>
      <c r="Q974" s="1"/>
      <c r="R974" s="1"/>
      <c r="S974" s="1"/>
      <c r="T974" s="1"/>
      <c r="U974" s="1"/>
      <c r="V974" s="1"/>
      <c r="W974" s="1"/>
      <c r="X974" s="1"/>
      <c r="Y974" s="1"/>
      <c r="Z974" s="1"/>
    </row>
    <row r="975" spans="1:26" ht="14.25" customHeight="1">
      <c r="A975" s="38">
        <f>IF('Залишки в регіоні'!$B974=Лист2!$A$1,'Залишки в регіоні'!$L974,0)</f>
        <v>0</v>
      </c>
      <c r="B975" s="38">
        <f>IF('Залишки в регіоні'!$B974=Лист2!$B$1,'Залишки в регіоні'!$L974,0)</f>
        <v>0</v>
      </c>
      <c r="C975" s="38">
        <f>IF('Залишки в регіоні'!$B974=Лист2!$C$1,'Залишки в регіоні'!$L974,0)</f>
        <v>0</v>
      </c>
      <c r="D975" s="38">
        <f>IF('Залишки в регіоні'!$B974=Лист2!$D$1,'Залишки в регіоні'!$L974,0)</f>
        <v>0</v>
      </c>
      <c r="E975" s="38">
        <f>IF('Залишки в регіоні'!$B974=Лист2!$E$1,'Залишки в регіоні'!$L974,0)</f>
        <v>0</v>
      </c>
      <c r="F975" s="38">
        <f>IF('Залишки в регіоні'!$B974=Лист2!$F$1,'Залишки в регіоні'!$L974,0)</f>
        <v>0</v>
      </c>
      <c r="G975" s="38">
        <f>IF('Залишки в регіоні'!$B974=Лист2!$G$1,'Залишки в регіоні'!$L974,0)</f>
        <v>0</v>
      </c>
      <c r="H975" s="38">
        <f>IF('Залишки в регіоні'!$B974=Лист2!$H$1,'Залишки в регіоні'!$L974,0)</f>
        <v>0</v>
      </c>
      <c r="I975" s="38">
        <f>IF('Залишки в регіоні'!$B974=Лист2!$I$1,'Залишки в регіоні'!$L974,0)</f>
        <v>0</v>
      </c>
      <c r="J975" s="38">
        <f>IF('Залишки в регіоні'!$B974=Лист2!$J$1,'Залишки в регіоні'!$L974,0)</f>
        <v>0</v>
      </c>
      <c r="K975" s="38">
        <f>IF('Залишки в регіоні'!$B974=Лист2!$K$1,'Залишки в регіоні'!$L974,0)</f>
        <v>0</v>
      </c>
      <c r="L975" s="38">
        <f>IF('Залишки в регіоні'!$B974=Лист2!$L$1,'Залишки в регіоні'!$L974,0)</f>
        <v>0</v>
      </c>
      <c r="M975" s="1"/>
      <c r="N975" s="1"/>
      <c r="O975" s="1"/>
      <c r="P975" s="1"/>
      <c r="Q975" s="1"/>
      <c r="R975" s="1"/>
      <c r="S975" s="1"/>
      <c r="T975" s="1"/>
      <c r="U975" s="1"/>
      <c r="V975" s="1"/>
      <c r="W975" s="1"/>
      <c r="X975" s="1"/>
      <c r="Y975" s="1"/>
      <c r="Z975" s="1"/>
    </row>
    <row r="976" spans="1:26" ht="14.25" customHeight="1">
      <c r="A976" s="38">
        <f>IF('Залишки в регіоні'!$B975=Лист2!$A$1,'Залишки в регіоні'!$L975,0)</f>
        <v>0</v>
      </c>
      <c r="B976" s="38">
        <f>IF('Залишки в регіоні'!$B975=Лист2!$B$1,'Залишки в регіоні'!$L975,0)</f>
        <v>0</v>
      </c>
      <c r="C976" s="38">
        <f>IF('Залишки в регіоні'!$B975=Лист2!$C$1,'Залишки в регіоні'!$L975,0)</f>
        <v>0</v>
      </c>
      <c r="D976" s="38">
        <f>IF('Залишки в регіоні'!$B975=Лист2!$D$1,'Залишки в регіоні'!$L975,0)</f>
        <v>0</v>
      </c>
      <c r="E976" s="38">
        <f>IF('Залишки в регіоні'!$B975=Лист2!$E$1,'Залишки в регіоні'!$L975,0)</f>
        <v>0</v>
      </c>
      <c r="F976" s="38">
        <f>IF('Залишки в регіоні'!$B975=Лист2!$F$1,'Залишки в регіоні'!$L975,0)</f>
        <v>0</v>
      </c>
      <c r="G976" s="38">
        <f>IF('Залишки в регіоні'!$B975=Лист2!$G$1,'Залишки в регіоні'!$L975,0)</f>
        <v>0</v>
      </c>
      <c r="H976" s="38">
        <f>IF('Залишки в регіоні'!$B975=Лист2!$H$1,'Залишки в регіоні'!$L975,0)</f>
        <v>0</v>
      </c>
      <c r="I976" s="38">
        <f>IF('Залишки в регіоні'!$B975=Лист2!$I$1,'Залишки в регіоні'!$L975,0)</f>
        <v>0</v>
      </c>
      <c r="J976" s="38">
        <f>IF('Залишки в регіоні'!$B975=Лист2!$J$1,'Залишки в регіоні'!$L975,0)</f>
        <v>0</v>
      </c>
      <c r="K976" s="38">
        <f>IF('Залишки в регіоні'!$B975=Лист2!$K$1,'Залишки в регіоні'!$L975,0)</f>
        <v>0</v>
      </c>
      <c r="L976" s="38">
        <f>IF('Залишки в регіоні'!$B975=Лист2!$L$1,'Залишки в регіоні'!$L975,0)</f>
        <v>0</v>
      </c>
      <c r="M976" s="1"/>
      <c r="N976" s="1"/>
      <c r="O976" s="1"/>
      <c r="P976" s="1"/>
      <c r="Q976" s="1"/>
      <c r="R976" s="1"/>
      <c r="S976" s="1"/>
      <c r="T976" s="1"/>
      <c r="U976" s="1"/>
      <c r="V976" s="1"/>
      <c r="W976" s="1"/>
      <c r="X976" s="1"/>
      <c r="Y976" s="1"/>
      <c r="Z976" s="1"/>
    </row>
    <row r="977" spans="1:26" ht="14.25" customHeight="1">
      <c r="A977" s="38">
        <f>IF('Залишки в регіоні'!$B976=Лист2!$A$1,'Залишки в регіоні'!$L976,0)</f>
        <v>0</v>
      </c>
      <c r="B977" s="38">
        <f>IF('Залишки в регіоні'!$B976=Лист2!$B$1,'Залишки в регіоні'!$L976,0)</f>
        <v>0</v>
      </c>
      <c r="C977" s="38">
        <f>IF('Залишки в регіоні'!$B976=Лист2!$C$1,'Залишки в регіоні'!$L976,0)</f>
        <v>0</v>
      </c>
      <c r="D977" s="38">
        <f>IF('Залишки в регіоні'!$B976=Лист2!$D$1,'Залишки в регіоні'!$L976,0)</f>
        <v>0</v>
      </c>
      <c r="E977" s="38">
        <f>IF('Залишки в регіоні'!$B976=Лист2!$E$1,'Залишки в регіоні'!$L976,0)</f>
        <v>0</v>
      </c>
      <c r="F977" s="38">
        <f>IF('Залишки в регіоні'!$B976=Лист2!$F$1,'Залишки в регіоні'!$L976,0)</f>
        <v>0</v>
      </c>
      <c r="G977" s="38">
        <f>IF('Залишки в регіоні'!$B976=Лист2!$G$1,'Залишки в регіоні'!$L976,0)</f>
        <v>0</v>
      </c>
      <c r="H977" s="38">
        <f>IF('Залишки в регіоні'!$B976=Лист2!$H$1,'Залишки в регіоні'!$L976,0)</f>
        <v>0</v>
      </c>
      <c r="I977" s="38">
        <f>IF('Залишки в регіоні'!$B976=Лист2!$I$1,'Залишки в регіоні'!$L976,0)</f>
        <v>0</v>
      </c>
      <c r="J977" s="38">
        <f>IF('Залишки в регіоні'!$B976=Лист2!$J$1,'Залишки в регіоні'!$L976,0)</f>
        <v>0</v>
      </c>
      <c r="K977" s="38">
        <f>IF('Залишки в регіоні'!$B976=Лист2!$K$1,'Залишки в регіоні'!$L976,0)</f>
        <v>0</v>
      </c>
      <c r="L977" s="38">
        <f>IF('Залишки в регіоні'!$B976=Лист2!$L$1,'Залишки в регіоні'!$L976,0)</f>
        <v>0</v>
      </c>
      <c r="M977" s="1"/>
      <c r="N977" s="1"/>
      <c r="O977" s="1"/>
      <c r="P977" s="1"/>
      <c r="Q977" s="1"/>
      <c r="R977" s="1"/>
      <c r="S977" s="1"/>
      <c r="T977" s="1"/>
      <c r="U977" s="1"/>
      <c r="V977" s="1"/>
      <c r="W977" s="1"/>
      <c r="X977" s="1"/>
      <c r="Y977" s="1"/>
      <c r="Z977" s="1"/>
    </row>
    <row r="978" spans="1:26" ht="14.25" customHeight="1">
      <c r="A978" s="38">
        <f>IF('Залишки в регіоні'!$B977=Лист2!$A$1,'Залишки в регіоні'!$L977,0)</f>
        <v>0</v>
      </c>
      <c r="B978" s="38">
        <f>IF('Залишки в регіоні'!$B977=Лист2!$B$1,'Залишки в регіоні'!$L977,0)</f>
        <v>0</v>
      </c>
      <c r="C978" s="38">
        <f>IF('Залишки в регіоні'!$B977=Лист2!$C$1,'Залишки в регіоні'!$L977,0)</f>
        <v>0</v>
      </c>
      <c r="D978" s="38">
        <f>IF('Залишки в регіоні'!$B977=Лист2!$D$1,'Залишки в регіоні'!$L977,0)</f>
        <v>0</v>
      </c>
      <c r="E978" s="38">
        <f>IF('Залишки в регіоні'!$B977=Лист2!$E$1,'Залишки в регіоні'!$L977,0)</f>
        <v>0</v>
      </c>
      <c r="F978" s="38">
        <f>IF('Залишки в регіоні'!$B977=Лист2!$F$1,'Залишки в регіоні'!$L977,0)</f>
        <v>0</v>
      </c>
      <c r="G978" s="38">
        <f>IF('Залишки в регіоні'!$B977=Лист2!$G$1,'Залишки в регіоні'!$L977,0)</f>
        <v>0</v>
      </c>
      <c r="H978" s="38">
        <f>IF('Залишки в регіоні'!$B977=Лист2!$H$1,'Залишки в регіоні'!$L977,0)</f>
        <v>0</v>
      </c>
      <c r="I978" s="38">
        <f>IF('Залишки в регіоні'!$B977=Лист2!$I$1,'Залишки в регіоні'!$L977,0)</f>
        <v>0</v>
      </c>
      <c r="J978" s="38">
        <f>IF('Залишки в регіоні'!$B977=Лист2!$J$1,'Залишки в регіоні'!$L977,0)</f>
        <v>0</v>
      </c>
      <c r="K978" s="38">
        <f>IF('Залишки в регіоні'!$B977=Лист2!$K$1,'Залишки в регіоні'!$L977,0)</f>
        <v>0</v>
      </c>
      <c r="L978" s="38">
        <f>IF('Залишки в регіоні'!$B977=Лист2!$L$1,'Залишки в регіоні'!$L977,0)</f>
        <v>0</v>
      </c>
      <c r="M978" s="1"/>
      <c r="N978" s="1"/>
      <c r="O978" s="1"/>
      <c r="P978" s="1"/>
      <c r="Q978" s="1"/>
      <c r="R978" s="1"/>
      <c r="S978" s="1"/>
      <c r="T978" s="1"/>
      <c r="U978" s="1"/>
      <c r="V978" s="1"/>
      <c r="W978" s="1"/>
      <c r="X978" s="1"/>
      <c r="Y978" s="1"/>
      <c r="Z978" s="1"/>
    </row>
    <row r="979" spans="1:26" ht="14.25" customHeight="1">
      <c r="A979" s="38">
        <f>IF('Залишки в регіоні'!$B978=Лист2!$A$1,'Залишки в регіоні'!$L978,0)</f>
        <v>0</v>
      </c>
      <c r="B979" s="38">
        <f>IF('Залишки в регіоні'!$B978=Лист2!$B$1,'Залишки в регіоні'!$L978,0)</f>
        <v>0</v>
      </c>
      <c r="C979" s="38">
        <f>IF('Залишки в регіоні'!$B978=Лист2!$C$1,'Залишки в регіоні'!$L978,0)</f>
        <v>0</v>
      </c>
      <c r="D979" s="38">
        <f>IF('Залишки в регіоні'!$B978=Лист2!$D$1,'Залишки в регіоні'!$L978,0)</f>
        <v>0</v>
      </c>
      <c r="E979" s="38">
        <f>IF('Залишки в регіоні'!$B978=Лист2!$E$1,'Залишки в регіоні'!$L978,0)</f>
        <v>0</v>
      </c>
      <c r="F979" s="38">
        <f>IF('Залишки в регіоні'!$B978=Лист2!$F$1,'Залишки в регіоні'!$L978,0)</f>
        <v>0</v>
      </c>
      <c r="G979" s="38">
        <f>IF('Залишки в регіоні'!$B978=Лист2!$G$1,'Залишки в регіоні'!$L978,0)</f>
        <v>0</v>
      </c>
      <c r="H979" s="38">
        <f>IF('Залишки в регіоні'!$B978=Лист2!$H$1,'Залишки в регіоні'!$L978,0)</f>
        <v>0</v>
      </c>
      <c r="I979" s="38">
        <f>IF('Залишки в регіоні'!$B978=Лист2!$I$1,'Залишки в регіоні'!$L978,0)</f>
        <v>0</v>
      </c>
      <c r="J979" s="38">
        <f>IF('Залишки в регіоні'!$B978=Лист2!$J$1,'Залишки в регіоні'!$L978,0)</f>
        <v>0</v>
      </c>
      <c r="K979" s="38">
        <f>IF('Залишки в регіоні'!$B978=Лист2!$K$1,'Залишки в регіоні'!$L978,0)</f>
        <v>0</v>
      </c>
      <c r="L979" s="38">
        <f>IF('Залишки в регіоні'!$B978=Лист2!$L$1,'Залишки в регіоні'!$L978,0)</f>
        <v>0</v>
      </c>
      <c r="M979" s="1"/>
      <c r="N979" s="1"/>
      <c r="O979" s="1"/>
      <c r="P979" s="1"/>
      <c r="Q979" s="1"/>
      <c r="R979" s="1"/>
      <c r="S979" s="1"/>
      <c r="T979" s="1"/>
      <c r="U979" s="1"/>
      <c r="V979" s="1"/>
      <c r="W979" s="1"/>
      <c r="X979" s="1"/>
      <c r="Y979" s="1"/>
      <c r="Z979" s="1"/>
    </row>
    <row r="980" spans="1:26" ht="14.25" customHeight="1">
      <c r="A980" s="38">
        <f>IF('Залишки в регіоні'!$B979=Лист2!$A$1,'Залишки в регіоні'!$L979,0)</f>
        <v>0</v>
      </c>
      <c r="B980" s="38">
        <f>IF('Залишки в регіоні'!$B979=Лист2!$B$1,'Залишки в регіоні'!$L979,0)</f>
        <v>0</v>
      </c>
      <c r="C980" s="38">
        <f>IF('Залишки в регіоні'!$B979=Лист2!$C$1,'Залишки в регіоні'!$L979,0)</f>
        <v>0</v>
      </c>
      <c r="D980" s="38">
        <f>IF('Залишки в регіоні'!$B979=Лист2!$D$1,'Залишки в регіоні'!$L979,0)</f>
        <v>0</v>
      </c>
      <c r="E980" s="38">
        <f>IF('Залишки в регіоні'!$B979=Лист2!$E$1,'Залишки в регіоні'!$L979,0)</f>
        <v>0</v>
      </c>
      <c r="F980" s="38">
        <f>IF('Залишки в регіоні'!$B979=Лист2!$F$1,'Залишки в регіоні'!$L979,0)</f>
        <v>0</v>
      </c>
      <c r="G980" s="38">
        <f>IF('Залишки в регіоні'!$B979=Лист2!$G$1,'Залишки в регіоні'!$L979,0)</f>
        <v>0</v>
      </c>
      <c r="H980" s="38">
        <f>IF('Залишки в регіоні'!$B979=Лист2!$H$1,'Залишки в регіоні'!$L979,0)</f>
        <v>0</v>
      </c>
      <c r="I980" s="38">
        <f>IF('Залишки в регіоні'!$B979=Лист2!$I$1,'Залишки в регіоні'!$L979,0)</f>
        <v>0</v>
      </c>
      <c r="J980" s="38">
        <f>IF('Залишки в регіоні'!$B979=Лист2!$J$1,'Залишки в регіоні'!$L979,0)</f>
        <v>0</v>
      </c>
      <c r="K980" s="38">
        <f>IF('Залишки в регіоні'!$B979=Лист2!$K$1,'Залишки в регіоні'!$L979,0)</f>
        <v>0</v>
      </c>
      <c r="L980" s="38">
        <f>IF('Залишки в регіоні'!$B979=Лист2!$L$1,'Залишки в регіоні'!$L979,0)</f>
        <v>0</v>
      </c>
      <c r="M980" s="1"/>
      <c r="N980" s="1"/>
      <c r="O980" s="1"/>
      <c r="P980" s="1"/>
      <c r="Q980" s="1"/>
      <c r="R980" s="1"/>
      <c r="S980" s="1"/>
      <c r="T980" s="1"/>
      <c r="U980" s="1"/>
      <c r="V980" s="1"/>
      <c r="W980" s="1"/>
      <c r="X980" s="1"/>
      <c r="Y980" s="1"/>
      <c r="Z980" s="1"/>
    </row>
    <row r="981" spans="1:26" ht="14.25" customHeight="1">
      <c r="A981" s="38">
        <f>IF('Залишки в регіоні'!$B980=Лист2!$A$1,'Залишки в регіоні'!$L980,0)</f>
        <v>0</v>
      </c>
      <c r="B981" s="38">
        <f>IF('Залишки в регіоні'!$B980=Лист2!$B$1,'Залишки в регіоні'!$L980,0)</f>
        <v>0</v>
      </c>
      <c r="C981" s="38">
        <f>IF('Залишки в регіоні'!$B980=Лист2!$C$1,'Залишки в регіоні'!$L980,0)</f>
        <v>0</v>
      </c>
      <c r="D981" s="38">
        <f>IF('Залишки в регіоні'!$B980=Лист2!$D$1,'Залишки в регіоні'!$L980,0)</f>
        <v>0</v>
      </c>
      <c r="E981" s="38">
        <f>IF('Залишки в регіоні'!$B980=Лист2!$E$1,'Залишки в регіоні'!$L980,0)</f>
        <v>0</v>
      </c>
      <c r="F981" s="38">
        <f>IF('Залишки в регіоні'!$B980=Лист2!$F$1,'Залишки в регіоні'!$L980,0)</f>
        <v>0</v>
      </c>
      <c r="G981" s="38">
        <f>IF('Залишки в регіоні'!$B980=Лист2!$G$1,'Залишки в регіоні'!$L980,0)</f>
        <v>0</v>
      </c>
      <c r="H981" s="38">
        <f>IF('Залишки в регіоні'!$B980=Лист2!$H$1,'Залишки в регіоні'!$L980,0)</f>
        <v>0</v>
      </c>
      <c r="I981" s="38">
        <f>IF('Залишки в регіоні'!$B980=Лист2!$I$1,'Залишки в регіоні'!$L980,0)</f>
        <v>0</v>
      </c>
      <c r="J981" s="38">
        <f>IF('Залишки в регіоні'!$B980=Лист2!$J$1,'Залишки в регіоні'!$L980,0)</f>
        <v>0</v>
      </c>
      <c r="K981" s="38">
        <f>IF('Залишки в регіоні'!$B980=Лист2!$K$1,'Залишки в регіоні'!$L980,0)</f>
        <v>0</v>
      </c>
      <c r="L981" s="38">
        <f>IF('Залишки в регіоні'!$B980=Лист2!$L$1,'Залишки в регіоні'!$L980,0)</f>
        <v>0</v>
      </c>
      <c r="M981" s="1"/>
      <c r="N981" s="1"/>
      <c r="O981" s="1"/>
      <c r="P981" s="1"/>
      <c r="Q981" s="1"/>
      <c r="R981" s="1"/>
      <c r="S981" s="1"/>
      <c r="T981" s="1"/>
      <c r="U981" s="1"/>
      <c r="V981" s="1"/>
      <c r="W981" s="1"/>
      <c r="X981" s="1"/>
      <c r="Y981" s="1"/>
      <c r="Z981" s="1"/>
    </row>
    <row r="982" spans="1:26" ht="14.25" customHeight="1">
      <c r="A982" s="38">
        <f>IF('Залишки в регіоні'!$B981=Лист2!$A$1,'Залишки в регіоні'!$L981,0)</f>
        <v>0</v>
      </c>
      <c r="B982" s="38">
        <f>IF('Залишки в регіоні'!$B981=Лист2!$B$1,'Залишки в регіоні'!$L981,0)</f>
        <v>0</v>
      </c>
      <c r="C982" s="38">
        <f>IF('Залишки в регіоні'!$B981=Лист2!$C$1,'Залишки в регіоні'!$L981,0)</f>
        <v>0</v>
      </c>
      <c r="D982" s="38">
        <f>IF('Залишки в регіоні'!$B981=Лист2!$D$1,'Залишки в регіоні'!$L981,0)</f>
        <v>0</v>
      </c>
      <c r="E982" s="38">
        <f>IF('Залишки в регіоні'!$B981=Лист2!$E$1,'Залишки в регіоні'!$L981,0)</f>
        <v>0</v>
      </c>
      <c r="F982" s="38">
        <f>IF('Залишки в регіоні'!$B981=Лист2!$F$1,'Залишки в регіоні'!$L981,0)</f>
        <v>0</v>
      </c>
      <c r="G982" s="38">
        <f>IF('Залишки в регіоні'!$B981=Лист2!$G$1,'Залишки в регіоні'!$L981,0)</f>
        <v>0</v>
      </c>
      <c r="H982" s="38">
        <f>IF('Залишки в регіоні'!$B981=Лист2!$H$1,'Залишки в регіоні'!$L981,0)</f>
        <v>0</v>
      </c>
      <c r="I982" s="38">
        <f>IF('Залишки в регіоні'!$B981=Лист2!$I$1,'Залишки в регіоні'!$L981,0)</f>
        <v>0</v>
      </c>
      <c r="J982" s="38">
        <f>IF('Залишки в регіоні'!$B981=Лист2!$J$1,'Залишки в регіоні'!$L981,0)</f>
        <v>0</v>
      </c>
      <c r="K982" s="38">
        <f>IF('Залишки в регіоні'!$B981=Лист2!$K$1,'Залишки в регіоні'!$L981,0)</f>
        <v>0</v>
      </c>
      <c r="L982" s="38">
        <f>IF('Залишки в регіоні'!$B981=Лист2!$L$1,'Залишки в регіоні'!$L981,0)</f>
        <v>0</v>
      </c>
      <c r="M982" s="1"/>
      <c r="N982" s="1"/>
      <c r="O982" s="1"/>
      <c r="P982" s="1"/>
      <c r="Q982" s="1"/>
      <c r="R982" s="1"/>
      <c r="S982" s="1"/>
      <c r="T982" s="1"/>
      <c r="U982" s="1"/>
      <c r="V982" s="1"/>
      <c r="W982" s="1"/>
      <c r="X982" s="1"/>
      <c r="Y982" s="1"/>
      <c r="Z982" s="1"/>
    </row>
    <row r="983" spans="1:26" ht="14.25" customHeight="1">
      <c r="A983" s="38">
        <f>IF('Залишки в регіоні'!$B982=Лист2!$A$1,'Залишки в регіоні'!$L982,0)</f>
        <v>0</v>
      </c>
      <c r="B983" s="38">
        <f>IF('Залишки в регіоні'!$B982=Лист2!$B$1,'Залишки в регіоні'!$L982,0)</f>
        <v>0</v>
      </c>
      <c r="C983" s="38">
        <f>IF('Залишки в регіоні'!$B982=Лист2!$C$1,'Залишки в регіоні'!$L982,0)</f>
        <v>0</v>
      </c>
      <c r="D983" s="38">
        <f>IF('Залишки в регіоні'!$B982=Лист2!$D$1,'Залишки в регіоні'!$L982,0)</f>
        <v>0</v>
      </c>
      <c r="E983" s="38">
        <f>IF('Залишки в регіоні'!$B982=Лист2!$E$1,'Залишки в регіоні'!$L982,0)</f>
        <v>0</v>
      </c>
      <c r="F983" s="38">
        <f>IF('Залишки в регіоні'!$B982=Лист2!$F$1,'Залишки в регіоні'!$L982,0)</f>
        <v>0</v>
      </c>
      <c r="G983" s="38">
        <f>IF('Залишки в регіоні'!$B982=Лист2!$G$1,'Залишки в регіоні'!$L982,0)</f>
        <v>0</v>
      </c>
      <c r="H983" s="38">
        <f>IF('Залишки в регіоні'!$B982=Лист2!$H$1,'Залишки в регіоні'!$L982,0)</f>
        <v>0</v>
      </c>
      <c r="I983" s="38">
        <f>IF('Залишки в регіоні'!$B982=Лист2!$I$1,'Залишки в регіоні'!$L982,0)</f>
        <v>0</v>
      </c>
      <c r="J983" s="38">
        <f>IF('Залишки в регіоні'!$B982=Лист2!$J$1,'Залишки в регіоні'!$L982,0)</f>
        <v>0</v>
      </c>
      <c r="K983" s="38">
        <f>IF('Залишки в регіоні'!$B982=Лист2!$K$1,'Залишки в регіоні'!$L982,0)</f>
        <v>0</v>
      </c>
      <c r="L983" s="38">
        <f>IF('Залишки в регіоні'!$B982=Лист2!$L$1,'Залишки в регіоні'!$L982,0)</f>
        <v>0</v>
      </c>
      <c r="M983" s="1"/>
      <c r="N983" s="1"/>
      <c r="O983" s="1"/>
      <c r="P983" s="1"/>
      <c r="Q983" s="1"/>
      <c r="R983" s="1"/>
      <c r="S983" s="1"/>
      <c r="T983" s="1"/>
      <c r="U983" s="1"/>
      <c r="V983" s="1"/>
      <c r="W983" s="1"/>
      <c r="X983" s="1"/>
      <c r="Y983" s="1"/>
      <c r="Z983" s="1"/>
    </row>
    <row r="984" spans="1:26" ht="14.25" customHeight="1">
      <c r="A984" s="38">
        <f>IF('Залишки в регіоні'!$B983=Лист2!$A$1,'Залишки в регіоні'!$L983,0)</f>
        <v>0</v>
      </c>
      <c r="B984" s="38">
        <f>IF('Залишки в регіоні'!$B983=Лист2!$B$1,'Залишки в регіоні'!$L983,0)</f>
        <v>0</v>
      </c>
      <c r="C984" s="38">
        <f>IF('Залишки в регіоні'!$B983=Лист2!$C$1,'Залишки в регіоні'!$L983,0)</f>
        <v>0</v>
      </c>
      <c r="D984" s="38">
        <f>IF('Залишки в регіоні'!$B983=Лист2!$D$1,'Залишки в регіоні'!$L983,0)</f>
        <v>0</v>
      </c>
      <c r="E984" s="38">
        <f>IF('Залишки в регіоні'!$B983=Лист2!$E$1,'Залишки в регіоні'!$L983,0)</f>
        <v>0</v>
      </c>
      <c r="F984" s="38">
        <f>IF('Залишки в регіоні'!$B983=Лист2!$F$1,'Залишки в регіоні'!$L983,0)</f>
        <v>0</v>
      </c>
      <c r="G984" s="38">
        <f>IF('Залишки в регіоні'!$B983=Лист2!$G$1,'Залишки в регіоні'!$L983,0)</f>
        <v>0</v>
      </c>
      <c r="H984" s="38">
        <f>IF('Залишки в регіоні'!$B983=Лист2!$H$1,'Залишки в регіоні'!$L983,0)</f>
        <v>0</v>
      </c>
      <c r="I984" s="38">
        <f>IF('Залишки в регіоні'!$B983=Лист2!$I$1,'Залишки в регіоні'!$L983,0)</f>
        <v>0</v>
      </c>
      <c r="J984" s="38">
        <f>IF('Залишки в регіоні'!$B983=Лист2!$J$1,'Залишки в регіоні'!$L983,0)</f>
        <v>0</v>
      </c>
      <c r="K984" s="38">
        <f>IF('Залишки в регіоні'!$B983=Лист2!$K$1,'Залишки в регіоні'!$L983,0)</f>
        <v>0</v>
      </c>
      <c r="L984" s="38">
        <f>IF('Залишки в регіоні'!$B983=Лист2!$L$1,'Залишки в регіоні'!$L983,0)</f>
        <v>0</v>
      </c>
      <c r="M984" s="1"/>
      <c r="N984" s="1"/>
      <c r="O984" s="1"/>
      <c r="P984" s="1"/>
      <c r="Q984" s="1"/>
      <c r="R984" s="1"/>
      <c r="S984" s="1"/>
      <c r="T984" s="1"/>
      <c r="U984" s="1"/>
      <c r="V984" s="1"/>
      <c r="W984" s="1"/>
      <c r="X984" s="1"/>
      <c r="Y984" s="1"/>
      <c r="Z984" s="1"/>
    </row>
    <row r="985" spans="1:26" ht="14.25" customHeight="1">
      <c r="A985" s="38">
        <f>IF('Залишки в регіоні'!$B984=Лист2!$A$1,'Залишки в регіоні'!$L984,0)</f>
        <v>0</v>
      </c>
      <c r="B985" s="38">
        <f>IF('Залишки в регіоні'!$B984=Лист2!$B$1,'Залишки в регіоні'!$L984,0)</f>
        <v>0</v>
      </c>
      <c r="C985" s="38">
        <f>IF('Залишки в регіоні'!$B984=Лист2!$C$1,'Залишки в регіоні'!$L984,0)</f>
        <v>0</v>
      </c>
      <c r="D985" s="38">
        <f>IF('Залишки в регіоні'!$B984=Лист2!$D$1,'Залишки в регіоні'!$L984,0)</f>
        <v>0</v>
      </c>
      <c r="E985" s="38">
        <f>IF('Залишки в регіоні'!$B984=Лист2!$E$1,'Залишки в регіоні'!$L984,0)</f>
        <v>0</v>
      </c>
      <c r="F985" s="38">
        <f>IF('Залишки в регіоні'!$B984=Лист2!$F$1,'Залишки в регіоні'!$L984,0)</f>
        <v>0</v>
      </c>
      <c r="G985" s="38">
        <f>IF('Залишки в регіоні'!$B984=Лист2!$G$1,'Залишки в регіоні'!$L984,0)</f>
        <v>0</v>
      </c>
      <c r="H985" s="38">
        <f>IF('Залишки в регіоні'!$B984=Лист2!$H$1,'Залишки в регіоні'!$L984,0)</f>
        <v>0</v>
      </c>
      <c r="I985" s="38">
        <f>IF('Залишки в регіоні'!$B984=Лист2!$I$1,'Залишки в регіоні'!$L984,0)</f>
        <v>0</v>
      </c>
      <c r="J985" s="38">
        <f>IF('Залишки в регіоні'!$B984=Лист2!$J$1,'Залишки в регіоні'!$L984,0)</f>
        <v>0</v>
      </c>
      <c r="K985" s="38">
        <f>IF('Залишки в регіоні'!$B984=Лист2!$K$1,'Залишки в регіоні'!$L984,0)</f>
        <v>0</v>
      </c>
      <c r="L985" s="38">
        <f>IF('Залишки в регіоні'!$B984=Лист2!$L$1,'Залишки в регіоні'!$L984,0)</f>
        <v>0</v>
      </c>
      <c r="M985" s="1"/>
      <c r="N985" s="1"/>
      <c r="O985" s="1"/>
      <c r="P985" s="1"/>
      <c r="Q985" s="1"/>
      <c r="R985" s="1"/>
      <c r="S985" s="1"/>
      <c r="T985" s="1"/>
      <c r="U985" s="1"/>
      <c r="V985" s="1"/>
      <c r="W985" s="1"/>
      <c r="X985" s="1"/>
      <c r="Y985" s="1"/>
      <c r="Z985" s="1"/>
    </row>
    <row r="986" spans="1:26" ht="14.25" customHeight="1">
      <c r="A986" s="38">
        <f>IF('Залишки в регіоні'!$B985=Лист2!$A$1,'Залишки в регіоні'!$L985,0)</f>
        <v>0</v>
      </c>
      <c r="B986" s="38">
        <f>IF('Залишки в регіоні'!$B985=Лист2!$B$1,'Залишки в регіоні'!$L985,0)</f>
        <v>0</v>
      </c>
      <c r="C986" s="38">
        <f>IF('Залишки в регіоні'!$B985=Лист2!$C$1,'Залишки в регіоні'!$L985,0)</f>
        <v>0</v>
      </c>
      <c r="D986" s="38">
        <f>IF('Залишки в регіоні'!$B985=Лист2!$D$1,'Залишки в регіоні'!$L985,0)</f>
        <v>0</v>
      </c>
      <c r="E986" s="38">
        <f>IF('Залишки в регіоні'!$B985=Лист2!$E$1,'Залишки в регіоні'!$L985,0)</f>
        <v>0</v>
      </c>
      <c r="F986" s="38">
        <f>IF('Залишки в регіоні'!$B985=Лист2!$F$1,'Залишки в регіоні'!$L985,0)</f>
        <v>0</v>
      </c>
      <c r="G986" s="38">
        <f>IF('Залишки в регіоні'!$B985=Лист2!$G$1,'Залишки в регіоні'!$L985,0)</f>
        <v>0</v>
      </c>
      <c r="H986" s="38">
        <f>IF('Залишки в регіоні'!$B985=Лист2!$H$1,'Залишки в регіоні'!$L985,0)</f>
        <v>0</v>
      </c>
      <c r="I986" s="38">
        <f>IF('Залишки в регіоні'!$B985=Лист2!$I$1,'Залишки в регіоні'!$L985,0)</f>
        <v>0</v>
      </c>
      <c r="J986" s="38">
        <f>IF('Залишки в регіоні'!$B985=Лист2!$J$1,'Залишки в регіоні'!$L985,0)</f>
        <v>0</v>
      </c>
      <c r="K986" s="38">
        <f>IF('Залишки в регіоні'!$B985=Лист2!$K$1,'Залишки в регіоні'!$L985,0)</f>
        <v>0</v>
      </c>
      <c r="L986" s="38">
        <f>IF('Залишки в регіоні'!$B985=Лист2!$L$1,'Залишки в регіоні'!$L985,0)</f>
        <v>0</v>
      </c>
      <c r="M986" s="1"/>
      <c r="N986" s="1"/>
      <c r="O986" s="1"/>
      <c r="P986" s="1"/>
      <c r="Q986" s="1"/>
      <c r="R986" s="1"/>
      <c r="S986" s="1"/>
      <c r="T986" s="1"/>
      <c r="U986" s="1"/>
      <c r="V986" s="1"/>
      <c r="W986" s="1"/>
      <c r="X986" s="1"/>
      <c r="Y986" s="1"/>
      <c r="Z986" s="1"/>
    </row>
    <row r="987" spans="1:26" ht="14.25" customHeight="1">
      <c r="A987" s="38">
        <f>IF('Залишки в регіоні'!$B986=Лист2!$A$1,'Залишки в регіоні'!$L986,0)</f>
        <v>0</v>
      </c>
      <c r="B987" s="38">
        <f>IF('Залишки в регіоні'!$B986=Лист2!$B$1,'Залишки в регіоні'!$L986,0)</f>
        <v>0</v>
      </c>
      <c r="C987" s="38">
        <f>IF('Залишки в регіоні'!$B986=Лист2!$C$1,'Залишки в регіоні'!$L986,0)</f>
        <v>0</v>
      </c>
      <c r="D987" s="38">
        <f>IF('Залишки в регіоні'!$B986=Лист2!$D$1,'Залишки в регіоні'!$L986,0)</f>
        <v>0</v>
      </c>
      <c r="E987" s="38">
        <f>IF('Залишки в регіоні'!$B986=Лист2!$E$1,'Залишки в регіоні'!$L986,0)</f>
        <v>0</v>
      </c>
      <c r="F987" s="38">
        <f>IF('Залишки в регіоні'!$B986=Лист2!$F$1,'Залишки в регіоні'!$L986,0)</f>
        <v>0</v>
      </c>
      <c r="G987" s="38">
        <f>IF('Залишки в регіоні'!$B986=Лист2!$G$1,'Залишки в регіоні'!$L986,0)</f>
        <v>0</v>
      </c>
      <c r="H987" s="38">
        <f>IF('Залишки в регіоні'!$B986=Лист2!$H$1,'Залишки в регіоні'!$L986,0)</f>
        <v>0</v>
      </c>
      <c r="I987" s="38">
        <f>IF('Залишки в регіоні'!$B986=Лист2!$I$1,'Залишки в регіоні'!$L986,0)</f>
        <v>0</v>
      </c>
      <c r="J987" s="38">
        <f>IF('Залишки в регіоні'!$B986=Лист2!$J$1,'Залишки в регіоні'!$L986,0)</f>
        <v>0</v>
      </c>
      <c r="K987" s="38">
        <f>IF('Залишки в регіоні'!$B986=Лист2!$K$1,'Залишки в регіоні'!$L986,0)</f>
        <v>0</v>
      </c>
      <c r="L987" s="38">
        <f>IF('Залишки в регіоні'!$B986=Лист2!$L$1,'Залишки в регіоні'!$L986,0)</f>
        <v>0</v>
      </c>
      <c r="M987" s="1"/>
      <c r="N987" s="1"/>
      <c r="O987" s="1"/>
      <c r="P987" s="1"/>
      <c r="Q987" s="1"/>
      <c r="R987" s="1"/>
      <c r="S987" s="1"/>
      <c r="T987" s="1"/>
      <c r="U987" s="1"/>
      <c r="V987" s="1"/>
      <c r="W987" s="1"/>
      <c r="X987" s="1"/>
      <c r="Y987" s="1"/>
      <c r="Z987" s="1"/>
    </row>
    <row r="988" spans="1:26" ht="14.25" customHeight="1">
      <c r="A988" s="38">
        <f>IF('Залишки в регіоні'!$B987=Лист2!$A$1,'Залишки в регіоні'!$L987,0)</f>
        <v>0</v>
      </c>
      <c r="B988" s="38">
        <f>IF('Залишки в регіоні'!$B987=Лист2!$B$1,'Залишки в регіоні'!$L987,0)</f>
        <v>0</v>
      </c>
      <c r="C988" s="38">
        <f>IF('Залишки в регіоні'!$B987=Лист2!$C$1,'Залишки в регіоні'!$L987,0)</f>
        <v>0</v>
      </c>
      <c r="D988" s="38">
        <f>IF('Залишки в регіоні'!$B987=Лист2!$D$1,'Залишки в регіоні'!$L987,0)</f>
        <v>0</v>
      </c>
      <c r="E988" s="38">
        <f>IF('Залишки в регіоні'!$B987=Лист2!$E$1,'Залишки в регіоні'!$L987,0)</f>
        <v>0</v>
      </c>
      <c r="F988" s="38">
        <f>IF('Залишки в регіоні'!$B987=Лист2!$F$1,'Залишки в регіоні'!$L987,0)</f>
        <v>0</v>
      </c>
      <c r="G988" s="38">
        <f>IF('Залишки в регіоні'!$B987=Лист2!$G$1,'Залишки в регіоні'!$L987,0)</f>
        <v>0</v>
      </c>
      <c r="H988" s="38">
        <f>IF('Залишки в регіоні'!$B987=Лист2!$H$1,'Залишки в регіоні'!$L987,0)</f>
        <v>0</v>
      </c>
      <c r="I988" s="38">
        <f>IF('Залишки в регіоні'!$B987=Лист2!$I$1,'Залишки в регіоні'!$L987,0)</f>
        <v>0</v>
      </c>
      <c r="J988" s="38">
        <f>IF('Залишки в регіоні'!$B987=Лист2!$J$1,'Залишки в регіоні'!$L987,0)</f>
        <v>0</v>
      </c>
      <c r="K988" s="38">
        <f>IF('Залишки в регіоні'!$B987=Лист2!$K$1,'Залишки в регіоні'!$L987,0)</f>
        <v>0</v>
      </c>
      <c r="L988" s="38">
        <f>IF('Залишки в регіоні'!$B987=Лист2!$L$1,'Залишки в регіоні'!$L987,0)</f>
        <v>0</v>
      </c>
      <c r="M988" s="1"/>
      <c r="N988" s="1"/>
      <c r="O988" s="1"/>
      <c r="P988" s="1"/>
      <c r="Q988" s="1"/>
      <c r="R988" s="1"/>
      <c r="S988" s="1"/>
      <c r="T988" s="1"/>
      <c r="U988" s="1"/>
      <c r="V988" s="1"/>
      <c r="W988" s="1"/>
      <c r="X988" s="1"/>
      <c r="Y988" s="1"/>
      <c r="Z988" s="1"/>
    </row>
    <row r="989" spans="1:26" ht="14.25" customHeight="1">
      <c r="A989" s="38">
        <f>IF('Залишки в регіоні'!$B988=Лист2!$A$1,'Залишки в регіоні'!$L988,0)</f>
        <v>0</v>
      </c>
      <c r="B989" s="38">
        <f>IF('Залишки в регіоні'!$B988=Лист2!$B$1,'Залишки в регіоні'!$L988,0)</f>
        <v>0</v>
      </c>
      <c r="C989" s="38">
        <f>IF('Залишки в регіоні'!$B988=Лист2!$C$1,'Залишки в регіоні'!$L988,0)</f>
        <v>0</v>
      </c>
      <c r="D989" s="38">
        <f>IF('Залишки в регіоні'!$B988=Лист2!$D$1,'Залишки в регіоні'!$L988,0)</f>
        <v>0</v>
      </c>
      <c r="E989" s="38">
        <f>IF('Залишки в регіоні'!$B988=Лист2!$E$1,'Залишки в регіоні'!$L988,0)</f>
        <v>0</v>
      </c>
      <c r="F989" s="38">
        <f>IF('Залишки в регіоні'!$B988=Лист2!$F$1,'Залишки в регіоні'!$L988,0)</f>
        <v>0</v>
      </c>
      <c r="G989" s="38">
        <f>IF('Залишки в регіоні'!$B988=Лист2!$G$1,'Залишки в регіоні'!$L988,0)</f>
        <v>0</v>
      </c>
      <c r="H989" s="38">
        <f>IF('Залишки в регіоні'!$B988=Лист2!$H$1,'Залишки в регіоні'!$L988,0)</f>
        <v>0</v>
      </c>
      <c r="I989" s="38">
        <f>IF('Залишки в регіоні'!$B988=Лист2!$I$1,'Залишки в регіоні'!$L988,0)</f>
        <v>0</v>
      </c>
      <c r="J989" s="38">
        <f>IF('Залишки в регіоні'!$B988=Лист2!$J$1,'Залишки в регіоні'!$L988,0)</f>
        <v>0</v>
      </c>
      <c r="K989" s="38">
        <f>IF('Залишки в регіоні'!$B988=Лист2!$K$1,'Залишки в регіоні'!$L988,0)</f>
        <v>0</v>
      </c>
      <c r="L989" s="38">
        <f>IF('Залишки в регіоні'!$B988=Лист2!$L$1,'Залишки в регіоні'!$L988,0)</f>
        <v>0</v>
      </c>
      <c r="M989" s="1"/>
      <c r="N989" s="1"/>
      <c r="O989" s="1"/>
      <c r="P989" s="1"/>
      <c r="Q989" s="1"/>
      <c r="R989" s="1"/>
      <c r="S989" s="1"/>
      <c r="T989" s="1"/>
      <c r="U989" s="1"/>
      <c r="V989" s="1"/>
      <c r="W989" s="1"/>
      <c r="X989" s="1"/>
      <c r="Y989" s="1"/>
      <c r="Z989" s="1"/>
    </row>
    <row r="990" spans="1:26" ht="14.25" customHeight="1">
      <c r="A990" s="38">
        <f>IF('Залишки в регіоні'!$B989=Лист2!$A$1,'Залишки в регіоні'!$L989,0)</f>
        <v>0</v>
      </c>
      <c r="B990" s="38">
        <f>IF('Залишки в регіоні'!$B989=Лист2!$B$1,'Залишки в регіоні'!$L989,0)</f>
        <v>0</v>
      </c>
      <c r="C990" s="38">
        <f>IF('Залишки в регіоні'!$B989=Лист2!$C$1,'Залишки в регіоні'!$L989,0)</f>
        <v>0</v>
      </c>
      <c r="D990" s="38">
        <f>IF('Залишки в регіоні'!$B989=Лист2!$D$1,'Залишки в регіоні'!$L989,0)</f>
        <v>0</v>
      </c>
      <c r="E990" s="38">
        <f>IF('Залишки в регіоні'!$B989=Лист2!$E$1,'Залишки в регіоні'!$L989,0)</f>
        <v>0</v>
      </c>
      <c r="F990" s="38">
        <f>IF('Залишки в регіоні'!$B989=Лист2!$F$1,'Залишки в регіоні'!$L989,0)</f>
        <v>0</v>
      </c>
      <c r="G990" s="38">
        <f>IF('Залишки в регіоні'!$B989=Лист2!$G$1,'Залишки в регіоні'!$L989,0)</f>
        <v>0</v>
      </c>
      <c r="H990" s="38">
        <f>IF('Залишки в регіоні'!$B989=Лист2!$H$1,'Залишки в регіоні'!$L989,0)</f>
        <v>0</v>
      </c>
      <c r="I990" s="38">
        <f>IF('Залишки в регіоні'!$B989=Лист2!$I$1,'Залишки в регіоні'!$L989,0)</f>
        <v>0</v>
      </c>
      <c r="J990" s="38">
        <f>IF('Залишки в регіоні'!$B989=Лист2!$J$1,'Залишки в регіоні'!$L989,0)</f>
        <v>0</v>
      </c>
      <c r="K990" s="38">
        <f>IF('Залишки в регіоні'!$B989=Лист2!$K$1,'Залишки в регіоні'!$L989,0)</f>
        <v>0</v>
      </c>
      <c r="L990" s="38">
        <f>IF('Залишки в регіоні'!$B989=Лист2!$L$1,'Залишки в регіоні'!$L989,0)</f>
        <v>0</v>
      </c>
      <c r="M990" s="1"/>
      <c r="N990" s="1"/>
      <c r="O990" s="1"/>
      <c r="P990" s="1"/>
      <c r="Q990" s="1"/>
      <c r="R990" s="1"/>
      <c r="S990" s="1"/>
      <c r="T990" s="1"/>
      <c r="U990" s="1"/>
      <c r="V990" s="1"/>
      <c r="W990" s="1"/>
      <c r="X990" s="1"/>
      <c r="Y990" s="1"/>
      <c r="Z990" s="1"/>
    </row>
    <row r="991" spans="1:26" ht="14.25" customHeight="1">
      <c r="A991" s="38">
        <f>IF('Залишки в регіоні'!$B990=Лист2!$A$1,'Залишки в регіоні'!$L990,0)</f>
        <v>0</v>
      </c>
      <c r="B991" s="38">
        <f>IF('Залишки в регіоні'!$B990=Лист2!$B$1,'Залишки в регіоні'!$L990,0)</f>
        <v>0</v>
      </c>
      <c r="C991" s="38">
        <f>IF('Залишки в регіоні'!$B990=Лист2!$C$1,'Залишки в регіоні'!$L990,0)</f>
        <v>0</v>
      </c>
      <c r="D991" s="38">
        <f>IF('Залишки в регіоні'!$B990=Лист2!$D$1,'Залишки в регіоні'!$L990,0)</f>
        <v>0</v>
      </c>
      <c r="E991" s="38">
        <f>IF('Залишки в регіоні'!$B990=Лист2!$E$1,'Залишки в регіоні'!$L990,0)</f>
        <v>0</v>
      </c>
      <c r="F991" s="38">
        <f>IF('Залишки в регіоні'!$B990=Лист2!$F$1,'Залишки в регіоні'!$L990,0)</f>
        <v>0</v>
      </c>
      <c r="G991" s="38">
        <f>IF('Залишки в регіоні'!$B990=Лист2!$G$1,'Залишки в регіоні'!$L990,0)</f>
        <v>0</v>
      </c>
      <c r="H991" s="38">
        <f>IF('Залишки в регіоні'!$B990=Лист2!$H$1,'Залишки в регіоні'!$L990,0)</f>
        <v>0</v>
      </c>
      <c r="I991" s="38">
        <f>IF('Залишки в регіоні'!$B990=Лист2!$I$1,'Залишки в регіоні'!$L990,0)</f>
        <v>0</v>
      </c>
      <c r="J991" s="38">
        <f>IF('Залишки в регіоні'!$B990=Лист2!$J$1,'Залишки в регіоні'!$L990,0)</f>
        <v>0</v>
      </c>
      <c r="K991" s="38">
        <f>IF('Залишки в регіоні'!$B990=Лист2!$K$1,'Залишки в регіоні'!$L990,0)</f>
        <v>0</v>
      </c>
      <c r="L991" s="38">
        <f>IF('Залишки в регіоні'!$B990=Лист2!$L$1,'Залишки в регіоні'!$L990,0)</f>
        <v>0</v>
      </c>
      <c r="M991" s="1"/>
      <c r="N991" s="1"/>
      <c r="O991" s="1"/>
      <c r="P991" s="1"/>
      <c r="Q991" s="1"/>
      <c r="R991" s="1"/>
      <c r="S991" s="1"/>
      <c r="T991" s="1"/>
      <c r="U991" s="1"/>
      <c r="V991" s="1"/>
      <c r="W991" s="1"/>
      <c r="X991" s="1"/>
      <c r="Y991" s="1"/>
      <c r="Z991" s="1"/>
    </row>
    <row r="992" spans="1:26" ht="14.25" customHeight="1">
      <c r="A992" s="38">
        <f>IF('Залишки в регіоні'!$B991=Лист2!$A$1,'Залишки в регіоні'!$L991,0)</f>
        <v>0</v>
      </c>
      <c r="B992" s="38">
        <f>IF('Залишки в регіоні'!$B991=Лист2!$B$1,'Залишки в регіоні'!$L991,0)</f>
        <v>0</v>
      </c>
      <c r="C992" s="38">
        <f>IF('Залишки в регіоні'!$B991=Лист2!$C$1,'Залишки в регіоні'!$L991,0)</f>
        <v>0</v>
      </c>
      <c r="D992" s="38">
        <f>IF('Залишки в регіоні'!$B991=Лист2!$D$1,'Залишки в регіоні'!$L991,0)</f>
        <v>0</v>
      </c>
      <c r="E992" s="38">
        <f>IF('Залишки в регіоні'!$B991=Лист2!$E$1,'Залишки в регіоні'!$L991,0)</f>
        <v>0</v>
      </c>
      <c r="F992" s="38">
        <f>IF('Залишки в регіоні'!$B991=Лист2!$F$1,'Залишки в регіоні'!$L991,0)</f>
        <v>0</v>
      </c>
      <c r="G992" s="38">
        <f>IF('Залишки в регіоні'!$B991=Лист2!$G$1,'Залишки в регіоні'!$L991,0)</f>
        <v>0</v>
      </c>
      <c r="H992" s="38">
        <f>IF('Залишки в регіоні'!$B991=Лист2!$H$1,'Залишки в регіоні'!$L991,0)</f>
        <v>0</v>
      </c>
      <c r="I992" s="38">
        <f>IF('Залишки в регіоні'!$B991=Лист2!$I$1,'Залишки в регіоні'!$L991,0)</f>
        <v>0</v>
      </c>
      <c r="J992" s="38">
        <f>IF('Залишки в регіоні'!$B991=Лист2!$J$1,'Залишки в регіоні'!$L991,0)</f>
        <v>0</v>
      </c>
      <c r="K992" s="38">
        <f>IF('Залишки в регіоні'!$B991=Лист2!$K$1,'Залишки в регіоні'!$L991,0)</f>
        <v>0</v>
      </c>
      <c r="L992" s="38">
        <f>IF('Залишки в регіоні'!$B991=Лист2!$L$1,'Залишки в регіоні'!$L991,0)</f>
        <v>0</v>
      </c>
      <c r="M992" s="1"/>
      <c r="N992" s="1"/>
      <c r="O992" s="1"/>
      <c r="P992" s="1"/>
      <c r="Q992" s="1"/>
      <c r="R992" s="1"/>
      <c r="S992" s="1"/>
      <c r="T992" s="1"/>
      <c r="U992" s="1"/>
      <c r="V992" s="1"/>
      <c r="W992" s="1"/>
      <c r="X992" s="1"/>
      <c r="Y992" s="1"/>
      <c r="Z992" s="1"/>
    </row>
    <row r="993" spans="1:26" ht="14.25" customHeight="1">
      <c r="A993" s="38">
        <f>IF('Залишки в регіоні'!$B992=Лист2!$A$1,'Залишки в регіоні'!$L992,0)</f>
        <v>0</v>
      </c>
      <c r="B993" s="38">
        <f>IF('Залишки в регіоні'!$B992=Лист2!$B$1,'Залишки в регіоні'!$L992,0)</f>
        <v>0</v>
      </c>
      <c r="C993" s="38">
        <f>IF('Залишки в регіоні'!$B992=Лист2!$C$1,'Залишки в регіоні'!$L992,0)</f>
        <v>0</v>
      </c>
      <c r="D993" s="38">
        <f>IF('Залишки в регіоні'!$B992=Лист2!$D$1,'Залишки в регіоні'!$L992,0)</f>
        <v>0</v>
      </c>
      <c r="E993" s="38">
        <f>IF('Залишки в регіоні'!$B992=Лист2!$E$1,'Залишки в регіоні'!$L992,0)</f>
        <v>0</v>
      </c>
      <c r="F993" s="38">
        <f>IF('Залишки в регіоні'!$B992=Лист2!$F$1,'Залишки в регіоні'!$L992,0)</f>
        <v>0</v>
      </c>
      <c r="G993" s="38">
        <f>IF('Залишки в регіоні'!$B992=Лист2!$G$1,'Залишки в регіоні'!$L992,0)</f>
        <v>0</v>
      </c>
      <c r="H993" s="38">
        <f>IF('Залишки в регіоні'!$B992=Лист2!$H$1,'Залишки в регіоні'!$L992,0)</f>
        <v>0</v>
      </c>
      <c r="I993" s="38">
        <f>IF('Залишки в регіоні'!$B992=Лист2!$I$1,'Залишки в регіоні'!$L992,0)</f>
        <v>0</v>
      </c>
      <c r="J993" s="38">
        <f>IF('Залишки в регіоні'!$B992=Лист2!$J$1,'Залишки в регіоні'!$L992,0)</f>
        <v>0</v>
      </c>
      <c r="K993" s="38">
        <f>IF('Залишки в регіоні'!$B992=Лист2!$K$1,'Залишки в регіоні'!$L992,0)</f>
        <v>0</v>
      </c>
      <c r="L993" s="38">
        <f>IF('Залишки в регіоні'!$B992=Лист2!$L$1,'Залишки в регіоні'!$L992,0)</f>
        <v>0</v>
      </c>
      <c r="M993" s="1"/>
      <c r="N993" s="1"/>
      <c r="O993" s="1"/>
      <c r="P993" s="1"/>
      <c r="Q993" s="1"/>
      <c r="R993" s="1"/>
      <c r="S993" s="1"/>
      <c r="T993" s="1"/>
      <c r="U993" s="1"/>
      <c r="V993" s="1"/>
      <c r="W993" s="1"/>
      <c r="X993" s="1"/>
      <c r="Y993" s="1"/>
      <c r="Z993" s="1"/>
    </row>
    <row r="994" spans="1:26" ht="14.25" customHeight="1">
      <c r="A994" s="38">
        <f>IF('Залишки в регіоні'!$B993=Лист2!$A$1,'Залишки в регіоні'!$L993,0)</f>
        <v>0</v>
      </c>
      <c r="B994" s="38">
        <f>IF('Залишки в регіоні'!$B993=Лист2!$B$1,'Залишки в регіоні'!$L993,0)</f>
        <v>0</v>
      </c>
      <c r="C994" s="38">
        <f>IF('Залишки в регіоні'!$B993=Лист2!$C$1,'Залишки в регіоні'!$L993,0)</f>
        <v>0</v>
      </c>
      <c r="D994" s="38">
        <f>IF('Залишки в регіоні'!$B993=Лист2!$D$1,'Залишки в регіоні'!$L993,0)</f>
        <v>0</v>
      </c>
      <c r="E994" s="38">
        <f>IF('Залишки в регіоні'!$B993=Лист2!$E$1,'Залишки в регіоні'!$L993,0)</f>
        <v>0</v>
      </c>
      <c r="F994" s="38">
        <f>IF('Залишки в регіоні'!$B993=Лист2!$F$1,'Залишки в регіоні'!$L993,0)</f>
        <v>0</v>
      </c>
      <c r="G994" s="38">
        <f>IF('Залишки в регіоні'!$B993=Лист2!$G$1,'Залишки в регіоні'!$L993,0)</f>
        <v>0</v>
      </c>
      <c r="H994" s="38">
        <f>IF('Залишки в регіоні'!$B993=Лист2!$H$1,'Залишки в регіоні'!$L993,0)</f>
        <v>0</v>
      </c>
      <c r="I994" s="38">
        <f>IF('Залишки в регіоні'!$B993=Лист2!$I$1,'Залишки в регіоні'!$L993,0)</f>
        <v>0</v>
      </c>
      <c r="J994" s="38">
        <f>IF('Залишки в регіоні'!$B993=Лист2!$J$1,'Залишки в регіоні'!$L993,0)</f>
        <v>0</v>
      </c>
      <c r="K994" s="38">
        <f>IF('Залишки в регіоні'!$B993=Лист2!$K$1,'Залишки в регіоні'!$L993,0)</f>
        <v>0</v>
      </c>
      <c r="L994" s="38">
        <f>IF('Залишки в регіоні'!$B993=Лист2!$L$1,'Залишки в регіоні'!$L993,0)</f>
        <v>0</v>
      </c>
      <c r="M994" s="1"/>
      <c r="N994" s="1"/>
      <c r="O994" s="1"/>
      <c r="P994" s="1"/>
      <c r="Q994" s="1"/>
      <c r="R994" s="1"/>
      <c r="S994" s="1"/>
      <c r="T994" s="1"/>
      <c r="U994" s="1"/>
      <c r="V994" s="1"/>
      <c r="W994" s="1"/>
      <c r="X994" s="1"/>
      <c r="Y994" s="1"/>
      <c r="Z994" s="1"/>
    </row>
    <row r="995" spans="1:26" ht="14.25" customHeight="1">
      <c r="A995" s="38">
        <f>IF('Залишки в регіоні'!$B994=Лист2!$A$1,'Залишки в регіоні'!$L994,0)</f>
        <v>0</v>
      </c>
      <c r="B995" s="38">
        <f>IF('Залишки в регіоні'!$B994=Лист2!$B$1,'Залишки в регіоні'!$L994,0)</f>
        <v>0</v>
      </c>
      <c r="C995" s="38">
        <f>IF('Залишки в регіоні'!$B994=Лист2!$C$1,'Залишки в регіоні'!$L994,0)</f>
        <v>0</v>
      </c>
      <c r="D995" s="38">
        <f>IF('Залишки в регіоні'!$B994=Лист2!$D$1,'Залишки в регіоні'!$L994,0)</f>
        <v>0</v>
      </c>
      <c r="E995" s="38">
        <f>IF('Залишки в регіоні'!$B994=Лист2!$E$1,'Залишки в регіоні'!$L994,0)</f>
        <v>0</v>
      </c>
      <c r="F995" s="38">
        <f>IF('Залишки в регіоні'!$B994=Лист2!$F$1,'Залишки в регіоні'!$L994,0)</f>
        <v>0</v>
      </c>
      <c r="G995" s="38">
        <f>IF('Залишки в регіоні'!$B994=Лист2!$G$1,'Залишки в регіоні'!$L994,0)</f>
        <v>0</v>
      </c>
      <c r="H995" s="38">
        <f>IF('Залишки в регіоні'!$B994=Лист2!$H$1,'Залишки в регіоні'!$L994,0)</f>
        <v>0</v>
      </c>
      <c r="I995" s="38">
        <f>IF('Залишки в регіоні'!$B994=Лист2!$I$1,'Залишки в регіоні'!$L994,0)</f>
        <v>0</v>
      </c>
      <c r="J995" s="38">
        <f>IF('Залишки в регіоні'!$B994=Лист2!$J$1,'Залишки в регіоні'!$L994,0)</f>
        <v>0</v>
      </c>
      <c r="K995" s="38">
        <f>IF('Залишки в регіоні'!$B994=Лист2!$K$1,'Залишки в регіоні'!$L994,0)</f>
        <v>0</v>
      </c>
      <c r="L995" s="38">
        <f>IF('Залишки в регіоні'!$B994=Лист2!$L$1,'Залишки в регіоні'!$L994,0)</f>
        <v>0</v>
      </c>
      <c r="M995" s="1"/>
      <c r="N995" s="1"/>
      <c r="O995" s="1"/>
      <c r="P995" s="1"/>
      <c r="Q995" s="1"/>
      <c r="R995" s="1"/>
      <c r="S995" s="1"/>
      <c r="T995" s="1"/>
      <c r="U995" s="1"/>
      <c r="V995" s="1"/>
      <c r="W995" s="1"/>
      <c r="X995" s="1"/>
      <c r="Y995" s="1"/>
      <c r="Z995" s="1"/>
    </row>
    <row r="996" spans="1:26" ht="14.25" customHeight="1">
      <c r="A996" s="38">
        <f>IF('Залишки в регіоні'!$B995=Лист2!$A$1,'Залишки в регіоні'!$L995,0)</f>
        <v>0</v>
      </c>
      <c r="B996" s="38">
        <f>IF('Залишки в регіоні'!$B995=Лист2!$B$1,'Залишки в регіоні'!$L995,0)</f>
        <v>0</v>
      </c>
      <c r="C996" s="38">
        <f>IF('Залишки в регіоні'!$B995=Лист2!$C$1,'Залишки в регіоні'!$L995,0)</f>
        <v>0</v>
      </c>
      <c r="D996" s="38">
        <f>IF('Залишки в регіоні'!$B995=Лист2!$D$1,'Залишки в регіоні'!$L995,0)</f>
        <v>0</v>
      </c>
      <c r="E996" s="38">
        <f>IF('Залишки в регіоні'!$B995=Лист2!$E$1,'Залишки в регіоні'!$L995,0)</f>
        <v>0</v>
      </c>
      <c r="F996" s="38">
        <f>IF('Залишки в регіоні'!$B995=Лист2!$F$1,'Залишки в регіоні'!$L995,0)</f>
        <v>0</v>
      </c>
      <c r="G996" s="38">
        <f>IF('Залишки в регіоні'!$B995=Лист2!$G$1,'Залишки в регіоні'!$L995,0)</f>
        <v>0</v>
      </c>
      <c r="H996" s="38">
        <f>IF('Залишки в регіоні'!$B995=Лист2!$H$1,'Залишки в регіоні'!$L995,0)</f>
        <v>0</v>
      </c>
      <c r="I996" s="38">
        <f>IF('Залишки в регіоні'!$B995=Лист2!$I$1,'Залишки в регіоні'!$L995,0)</f>
        <v>0</v>
      </c>
      <c r="J996" s="38">
        <f>IF('Залишки в регіоні'!$B995=Лист2!$J$1,'Залишки в регіоні'!$L995,0)</f>
        <v>0</v>
      </c>
      <c r="K996" s="38">
        <f>IF('Залишки в регіоні'!$B995=Лист2!$K$1,'Залишки в регіоні'!$L995,0)</f>
        <v>0</v>
      </c>
      <c r="L996" s="38">
        <f>IF('Залишки в регіоні'!$B995=Лист2!$L$1,'Залишки в регіоні'!$L995,0)</f>
        <v>0</v>
      </c>
      <c r="M996" s="1"/>
      <c r="N996" s="1"/>
      <c r="O996" s="1"/>
      <c r="P996" s="1"/>
      <c r="Q996" s="1"/>
      <c r="R996" s="1"/>
      <c r="S996" s="1"/>
      <c r="T996" s="1"/>
      <c r="U996" s="1"/>
      <c r="V996" s="1"/>
      <c r="W996" s="1"/>
      <c r="X996" s="1"/>
      <c r="Y996" s="1"/>
      <c r="Z996" s="1"/>
    </row>
    <row r="997" spans="1:26" ht="14.25" customHeight="1">
      <c r="A997" s="38">
        <f>IF('Залишки в регіоні'!$B996=Лист2!$A$1,'Залишки в регіоні'!$L996,0)</f>
        <v>0</v>
      </c>
      <c r="B997" s="38">
        <f>IF('Залишки в регіоні'!$B996=Лист2!$B$1,'Залишки в регіоні'!$L996,0)</f>
        <v>0</v>
      </c>
      <c r="C997" s="38">
        <f>IF('Залишки в регіоні'!$B996=Лист2!$C$1,'Залишки в регіоні'!$L996,0)</f>
        <v>0</v>
      </c>
      <c r="D997" s="38">
        <f>IF('Залишки в регіоні'!$B996=Лист2!$D$1,'Залишки в регіоні'!$L996,0)</f>
        <v>0</v>
      </c>
      <c r="E997" s="38">
        <f>IF('Залишки в регіоні'!$B996=Лист2!$E$1,'Залишки в регіоні'!$L996,0)</f>
        <v>0</v>
      </c>
      <c r="F997" s="38">
        <f>IF('Залишки в регіоні'!$B996=Лист2!$F$1,'Залишки в регіоні'!$L996,0)</f>
        <v>0</v>
      </c>
      <c r="G997" s="38">
        <f>IF('Залишки в регіоні'!$B996=Лист2!$G$1,'Залишки в регіоні'!$L996,0)</f>
        <v>0</v>
      </c>
      <c r="H997" s="38">
        <f>IF('Залишки в регіоні'!$B996=Лист2!$H$1,'Залишки в регіоні'!$L996,0)</f>
        <v>0</v>
      </c>
      <c r="I997" s="38">
        <f>IF('Залишки в регіоні'!$B996=Лист2!$I$1,'Залишки в регіоні'!$L996,0)</f>
        <v>0</v>
      </c>
      <c r="J997" s="38">
        <f>IF('Залишки в регіоні'!$B996=Лист2!$J$1,'Залишки в регіоні'!$L996,0)</f>
        <v>0</v>
      </c>
      <c r="K997" s="38">
        <f>IF('Залишки в регіоні'!$B996=Лист2!$K$1,'Залишки в регіоні'!$L996,0)</f>
        <v>0</v>
      </c>
      <c r="L997" s="38">
        <f>IF('Залишки в регіоні'!$B996=Лист2!$L$1,'Залишки в регіоні'!$L996,0)</f>
        <v>0</v>
      </c>
      <c r="M997" s="1"/>
      <c r="N997" s="1"/>
      <c r="O997" s="1"/>
      <c r="P997" s="1"/>
      <c r="Q997" s="1"/>
      <c r="R997" s="1"/>
      <c r="S997" s="1"/>
      <c r="T997" s="1"/>
      <c r="U997" s="1"/>
      <c r="V997" s="1"/>
      <c r="W997" s="1"/>
      <c r="X997" s="1"/>
      <c r="Y997" s="1"/>
      <c r="Z997" s="1"/>
    </row>
    <row r="998" spans="1:26" ht="14.25" customHeight="1">
      <c r="A998" s="38">
        <f>IF('Залишки в регіоні'!$B997=Лист2!$A$1,'Залишки в регіоні'!$L997,0)</f>
        <v>0</v>
      </c>
      <c r="B998" s="38">
        <f>IF('Залишки в регіоні'!$B997=Лист2!$B$1,'Залишки в регіоні'!$L997,0)</f>
        <v>0</v>
      </c>
      <c r="C998" s="38">
        <f>IF('Залишки в регіоні'!$B997=Лист2!$C$1,'Залишки в регіоні'!$L997,0)</f>
        <v>0</v>
      </c>
      <c r="D998" s="38">
        <f>IF('Залишки в регіоні'!$B997=Лист2!$D$1,'Залишки в регіоні'!$L997,0)</f>
        <v>0</v>
      </c>
      <c r="E998" s="38">
        <f>IF('Залишки в регіоні'!$B997=Лист2!$E$1,'Залишки в регіоні'!$L997,0)</f>
        <v>0</v>
      </c>
      <c r="F998" s="38">
        <f>IF('Залишки в регіоні'!$B997=Лист2!$F$1,'Залишки в регіоні'!$L997,0)</f>
        <v>0</v>
      </c>
      <c r="G998" s="38">
        <f>IF('Залишки в регіоні'!$B997=Лист2!$G$1,'Залишки в регіоні'!$L997,0)</f>
        <v>0</v>
      </c>
      <c r="H998" s="38">
        <f>IF('Залишки в регіоні'!$B997=Лист2!$H$1,'Залишки в регіоні'!$L997,0)</f>
        <v>0</v>
      </c>
      <c r="I998" s="38">
        <f>IF('Залишки в регіоні'!$B997=Лист2!$I$1,'Залишки в регіоні'!$L997,0)</f>
        <v>0</v>
      </c>
      <c r="J998" s="38">
        <f>IF('Залишки в регіоні'!$B997=Лист2!$J$1,'Залишки в регіоні'!$L997,0)</f>
        <v>0</v>
      </c>
      <c r="K998" s="38">
        <f>IF('Залишки в регіоні'!$B997=Лист2!$K$1,'Залишки в регіоні'!$L997,0)</f>
        <v>0</v>
      </c>
      <c r="L998" s="38">
        <f>IF('Залишки в регіоні'!$B997=Лист2!$L$1,'Залишки в регіоні'!$L997,0)</f>
        <v>0</v>
      </c>
      <c r="M998" s="1"/>
      <c r="N998" s="1"/>
      <c r="O998" s="1"/>
      <c r="P998" s="1"/>
      <c r="Q998" s="1"/>
      <c r="R998" s="1"/>
      <c r="S998" s="1"/>
      <c r="T998" s="1"/>
      <c r="U998" s="1"/>
      <c r="V998" s="1"/>
      <c r="W998" s="1"/>
      <c r="X998" s="1"/>
      <c r="Y998" s="1"/>
      <c r="Z998" s="1"/>
    </row>
    <row r="999" spans="1:26" ht="14.25" customHeight="1">
      <c r="A999" s="38">
        <f>IF('Залишки в регіоні'!$B998=Лист2!$A$1,'Залишки в регіоні'!$L998,0)</f>
        <v>0</v>
      </c>
      <c r="B999" s="38">
        <f>IF('Залишки в регіоні'!$B998=Лист2!$B$1,'Залишки в регіоні'!$L998,0)</f>
        <v>0</v>
      </c>
      <c r="C999" s="38">
        <f>IF('Залишки в регіоні'!$B998=Лист2!$C$1,'Залишки в регіоні'!$L998,0)</f>
        <v>0</v>
      </c>
      <c r="D999" s="38">
        <f>IF('Залишки в регіоні'!$B998=Лист2!$D$1,'Залишки в регіоні'!$L998,0)</f>
        <v>0</v>
      </c>
      <c r="E999" s="38">
        <f>IF('Залишки в регіоні'!$B998=Лист2!$E$1,'Залишки в регіоні'!$L998,0)</f>
        <v>0</v>
      </c>
      <c r="F999" s="38">
        <f>IF('Залишки в регіоні'!$B998=Лист2!$F$1,'Залишки в регіоні'!$L998,0)</f>
        <v>0</v>
      </c>
      <c r="G999" s="38">
        <f>IF('Залишки в регіоні'!$B998=Лист2!$G$1,'Залишки в регіоні'!$L998,0)</f>
        <v>0</v>
      </c>
      <c r="H999" s="38">
        <f>IF('Залишки в регіоні'!$B998=Лист2!$H$1,'Залишки в регіоні'!$L998,0)</f>
        <v>0</v>
      </c>
      <c r="I999" s="38">
        <f>IF('Залишки в регіоні'!$B998=Лист2!$I$1,'Залишки в регіоні'!$L998,0)</f>
        <v>0</v>
      </c>
      <c r="J999" s="38">
        <f>IF('Залишки в регіоні'!$B998=Лист2!$J$1,'Залишки в регіоні'!$L998,0)</f>
        <v>0</v>
      </c>
      <c r="K999" s="38">
        <f>IF('Залишки в регіоні'!$B998=Лист2!$K$1,'Залишки в регіоні'!$L998,0)</f>
        <v>0</v>
      </c>
      <c r="L999" s="38">
        <f>IF('Залишки в регіоні'!$B998=Лист2!$L$1,'Залишки в регіоні'!$L998,0)</f>
        <v>0</v>
      </c>
      <c r="M999" s="1"/>
      <c r="N999" s="1"/>
      <c r="O999" s="1"/>
      <c r="P999" s="1"/>
      <c r="Q999" s="1"/>
      <c r="R999" s="1"/>
      <c r="S999" s="1"/>
      <c r="T999" s="1"/>
      <c r="U999" s="1"/>
      <c r="V999" s="1"/>
      <c r="W999" s="1"/>
      <c r="X999" s="1"/>
      <c r="Y999" s="1"/>
      <c r="Z999" s="1"/>
    </row>
    <row r="1000" spans="1:26" ht="14.25" customHeight="1">
      <c r="A1000" s="38">
        <f>IF('Залишки в регіоні'!$B999=Лист2!$A$1,'Залишки в регіоні'!$L999,0)</f>
        <v>0</v>
      </c>
      <c r="B1000" s="38">
        <f>IF('Залишки в регіоні'!$B999=Лист2!$B$1,'Залишки в регіоні'!$L999,0)</f>
        <v>0</v>
      </c>
      <c r="C1000" s="38">
        <f>IF('Залишки в регіоні'!$B999=Лист2!$C$1,'Залишки в регіоні'!$L999,0)</f>
        <v>0</v>
      </c>
      <c r="D1000" s="38">
        <f>IF('Залишки в регіоні'!$B999=Лист2!$D$1,'Залишки в регіоні'!$L999,0)</f>
        <v>0</v>
      </c>
      <c r="E1000" s="38">
        <f>IF('Залишки в регіоні'!$B999=Лист2!$E$1,'Залишки в регіоні'!$L999,0)</f>
        <v>0</v>
      </c>
      <c r="F1000" s="38">
        <f>IF('Залишки в регіоні'!$B999=Лист2!$F$1,'Залишки в регіоні'!$L999,0)</f>
        <v>0</v>
      </c>
      <c r="G1000" s="38">
        <f>IF('Залишки в регіоні'!$B999=Лист2!$G$1,'Залишки в регіоні'!$L999,0)</f>
        <v>0</v>
      </c>
      <c r="H1000" s="38">
        <f>IF('Залишки в регіоні'!$B999=Лист2!$H$1,'Залишки в регіоні'!$L999,0)</f>
        <v>0</v>
      </c>
      <c r="I1000" s="38">
        <f>IF('Залишки в регіоні'!$B999=Лист2!$I$1,'Залишки в регіоні'!$L999,0)</f>
        <v>0</v>
      </c>
      <c r="J1000" s="38">
        <f>IF('Залишки в регіоні'!$B999=Лист2!$J$1,'Залишки в регіоні'!$L999,0)</f>
        <v>0</v>
      </c>
      <c r="K1000" s="38">
        <f>IF('Залишки в регіоні'!$B999=Лист2!$K$1,'Залишки в регіоні'!$L999,0)</f>
        <v>0</v>
      </c>
      <c r="L1000" s="38">
        <f>IF('Залишки в регіоні'!$B999=Лист2!$L$1,'Залишки в регіоні'!$L999,0)</f>
        <v>0</v>
      </c>
      <c r="M1000" s="1"/>
      <c r="N1000" s="1"/>
      <c r="O1000" s="1"/>
      <c r="P1000" s="1"/>
      <c r="Q1000" s="1"/>
      <c r="R1000" s="1"/>
      <c r="S1000" s="1"/>
      <c r="T1000" s="1"/>
      <c r="U1000" s="1"/>
      <c r="V1000" s="1"/>
      <c r="W1000" s="1"/>
      <c r="X1000" s="1"/>
      <c r="Y1000" s="1"/>
      <c r="Z1000" s="1"/>
    </row>
    <row r="1001" spans="1:26" ht="14.25" customHeight="1">
      <c r="A1001" s="38">
        <f>IF('Залишки в регіоні'!$B1000=Лист2!$A$1,'Залишки в регіоні'!$L1000,0)</f>
        <v>0</v>
      </c>
      <c r="B1001" s="38">
        <f>IF('Залишки в регіоні'!$B1000=Лист2!$B$1,'Залишки в регіоні'!$L1000,0)</f>
        <v>0</v>
      </c>
      <c r="C1001" s="38">
        <f>IF('Залишки в регіоні'!$B1000=Лист2!$C$1,'Залишки в регіоні'!$L1000,0)</f>
        <v>0</v>
      </c>
      <c r="D1001" s="38">
        <f>IF('Залишки в регіоні'!$B1000=Лист2!$D$1,'Залишки в регіоні'!$L1000,0)</f>
        <v>0</v>
      </c>
      <c r="E1001" s="38">
        <f>IF('Залишки в регіоні'!$B1000=Лист2!$E$1,'Залишки в регіоні'!$L1000,0)</f>
        <v>0</v>
      </c>
      <c r="F1001" s="38">
        <f>IF('Залишки в регіоні'!$B1000=Лист2!$F$1,'Залишки в регіоні'!$L1000,0)</f>
        <v>0</v>
      </c>
      <c r="G1001" s="38">
        <f>IF('Залишки в регіоні'!$B1000=Лист2!$G$1,'Залишки в регіоні'!$L1000,0)</f>
        <v>0</v>
      </c>
      <c r="H1001" s="38">
        <f>IF('Залишки в регіоні'!$B1000=Лист2!$H$1,'Залишки в регіоні'!$L1000,0)</f>
        <v>0</v>
      </c>
      <c r="I1001" s="38">
        <f>IF('Залишки в регіоні'!$B1000=Лист2!$I$1,'Залишки в регіоні'!$L1000,0)</f>
        <v>0</v>
      </c>
      <c r="J1001" s="38">
        <f>IF('Залишки в регіоні'!$B1000=Лист2!$J$1,'Залишки в регіоні'!$L1000,0)</f>
        <v>0</v>
      </c>
      <c r="K1001" s="38">
        <f>IF('Залишки в регіоні'!$B1000=Лист2!$K$1,'Залишки в регіоні'!$L1000,0)</f>
        <v>0</v>
      </c>
      <c r="L1001" s="38">
        <f>IF('Залишки в регіоні'!$B1000=Лист2!$L$1,'Залишки в регіоні'!$L1000,0)</f>
        <v>0</v>
      </c>
      <c r="M1001" s="1"/>
      <c r="N1001" s="1"/>
      <c r="O1001" s="1"/>
      <c r="P1001" s="1"/>
      <c r="Q1001" s="1"/>
      <c r="R1001" s="1"/>
      <c r="S1001" s="1"/>
      <c r="T1001" s="1"/>
      <c r="U1001" s="1"/>
      <c r="V1001" s="1"/>
      <c r="W1001" s="1"/>
      <c r="X1001" s="1"/>
      <c r="Y1001" s="1"/>
      <c r="Z1001" s="1"/>
    </row>
    <row r="1002" spans="1:26" ht="14.25" customHeight="1">
      <c r="A1002" s="38">
        <f>IF('Залишки в регіоні'!$B1001=Лист2!$A$1,'Залишки в регіоні'!$L1001,0)</f>
        <v>0</v>
      </c>
      <c r="B1002" s="38">
        <f>IF('Залишки в регіоні'!$B1001=Лист2!$B$1,'Залишки в регіоні'!$L1001,0)</f>
        <v>0</v>
      </c>
      <c r="C1002" s="38">
        <f>IF('Залишки в регіоні'!$B1001=Лист2!$C$1,'Залишки в регіоні'!$L1001,0)</f>
        <v>0</v>
      </c>
      <c r="D1002" s="38">
        <f>IF('Залишки в регіоні'!$B1001=Лист2!$D$1,'Залишки в регіоні'!$L1001,0)</f>
        <v>0</v>
      </c>
      <c r="E1002" s="38">
        <f>IF('Залишки в регіоні'!$B1001=Лист2!$E$1,'Залишки в регіоні'!$L1001,0)</f>
        <v>0</v>
      </c>
      <c r="F1002" s="38">
        <f>IF('Залишки в регіоні'!$B1001=Лист2!$F$1,'Залишки в регіоні'!$L1001,0)</f>
        <v>0</v>
      </c>
      <c r="G1002" s="38">
        <f>IF('Залишки в регіоні'!$B1001=Лист2!$G$1,'Залишки в регіоні'!$L1001,0)</f>
        <v>0</v>
      </c>
      <c r="H1002" s="38">
        <f>IF('Залишки в регіоні'!$B1001=Лист2!$H$1,'Залишки в регіоні'!$L1001,0)</f>
        <v>0</v>
      </c>
      <c r="I1002" s="38">
        <f>IF('Залишки в регіоні'!$B1001=Лист2!$I$1,'Залишки в регіоні'!$L1001,0)</f>
        <v>0</v>
      </c>
      <c r="J1002" s="38">
        <f>IF('Залишки в регіоні'!$B1001=Лист2!$J$1,'Залишки в регіоні'!$L1001,0)</f>
        <v>0</v>
      </c>
      <c r="K1002" s="38">
        <f>IF('Залишки в регіоні'!$B1001=Лист2!$K$1,'Залишки в регіоні'!$L1001,0)</f>
        <v>0</v>
      </c>
      <c r="L1002" s="38">
        <f>IF('Залишки в регіоні'!$B1001=Лист2!$L$1,'Залишки в регіоні'!$L1001,0)</f>
        <v>0</v>
      </c>
      <c r="M1002" s="1"/>
      <c r="N1002" s="1"/>
      <c r="O1002" s="1"/>
      <c r="P1002" s="1"/>
      <c r="Q1002" s="1"/>
      <c r="R1002" s="1"/>
      <c r="S1002" s="1"/>
      <c r="T1002" s="1"/>
      <c r="U1002" s="1"/>
      <c r="V1002" s="1"/>
      <c r="W1002" s="1"/>
      <c r="X1002" s="1"/>
      <c r="Y1002" s="1"/>
      <c r="Z1002" s="1"/>
    </row>
    <row r="1003" spans="1:26" ht="14.25" customHeight="1">
      <c r="A1003" s="38">
        <f>IF('Залишки в регіоні'!$B1002=Лист2!$A$1,'Залишки в регіоні'!$L1002,0)</f>
        <v>0</v>
      </c>
      <c r="B1003" s="38">
        <f>IF('Залишки в регіоні'!$B1002=Лист2!$B$1,'Залишки в регіоні'!$L1002,0)</f>
        <v>0</v>
      </c>
      <c r="C1003" s="38">
        <f>IF('Залишки в регіоні'!$B1002=Лист2!$C$1,'Залишки в регіоні'!$L1002,0)</f>
        <v>0</v>
      </c>
      <c r="D1003" s="38">
        <f>IF('Залишки в регіоні'!$B1002=Лист2!$D$1,'Залишки в регіоні'!$L1002,0)</f>
        <v>0</v>
      </c>
      <c r="E1003" s="38">
        <f>IF('Залишки в регіоні'!$B1002=Лист2!$E$1,'Залишки в регіоні'!$L1002,0)</f>
        <v>0</v>
      </c>
      <c r="F1003" s="38">
        <f>IF('Залишки в регіоні'!$B1002=Лист2!$F$1,'Залишки в регіоні'!$L1002,0)</f>
        <v>0</v>
      </c>
      <c r="G1003" s="38">
        <f>IF('Залишки в регіоні'!$B1002=Лист2!$G$1,'Залишки в регіоні'!$L1002,0)</f>
        <v>0</v>
      </c>
      <c r="H1003" s="38">
        <f>IF('Залишки в регіоні'!$B1002=Лист2!$H$1,'Залишки в регіоні'!$L1002,0)</f>
        <v>0</v>
      </c>
      <c r="I1003" s="38">
        <f>IF('Залишки в регіоні'!$B1002=Лист2!$I$1,'Залишки в регіоні'!$L1002,0)</f>
        <v>0</v>
      </c>
      <c r="J1003" s="38">
        <f>IF('Залишки в регіоні'!$B1002=Лист2!$J$1,'Залишки в регіоні'!$L1002,0)</f>
        <v>0</v>
      </c>
      <c r="K1003" s="38">
        <f>IF('Залишки в регіоні'!$B1002=Лист2!$K$1,'Залишки в регіоні'!$L1002,0)</f>
        <v>0</v>
      </c>
      <c r="L1003" s="38">
        <f>IF('Залишки в регіоні'!$B1002=Лист2!$L$1,'Залишки в регіоні'!$L1002,0)</f>
        <v>0</v>
      </c>
      <c r="M1003" s="1"/>
      <c r="N1003" s="1"/>
      <c r="O1003" s="1"/>
      <c r="P1003" s="1"/>
      <c r="Q1003" s="1"/>
      <c r="R1003" s="1"/>
      <c r="S1003" s="1"/>
      <c r="T1003" s="1"/>
      <c r="U1003" s="1"/>
      <c r="V1003" s="1"/>
      <c r="W1003" s="1"/>
      <c r="X1003" s="1"/>
      <c r="Y1003" s="1"/>
      <c r="Z1003" s="1"/>
    </row>
    <row r="1004" spans="1:26" ht="14.25" customHeight="1">
      <c r="A1004" s="38">
        <f>IF('Залишки в регіоні'!$B1003=Лист2!$A$1,'Залишки в регіоні'!$L1003,0)</f>
        <v>0</v>
      </c>
      <c r="B1004" s="38">
        <f>IF('Залишки в регіоні'!$B1003=Лист2!$B$1,'Залишки в регіоні'!$L1003,0)</f>
        <v>0</v>
      </c>
      <c r="C1004" s="38">
        <f>IF('Залишки в регіоні'!$B1003=Лист2!$C$1,'Залишки в регіоні'!$L1003,0)</f>
        <v>0</v>
      </c>
      <c r="D1004" s="38">
        <f>IF('Залишки в регіоні'!$B1003=Лист2!$D$1,'Залишки в регіоні'!$L1003,0)</f>
        <v>0</v>
      </c>
      <c r="E1004" s="38">
        <f>IF('Залишки в регіоні'!$B1003=Лист2!$E$1,'Залишки в регіоні'!$L1003,0)</f>
        <v>0</v>
      </c>
      <c r="F1004" s="38">
        <f>IF('Залишки в регіоні'!$B1003=Лист2!$F$1,'Залишки в регіоні'!$L1003,0)</f>
        <v>0</v>
      </c>
      <c r="G1004" s="38">
        <f>IF('Залишки в регіоні'!$B1003=Лист2!$G$1,'Залишки в регіоні'!$L1003,0)</f>
        <v>0</v>
      </c>
      <c r="H1004" s="38">
        <f>IF('Залишки в регіоні'!$B1003=Лист2!$H$1,'Залишки в регіоні'!$L1003,0)</f>
        <v>0</v>
      </c>
      <c r="I1004" s="38">
        <f>IF('Залишки в регіоні'!$B1003=Лист2!$I$1,'Залишки в регіоні'!$L1003,0)</f>
        <v>0</v>
      </c>
      <c r="J1004" s="38">
        <f>IF('Залишки в регіоні'!$B1003=Лист2!$J$1,'Залишки в регіоні'!$L1003,0)</f>
        <v>0</v>
      </c>
      <c r="K1004" s="38">
        <f>IF('Залишки в регіоні'!$B1003=Лист2!$K$1,'Залишки в регіоні'!$L1003,0)</f>
        <v>0</v>
      </c>
      <c r="L1004" s="38">
        <f>IF('Залишки в регіоні'!$B1003=Лист2!$L$1,'Залишки в регіоні'!$L1003,0)</f>
        <v>0</v>
      </c>
      <c r="M1004" s="1"/>
      <c r="N1004" s="1"/>
      <c r="O1004" s="1"/>
      <c r="P1004" s="1"/>
      <c r="Q1004" s="1"/>
      <c r="R1004" s="1"/>
      <c r="S1004" s="1"/>
      <c r="T1004" s="1"/>
      <c r="U1004" s="1"/>
      <c r="V1004" s="1"/>
      <c r="W1004" s="1"/>
      <c r="X1004" s="1"/>
      <c r="Y1004" s="1"/>
      <c r="Z1004" s="1"/>
    </row>
    <row r="1005" spans="1:26" ht="14.25" customHeight="1">
      <c r="A1005" s="38">
        <f>IF('Залишки в регіоні'!$B1004=Лист2!$A$1,'Залишки в регіоні'!$L1004,0)</f>
        <v>0</v>
      </c>
      <c r="B1005" s="38">
        <f>IF('Залишки в регіоні'!$B1004=Лист2!$B$1,'Залишки в регіоні'!$L1004,0)</f>
        <v>0</v>
      </c>
      <c r="C1005" s="38">
        <f>IF('Залишки в регіоні'!$B1004=Лист2!$C$1,'Залишки в регіоні'!$L1004,0)</f>
        <v>0</v>
      </c>
      <c r="D1005" s="38">
        <f>IF('Залишки в регіоні'!$B1004=Лист2!$D$1,'Залишки в регіоні'!$L1004,0)</f>
        <v>0</v>
      </c>
      <c r="E1005" s="38">
        <f>IF('Залишки в регіоні'!$B1004=Лист2!$E$1,'Залишки в регіоні'!$L1004,0)</f>
        <v>0</v>
      </c>
      <c r="F1005" s="38">
        <f>IF('Залишки в регіоні'!$B1004=Лист2!$F$1,'Залишки в регіоні'!$L1004,0)</f>
        <v>0</v>
      </c>
      <c r="G1005" s="38">
        <f>IF('Залишки в регіоні'!$B1004=Лист2!$G$1,'Залишки в регіоні'!$L1004,0)</f>
        <v>0</v>
      </c>
      <c r="H1005" s="38">
        <f>IF('Залишки в регіоні'!$B1004=Лист2!$H$1,'Залишки в регіоні'!$L1004,0)</f>
        <v>0</v>
      </c>
      <c r="I1005" s="38">
        <f>IF('Залишки в регіоні'!$B1004=Лист2!$I$1,'Залишки в регіоні'!$L1004,0)</f>
        <v>0</v>
      </c>
      <c r="J1005" s="38">
        <f>IF('Залишки в регіоні'!$B1004=Лист2!$J$1,'Залишки в регіоні'!$L1004,0)</f>
        <v>0</v>
      </c>
      <c r="K1005" s="38">
        <f>IF('Залишки в регіоні'!$B1004=Лист2!$K$1,'Залишки в регіоні'!$L1004,0)</f>
        <v>0</v>
      </c>
      <c r="L1005" s="38">
        <f>IF('Залишки в регіоні'!$B1004=Лист2!$L$1,'Залишки в регіоні'!$L1004,0)</f>
        <v>0</v>
      </c>
      <c r="M1005" s="1"/>
      <c r="N1005" s="1"/>
      <c r="O1005" s="1"/>
      <c r="P1005" s="1"/>
      <c r="Q1005" s="1"/>
      <c r="R1005" s="1"/>
      <c r="S1005" s="1"/>
      <c r="T1005" s="1"/>
      <c r="U1005" s="1"/>
      <c r="V1005" s="1"/>
      <c r="W1005" s="1"/>
      <c r="X1005" s="1"/>
      <c r="Y1005" s="1"/>
      <c r="Z1005" s="1"/>
    </row>
    <row r="1006" spans="1:26" ht="14.25" customHeight="1">
      <c r="A1006" s="38">
        <f>IF('Залишки в регіоні'!$B1005=Лист2!$A$1,'Залишки в регіоні'!$L1005,0)</f>
        <v>0</v>
      </c>
      <c r="B1006" s="38">
        <f>IF('Залишки в регіоні'!$B1005=Лист2!$B$1,'Залишки в регіоні'!$L1005,0)</f>
        <v>0</v>
      </c>
      <c r="C1006" s="38">
        <f>IF('Залишки в регіоні'!$B1005=Лист2!$C$1,'Залишки в регіоні'!$L1005,0)</f>
        <v>0</v>
      </c>
      <c r="D1006" s="38">
        <f>IF('Залишки в регіоні'!$B1005=Лист2!$D$1,'Залишки в регіоні'!$L1005,0)</f>
        <v>0</v>
      </c>
      <c r="E1006" s="38">
        <f>IF('Залишки в регіоні'!$B1005=Лист2!$E$1,'Залишки в регіоні'!$L1005,0)</f>
        <v>0</v>
      </c>
      <c r="F1006" s="38">
        <f>IF('Залишки в регіоні'!$B1005=Лист2!$F$1,'Залишки в регіоні'!$L1005,0)</f>
        <v>0</v>
      </c>
      <c r="G1006" s="38">
        <f>IF('Залишки в регіоні'!$B1005=Лист2!$G$1,'Залишки в регіоні'!$L1005,0)</f>
        <v>0</v>
      </c>
      <c r="H1006" s="38">
        <f>IF('Залишки в регіоні'!$B1005=Лист2!$H$1,'Залишки в регіоні'!$L1005,0)</f>
        <v>0</v>
      </c>
      <c r="I1006" s="38">
        <f>IF('Залишки в регіоні'!$B1005=Лист2!$I$1,'Залишки в регіоні'!$L1005,0)</f>
        <v>0</v>
      </c>
      <c r="J1006" s="38">
        <f>IF('Залишки в регіоні'!$B1005=Лист2!$J$1,'Залишки в регіоні'!$L1005,0)</f>
        <v>0</v>
      </c>
      <c r="K1006" s="38">
        <f>IF('Залишки в регіоні'!$B1005=Лист2!$K$1,'Залишки в регіоні'!$L1005,0)</f>
        <v>0</v>
      </c>
      <c r="L1006" s="38">
        <f>IF('Залишки в регіоні'!$B1005=Лист2!$L$1,'Залишки в регіоні'!$L1005,0)</f>
        <v>0</v>
      </c>
      <c r="M1006" s="1"/>
      <c r="N1006" s="1"/>
      <c r="O1006" s="1"/>
      <c r="P1006" s="1"/>
      <c r="Q1006" s="1"/>
      <c r="R1006" s="1"/>
      <c r="S1006" s="1"/>
      <c r="T1006" s="1"/>
      <c r="U1006" s="1"/>
      <c r="V1006" s="1"/>
      <c r="W1006" s="1"/>
      <c r="X1006" s="1"/>
      <c r="Y1006" s="1"/>
      <c r="Z1006" s="1"/>
    </row>
    <row r="1007" spans="1:26" ht="14.25" customHeight="1">
      <c r="A1007" s="38">
        <f>IF('Залишки в регіоні'!$B1006=Лист2!$A$1,'Залишки в регіоні'!$L1006,0)</f>
        <v>0</v>
      </c>
      <c r="B1007" s="38">
        <f>IF('Залишки в регіоні'!$B1006=Лист2!$B$1,'Залишки в регіоні'!$L1006,0)</f>
        <v>0</v>
      </c>
      <c r="C1007" s="38">
        <f>IF('Залишки в регіоні'!$B1006=Лист2!$C$1,'Залишки в регіоні'!$L1006,0)</f>
        <v>0</v>
      </c>
      <c r="D1007" s="38">
        <f>IF('Залишки в регіоні'!$B1006=Лист2!$D$1,'Залишки в регіоні'!$L1006,0)</f>
        <v>0</v>
      </c>
      <c r="E1007" s="38">
        <f>IF('Залишки в регіоні'!$B1006=Лист2!$E$1,'Залишки в регіоні'!$L1006,0)</f>
        <v>0</v>
      </c>
      <c r="F1007" s="38">
        <f>IF('Залишки в регіоні'!$B1006=Лист2!$F$1,'Залишки в регіоні'!$L1006,0)</f>
        <v>0</v>
      </c>
      <c r="G1007" s="38">
        <f>IF('Залишки в регіоні'!$B1006=Лист2!$G$1,'Залишки в регіоні'!$L1006,0)</f>
        <v>0</v>
      </c>
      <c r="H1007" s="38">
        <f>IF('Залишки в регіоні'!$B1006=Лист2!$H$1,'Залишки в регіоні'!$L1006,0)</f>
        <v>0</v>
      </c>
      <c r="I1007" s="38">
        <f>IF('Залишки в регіоні'!$B1006=Лист2!$I$1,'Залишки в регіоні'!$L1006,0)</f>
        <v>0</v>
      </c>
      <c r="J1007" s="38">
        <f>IF('Залишки в регіоні'!$B1006=Лист2!$J$1,'Залишки в регіоні'!$L1006,0)</f>
        <v>0</v>
      </c>
      <c r="K1007" s="38">
        <f>IF('Залишки в регіоні'!$B1006=Лист2!$K$1,'Залишки в регіоні'!$L1006,0)</f>
        <v>0</v>
      </c>
      <c r="L1007" s="38">
        <f>IF('Залишки в регіоні'!$B1006=Лист2!$L$1,'Залишки в регіоні'!$L1006,0)</f>
        <v>0</v>
      </c>
      <c r="M1007" s="1"/>
      <c r="N1007" s="1"/>
      <c r="O1007" s="1"/>
      <c r="P1007" s="1"/>
      <c r="Q1007" s="1"/>
      <c r="R1007" s="1"/>
      <c r="S1007" s="1"/>
      <c r="T1007" s="1"/>
      <c r="U1007" s="1"/>
      <c r="V1007" s="1"/>
      <c r="W1007" s="1"/>
      <c r="X1007" s="1"/>
      <c r="Y1007" s="1"/>
      <c r="Z1007" s="1"/>
    </row>
    <row r="1008" spans="1:26" ht="14.25" customHeight="1">
      <c r="A1008" s="38">
        <f>IF('Залишки в регіоні'!$B1007=Лист2!$A$1,'Залишки в регіоні'!$L1007,0)</f>
        <v>0</v>
      </c>
      <c r="B1008" s="38">
        <f>IF('Залишки в регіоні'!$B1007=Лист2!$B$1,'Залишки в регіоні'!$L1007,0)</f>
        <v>0</v>
      </c>
      <c r="C1008" s="38">
        <f>IF('Залишки в регіоні'!$B1007=Лист2!$C$1,'Залишки в регіоні'!$L1007,0)</f>
        <v>0</v>
      </c>
      <c r="D1008" s="38">
        <f>IF('Залишки в регіоні'!$B1007=Лист2!$D$1,'Залишки в регіоні'!$L1007,0)</f>
        <v>0</v>
      </c>
      <c r="E1008" s="38">
        <f>IF('Залишки в регіоні'!$B1007=Лист2!$E$1,'Залишки в регіоні'!$L1007,0)</f>
        <v>0</v>
      </c>
      <c r="F1008" s="38">
        <f>IF('Залишки в регіоні'!$B1007=Лист2!$F$1,'Залишки в регіоні'!$L1007,0)</f>
        <v>0</v>
      </c>
      <c r="G1008" s="38">
        <f>IF('Залишки в регіоні'!$B1007=Лист2!$G$1,'Залишки в регіоні'!$L1007,0)</f>
        <v>0</v>
      </c>
      <c r="H1008" s="38">
        <f>IF('Залишки в регіоні'!$B1007=Лист2!$H$1,'Залишки в регіоні'!$L1007,0)</f>
        <v>0</v>
      </c>
      <c r="I1008" s="38">
        <f>IF('Залишки в регіоні'!$B1007=Лист2!$I$1,'Залишки в регіоні'!$L1007,0)</f>
        <v>0</v>
      </c>
      <c r="J1008" s="38">
        <f>IF('Залишки в регіоні'!$B1007=Лист2!$J$1,'Залишки в регіоні'!$L1007,0)</f>
        <v>0</v>
      </c>
      <c r="K1008" s="38">
        <f>IF('Залишки в регіоні'!$B1007=Лист2!$K$1,'Залишки в регіоні'!$L1007,0)</f>
        <v>0</v>
      </c>
      <c r="L1008" s="38">
        <f>IF('Залишки в регіоні'!$B1007=Лист2!$L$1,'Залишки в регіоні'!$L1007,0)</f>
        <v>0</v>
      </c>
      <c r="M1008" s="1"/>
      <c r="N1008" s="1"/>
      <c r="O1008" s="1"/>
      <c r="P1008" s="1"/>
      <c r="Q1008" s="1"/>
      <c r="R1008" s="1"/>
      <c r="S1008" s="1"/>
      <c r="T1008" s="1"/>
      <c r="U1008" s="1"/>
      <c r="V1008" s="1"/>
      <c r="W1008" s="1"/>
      <c r="X1008" s="1"/>
      <c r="Y1008" s="1"/>
      <c r="Z1008" s="1"/>
    </row>
    <row r="1009" spans="1:26" ht="14.25" customHeight="1">
      <c r="A1009" s="38">
        <f>IF('Залишки в регіоні'!$B1008=Лист2!$A$1,'Залишки в регіоні'!$L1008,0)</f>
        <v>0</v>
      </c>
      <c r="B1009" s="38">
        <f>IF('Залишки в регіоні'!$B1008=Лист2!$B$1,'Залишки в регіоні'!$L1008,0)</f>
        <v>0</v>
      </c>
      <c r="C1009" s="38">
        <f>IF('Залишки в регіоні'!$B1008=Лист2!$C$1,'Залишки в регіоні'!$L1008,0)</f>
        <v>0</v>
      </c>
      <c r="D1009" s="38">
        <f>IF('Залишки в регіоні'!$B1008=Лист2!$D$1,'Залишки в регіоні'!$L1008,0)</f>
        <v>0</v>
      </c>
      <c r="E1009" s="38">
        <f>IF('Залишки в регіоні'!$B1008=Лист2!$E$1,'Залишки в регіоні'!$L1008,0)</f>
        <v>0</v>
      </c>
      <c r="F1009" s="38">
        <f>IF('Залишки в регіоні'!$B1008=Лист2!$F$1,'Залишки в регіоні'!$L1008,0)</f>
        <v>0</v>
      </c>
      <c r="G1009" s="38">
        <f>IF('Залишки в регіоні'!$B1008=Лист2!$G$1,'Залишки в регіоні'!$L1008,0)</f>
        <v>0</v>
      </c>
      <c r="H1009" s="38">
        <f>IF('Залишки в регіоні'!$B1008=Лист2!$H$1,'Залишки в регіоні'!$L1008,0)</f>
        <v>0</v>
      </c>
      <c r="I1009" s="38">
        <f>IF('Залишки в регіоні'!$B1008=Лист2!$I$1,'Залишки в регіоні'!$L1008,0)</f>
        <v>0</v>
      </c>
      <c r="J1009" s="38">
        <f>IF('Залишки в регіоні'!$B1008=Лист2!$J$1,'Залишки в регіоні'!$L1008,0)</f>
        <v>0</v>
      </c>
      <c r="K1009" s="38">
        <f>IF('Залишки в регіоні'!$B1008=Лист2!$K$1,'Залишки в регіоні'!$L1008,0)</f>
        <v>0</v>
      </c>
      <c r="L1009" s="38">
        <f>IF('Залишки в регіоні'!$B1008=Лист2!$L$1,'Залишки в регіоні'!$L1008,0)</f>
        <v>0</v>
      </c>
      <c r="M1009" s="1"/>
      <c r="N1009" s="1"/>
      <c r="O1009" s="1"/>
      <c r="P1009" s="1"/>
      <c r="Q1009" s="1"/>
      <c r="R1009" s="1"/>
      <c r="S1009" s="1"/>
      <c r="T1009" s="1"/>
      <c r="U1009" s="1"/>
      <c r="V1009" s="1"/>
      <c r="W1009" s="1"/>
      <c r="X1009" s="1"/>
      <c r="Y1009" s="1"/>
      <c r="Z1009" s="1"/>
    </row>
    <row r="1010" spans="1:26" ht="14.25" customHeight="1">
      <c r="A1010" s="38">
        <f>IF('Залишки в регіоні'!$B1009=Лист2!$A$1,'Залишки в регіоні'!$L1009,0)</f>
        <v>0</v>
      </c>
      <c r="B1010" s="38">
        <f>IF('Залишки в регіоні'!$B1009=Лист2!$B$1,'Залишки в регіоні'!$L1009,0)</f>
        <v>0</v>
      </c>
      <c r="C1010" s="38">
        <f>IF('Залишки в регіоні'!$B1009=Лист2!$C$1,'Залишки в регіоні'!$L1009,0)</f>
        <v>0</v>
      </c>
      <c r="D1010" s="38">
        <f>IF('Залишки в регіоні'!$B1009=Лист2!$D$1,'Залишки в регіоні'!$L1009,0)</f>
        <v>0</v>
      </c>
      <c r="E1010" s="38">
        <f>IF('Залишки в регіоні'!$B1009=Лист2!$E$1,'Залишки в регіоні'!$L1009,0)</f>
        <v>0</v>
      </c>
      <c r="F1010" s="38">
        <f>IF('Залишки в регіоні'!$B1009=Лист2!$F$1,'Залишки в регіоні'!$L1009,0)</f>
        <v>0</v>
      </c>
      <c r="G1010" s="38">
        <f>IF('Залишки в регіоні'!$B1009=Лист2!$G$1,'Залишки в регіоні'!$L1009,0)</f>
        <v>0</v>
      </c>
      <c r="H1010" s="38">
        <f>IF('Залишки в регіоні'!$B1009=Лист2!$H$1,'Залишки в регіоні'!$L1009,0)</f>
        <v>0</v>
      </c>
      <c r="I1010" s="38">
        <f>IF('Залишки в регіоні'!$B1009=Лист2!$I$1,'Залишки в регіоні'!$L1009,0)</f>
        <v>0</v>
      </c>
      <c r="J1010" s="38">
        <f>IF('Залишки в регіоні'!$B1009=Лист2!$J$1,'Залишки в регіоні'!$L1009,0)</f>
        <v>0</v>
      </c>
      <c r="K1010" s="38">
        <f>IF('Залишки в регіоні'!$B1009=Лист2!$K$1,'Залишки в регіоні'!$L1009,0)</f>
        <v>0</v>
      </c>
      <c r="L1010" s="38">
        <f>IF('Залишки в регіоні'!$B1009=Лист2!$L$1,'Залишки в регіоні'!$L1009,0)</f>
        <v>0</v>
      </c>
      <c r="M1010" s="1"/>
      <c r="N1010" s="1"/>
      <c r="O1010" s="1"/>
      <c r="P1010" s="1"/>
      <c r="Q1010" s="1"/>
      <c r="R1010" s="1"/>
      <c r="S1010" s="1"/>
      <c r="T1010" s="1"/>
      <c r="U1010" s="1"/>
      <c r="V1010" s="1"/>
      <c r="W1010" s="1"/>
      <c r="X1010" s="1"/>
      <c r="Y1010" s="1"/>
      <c r="Z1010" s="1"/>
    </row>
    <row r="1011" spans="1:26" ht="14.25" customHeight="1">
      <c r="A1011" s="38">
        <f>IF('Залишки в регіоні'!$B1010=Лист2!$A$1,'Залишки в регіоні'!$L1010,0)</f>
        <v>0</v>
      </c>
      <c r="B1011" s="38">
        <f>IF('Залишки в регіоні'!$B1010=Лист2!$B$1,'Залишки в регіоні'!$L1010,0)</f>
        <v>0</v>
      </c>
      <c r="C1011" s="38">
        <f>IF('Залишки в регіоні'!$B1010=Лист2!$C$1,'Залишки в регіоні'!$L1010,0)</f>
        <v>0</v>
      </c>
      <c r="D1011" s="38">
        <f>IF('Залишки в регіоні'!$B1010=Лист2!$D$1,'Залишки в регіоні'!$L1010,0)</f>
        <v>0</v>
      </c>
      <c r="E1011" s="38">
        <f>IF('Залишки в регіоні'!$B1010=Лист2!$E$1,'Залишки в регіоні'!$L1010,0)</f>
        <v>0</v>
      </c>
      <c r="F1011" s="38">
        <f>IF('Залишки в регіоні'!$B1010=Лист2!$F$1,'Залишки в регіоні'!$L1010,0)</f>
        <v>0</v>
      </c>
      <c r="G1011" s="38">
        <f>IF('Залишки в регіоні'!$B1010=Лист2!$G$1,'Залишки в регіоні'!$L1010,0)</f>
        <v>0</v>
      </c>
      <c r="H1011" s="38">
        <f>IF('Залишки в регіоні'!$B1010=Лист2!$H$1,'Залишки в регіоні'!$L1010,0)</f>
        <v>0</v>
      </c>
      <c r="I1011" s="38">
        <f>IF('Залишки в регіоні'!$B1010=Лист2!$I$1,'Залишки в регіоні'!$L1010,0)</f>
        <v>0</v>
      </c>
      <c r="J1011" s="38">
        <f>IF('Залишки в регіоні'!$B1010=Лист2!$J$1,'Залишки в регіоні'!$L1010,0)</f>
        <v>0</v>
      </c>
      <c r="K1011" s="38">
        <f>IF('Залишки в регіоні'!$B1010=Лист2!$K$1,'Залишки в регіоні'!$L1010,0)</f>
        <v>0</v>
      </c>
      <c r="L1011" s="38">
        <f>IF('Залишки в регіоні'!$B1010=Лист2!$L$1,'Залишки в регіоні'!$L1010,0)</f>
        <v>0</v>
      </c>
      <c r="M1011" s="1"/>
      <c r="N1011" s="1"/>
      <c r="O1011" s="1"/>
      <c r="P1011" s="1"/>
      <c r="Q1011" s="1"/>
      <c r="R1011" s="1"/>
      <c r="S1011" s="1"/>
      <c r="T1011" s="1"/>
      <c r="U1011" s="1"/>
      <c r="V1011" s="1"/>
      <c r="W1011" s="1"/>
      <c r="X1011" s="1"/>
      <c r="Y1011" s="1"/>
      <c r="Z1011" s="1"/>
    </row>
    <row r="1012" spans="1:26" ht="14.25" customHeight="1">
      <c r="A1012" s="38">
        <f>IF('Залишки в регіоні'!$B1011=Лист2!$A$1,'Залишки в регіоні'!$L1011,0)</f>
        <v>0</v>
      </c>
      <c r="B1012" s="38">
        <f>IF('Залишки в регіоні'!$B1011=Лист2!$B$1,'Залишки в регіоні'!$L1011,0)</f>
        <v>0</v>
      </c>
      <c r="C1012" s="38">
        <f>IF('Залишки в регіоні'!$B1011=Лист2!$C$1,'Залишки в регіоні'!$L1011,0)</f>
        <v>0</v>
      </c>
      <c r="D1012" s="38">
        <f>IF('Залишки в регіоні'!$B1011=Лист2!$D$1,'Залишки в регіоні'!$L1011,0)</f>
        <v>0</v>
      </c>
      <c r="E1012" s="38">
        <f>IF('Залишки в регіоні'!$B1011=Лист2!$E$1,'Залишки в регіоні'!$L1011,0)</f>
        <v>0</v>
      </c>
      <c r="F1012" s="38">
        <f>IF('Залишки в регіоні'!$B1011=Лист2!$F$1,'Залишки в регіоні'!$L1011,0)</f>
        <v>0</v>
      </c>
      <c r="G1012" s="38">
        <f>IF('Залишки в регіоні'!$B1011=Лист2!$G$1,'Залишки в регіоні'!$L1011,0)</f>
        <v>0</v>
      </c>
      <c r="H1012" s="38">
        <f>IF('Залишки в регіоні'!$B1011=Лист2!$H$1,'Залишки в регіоні'!$L1011,0)</f>
        <v>0</v>
      </c>
      <c r="I1012" s="38">
        <f>IF('Залишки в регіоні'!$B1011=Лист2!$I$1,'Залишки в регіоні'!$L1011,0)</f>
        <v>0</v>
      </c>
      <c r="J1012" s="38">
        <f>IF('Залишки в регіоні'!$B1011=Лист2!$J$1,'Залишки в регіоні'!$L1011,0)</f>
        <v>0</v>
      </c>
      <c r="K1012" s="38">
        <f>IF('Залишки в регіоні'!$B1011=Лист2!$K$1,'Залишки в регіоні'!$L1011,0)</f>
        <v>0</v>
      </c>
      <c r="L1012" s="38">
        <f>IF('Залишки в регіоні'!$B1011=Лист2!$L$1,'Залишки в регіоні'!$L1011,0)</f>
        <v>0</v>
      </c>
      <c r="M1012" s="1"/>
      <c r="N1012" s="1"/>
      <c r="O1012" s="1"/>
      <c r="P1012" s="1"/>
      <c r="Q1012" s="1"/>
      <c r="R1012" s="1"/>
      <c r="S1012" s="1"/>
      <c r="T1012" s="1"/>
      <c r="U1012" s="1"/>
      <c r="V1012" s="1"/>
      <c r="W1012" s="1"/>
      <c r="X1012" s="1"/>
      <c r="Y1012" s="1"/>
      <c r="Z1012" s="1"/>
    </row>
    <row r="1013" spans="1:26" ht="14.25" customHeight="1">
      <c r="A1013" s="38">
        <f>IF('Залишки в регіоні'!$B1012=Лист2!$A$1,'Залишки в регіоні'!$L1012,0)</f>
        <v>0</v>
      </c>
      <c r="B1013" s="38">
        <f>IF('Залишки в регіоні'!$B1012=Лист2!$B$1,'Залишки в регіоні'!$L1012,0)</f>
        <v>0</v>
      </c>
      <c r="C1013" s="38">
        <f>IF('Залишки в регіоні'!$B1012=Лист2!$C$1,'Залишки в регіоні'!$L1012,0)</f>
        <v>0</v>
      </c>
      <c r="D1013" s="38">
        <f>IF('Залишки в регіоні'!$B1012=Лист2!$D$1,'Залишки в регіоні'!$L1012,0)</f>
        <v>0</v>
      </c>
      <c r="E1013" s="38">
        <f>IF('Залишки в регіоні'!$B1012=Лист2!$E$1,'Залишки в регіоні'!$L1012,0)</f>
        <v>0</v>
      </c>
      <c r="F1013" s="38">
        <f>IF('Залишки в регіоні'!$B1012=Лист2!$F$1,'Залишки в регіоні'!$L1012,0)</f>
        <v>0</v>
      </c>
      <c r="G1013" s="38">
        <f>IF('Залишки в регіоні'!$B1012=Лист2!$G$1,'Залишки в регіоні'!$L1012,0)</f>
        <v>0</v>
      </c>
      <c r="H1013" s="38">
        <f>IF('Залишки в регіоні'!$B1012=Лист2!$H$1,'Залишки в регіоні'!$L1012,0)</f>
        <v>0</v>
      </c>
      <c r="I1013" s="38">
        <f>IF('Залишки в регіоні'!$B1012=Лист2!$I$1,'Залишки в регіоні'!$L1012,0)</f>
        <v>0</v>
      </c>
      <c r="J1013" s="38">
        <f>IF('Залишки в регіоні'!$B1012=Лист2!$J$1,'Залишки в регіоні'!$L1012,0)</f>
        <v>0</v>
      </c>
      <c r="K1013" s="38">
        <f>IF('Залишки в регіоні'!$B1012=Лист2!$K$1,'Залишки в регіоні'!$L1012,0)</f>
        <v>0</v>
      </c>
      <c r="L1013" s="38">
        <f>IF('Залишки в регіоні'!$B1012=Лист2!$L$1,'Залишки в регіоні'!$L1012,0)</f>
        <v>0</v>
      </c>
      <c r="M1013" s="1"/>
      <c r="N1013" s="1"/>
      <c r="O1013" s="1"/>
      <c r="P1013" s="1"/>
      <c r="Q1013" s="1"/>
      <c r="R1013" s="1"/>
      <c r="S1013" s="1"/>
      <c r="T1013" s="1"/>
      <c r="U1013" s="1"/>
      <c r="V1013" s="1"/>
      <c r="W1013" s="1"/>
      <c r="X1013" s="1"/>
      <c r="Y1013" s="1"/>
      <c r="Z1013" s="1"/>
    </row>
    <row r="1014" spans="1:26" ht="14.25" customHeight="1">
      <c r="A1014" s="38">
        <f>IF('Залишки в регіоні'!$B1013=Лист2!$A$1,'Залишки в регіоні'!$L1013,0)</f>
        <v>0</v>
      </c>
      <c r="B1014" s="38">
        <f>IF('Залишки в регіоні'!$B1013=Лист2!$B$1,'Залишки в регіоні'!$L1013,0)</f>
        <v>0</v>
      </c>
      <c r="C1014" s="38">
        <f>IF('Залишки в регіоні'!$B1013=Лист2!$C$1,'Залишки в регіоні'!$L1013,0)</f>
        <v>0</v>
      </c>
      <c r="D1014" s="38">
        <f>IF('Залишки в регіоні'!$B1013=Лист2!$D$1,'Залишки в регіоні'!$L1013,0)</f>
        <v>0</v>
      </c>
      <c r="E1014" s="38">
        <f>IF('Залишки в регіоні'!$B1013=Лист2!$E$1,'Залишки в регіоні'!$L1013,0)</f>
        <v>0</v>
      </c>
      <c r="F1014" s="38">
        <f>IF('Залишки в регіоні'!$B1013=Лист2!$F$1,'Залишки в регіоні'!$L1013,0)</f>
        <v>0</v>
      </c>
      <c r="G1014" s="38">
        <f>IF('Залишки в регіоні'!$B1013=Лист2!$G$1,'Залишки в регіоні'!$L1013,0)</f>
        <v>0</v>
      </c>
      <c r="H1014" s="38">
        <f>IF('Залишки в регіоні'!$B1013=Лист2!$H$1,'Залишки в регіоні'!$L1013,0)</f>
        <v>0</v>
      </c>
      <c r="I1014" s="38">
        <f>IF('Залишки в регіоні'!$B1013=Лист2!$I$1,'Залишки в регіоні'!$L1013,0)</f>
        <v>0</v>
      </c>
      <c r="J1014" s="38">
        <f>IF('Залишки в регіоні'!$B1013=Лист2!$J$1,'Залишки в регіоні'!$L1013,0)</f>
        <v>0</v>
      </c>
      <c r="K1014" s="38">
        <f>IF('Залишки в регіоні'!$B1013=Лист2!$K$1,'Залишки в регіоні'!$L1013,0)</f>
        <v>0</v>
      </c>
      <c r="L1014" s="38">
        <f>IF('Залишки в регіоні'!$B1013=Лист2!$L$1,'Залишки в регіоні'!$L1013,0)</f>
        <v>0</v>
      </c>
      <c r="M1014" s="1"/>
      <c r="N1014" s="1"/>
      <c r="O1014" s="1"/>
      <c r="P1014" s="1"/>
      <c r="Q1014" s="1"/>
      <c r="R1014" s="1"/>
      <c r="S1014" s="1"/>
      <c r="T1014" s="1"/>
      <c r="U1014" s="1"/>
      <c r="V1014" s="1"/>
      <c r="W1014" s="1"/>
      <c r="X1014" s="1"/>
      <c r="Y1014" s="1"/>
      <c r="Z1014" s="1"/>
    </row>
    <row r="1015" spans="1:26" ht="14.25" customHeight="1">
      <c r="A1015" s="38">
        <f>IF('Залишки в регіоні'!$B1014=Лист2!$A$1,'Залишки в регіоні'!$L1014,0)</f>
        <v>0</v>
      </c>
      <c r="B1015" s="38">
        <f>IF('Залишки в регіоні'!$B1014=Лист2!$B$1,'Залишки в регіоні'!$L1014,0)</f>
        <v>0</v>
      </c>
      <c r="C1015" s="38">
        <f>IF('Залишки в регіоні'!$B1014=Лист2!$C$1,'Залишки в регіоні'!$L1014,0)</f>
        <v>0</v>
      </c>
      <c r="D1015" s="38">
        <f>IF('Залишки в регіоні'!$B1014=Лист2!$D$1,'Залишки в регіоні'!$L1014,0)</f>
        <v>0</v>
      </c>
      <c r="E1015" s="38">
        <f>IF('Залишки в регіоні'!$B1014=Лист2!$E$1,'Залишки в регіоні'!$L1014,0)</f>
        <v>0</v>
      </c>
      <c r="F1015" s="38">
        <f>IF('Залишки в регіоні'!$B1014=Лист2!$F$1,'Залишки в регіоні'!$L1014,0)</f>
        <v>0</v>
      </c>
      <c r="G1015" s="38">
        <f>IF('Залишки в регіоні'!$B1014=Лист2!$G$1,'Залишки в регіоні'!$L1014,0)</f>
        <v>0</v>
      </c>
      <c r="H1015" s="38">
        <f>IF('Залишки в регіоні'!$B1014=Лист2!$H$1,'Залишки в регіоні'!$L1014,0)</f>
        <v>0</v>
      </c>
      <c r="I1015" s="38">
        <f>IF('Залишки в регіоні'!$B1014=Лист2!$I$1,'Залишки в регіоні'!$L1014,0)</f>
        <v>0</v>
      </c>
      <c r="J1015" s="38">
        <f>IF('Залишки в регіоні'!$B1014=Лист2!$J$1,'Залишки в регіоні'!$L1014,0)</f>
        <v>0</v>
      </c>
      <c r="K1015" s="38">
        <f>IF('Залишки в регіоні'!$B1014=Лист2!$K$1,'Залишки в регіоні'!$L1014,0)</f>
        <v>0</v>
      </c>
      <c r="L1015" s="38">
        <f>IF('Залишки в регіоні'!$B1014=Лист2!$L$1,'Залишки в регіоні'!$L1014,0)</f>
        <v>0</v>
      </c>
      <c r="M1015" s="1"/>
      <c r="N1015" s="1"/>
      <c r="O1015" s="1"/>
      <c r="P1015" s="1"/>
      <c r="Q1015" s="1"/>
      <c r="R1015" s="1"/>
      <c r="S1015" s="1"/>
      <c r="T1015" s="1"/>
      <c r="U1015" s="1"/>
      <c r="V1015" s="1"/>
      <c r="W1015" s="1"/>
      <c r="X1015" s="1"/>
      <c r="Y1015" s="1"/>
      <c r="Z1015" s="1"/>
    </row>
    <row r="1016" spans="1:26" ht="14.25" customHeight="1">
      <c r="A1016" s="38">
        <f>IF('Залишки в регіоні'!$B1015=Лист2!$A$1,'Залишки в регіоні'!$L1015,0)</f>
        <v>0</v>
      </c>
      <c r="B1016" s="38">
        <f>IF('Залишки в регіоні'!$B1015=Лист2!$B$1,'Залишки в регіоні'!$L1015,0)</f>
        <v>0</v>
      </c>
      <c r="C1016" s="38">
        <f>IF('Залишки в регіоні'!$B1015=Лист2!$C$1,'Залишки в регіоні'!$L1015,0)</f>
        <v>0</v>
      </c>
      <c r="D1016" s="38">
        <f>IF('Залишки в регіоні'!$B1015=Лист2!$D$1,'Залишки в регіоні'!$L1015,0)</f>
        <v>0</v>
      </c>
      <c r="E1016" s="38">
        <f>IF('Залишки в регіоні'!$B1015=Лист2!$E$1,'Залишки в регіоні'!$L1015,0)</f>
        <v>0</v>
      </c>
      <c r="F1016" s="38">
        <f>IF('Залишки в регіоні'!$B1015=Лист2!$F$1,'Залишки в регіоні'!$L1015,0)</f>
        <v>0</v>
      </c>
      <c r="G1016" s="38">
        <f>IF('Залишки в регіоні'!$B1015=Лист2!$G$1,'Залишки в регіоні'!$L1015,0)</f>
        <v>0</v>
      </c>
      <c r="H1016" s="38">
        <f>IF('Залишки в регіоні'!$B1015=Лист2!$H$1,'Залишки в регіоні'!$L1015,0)</f>
        <v>0</v>
      </c>
      <c r="I1016" s="38">
        <f>IF('Залишки в регіоні'!$B1015=Лист2!$I$1,'Залишки в регіоні'!$L1015,0)</f>
        <v>0</v>
      </c>
      <c r="J1016" s="38">
        <f>IF('Залишки в регіоні'!$B1015=Лист2!$J$1,'Залишки в регіоні'!$L1015,0)</f>
        <v>0</v>
      </c>
      <c r="K1016" s="38">
        <f>IF('Залишки в регіоні'!$B1015=Лист2!$K$1,'Залишки в регіоні'!$L1015,0)</f>
        <v>0</v>
      </c>
      <c r="L1016" s="38">
        <f>IF('Залишки в регіоні'!$B1015=Лист2!$L$1,'Залишки в регіоні'!$L1015,0)</f>
        <v>0</v>
      </c>
      <c r="M1016" s="1"/>
      <c r="N1016" s="1"/>
      <c r="O1016" s="1"/>
      <c r="P1016" s="1"/>
      <c r="Q1016" s="1"/>
      <c r="R1016" s="1"/>
      <c r="S1016" s="1"/>
      <c r="T1016" s="1"/>
      <c r="U1016" s="1"/>
      <c r="V1016" s="1"/>
      <c r="W1016" s="1"/>
      <c r="X1016" s="1"/>
      <c r="Y1016" s="1"/>
      <c r="Z1016" s="1"/>
    </row>
    <row r="1017" spans="1:26" ht="14.25" customHeight="1">
      <c r="A1017" s="38">
        <f>IF('Залишки в регіоні'!$B1016=Лист2!$A$1,'Залишки в регіоні'!$L1016,0)</f>
        <v>0</v>
      </c>
      <c r="B1017" s="38">
        <f>IF('Залишки в регіоні'!$B1016=Лист2!$B$1,'Залишки в регіоні'!$L1016,0)</f>
        <v>0</v>
      </c>
      <c r="C1017" s="38">
        <f>IF('Залишки в регіоні'!$B1016=Лист2!$C$1,'Залишки в регіоні'!$L1016,0)</f>
        <v>0</v>
      </c>
      <c r="D1017" s="38">
        <f>IF('Залишки в регіоні'!$B1016=Лист2!$D$1,'Залишки в регіоні'!$L1016,0)</f>
        <v>0</v>
      </c>
      <c r="E1017" s="38">
        <f>IF('Залишки в регіоні'!$B1016=Лист2!$E$1,'Залишки в регіоні'!$L1016,0)</f>
        <v>0</v>
      </c>
      <c r="F1017" s="38">
        <f>IF('Залишки в регіоні'!$B1016=Лист2!$F$1,'Залишки в регіоні'!$L1016,0)</f>
        <v>0</v>
      </c>
      <c r="G1017" s="38">
        <f>IF('Залишки в регіоні'!$B1016=Лист2!$G$1,'Залишки в регіоні'!$L1016,0)</f>
        <v>0</v>
      </c>
      <c r="H1017" s="38">
        <f>IF('Залишки в регіоні'!$B1016=Лист2!$H$1,'Залишки в регіоні'!$L1016,0)</f>
        <v>0</v>
      </c>
      <c r="I1017" s="38">
        <f>IF('Залишки в регіоні'!$B1016=Лист2!$I$1,'Залишки в регіоні'!$L1016,0)</f>
        <v>0</v>
      </c>
      <c r="J1017" s="38">
        <f>IF('Залишки в регіоні'!$B1016=Лист2!$J$1,'Залишки в регіоні'!$L1016,0)</f>
        <v>0</v>
      </c>
      <c r="K1017" s="38">
        <f>IF('Залишки в регіоні'!$B1016=Лист2!$K$1,'Залишки в регіоні'!$L1016,0)</f>
        <v>0</v>
      </c>
      <c r="L1017" s="38">
        <f>IF('Залишки в регіоні'!$B1016=Лист2!$L$1,'Залишки в регіоні'!$L1016,0)</f>
        <v>0</v>
      </c>
      <c r="M1017" s="1"/>
      <c r="N1017" s="1"/>
      <c r="O1017" s="1"/>
      <c r="P1017" s="1"/>
      <c r="Q1017" s="1"/>
      <c r="R1017" s="1"/>
      <c r="S1017" s="1"/>
      <c r="T1017" s="1"/>
      <c r="U1017" s="1"/>
      <c r="V1017" s="1"/>
      <c r="W1017" s="1"/>
      <c r="X1017" s="1"/>
      <c r="Y1017" s="1"/>
      <c r="Z1017" s="1"/>
    </row>
    <row r="1018" spans="1:26" ht="14.25" customHeight="1">
      <c r="A1018" s="38">
        <f>IF('Залишки в регіоні'!$B1017=Лист2!$A$1,'Залишки в регіоні'!$L1017,0)</f>
        <v>0</v>
      </c>
      <c r="B1018" s="38">
        <f>IF('Залишки в регіоні'!$B1017=Лист2!$B$1,'Залишки в регіоні'!$L1017,0)</f>
        <v>0</v>
      </c>
      <c r="C1018" s="38">
        <f>IF('Залишки в регіоні'!$B1017=Лист2!$C$1,'Залишки в регіоні'!$L1017,0)</f>
        <v>0</v>
      </c>
      <c r="D1018" s="38">
        <f>IF('Залишки в регіоні'!$B1017=Лист2!$D$1,'Залишки в регіоні'!$L1017,0)</f>
        <v>0</v>
      </c>
      <c r="E1018" s="38">
        <f>IF('Залишки в регіоні'!$B1017=Лист2!$E$1,'Залишки в регіоні'!$L1017,0)</f>
        <v>0</v>
      </c>
      <c r="F1018" s="38">
        <f>IF('Залишки в регіоні'!$B1017=Лист2!$F$1,'Залишки в регіоні'!$L1017,0)</f>
        <v>0</v>
      </c>
      <c r="G1018" s="38">
        <f>IF('Залишки в регіоні'!$B1017=Лист2!$G$1,'Залишки в регіоні'!$L1017,0)</f>
        <v>0</v>
      </c>
      <c r="H1018" s="38">
        <f>IF('Залишки в регіоні'!$B1017=Лист2!$H$1,'Залишки в регіоні'!$L1017,0)</f>
        <v>0</v>
      </c>
      <c r="I1018" s="38">
        <f>IF('Залишки в регіоні'!$B1017=Лист2!$I$1,'Залишки в регіоні'!$L1017,0)</f>
        <v>0</v>
      </c>
      <c r="J1018" s="38">
        <f>IF('Залишки в регіоні'!$B1017=Лист2!$J$1,'Залишки в регіоні'!$L1017,0)</f>
        <v>0</v>
      </c>
      <c r="K1018" s="38">
        <f>IF('Залишки в регіоні'!$B1017=Лист2!$K$1,'Залишки в регіоні'!$L1017,0)</f>
        <v>0</v>
      </c>
      <c r="L1018" s="38">
        <f>IF('Залишки в регіоні'!$B1017=Лист2!$L$1,'Залишки в регіоні'!$L1017,0)</f>
        <v>0</v>
      </c>
      <c r="M1018" s="1"/>
      <c r="N1018" s="1"/>
      <c r="O1018" s="1"/>
      <c r="P1018" s="1"/>
      <c r="Q1018" s="1"/>
      <c r="R1018" s="1"/>
      <c r="S1018" s="1"/>
      <c r="T1018" s="1"/>
      <c r="U1018" s="1"/>
      <c r="V1018" s="1"/>
      <c r="W1018" s="1"/>
      <c r="X1018" s="1"/>
      <c r="Y1018" s="1"/>
      <c r="Z1018" s="1"/>
    </row>
    <row r="1019" spans="1:26" ht="14.25" customHeight="1">
      <c r="A1019" s="38">
        <f>IF('Залишки в регіоні'!$B1018=Лист2!$A$1,'Залишки в регіоні'!$L1018,0)</f>
        <v>0</v>
      </c>
      <c r="B1019" s="38">
        <f>IF('Залишки в регіоні'!$B1018=Лист2!$B$1,'Залишки в регіоні'!$L1018,0)</f>
        <v>0</v>
      </c>
      <c r="C1019" s="38">
        <f>IF('Залишки в регіоні'!$B1018=Лист2!$C$1,'Залишки в регіоні'!$L1018,0)</f>
        <v>0</v>
      </c>
      <c r="D1019" s="38">
        <f>IF('Залишки в регіоні'!$B1018=Лист2!$D$1,'Залишки в регіоні'!$L1018,0)</f>
        <v>0</v>
      </c>
      <c r="E1019" s="38">
        <f>IF('Залишки в регіоні'!$B1018=Лист2!$E$1,'Залишки в регіоні'!$L1018,0)</f>
        <v>0</v>
      </c>
      <c r="F1019" s="38">
        <f>IF('Залишки в регіоні'!$B1018=Лист2!$F$1,'Залишки в регіоні'!$L1018,0)</f>
        <v>0</v>
      </c>
      <c r="G1019" s="38">
        <f>IF('Залишки в регіоні'!$B1018=Лист2!$G$1,'Залишки в регіоні'!$L1018,0)</f>
        <v>0</v>
      </c>
      <c r="H1019" s="38">
        <f>IF('Залишки в регіоні'!$B1018=Лист2!$H$1,'Залишки в регіоні'!$L1018,0)</f>
        <v>0</v>
      </c>
      <c r="I1019" s="38">
        <f>IF('Залишки в регіоні'!$B1018=Лист2!$I$1,'Залишки в регіоні'!$L1018,0)</f>
        <v>0</v>
      </c>
      <c r="J1019" s="38">
        <f>IF('Залишки в регіоні'!$B1018=Лист2!$J$1,'Залишки в регіоні'!$L1018,0)</f>
        <v>0</v>
      </c>
      <c r="K1019" s="38">
        <f>IF('Залишки в регіоні'!$B1018=Лист2!$K$1,'Залишки в регіоні'!$L1018,0)</f>
        <v>0</v>
      </c>
      <c r="L1019" s="38">
        <f>IF('Залишки в регіоні'!$B1018=Лист2!$L$1,'Залишки в регіоні'!$L1018,0)</f>
        <v>0</v>
      </c>
      <c r="M1019" s="1"/>
      <c r="N1019" s="1"/>
      <c r="O1019" s="1"/>
      <c r="P1019" s="1"/>
      <c r="Q1019" s="1"/>
      <c r="R1019" s="1"/>
      <c r="S1019" s="1"/>
      <c r="T1019" s="1"/>
      <c r="U1019" s="1"/>
      <c r="V1019" s="1"/>
      <c r="W1019" s="1"/>
      <c r="X1019" s="1"/>
      <c r="Y1019" s="1"/>
      <c r="Z1019" s="1"/>
    </row>
    <row r="1020" spans="1:26" ht="14.25" customHeight="1">
      <c r="A1020" s="38">
        <f>IF('Залишки в регіоні'!$B1019=Лист2!$A$1,'Залишки в регіоні'!$L1019,0)</f>
        <v>0</v>
      </c>
      <c r="B1020" s="38">
        <f>IF('Залишки в регіоні'!$B1019=Лист2!$B$1,'Залишки в регіоні'!$L1019,0)</f>
        <v>0</v>
      </c>
      <c r="C1020" s="38">
        <f>IF('Залишки в регіоні'!$B1019=Лист2!$C$1,'Залишки в регіоні'!$L1019,0)</f>
        <v>0</v>
      </c>
      <c r="D1020" s="38">
        <f>IF('Залишки в регіоні'!$B1019=Лист2!$D$1,'Залишки в регіоні'!$L1019,0)</f>
        <v>0</v>
      </c>
      <c r="E1020" s="38">
        <f>IF('Залишки в регіоні'!$B1019=Лист2!$E$1,'Залишки в регіоні'!$L1019,0)</f>
        <v>0</v>
      </c>
      <c r="F1020" s="38">
        <f>IF('Залишки в регіоні'!$B1019=Лист2!$F$1,'Залишки в регіоні'!$L1019,0)</f>
        <v>0</v>
      </c>
      <c r="G1020" s="38">
        <f>IF('Залишки в регіоні'!$B1019=Лист2!$G$1,'Залишки в регіоні'!$L1019,0)</f>
        <v>0</v>
      </c>
      <c r="H1020" s="38">
        <f>IF('Залишки в регіоні'!$B1019=Лист2!$H$1,'Залишки в регіоні'!$L1019,0)</f>
        <v>0</v>
      </c>
      <c r="I1020" s="38">
        <f>IF('Залишки в регіоні'!$B1019=Лист2!$I$1,'Залишки в регіоні'!$L1019,0)</f>
        <v>0</v>
      </c>
      <c r="J1020" s="38">
        <f>IF('Залишки в регіоні'!$B1019=Лист2!$J$1,'Залишки в регіоні'!$L1019,0)</f>
        <v>0</v>
      </c>
      <c r="K1020" s="38">
        <f>IF('Залишки в регіоні'!$B1019=Лист2!$K$1,'Залишки в регіоні'!$L1019,0)</f>
        <v>0</v>
      </c>
      <c r="L1020" s="38">
        <f>IF('Залишки в регіоні'!$B1019=Лист2!$L$1,'Залишки в регіоні'!$L1019,0)</f>
        <v>0</v>
      </c>
      <c r="M1020" s="1"/>
      <c r="N1020" s="1"/>
      <c r="O1020" s="1"/>
      <c r="P1020" s="1"/>
      <c r="Q1020" s="1"/>
      <c r="R1020" s="1"/>
      <c r="S1020" s="1"/>
      <c r="T1020" s="1"/>
      <c r="U1020" s="1"/>
      <c r="V1020" s="1"/>
      <c r="W1020" s="1"/>
      <c r="X1020" s="1"/>
      <c r="Y1020" s="1"/>
      <c r="Z1020" s="1"/>
    </row>
    <row r="1021" spans="1:26" ht="14.25" customHeight="1">
      <c r="A1021" s="38">
        <f>IF('Залишки в регіоні'!$B1020=Лист2!$A$1,'Залишки в регіоні'!$L1020,0)</f>
        <v>0</v>
      </c>
      <c r="B1021" s="38">
        <f>IF('Залишки в регіоні'!$B1020=Лист2!$B$1,'Залишки в регіоні'!$L1020,0)</f>
        <v>0</v>
      </c>
      <c r="C1021" s="38">
        <f>IF('Залишки в регіоні'!$B1020=Лист2!$C$1,'Залишки в регіоні'!$L1020,0)</f>
        <v>0</v>
      </c>
      <c r="D1021" s="38">
        <f>IF('Залишки в регіоні'!$B1020=Лист2!$D$1,'Залишки в регіоні'!$L1020,0)</f>
        <v>0</v>
      </c>
      <c r="E1021" s="38">
        <f>IF('Залишки в регіоні'!$B1020=Лист2!$E$1,'Залишки в регіоні'!$L1020,0)</f>
        <v>0</v>
      </c>
      <c r="F1021" s="38">
        <f>IF('Залишки в регіоні'!$B1020=Лист2!$F$1,'Залишки в регіоні'!$L1020,0)</f>
        <v>0</v>
      </c>
      <c r="G1021" s="38">
        <f>IF('Залишки в регіоні'!$B1020=Лист2!$G$1,'Залишки в регіоні'!$L1020,0)</f>
        <v>0</v>
      </c>
      <c r="H1021" s="38">
        <f>IF('Залишки в регіоні'!$B1020=Лист2!$H$1,'Залишки в регіоні'!$L1020,0)</f>
        <v>0</v>
      </c>
      <c r="I1021" s="38">
        <f>IF('Залишки в регіоні'!$B1020=Лист2!$I$1,'Залишки в регіоні'!$L1020,0)</f>
        <v>0</v>
      </c>
      <c r="J1021" s="38">
        <f>IF('Залишки в регіоні'!$B1020=Лист2!$J$1,'Залишки в регіоні'!$L1020,0)</f>
        <v>0</v>
      </c>
      <c r="K1021" s="38">
        <f>IF('Залишки в регіоні'!$B1020=Лист2!$K$1,'Залишки в регіоні'!$L1020,0)</f>
        <v>0</v>
      </c>
      <c r="L1021" s="38">
        <f>IF('Залишки в регіоні'!$B1020=Лист2!$L$1,'Залишки в регіоні'!$L1020,0)</f>
        <v>0</v>
      </c>
      <c r="M1021" s="1"/>
      <c r="N1021" s="1"/>
      <c r="O1021" s="1"/>
      <c r="P1021" s="1"/>
      <c r="Q1021" s="1"/>
      <c r="R1021" s="1"/>
      <c r="S1021" s="1"/>
      <c r="T1021" s="1"/>
      <c r="U1021" s="1"/>
      <c r="V1021" s="1"/>
      <c r="W1021" s="1"/>
      <c r="X1021" s="1"/>
      <c r="Y1021" s="1"/>
      <c r="Z1021" s="1"/>
    </row>
    <row r="1022" spans="1:26" ht="14.25" customHeight="1">
      <c r="A1022" s="38">
        <f>IF('Залишки в регіоні'!$B1021=Лист2!$A$1,'Залишки в регіоні'!$L1021,0)</f>
        <v>0</v>
      </c>
      <c r="B1022" s="38">
        <f>IF('Залишки в регіоні'!$B1021=Лист2!$B$1,'Залишки в регіоні'!$L1021,0)</f>
        <v>0</v>
      </c>
      <c r="C1022" s="38">
        <f>IF('Залишки в регіоні'!$B1021=Лист2!$C$1,'Залишки в регіоні'!$L1021,0)</f>
        <v>0</v>
      </c>
      <c r="D1022" s="38">
        <f>IF('Залишки в регіоні'!$B1021=Лист2!$D$1,'Залишки в регіоні'!$L1021,0)</f>
        <v>0</v>
      </c>
      <c r="E1022" s="38">
        <f>IF('Залишки в регіоні'!$B1021=Лист2!$E$1,'Залишки в регіоні'!$L1021,0)</f>
        <v>0</v>
      </c>
      <c r="F1022" s="38">
        <f>IF('Залишки в регіоні'!$B1021=Лист2!$F$1,'Залишки в регіоні'!$L1021,0)</f>
        <v>0</v>
      </c>
      <c r="G1022" s="38">
        <f>IF('Залишки в регіоні'!$B1021=Лист2!$G$1,'Залишки в регіоні'!$L1021,0)</f>
        <v>0</v>
      </c>
      <c r="H1022" s="38">
        <f>IF('Залишки в регіоні'!$B1021=Лист2!$H$1,'Залишки в регіоні'!$L1021,0)</f>
        <v>0</v>
      </c>
      <c r="I1022" s="38">
        <f>IF('Залишки в регіоні'!$B1021=Лист2!$I$1,'Залишки в регіоні'!$L1021,0)</f>
        <v>0</v>
      </c>
      <c r="J1022" s="38">
        <f>IF('Залишки в регіоні'!$B1021=Лист2!$J$1,'Залишки в регіоні'!$L1021,0)</f>
        <v>0</v>
      </c>
      <c r="K1022" s="38">
        <f>IF('Залишки в регіоні'!$B1021=Лист2!$K$1,'Залишки в регіоні'!$L1021,0)</f>
        <v>0</v>
      </c>
      <c r="L1022" s="38">
        <f>IF('Залишки в регіоні'!$B1021=Лист2!$L$1,'Залишки в регіоні'!$L1021,0)</f>
        <v>0</v>
      </c>
      <c r="M1022" s="1"/>
      <c r="N1022" s="1"/>
      <c r="O1022" s="1"/>
      <c r="P1022" s="1"/>
      <c r="Q1022" s="1"/>
      <c r="R1022" s="1"/>
      <c r="S1022" s="1"/>
      <c r="T1022" s="1"/>
      <c r="U1022" s="1"/>
      <c r="V1022" s="1"/>
      <c r="W1022" s="1"/>
      <c r="X1022" s="1"/>
      <c r="Y1022" s="1"/>
      <c r="Z1022" s="1"/>
    </row>
    <row r="1023" spans="1:26" ht="14.25" customHeight="1">
      <c r="A1023" s="38">
        <f>IF('Залишки в регіоні'!$B1022=Лист2!$A$1,'Залишки в регіоні'!$L1022,0)</f>
        <v>0</v>
      </c>
      <c r="B1023" s="38">
        <f>IF('Залишки в регіоні'!$B1022=Лист2!$B$1,'Залишки в регіоні'!$L1022,0)</f>
        <v>0</v>
      </c>
      <c r="C1023" s="38">
        <f>IF('Залишки в регіоні'!$B1022=Лист2!$C$1,'Залишки в регіоні'!$L1022,0)</f>
        <v>0</v>
      </c>
      <c r="D1023" s="38">
        <f>IF('Залишки в регіоні'!$B1022=Лист2!$D$1,'Залишки в регіоні'!$L1022,0)</f>
        <v>0</v>
      </c>
      <c r="E1023" s="38">
        <f>IF('Залишки в регіоні'!$B1022=Лист2!$E$1,'Залишки в регіоні'!$L1022,0)</f>
        <v>0</v>
      </c>
      <c r="F1023" s="38">
        <f>IF('Залишки в регіоні'!$B1022=Лист2!$F$1,'Залишки в регіоні'!$L1022,0)</f>
        <v>0</v>
      </c>
      <c r="G1023" s="38">
        <f>IF('Залишки в регіоні'!$B1022=Лист2!$G$1,'Залишки в регіоні'!$L1022,0)</f>
        <v>0</v>
      </c>
      <c r="H1023" s="38">
        <f>IF('Залишки в регіоні'!$B1022=Лист2!$H$1,'Залишки в регіоні'!$L1022,0)</f>
        <v>0</v>
      </c>
      <c r="I1023" s="38">
        <f>IF('Залишки в регіоні'!$B1022=Лист2!$I$1,'Залишки в регіоні'!$L1022,0)</f>
        <v>0</v>
      </c>
      <c r="J1023" s="38">
        <f>IF('Залишки в регіоні'!$B1022=Лист2!$J$1,'Залишки в регіоні'!$L1022,0)</f>
        <v>0</v>
      </c>
      <c r="K1023" s="38">
        <f>IF('Залишки в регіоні'!$B1022=Лист2!$K$1,'Залишки в регіоні'!$L1022,0)</f>
        <v>0</v>
      </c>
      <c r="L1023" s="38">
        <f>IF('Залишки в регіоні'!$B1022=Лист2!$L$1,'Залишки в регіоні'!$L1022,0)</f>
        <v>0</v>
      </c>
      <c r="M1023" s="1"/>
      <c r="N1023" s="1"/>
      <c r="O1023" s="1"/>
      <c r="P1023" s="1"/>
      <c r="Q1023" s="1"/>
      <c r="R1023" s="1"/>
      <c r="S1023" s="1"/>
      <c r="T1023" s="1"/>
      <c r="U1023" s="1"/>
      <c r="V1023" s="1"/>
      <c r="W1023" s="1"/>
      <c r="X1023" s="1"/>
      <c r="Y1023" s="1"/>
      <c r="Z1023" s="1"/>
    </row>
    <row r="1024" spans="1:26" ht="14.25" customHeight="1">
      <c r="A1024" s="38">
        <f>IF('Залишки в регіоні'!$B1023=Лист2!$A$1,'Залишки в регіоні'!$L1023,0)</f>
        <v>0</v>
      </c>
      <c r="B1024" s="38">
        <f>IF('Залишки в регіоні'!$B1023=Лист2!$B$1,'Залишки в регіоні'!$L1023,0)</f>
        <v>0</v>
      </c>
      <c r="C1024" s="38">
        <f>IF('Залишки в регіоні'!$B1023=Лист2!$C$1,'Залишки в регіоні'!$L1023,0)</f>
        <v>0</v>
      </c>
      <c r="D1024" s="38">
        <f>IF('Залишки в регіоні'!$B1023=Лист2!$D$1,'Залишки в регіоні'!$L1023,0)</f>
        <v>0</v>
      </c>
      <c r="E1024" s="38">
        <f>IF('Залишки в регіоні'!$B1023=Лист2!$E$1,'Залишки в регіоні'!$L1023,0)</f>
        <v>0</v>
      </c>
      <c r="F1024" s="38">
        <f>IF('Залишки в регіоні'!$B1023=Лист2!$F$1,'Залишки в регіоні'!$L1023,0)</f>
        <v>0</v>
      </c>
      <c r="G1024" s="38">
        <f>IF('Залишки в регіоні'!$B1023=Лист2!$G$1,'Залишки в регіоні'!$L1023,0)</f>
        <v>0</v>
      </c>
      <c r="H1024" s="38">
        <f>IF('Залишки в регіоні'!$B1023=Лист2!$H$1,'Залишки в регіоні'!$L1023,0)</f>
        <v>0</v>
      </c>
      <c r="I1024" s="38">
        <f>IF('Залишки в регіоні'!$B1023=Лист2!$I$1,'Залишки в регіоні'!$L1023,0)</f>
        <v>0</v>
      </c>
      <c r="J1024" s="38">
        <f>IF('Залишки в регіоні'!$B1023=Лист2!$J$1,'Залишки в регіоні'!$L1023,0)</f>
        <v>0</v>
      </c>
      <c r="K1024" s="38">
        <f>IF('Залишки в регіоні'!$B1023=Лист2!$K$1,'Залишки в регіоні'!$L1023,0)</f>
        <v>0</v>
      </c>
      <c r="L1024" s="38">
        <f>IF('Залишки в регіоні'!$B1023=Лист2!$L$1,'Залишки в регіоні'!$L1023,0)</f>
        <v>0</v>
      </c>
      <c r="M1024" s="1"/>
      <c r="N1024" s="1"/>
      <c r="O1024" s="1"/>
      <c r="P1024" s="1"/>
      <c r="Q1024" s="1"/>
      <c r="R1024" s="1"/>
      <c r="S1024" s="1"/>
      <c r="T1024" s="1"/>
      <c r="U1024" s="1"/>
      <c r="V1024" s="1"/>
      <c r="W1024" s="1"/>
      <c r="X1024" s="1"/>
      <c r="Y1024" s="1"/>
      <c r="Z1024" s="1"/>
    </row>
    <row r="1025" spans="1:26" ht="14.25" customHeight="1">
      <c r="A1025" s="38">
        <f>IF('Залишки в регіоні'!$B1024=Лист2!$A$1,'Залишки в регіоні'!$L1024,0)</f>
        <v>0</v>
      </c>
      <c r="B1025" s="38">
        <f>IF('Залишки в регіоні'!$B1024=Лист2!$B$1,'Залишки в регіоні'!$L1024,0)</f>
        <v>0</v>
      </c>
      <c r="C1025" s="38">
        <f>IF('Залишки в регіоні'!$B1024=Лист2!$C$1,'Залишки в регіоні'!$L1024,0)</f>
        <v>0</v>
      </c>
      <c r="D1025" s="38">
        <f>IF('Залишки в регіоні'!$B1024=Лист2!$D$1,'Залишки в регіоні'!$L1024,0)</f>
        <v>0</v>
      </c>
      <c r="E1025" s="38">
        <f>IF('Залишки в регіоні'!$B1024=Лист2!$E$1,'Залишки в регіоні'!$L1024,0)</f>
        <v>0</v>
      </c>
      <c r="F1025" s="38">
        <f>IF('Залишки в регіоні'!$B1024=Лист2!$F$1,'Залишки в регіоні'!$L1024,0)</f>
        <v>0</v>
      </c>
      <c r="G1025" s="38">
        <f>IF('Залишки в регіоні'!$B1024=Лист2!$G$1,'Залишки в регіоні'!$L1024,0)</f>
        <v>0</v>
      </c>
      <c r="H1025" s="38">
        <f>IF('Залишки в регіоні'!$B1024=Лист2!$H$1,'Залишки в регіоні'!$L1024,0)</f>
        <v>0</v>
      </c>
      <c r="I1025" s="38">
        <f>IF('Залишки в регіоні'!$B1024=Лист2!$I$1,'Залишки в регіоні'!$L1024,0)</f>
        <v>0</v>
      </c>
      <c r="J1025" s="38">
        <f>IF('Залишки в регіоні'!$B1024=Лист2!$J$1,'Залишки в регіоні'!$L1024,0)</f>
        <v>0</v>
      </c>
      <c r="K1025" s="38">
        <f>IF('Залишки в регіоні'!$B1024=Лист2!$K$1,'Залишки в регіоні'!$L1024,0)</f>
        <v>0</v>
      </c>
      <c r="L1025" s="38">
        <f>IF('Залишки в регіоні'!$B1024=Лист2!$L$1,'Залишки в регіоні'!$L1024,0)</f>
        <v>0</v>
      </c>
      <c r="M1025" s="1"/>
      <c r="N1025" s="1"/>
      <c r="O1025" s="1"/>
      <c r="P1025" s="1"/>
      <c r="Q1025" s="1"/>
      <c r="R1025" s="1"/>
      <c r="S1025" s="1"/>
      <c r="T1025" s="1"/>
      <c r="U1025" s="1"/>
      <c r="V1025" s="1"/>
      <c r="W1025" s="1"/>
      <c r="X1025" s="1"/>
      <c r="Y1025" s="1"/>
      <c r="Z1025" s="1"/>
    </row>
    <row r="1026" spans="1:26" ht="14.25" customHeight="1">
      <c r="A1026" s="38">
        <f>IF('Залишки в регіоні'!$B1025=Лист2!$A$1,'Залишки в регіоні'!$L1025,0)</f>
        <v>0</v>
      </c>
      <c r="B1026" s="38">
        <f>IF('Залишки в регіоні'!$B1025=Лист2!$B$1,'Залишки в регіоні'!$L1025,0)</f>
        <v>0</v>
      </c>
      <c r="C1026" s="38">
        <f>IF('Залишки в регіоні'!$B1025=Лист2!$C$1,'Залишки в регіоні'!$L1025,0)</f>
        <v>0</v>
      </c>
      <c r="D1026" s="38">
        <f>IF('Залишки в регіоні'!$B1025=Лист2!$D$1,'Залишки в регіоні'!$L1025,0)</f>
        <v>0</v>
      </c>
      <c r="E1026" s="38">
        <f>IF('Залишки в регіоні'!$B1025=Лист2!$E$1,'Залишки в регіоні'!$L1025,0)</f>
        <v>0</v>
      </c>
      <c r="F1026" s="38">
        <f>IF('Залишки в регіоні'!$B1025=Лист2!$F$1,'Залишки в регіоні'!$L1025,0)</f>
        <v>0</v>
      </c>
      <c r="G1026" s="38">
        <f>IF('Залишки в регіоні'!$B1025=Лист2!$G$1,'Залишки в регіоні'!$L1025,0)</f>
        <v>0</v>
      </c>
      <c r="H1026" s="38">
        <f>IF('Залишки в регіоні'!$B1025=Лист2!$H$1,'Залишки в регіоні'!$L1025,0)</f>
        <v>0</v>
      </c>
      <c r="I1026" s="38">
        <f>IF('Залишки в регіоні'!$B1025=Лист2!$I$1,'Залишки в регіоні'!$L1025,0)</f>
        <v>0</v>
      </c>
      <c r="J1026" s="38">
        <f>IF('Залишки в регіоні'!$B1025=Лист2!$J$1,'Залишки в регіоні'!$L1025,0)</f>
        <v>0</v>
      </c>
      <c r="K1026" s="38">
        <f>IF('Залишки в регіоні'!$B1025=Лист2!$K$1,'Залишки в регіоні'!$L1025,0)</f>
        <v>0</v>
      </c>
      <c r="L1026" s="38">
        <f>IF('Залишки в регіоні'!$B1025=Лист2!$L$1,'Залишки в регіоні'!$L1025,0)</f>
        <v>0</v>
      </c>
      <c r="M1026" s="1"/>
      <c r="N1026" s="1"/>
      <c r="O1026" s="1"/>
      <c r="P1026" s="1"/>
      <c r="Q1026" s="1"/>
      <c r="R1026" s="1"/>
      <c r="S1026" s="1"/>
      <c r="T1026" s="1"/>
      <c r="U1026" s="1"/>
      <c r="V1026" s="1"/>
      <c r="W1026" s="1"/>
      <c r="X1026" s="1"/>
      <c r="Y1026" s="1"/>
      <c r="Z1026" s="1"/>
    </row>
    <row r="1027" spans="1:26" ht="14.25" customHeight="1">
      <c r="A1027" s="38">
        <f>IF('Залишки в регіоні'!$B1026=Лист2!$A$1,'Залишки в регіоні'!$L1026,0)</f>
        <v>0</v>
      </c>
      <c r="B1027" s="38">
        <f>IF('Залишки в регіоні'!$B1026=Лист2!$B$1,'Залишки в регіоні'!$L1026,0)</f>
        <v>0</v>
      </c>
      <c r="C1027" s="38">
        <f>IF('Залишки в регіоні'!$B1026=Лист2!$C$1,'Залишки в регіоні'!$L1026,0)</f>
        <v>0</v>
      </c>
      <c r="D1027" s="38">
        <f>IF('Залишки в регіоні'!$B1026=Лист2!$D$1,'Залишки в регіоні'!$L1026,0)</f>
        <v>0</v>
      </c>
      <c r="E1027" s="38">
        <f>IF('Залишки в регіоні'!$B1026=Лист2!$E$1,'Залишки в регіоні'!$L1026,0)</f>
        <v>0</v>
      </c>
      <c r="F1027" s="38">
        <f>IF('Залишки в регіоні'!$B1026=Лист2!$F$1,'Залишки в регіоні'!$L1026,0)</f>
        <v>0</v>
      </c>
      <c r="G1027" s="38">
        <f>IF('Залишки в регіоні'!$B1026=Лист2!$G$1,'Залишки в регіоні'!$L1026,0)</f>
        <v>0</v>
      </c>
      <c r="H1027" s="38">
        <f>IF('Залишки в регіоні'!$B1026=Лист2!$H$1,'Залишки в регіоні'!$L1026,0)</f>
        <v>0</v>
      </c>
      <c r="I1027" s="38">
        <f>IF('Залишки в регіоні'!$B1026=Лист2!$I$1,'Залишки в регіоні'!$L1026,0)</f>
        <v>0</v>
      </c>
      <c r="J1027" s="38">
        <f>IF('Залишки в регіоні'!$B1026=Лист2!$J$1,'Залишки в регіоні'!$L1026,0)</f>
        <v>0</v>
      </c>
      <c r="K1027" s="38">
        <f>IF('Залишки в регіоні'!$B1026=Лист2!$K$1,'Залишки в регіоні'!$L1026,0)</f>
        <v>0</v>
      </c>
      <c r="L1027" s="38">
        <f>IF('Залишки в регіоні'!$B1026=Лист2!$L$1,'Залишки в регіоні'!$L1026,0)</f>
        <v>0</v>
      </c>
      <c r="M1027" s="1"/>
      <c r="N1027" s="1"/>
      <c r="O1027" s="1"/>
      <c r="P1027" s="1"/>
      <c r="Q1027" s="1"/>
      <c r="R1027" s="1"/>
      <c r="S1027" s="1"/>
      <c r="T1027" s="1"/>
      <c r="U1027" s="1"/>
      <c r="V1027" s="1"/>
      <c r="W1027" s="1"/>
      <c r="X1027" s="1"/>
      <c r="Y1027" s="1"/>
      <c r="Z1027" s="1"/>
    </row>
    <row r="1028" spans="1:26" ht="14.25" customHeight="1">
      <c r="A1028" s="38">
        <f>IF('Залишки в регіоні'!$B1027=Лист2!$A$1,'Залишки в регіоні'!$L1027,0)</f>
        <v>0</v>
      </c>
      <c r="B1028" s="38">
        <f>IF('Залишки в регіоні'!$B1027=Лист2!$B$1,'Залишки в регіоні'!$L1027,0)</f>
        <v>0</v>
      </c>
      <c r="C1028" s="38">
        <f>IF('Залишки в регіоні'!$B1027=Лист2!$C$1,'Залишки в регіоні'!$L1027,0)</f>
        <v>0</v>
      </c>
      <c r="D1028" s="38">
        <f>IF('Залишки в регіоні'!$B1027=Лист2!$D$1,'Залишки в регіоні'!$L1027,0)</f>
        <v>0</v>
      </c>
      <c r="E1028" s="38">
        <f>IF('Залишки в регіоні'!$B1027=Лист2!$E$1,'Залишки в регіоні'!$L1027,0)</f>
        <v>0</v>
      </c>
      <c r="F1028" s="38">
        <f>IF('Залишки в регіоні'!$B1027=Лист2!$F$1,'Залишки в регіоні'!$L1027,0)</f>
        <v>0</v>
      </c>
      <c r="G1028" s="38">
        <f>IF('Залишки в регіоні'!$B1027=Лист2!$G$1,'Залишки в регіоні'!$L1027,0)</f>
        <v>0</v>
      </c>
      <c r="H1028" s="38">
        <f>IF('Залишки в регіоні'!$B1027=Лист2!$H$1,'Залишки в регіоні'!$L1027,0)</f>
        <v>0</v>
      </c>
      <c r="I1028" s="38">
        <f>IF('Залишки в регіоні'!$B1027=Лист2!$I$1,'Залишки в регіоні'!$L1027,0)</f>
        <v>0</v>
      </c>
      <c r="J1028" s="38">
        <f>IF('Залишки в регіоні'!$B1027=Лист2!$J$1,'Залишки в регіоні'!$L1027,0)</f>
        <v>0</v>
      </c>
      <c r="K1028" s="38">
        <f>IF('Залишки в регіоні'!$B1027=Лист2!$K$1,'Залишки в регіоні'!$L1027,0)</f>
        <v>0</v>
      </c>
      <c r="L1028" s="38">
        <f>IF('Залишки в регіоні'!$B1027=Лист2!$L$1,'Залишки в регіоні'!$L1027,0)</f>
        <v>0</v>
      </c>
      <c r="M1028" s="1"/>
      <c r="N1028" s="1"/>
      <c r="O1028" s="1"/>
      <c r="P1028" s="1"/>
      <c r="Q1028" s="1"/>
      <c r="R1028" s="1"/>
      <c r="S1028" s="1"/>
      <c r="T1028" s="1"/>
      <c r="U1028" s="1"/>
      <c r="V1028" s="1"/>
      <c r="W1028" s="1"/>
      <c r="X1028" s="1"/>
      <c r="Y1028" s="1"/>
      <c r="Z1028" s="1"/>
    </row>
    <row r="1029" spans="1:26" ht="14.25" customHeight="1">
      <c r="A1029" s="38">
        <f>IF('Залишки в регіоні'!$B1028=Лист2!$A$1,'Залишки в регіоні'!$L1028,0)</f>
        <v>0</v>
      </c>
      <c r="B1029" s="38">
        <f>IF('Залишки в регіоні'!$B1028=Лист2!$B$1,'Залишки в регіоні'!$L1028,0)</f>
        <v>0</v>
      </c>
      <c r="C1029" s="38">
        <f>IF('Залишки в регіоні'!$B1028=Лист2!$C$1,'Залишки в регіоні'!$L1028,0)</f>
        <v>0</v>
      </c>
      <c r="D1029" s="38">
        <f>IF('Залишки в регіоні'!$B1028=Лист2!$D$1,'Залишки в регіоні'!$L1028,0)</f>
        <v>0</v>
      </c>
      <c r="E1029" s="38">
        <f>IF('Залишки в регіоні'!$B1028=Лист2!$E$1,'Залишки в регіоні'!$L1028,0)</f>
        <v>0</v>
      </c>
      <c r="F1029" s="38">
        <f>IF('Залишки в регіоні'!$B1028=Лист2!$F$1,'Залишки в регіоні'!$L1028,0)</f>
        <v>0</v>
      </c>
      <c r="G1029" s="38">
        <f>IF('Залишки в регіоні'!$B1028=Лист2!$G$1,'Залишки в регіоні'!$L1028,0)</f>
        <v>0</v>
      </c>
      <c r="H1029" s="38">
        <f>IF('Залишки в регіоні'!$B1028=Лист2!$H$1,'Залишки в регіоні'!$L1028,0)</f>
        <v>0</v>
      </c>
      <c r="I1029" s="38">
        <f>IF('Залишки в регіоні'!$B1028=Лист2!$I$1,'Залишки в регіоні'!$L1028,0)</f>
        <v>0</v>
      </c>
      <c r="J1029" s="38">
        <f>IF('Залишки в регіоні'!$B1028=Лист2!$J$1,'Залишки в регіоні'!$L1028,0)</f>
        <v>0</v>
      </c>
      <c r="K1029" s="38">
        <f>IF('Залишки в регіоні'!$B1028=Лист2!$K$1,'Залишки в регіоні'!$L1028,0)</f>
        <v>0</v>
      </c>
      <c r="L1029" s="38">
        <f>IF('Залишки в регіоні'!$B1028=Лист2!$L$1,'Залишки в регіоні'!$L1028,0)</f>
        <v>0</v>
      </c>
      <c r="M1029" s="1"/>
      <c r="N1029" s="1"/>
      <c r="O1029" s="1"/>
      <c r="P1029" s="1"/>
      <c r="Q1029" s="1"/>
      <c r="R1029" s="1"/>
      <c r="S1029" s="1"/>
      <c r="T1029" s="1"/>
      <c r="U1029" s="1"/>
      <c r="V1029" s="1"/>
      <c r="W1029" s="1"/>
      <c r="X1029" s="1"/>
      <c r="Y1029" s="1"/>
      <c r="Z1029" s="1"/>
    </row>
    <row r="1030" spans="1:26" ht="14.25" customHeight="1">
      <c r="A1030" s="38">
        <f>IF('Залишки в регіоні'!$B1029=Лист2!$A$1,'Залишки в регіоні'!$L1029,0)</f>
        <v>0</v>
      </c>
      <c r="B1030" s="38">
        <f>IF('Залишки в регіоні'!$B1029=Лист2!$B$1,'Залишки в регіоні'!$L1029,0)</f>
        <v>0</v>
      </c>
      <c r="C1030" s="38">
        <f>IF('Залишки в регіоні'!$B1029=Лист2!$C$1,'Залишки в регіоні'!$L1029,0)</f>
        <v>0</v>
      </c>
      <c r="D1030" s="38">
        <f>IF('Залишки в регіоні'!$B1029=Лист2!$D$1,'Залишки в регіоні'!$L1029,0)</f>
        <v>0</v>
      </c>
      <c r="E1030" s="38">
        <f>IF('Залишки в регіоні'!$B1029=Лист2!$E$1,'Залишки в регіоні'!$L1029,0)</f>
        <v>0</v>
      </c>
      <c r="F1030" s="38">
        <f>IF('Залишки в регіоні'!$B1029=Лист2!$F$1,'Залишки в регіоні'!$L1029,0)</f>
        <v>0</v>
      </c>
      <c r="G1030" s="38">
        <f>IF('Залишки в регіоні'!$B1029=Лист2!$G$1,'Залишки в регіоні'!$L1029,0)</f>
        <v>0</v>
      </c>
      <c r="H1030" s="38">
        <f>IF('Залишки в регіоні'!$B1029=Лист2!$H$1,'Залишки в регіоні'!$L1029,0)</f>
        <v>0</v>
      </c>
      <c r="I1030" s="38">
        <f>IF('Залишки в регіоні'!$B1029=Лист2!$I$1,'Залишки в регіоні'!$L1029,0)</f>
        <v>0</v>
      </c>
      <c r="J1030" s="38">
        <f>IF('Залишки в регіоні'!$B1029=Лист2!$J$1,'Залишки в регіоні'!$L1029,0)</f>
        <v>0</v>
      </c>
      <c r="K1030" s="38">
        <f>IF('Залишки в регіоні'!$B1029=Лист2!$K$1,'Залишки в регіоні'!$L1029,0)</f>
        <v>0</v>
      </c>
      <c r="L1030" s="38">
        <f>IF('Залишки в регіоні'!$B1029=Лист2!$L$1,'Залишки в регіоні'!$L1029,0)</f>
        <v>0</v>
      </c>
      <c r="M1030" s="1"/>
      <c r="N1030" s="1"/>
      <c r="O1030" s="1"/>
      <c r="P1030" s="1"/>
      <c r="Q1030" s="1"/>
      <c r="R1030" s="1"/>
      <c r="S1030" s="1"/>
      <c r="T1030" s="1"/>
      <c r="U1030" s="1"/>
      <c r="V1030" s="1"/>
      <c r="W1030" s="1"/>
      <c r="X1030" s="1"/>
      <c r="Y1030" s="1"/>
      <c r="Z1030" s="1"/>
    </row>
    <row r="1031" spans="1:26" ht="14.25" customHeight="1">
      <c r="A1031" s="38">
        <f>IF('Залишки в регіоні'!$B1030=Лист2!$A$1,'Залишки в регіоні'!$L1030,0)</f>
        <v>0</v>
      </c>
      <c r="B1031" s="38">
        <f>IF('Залишки в регіоні'!$B1030=Лист2!$B$1,'Залишки в регіоні'!$L1030,0)</f>
        <v>0</v>
      </c>
      <c r="C1031" s="38">
        <f>IF('Залишки в регіоні'!$B1030=Лист2!$C$1,'Залишки в регіоні'!$L1030,0)</f>
        <v>0</v>
      </c>
      <c r="D1031" s="38">
        <f>IF('Залишки в регіоні'!$B1030=Лист2!$D$1,'Залишки в регіоні'!$L1030,0)</f>
        <v>0</v>
      </c>
      <c r="E1031" s="38">
        <f>IF('Залишки в регіоні'!$B1030=Лист2!$E$1,'Залишки в регіоні'!$L1030,0)</f>
        <v>0</v>
      </c>
      <c r="F1031" s="38">
        <f>IF('Залишки в регіоні'!$B1030=Лист2!$F$1,'Залишки в регіоні'!$L1030,0)</f>
        <v>0</v>
      </c>
      <c r="G1031" s="38">
        <f>IF('Залишки в регіоні'!$B1030=Лист2!$G$1,'Залишки в регіоні'!$L1030,0)</f>
        <v>0</v>
      </c>
      <c r="H1031" s="38">
        <f>IF('Залишки в регіоні'!$B1030=Лист2!$H$1,'Залишки в регіоні'!$L1030,0)</f>
        <v>0</v>
      </c>
      <c r="I1031" s="38">
        <f>IF('Залишки в регіоні'!$B1030=Лист2!$I$1,'Залишки в регіоні'!$L1030,0)</f>
        <v>0</v>
      </c>
      <c r="J1031" s="38">
        <f>IF('Залишки в регіоні'!$B1030=Лист2!$J$1,'Залишки в регіоні'!$L1030,0)</f>
        <v>0</v>
      </c>
      <c r="K1031" s="38">
        <f>IF('Залишки в регіоні'!$B1030=Лист2!$K$1,'Залишки в регіоні'!$L1030,0)</f>
        <v>0</v>
      </c>
      <c r="L1031" s="38">
        <f>IF('Залишки в регіоні'!$B1030=Лист2!$L$1,'Залишки в регіоні'!$L1030,0)</f>
        <v>0</v>
      </c>
      <c r="M1031" s="1"/>
      <c r="N1031" s="1"/>
      <c r="O1031" s="1"/>
      <c r="P1031" s="1"/>
      <c r="Q1031" s="1"/>
      <c r="R1031" s="1"/>
      <c r="S1031" s="1"/>
      <c r="T1031" s="1"/>
      <c r="U1031" s="1"/>
      <c r="V1031" s="1"/>
      <c r="W1031" s="1"/>
      <c r="X1031" s="1"/>
      <c r="Y1031" s="1"/>
      <c r="Z1031" s="1"/>
    </row>
    <row r="1032" spans="1:26" ht="14.25" customHeight="1">
      <c r="A1032" s="38">
        <f>IF('Залишки в регіоні'!$B1031=Лист2!$A$1,'Залишки в регіоні'!$L1031,0)</f>
        <v>0</v>
      </c>
      <c r="B1032" s="38">
        <f>IF('Залишки в регіоні'!$B1031=Лист2!$B$1,'Залишки в регіоні'!$L1031,0)</f>
        <v>0</v>
      </c>
      <c r="C1032" s="38">
        <f>IF('Залишки в регіоні'!$B1031=Лист2!$C$1,'Залишки в регіоні'!$L1031,0)</f>
        <v>0</v>
      </c>
      <c r="D1032" s="38">
        <f>IF('Залишки в регіоні'!$B1031=Лист2!$D$1,'Залишки в регіоні'!$L1031,0)</f>
        <v>0</v>
      </c>
      <c r="E1032" s="38">
        <f>IF('Залишки в регіоні'!$B1031=Лист2!$E$1,'Залишки в регіоні'!$L1031,0)</f>
        <v>0</v>
      </c>
      <c r="F1032" s="38">
        <f>IF('Залишки в регіоні'!$B1031=Лист2!$F$1,'Залишки в регіоні'!$L1031,0)</f>
        <v>0</v>
      </c>
      <c r="G1032" s="38">
        <f>IF('Залишки в регіоні'!$B1031=Лист2!$G$1,'Залишки в регіоні'!$L1031,0)</f>
        <v>0</v>
      </c>
      <c r="H1032" s="38">
        <f>IF('Залишки в регіоні'!$B1031=Лист2!$H$1,'Залишки в регіоні'!$L1031,0)</f>
        <v>0</v>
      </c>
      <c r="I1032" s="38">
        <f>IF('Залишки в регіоні'!$B1031=Лист2!$I$1,'Залишки в регіоні'!$L1031,0)</f>
        <v>0</v>
      </c>
      <c r="J1032" s="38">
        <f>IF('Залишки в регіоні'!$B1031=Лист2!$J$1,'Залишки в регіоні'!$L1031,0)</f>
        <v>0</v>
      </c>
      <c r="K1032" s="38">
        <f>IF('Залишки в регіоні'!$B1031=Лист2!$K$1,'Залишки в регіоні'!$L1031,0)</f>
        <v>0</v>
      </c>
      <c r="L1032" s="38">
        <f>IF('Залишки в регіоні'!$B1031=Лист2!$L$1,'Залишки в регіоні'!$L1031,0)</f>
        <v>0</v>
      </c>
      <c r="M1032" s="1"/>
      <c r="N1032" s="1"/>
      <c r="O1032" s="1"/>
      <c r="P1032" s="1"/>
      <c r="Q1032" s="1"/>
      <c r="R1032" s="1"/>
      <c r="S1032" s="1"/>
      <c r="T1032" s="1"/>
      <c r="U1032" s="1"/>
      <c r="V1032" s="1"/>
      <c r="W1032" s="1"/>
      <c r="X1032" s="1"/>
      <c r="Y1032" s="1"/>
      <c r="Z1032" s="1"/>
    </row>
    <row r="1033" spans="1:26" ht="14.25" customHeight="1">
      <c r="A1033" s="38">
        <f>IF('Залишки в регіоні'!$B1032=Лист2!$A$1,'Залишки в регіоні'!$L1032,0)</f>
        <v>0</v>
      </c>
      <c r="B1033" s="38">
        <f>IF('Залишки в регіоні'!$B1032=Лист2!$B$1,'Залишки в регіоні'!$L1032,0)</f>
        <v>0</v>
      </c>
      <c r="C1033" s="38">
        <f>IF('Залишки в регіоні'!$B1032=Лист2!$C$1,'Залишки в регіоні'!$L1032,0)</f>
        <v>0</v>
      </c>
      <c r="D1033" s="38">
        <f>IF('Залишки в регіоні'!$B1032=Лист2!$D$1,'Залишки в регіоні'!$L1032,0)</f>
        <v>0</v>
      </c>
      <c r="E1033" s="38">
        <f>IF('Залишки в регіоні'!$B1032=Лист2!$E$1,'Залишки в регіоні'!$L1032,0)</f>
        <v>0</v>
      </c>
      <c r="F1033" s="38">
        <f>IF('Залишки в регіоні'!$B1032=Лист2!$F$1,'Залишки в регіоні'!$L1032,0)</f>
        <v>0</v>
      </c>
      <c r="G1033" s="38">
        <f>IF('Залишки в регіоні'!$B1032=Лист2!$G$1,'Залишки в регіоні'!$L1032,0)</f>
        <v>0</v>
      </c>
      <c r="H1033" s="38">
        <f>IF('Залишки в регіоні'!$B1032=Лист2!$H$1,'Залишки в регіоні'!$L1032,0)</f>
        <v>0</v>
      </c>
      <c r="I1033" s="38">
        <f>IF('Залишки в регіоні'!$B1032=Лист2!$I$1,'Залишки в регіоні'!$L1032,0)</f>
        <v>0</v>
      </c>
      <c r="J1033" s="38">
        <f>IF('Залишки в регіоні'!$B1032=Лист2!$J$1,'Залишки в регіоні'!$L1032,0)</f>
        <v>0</v>
      </c>
      <c r="K1033" s="38">
        <f>IF('Залишки в регіоні'!$B1032=Лист2!$K$1,'Залишки в регіоні'!$L1032,0)</f>
        <v>0</v>
      </c>
      <c r="L1033" s="38">
        <f>IF('Залишки в регіоні'!$B1032=Лист2!$L$1,'Залишки в регіоні'!$L1032,0)</f>
        <v>0</v>
      </c>
      <c r="M1033" s="1"/>
      <c r="N1033" s="1"/>
      <c r="O1033" s="1"/>
      <c r="P1033" s="1"/>
      <c r="Q1033" s="1"/>
      <c r="R1033" s="1"/>
      <c r="S1033" s="1"/>
      <c r="T1033" s="1"/>
      <c r="U1033" s="1"/>
      <c r="V1033" s="1"/>
      <c r="W1033" s="1"/>
      <c r="X1033" s="1"/>
      <c r="Y1033" s="1"/>
      <c r="Z1033" s="1"/>
    </row>
    <row r="1034" spans="1:26" ht="14.25" customHeight="1">
      <c r="A1034" s="38">
        <f>IF('Залишки в регіоні'!$B1033=Лист2!$A$1,'Залишки в регіоні'!$L1033,0)</f>
        <v>0</v>
      </c>
      <c r="B1034" s="38">
        <f>IF('Залишки в регіоні'!$B1033=Лист2!$B$1,'Залишки в регіоні'!$L1033,0)</f>
        <v>0</v>
      </c>
      <c r="C1034" s="38">
        <f>IF('Залишки в регіоні'!$B1033=Лист2!$C$1,'Залишки в регіоні'!$L1033,0)</f>
        <v>0</v>
      </c>
      <c r="D1034" s="38">
        <f>IF('Залишки в регіоні'!$B1033=Лист2!$D$1,'Залишки в регіоні'!$L1033,0)</f>
        <v>0</v>
      </c>
      <c r="E1034" s="38">
        <f>IF('Залишки в регіоні'!$B1033=Лист2!$E$1,'Залишки в регіоні'!$L1033,0)</f>
        <v>0</v>
      </c>
      <c r="F1034" s="38">
        <f>IF('Залишки в регіоні'!$B1033=Лист2!$F$1,'Залишки в регіоні'!$L1033,0)</f>
        <v>0</v>
      </c>
      <c r="G1034" s="38">
        <f>IF('Залишки в регіоні'!$B1033=Лист2!$G$1,'Залишки в регіоні'!$L1033,0)</f>
        <v>0</v>
      </c>
      <c r="H1034" s="38">
        <f>IF('Залишки в регіоні'!$B1033=Лист2!$H$1,'Залишки в регіоні'!$L1033,0)</f>
        <v>0</v>
      </c>
      <c r="I1034" s="38">
        <f>IF('Залишки в регіоні'!$B1033=Лист2!$I$1,'Залишки в регіоні'!$L1033,0)</f>
        <v>0</v>
      </c>
      <c r="J1034" s="38">
        <f>IF('Залишки в регіоні'!$B1033=Лист2!$J$1,'Залишки в регіоні'!$L1033,0)</f>
        <v>0</v>
      </c>
      <c r="K1034" s="38">
        <f>IF('Залишки в регіоні'!$B1033=Лист2!$K$1,'Залишки в регіоні'!$L1033,0)</f>
        <v>0</v>
      </c>
      <c r="L1034" s="38">
        <f>IF('Залишки в регіоні'!$B1033=Лист2!$L$1,'Залишки в регіоні'!$L1033,0)</f>
        <v>0</v>
      </c>
      <c r="M1034" s="1"/>
      <c r="N1034" s="1"/>
      <c r="O1034" s="1"/>
      <c r="P1034" s="1"/>
      <c r="Q1034" s="1"/>
      <c r="R1034" s="1"/>
      <c r="S1034" s="1"/>
      <c r="T1034" s="1"/>
      <c r="U1034" s="1"/>
      <c r="V1034" s="1"/>
      <c r="W1034" s="1"/>
      <c r="X1034" s="1"/>
      <c r="Y1034" s="1"/>
      <c r="Z1034" s="1"/>
    </row>
    <row r="1035" spans="1:26" ht="14.25" customHeight="1">
      <c r="A1035" s="38">
        <f>IF('Залишки в регіоні'!$B1034=Лист2!$A$1,'Залишки в регіоні'!$L1034,0)</f>
        <v>0</v>
      </c>
      <c r="B1035" s="38">
        <f>IF('Залишки в регіоні'!$B1034=Лист2!$B$1,'Залишки в регіоні'!$L1034,0)</f>
        <v>0</v>
      </c>
      <c r="C1035" s="38">
        <f>IF('Залишки в регіоні'!$B1034=Лист2!$C$1,'Залишки в регіоні'!$L1034,0)</f>
        <v>0</v>
      </c>
      <c r="D1035" s="38">
        <f>IF('Залишки в регіоні'!$B1034=Лист2!$D$1,'Залишки в регіоні'!$L1034,0)</f>
        <v>0</v>
      </c>
      <c r="E1035" s="38">
        <f>IF('Залишки в регіоні'!$B1034=Лист2!$E$1,'Залишки в регіоні'!$L1034,0)</f>
        <v>0</v>
      </c>
      <c r="F1035" s="38">
        <f>IF('Залишки в регіоні'!$B1034=Лист2!$F$1,'Залишки в регіоні'!$L1034,0)</f>
        <v>0</v>
      </c>
      <c r="G1035" s="38">
        <f>IF('Залишки в регіоні'!$B1034=Лист2!$G$1,'Залишки в регіоні'!$L1034,0)</f>
        <v>0</v>
      </c>
      <c r="H1035" s="38">
        <f>IF('Залишки в регіоні'!$B1034=Лист2!$H$1,'Залишки в регіоні'!$L1034,0)</f>
        <v>0</v>
      </c>
      <c r="I1035" s="38">
        <f>IF('Залишки в регіоні'!$B1034=Лист2!$I$1,'Залишки в регіоні'!$L1034,0)</f>
        <v>0</v>
      </c>
      <c r="J1035" s="38">
        <f>IF('Залишки в регіоні'!$B1034=Лист2!$J$1,'Залишки в регіоні'!$L1034,0)</f>
        <v>0</v>
      </c>
      <c r="K1035" s="38">
        <f>IF('Залишки в регіоні'!$B1034=Лист2!$K$1,'Залишки в регіоні'!$L1034,0)</f>
        <v>0</v>
      </c>
      <c r="L1035" s="38">
        <f>IF('Залишки в регіоні'!$B1034=Лист2!$L$1,'Залишки в регіоні'!$L1034,0)</f>
        <v>0</v>
      </c>
      <c r="M1035" s="1"/>
      <c r="N1035" s="1"/>
      <c r="O1035" s="1"/>
      <c r="P1035" s="1"/>
      <c r="Q1035" s="1"/>
      <c r="R1035" s="1"/>
      <c r="S1035" s="1"/>
      <c r="T1035" s="1"/>
      <c r="U1035" s="1"/>
      <c r="V1035" s="1"/>
      <c r="W1035" s="1"/>
      <c r="X1035" s="1"/>
      <c r="Y1035" s="1"/>
      <c r="Z1035" s="1"/>
    </row>
    <row r="1036" spans="1:26" ht="14.25" customHeight="1">
      <c r="A1036" s="38">
        <f>IF('Залишки в регіоні'!$B1035=Лист2!$A$1,'Залишки в регіоні'!$L1035,0)</f>
        <v>0</v>
      </c>
      <c r="B1036" s="38">
        <f>IF('Залишки в регіоні'!$B1035=Лист2!$B$1,'Залишки в регіоні'!$L1035,0)</f>
        <v>0</v>
      </c>
      <c r="C1036" s="38">
        <f>IF('Залишки в регіоні'!$B1035=Лист2!$C$1,'Залишки в регіоні'!$L1035,0)</f>
        <v>0</v>
      </c>
      <c r="D1036" s="38">
        <f>IF('Залишки в регіоні'!$B1035=Лист2!$D$1,'Залишки в регіоні'!$L1035,0)</f>
        <v>0</v>
      </c>
      <c r="E1036" s="38">
        <f>IF('Залишки в регіоні'!$B1035=Лист2!$E$1,'Залишки в регіоні'!$L1035,0)</f>
        <v>0</v>
      </c>
      <c r="F1036" s="38">
        <f>IF('Залишки в регіоні'!$B1035=Лист2!$F$1,'Залишки в регіоні'!$L1035,0)</f>
        <v>0</v>
      </c>
      <c r="G1036" s="38">
        <f>IF('Залишки в регіоні'!$B1035=Лист2!$G$1,'Залишки в регіоні'!$L1035,0)</f>
        <v>0</v>
      </c>
      <c r="H1036" s="38">
        <f>IF('Залишки в регіоні'!$B1035=Лист2!$H$1,'Залишки в регіоні'!$L1035,0)</f>
        <v>0</v>
      </c>
      <c r="I1036" s="38">
        <f>IF('Залишки в регіоні'!$B1035=Лист2!$I$1,'Залишки в регіоні'!$L1035,0)</f>
        <v>0</v>
      </c>
      <c r="J1036" s="38">
        <f>IF('Залишки в регіоні'!$B1035=Лист2!$J$1,'Залишки в регіоні'!$L1035,0)</f>
        <v>0</v>
      </c>
      <c r="K1036" s="38">
        <f>IF('Залишки в регіоні'!$B1035=Лист2!$K$1,'Залишки в регіоні'!$L1035,0)</f>
        <v>0</v>
      </c>
      <c r="L1036" s="38">
        <f>IF('Залишки в регіоні'!$B1035=Лист2!$L$1,'Залишки в регіоні'!$L1035,0)</f>
        <v>0</v>
      </c>
      <c r="M1036" s="1"/>
      <c r="N1036" s="1"/>
      <c r="O1036" s="1"/>
      <c r="P1036" s="1"/>
      <c r="Q1036" s="1"/>
      <c r="R1036" s="1"/>
      <c r="S1036" s="1"/>
      <c r="T1036" s="1"/>
      <c r="U1036" s="1"/>
      <c r="V1036" s="1"/>
      <c r="W1036" s="1"/>
      <c r="X1036" s="1"/>
      <c r="Y1036" s="1"/>
      <c r="Z1036" s="1"/>
    </row>
    <row r="1037" spans="1:26" ht="14.25" customHeight="1">
      <c r="A1037" s="38">
        <f>IF('Залишки в регіоні'!$B1036=Лист2!$A$1,'Залишки в регіоні'!$L1036,0)</f>
        <v>0</v>
      </c>
      <c r="B1037" s="38">
        <f>IF('Залишки в регіоні'!$B1036=Лист2!$B$1,'Залишки в регіоні'!$L1036,0)</f>
        <v>0</v>
      </c>
      <c r="C1037" s="38">
        <f>IF('Залишки в регіоні'!$B1036=Лист2!$C$1,'Залишки в регіоні'!$L1036,0)</f>
        <v>0</v>
      </c>
      <c r="D1037" s="38">
        <f>IF('Залишки в регіоні'!$B1036=Лист2!$D$1,'Залишки в регіоні'!$L1036,0)</f>
        <v>0</v>
      </c>
      <c r="E1037" s="38">
        <f>IF('Залишки в регіоні'!$B1036=Лист2!$E$1,'Залишки в регіоні'!$L1036,0)</f>
        <v>0</v>
      </c>
      <c r="F1037" s="38">
        <f>IF('Залишки в регіоні'!$B1036=Лист2!$F$1,'Залишки в регіоні'!$L1036,0)</f>
        <v>0</v>
      </c>
      <c r="G1037" s="38">
        <f>IF('Залишки в регіоні'!$B1036=Лист2!$G$1,'Залишки в регіоні'!$L1036,0)</f>
        <v>0</v>
      </c>
      <c r="H1037" s="38">
        <f>IF('Залишки в регіоні'!$B1036=Лист2!$H$1,'Залишки в регіоні'!$L1036,0)</f>
        <v>0</v>
      </c>
      <c r="I1037" s="38">
        <f>IF('Залишки в регіоні'!$B1036=Лист2!$I$1,'Залишки в регіоні'!$L1036,0)</f>
        <v>0</v>
      </c>
      <c r="J1037" s="38">
        <f>IF('Залишки в регіоні'!$B1036=Лист2!$J$1,'Залишки в регіоні'!$L1036,0)</f>
        <v>0</v>
      </c>
      <c r="K1037" s="38">
        <f>IF('Залишки в регіоні'!$B1036=Лист2!$K$1,'Залишки в регіоні'!$L1036,0)</f>
        <v>0</v>
      </c>
      <c r="L1037" s="38">
        <f>IF('Залишки в регіоні'!$B1036=Лист2!$L$1,'Залишки в регіоні'!$L1036,0)</f>
        <v>0</v>
      </c>
      <c r="M1037" s="1"/>
      <c r="N1037" s="1"/>
      <c r="O1037" s="1"/>
      <c r="P1037" s="1"/>
      <c r="Q1037" s="1"/>
      <c r="R1037" s="1"/>
      <c r="S1037" s="1"/>
      <c r="T1037" s="1"/>
      <c r="U1037" s="1"/>
      <c r="V1037" s="1"/>
      <c r="W1037" s="1"/>
      <c r="X1037" s="1"/>
      <c r="Y1037" s="1"/>
      <c r="Z1037" s="1"/>
    </row>
    <row r="1038" spans="1:26" ht="14.25" customHeight="1">
      <c r="A1038" s="38">
        <f>IF('Залишки в регіоні'!$B1037=Лист2!$A$1,'Залишки в регіоні'!$L1037,0)</f>
        <v>0</v>
      </c>
      <c r="B1038" s="38">
        <f>IF('Залишки в регіоні'!$B1037=Лист2!$B$1,'Залишки в регіоні'!$L1037,0)</f>
        <v>0</v>
      </c>
      <c r="C1038" s="38">
        <f>IF('Залишки в регіоні'!$B1037=Лист2!$C$1,'Залишки в регіоні'!$L1037,0)</f>
        <v>0</v>
      </c>
      <c r="D1038" s="38">
        <f>IF('Залишки в регіоні'!$B1037=Лист2!$D$1,'Залишки в регіоні'!$L1037,0)</f>
        <v>0</v>
      </c>
      <c r="E1038" s="38">
        <f>IF('Залишки в регіоні'!$B1037=Лист2!$E$1,'Залишки в регіоні'!$L1037,0)</f>
        <v>0</v>
      </c>
      <c r="F1038" s="38">
        <f>IF('Залишки в регіоні'!$B1037=Лист2!$F$1,'Залишки в регіоні'!$L1037,0)</f>
        <v>0</v>
      </c>
      <c r="G1038" s="38">
        <f>IF('Залишки в регіоні'!$B1037=Лист2!$G$1,'Залишки в регіоні'!$L1037,0)</f>
        <v>0</v>
      </c>
      <c r="H1038" s="38">
        <f>IF('Залишки в регіоні'!$B1037=Лист2!$H$1,'Залишки в регіоні'!$L1037,0)</f>
        <v>0</v>
      </c>
      <c r="I1038" s="38">
        <f>IF('Залишки в регіоні'!$B1037=Лист2!$I$1,'Залишки в регіоні'!$L1037,0)</f>
        <v>0</v>
      </c>
      <c r="J1038" s="38">
        <f>IF('Залишки в регіоні'!$B1037=Лист2!$J$1,'Залишки в регіоні'!$L1037,0)</f>
        <v>0</v>
      </c>
      <c r="K1038" s="38">
        <f>IF('Залишки в регіоні'!$B1037=Лист2!$K$1,'Залишки в регіоні'!$L1037,0)</f>
        <v>0</v>
      </c>
      <c r="L1038" s="38">
        <f>IF('Залишки в регіоні'!$B1037=Лист2!$L$1,'Залишки в регіоні'!$L1037,0)</f>
        <v>0</v>
      </c>
      <c r="M1038" s="1"/>
      <c r="N1038" s="1"/>
      <c r="O1038" s="1"/>
      <c r="P1038" s="1"/>
      <c r="Q1038" s="1"/>
      <c r="R1038" s="1"/>
      <c r="S1038" s="1"/>
      <c r="T1038" s="1"/>
      <c r="U1038" s="1"/>
      <c r="V1038" s="1"/>
      <c r="W1038" s="1"/>
      <c r="X1038" s="1"/>
      <c r="Y1038" s="1"/>
      <c r="Z1038" s="1"/>
    </row>
    <row r="1039" spans="1:26" ht="14.25" customHeight="1">
      <c r="A1039" s="38">
        <f>IF('Залишки в регіоні'!$B1038=Лист2!$A$1,'Залишки в регіоні'!$L1038,0)</f>
        <v>0</v>
      </c>
      <c r="B1039" s="38">
        <f>IF('Залишки в регіоні'!$B1038=Лист2!$B$1,'Залишки в регіоні'!$L1038,0)</f>
        <v>0</v>
      </c>
      <c r="C1039" s="38">
        <f>IF('Залишки в регіоні'!$B1038=Лист2!$C$1,'Залишки в регіоні'!$L1038,0)</f>
        <v>0</v>
      </c>
      <c r="D1039" s="38">
        <f>IF('Залишки в регіоні'!$B1038=Лист2!$D$1,'Залишки в регіоні'!$L1038,0)</f>
        <v>0</v>
      </c>
      <c r="E1039" s="38">
        <f>IF('Залишки в регіоні'!$B1038=Лист2!$E$1,'Залишки в регіоні'!$L1038,0)</f>
        <v>0</v>
      </c>
      <c r="F1039" s="38">
        <f>IF('Залишки в регіоні'!$B1038=Лист2!$F$1,'Залишки в регіоні'!$L1038,0)</f>
        <v>0</v>
      </c>
      <c r="G1039" s="38">
        <f>IF('Залишки в регіоні'!$B1038=Лист2!$G$1,'Залишки в регіоні'!$L1038,0)</f>
        <v>0</v>
      </c>
      <c r="H1039" s="38">
        <f>IF('Залишки в регіоні'!$B1038=Лист2!$H$1,'Залишки в регіоні'!$L1038,0)</f>
        <v>0</v>
      </c>
      <c r="I1039" s="38">
        <f>IF('Залишки в регіоні'!$B1038=Лист2!$I$1,'Залишки в регіоні'!$L1038,0)</f>
        <v>0</v>
      </c>
      <c r="J1039" s="38">
        <f>IF('Залишки в регіоні'!$B1038=Лист2!$J$1,'Залишки в регіоні'!$L1038,0)</f>
        <v>0</v>
      </c>
      <c r="K1039" s="38">
        <f>IF('Залишки в регіоні'!$B1038=Лист2!$K$1,'Залишки в регіоні'!$L1038,0)</f>
        <v>0</v>
      </c>
      <c r="L1039" s="38">
        <f>IF('Залишки в регіоні'!$B1038=Лист2!$L$1,'Залишки в регіоні'!$L1038,0)</f>
        <v>0</v>
      </c>
      <c r="M1039" s="1"/>
      <c r="N1039" s="1"/>
      <c r="O1039" s="1"/>
      <c r="P1039" s="1"/>
      <c r="Q1039" s="1"/>
      <c r="R1039" s="1"/>
      <c r="S1039" s="1"/>
      <c r="T1039" s="1"/>
      <c r="U1039" s="1"/>
      <c r="V1039" s="1"/>
      <c r="W1039" s="1"/>
      <c r="X1039" s="1"/>
      <c r="Y1039" s="1"/>
      <c r="Z1039" s="1"/>
    </row>
    <row r="1040" spans="1:26" ht="14.25" customHeight="1">
      <c r="A1040" s="38">
        <f>IF('Залишки в регіоні'!$B1039=Лист2!$A$1,'Залишки в регіоні'!$L1039,0)</f>
        <v>0</v>
      </c>
      <c r="B1040" s="38">
        <f>IF('Залишки в регіоні'!$B1039=Лист2!$B$1,'Залишки в регіоні'!$L1039,0)</f>
        <v>0</v>
      </c>
      <c r="C1040" s="38">
        <f>IF('Залишки в регіоні'!$B1039=Лист2!$C$1,'Залишки в регіоні'!$L1039,0)</f>
        <v>0</v>
      </c>
      <c r="D1040" s="38">
        <f>IF('Залишки в регіоні'!$B1039=Лист2!$D$1,'Залишки в регіоні'!$L1039,0)</f>
        <v>0</v>
      </c>
      <c r="E1040" s="38">
        <f>IF('Залишки в регіоні'!$B1039=Лист2!$E$1,'Залишки в регіоні'!$L1039,0)</f>
        <v>0</v>
      </c>
      <c r="F1040" s="38">
        <f>IF('Залишки в регіоні'!$B1039=Лист2!$F$1,'Залишки в регіоні'!$L1039,0)</f>
        <v>0</v>
      </c>
      <c r="G1040" s="38">
        <f>IF('Залишки в регіоні'!$B1039=Лист2!$G$1,'Залишки в регіоні'!$L1039,0)</f>
        <v>0</v>
      </c>
      <c r="H1040" s="38">
        <f>IF('Залишки в регіоні'!$B1039=Лист2!$H$1,'Залишки в регіоні'!$L1039,0)</f>
        <v>0</v>
      </c>
      <c r="I1040" s="38">
        <f>IF('Залишки в регіоні'!$B1039=Лист2!$I$1,'Залишки в регіоні'!$L1039,0)</f>
        <v>0</v>
      </c>
      <c r="J1040" s="38">
        <f>IF('Залишки в регіоні'!$B1039=Лист2!$J$1,'Залишки в регіоні'!$L1039,0)</f>
        <v>0</v>
      </c>
      <c r="K1040" s="38">
        <f>IF('Залишки в регіоні'!$B1039=Лист2!$K$1,'Залишки в регіоні'!$L1039,0)</f>
        <v>0</v>
      </c>
      <c r="L1040" s="38">
        <f>IF('Залишки в регіоні'!$B1039=Лист2!$L$1,'Залишки в регіоні'!$L1039,0)</f>
        <v>0</v>
      </c>
      <c r="M1040" s="1"/>
      <c r="N1040" s="1"/>
      <c r="O1040" s="1"/>
      <c r="P1040" s="1"/>
      <c r="Q1040" s="1"/>
      <c r="R1040" s="1"/>
      <c r="S1040" s="1"/>
      <c r="T1040" s="1"/>
      <c r="U1040" s="1"/>
      <c r="V1040" s="1"/>
      <c r="W1040" s="1"/>
      <c r="X1040" s="1"/>
      <c r="Y1040" s="1"/>
      <c r="Z1040" s="1"/>
    </row>
    <row r="1041" spans="1:26" ht="14.25" customHeight="1">
      <c r="A1041" s="38">
        <f>IF('Залишки в регіоні'!$B1040=Лист2!$A$1,'Залишки в регіоні'!$L1040,0)</f>
        <v>0</v>
      </c>
      <c r="B1041" s="38">
        <f>IF('Залишки в регіоні'!$B1040=Лист2!$B$1,'Залишки в регіоні'!$L1040,0)</f>
        <v>0</v>
      </c>
      <c r="C1041" s="38">
        <f>IF('Залишки в регіоні'!$B1040=Лист2!$C$1,'Залишки в регіоні'!$L1040,0)</f>
        <v>0</v>
      </c>
      <c r="D1041" s="38">
        <f>IF('Залишки в регіоні'!$B1040=Лист2!$D$1,'Залишки в регіоні'!$L1040,0)</f>
        <v>0</v>
      </c>
      <c r="E1041" s="38">
        <f>IF('Залишки в регіоні'!$B1040=Лист2!$E$1,'Залишки в регіоні'!$L1040,0)</f>
        <v>0</v>
      </c>
      <c r="F1041" s="38">
        <f>IF('Залишки в регіоні'!$B1040=Лист2!$F$1,'Залишки в регіоні'!$L1040,0)</f>
        <v>0</v>
      </c>
      <c r="G1041" s="38">
        <f>IF('Залишки в регіоні'!$B1040=Лист2!$G$1,'Залишки в регіоні'!$L1040,0)</f>
        <v>0</v>
      </c>
      <c r="H1041" s="38">
        <f>IF('Залишки в регіоні'!$B1040=Лист2!$H$1,'Залишки в регіоні'!$L1040,0)</f>
        <v>0</v>
      </c>
      <c r="I1041" s="38">
        <f>IF('Залишки в регіоні'!$B1040=Лист2!$I$1,'Залишки в регіоні'!$L1040,0)</f>
        <v>0</v>
      </c>
      <c r="J1041" s="38">
        <f>IF('Залишки в регіоні'!$B1040=Лист2!$J$1,'Залишки в регіоні'!$L1040,0)</f>
        <v>0</v>
      </c>
      <c r="K1041" s="38">
        <f>IF('Залишки в регіоні'!$B1040=Лист2!$K$1,'Залишки в регіоні'!$L1040,0)</f>
        <v>0</v>
      </c>
      <c r="L1041" s="38">
        <f>IF('Залишки в регіоні'!$B1040=Лист2!$L$1,'Залишки в регіоні'!$L1040,0)</f>
        <v>0</v>
      </c>
      <c r="M1041" s="1"/>
      <c r="N1041" s="1"/>
      <c r="O1041" s="1"/>
      <c r="P1041" s="1"/>
      <c r="Q1041" s="1"/>
      <c r="R1041" s="1"/>
      <c r="S1041" s="1"/>
      <c r="T1041" s="1"/>
      <c r="U1041" s="1"/>
      <c r="V1041" s="1"/>
      <c r="W1041" s="1"/>
      <c r="X1041" s="1"/>
      <c r="Y1041" s="1"/>
      <c r="Z1041" s="1"/>
    </row>
    <row r="1042" spans="1:26" ht="14.25" customHeight="1">
      <c r="A1042" s="38">
        <f>IF('Залишки в регіоні'!$B1041=Лист2!$A$1,'Залишки в регіоні'!$L1041,0)</f>
        <v>0</v>
      </c>
      <c r="B1042" s="38">
        <f>IF('Залишки в регіоні'!$B1041=Лист2!$B$1,'Залишки в регіоні'!$L1041,0)</f>
        <v>0</v>
      </c>
      <c r="C1042" s="38">
        <f>IF('Залишки в регіоні'!$B1041=Лист2!$C$1,'Залишки в регіоні'!$L1041,0)</f>
        <v>0</v>
      </c>
      <c r="D1042" s="38">
        <f>IF('Залишки в регіоні'!$B1041=Лист2!$D$1,'Залишки в регіоні'!$L1041,0)</f>
        <v>0</v>
      </c>
      <c r="E1042" s="38">
        <f>IF('Залишки в регіоні'!$B1041=Лист2!$E$1,'Залишки в регіоні'!$L1041,0)</f>
        <v>0</v>
      </c>
      <c r="F1042" s="38">
        <f>IF('Залишки в регіоні'!$B1041=Лист2!$F$1,'Залишки в регіоні'!$L1041,0)</f>
        <v>0</v>
      </c>
      <c r="G1042" s="38">
        <f>IF('Залишки в регіоні'!$B1041=Лист2!$G$1,'Залишки в регіоні'!$L1041,0)</f>
        <v>0</v>
      </c>
      <c r="H1042" s="38">
        <f>IF('Залишки в регіоні'!$B1041=Лист2!$H$1,'Залишки в регіоні'!$L1041,0)</f>
        <v>0</v>
      </c>
      <c r="I1042" s="38">
        <f>IF('Залишки в регіоні'!$B1041=Лист2!$I$1,'Залишки в регіоні'!$L1041,0)</f>
        <v>0</v>
      </c>
      <c r="J1042" s="38">
        <f>IF('Залишки в регіоні'!$B1041=Лист2!$J$1,'Залишки в регіоні'!$L1041,0)</f>
        <v>0</v>
      </c>
      <c r="K1042" s="38">
        <f>IF('Залишки в регіоні'!$B1041=Лист2!$K$1,'Залишки в регіоні'!$L1041,0)</f>
        <v>0</v>
      </c>
      <c r="L1042" s="38">
        <f>IF('Залишки в регіоні'!$B1041=Лист2!$L$1,'Залишки в регіоні'!$L1041,0)</f>
        <v>0</v>
      </c>
      <c r="M1042" s="1"/>
      <c r="N1042" s="1"/>
      <c r="O1042" s="1"/>
      <c r="P1042" s="1"/>
      <c r="Q1042" s="1"/>
      <c r="R1042" s="1"/>
      <c r="S1042" s="1"/>
      <c r="T1042" s="1"/>
      <c r="U1042" s="1"/>
      <c r="V1042" s="1"/>
      <c r="W1042" s="1"/>
      <c r="X1042" s="1"/>
      <c r="Y1042" s="1"/>
      <c r="Z1042" s="1"/>
    </row>
    <row r="1043" spans="1:26" ht="14.25" customHeight="1">
      <c r="A1043" s="38">
        <f>IF('Залишки в регіоні'!$B1042=Лист2!$A$1,'Залишки в регіоні'!$L1042,0)</f>
        <v>0</v>
      </c>
      <c r="B1043" s="38">
        <f>IF('Залишки в регіоні'!$B1042=Лист2!$B$1,'Залишки в регіоні'!$L1042,0)</f>
        <v>0</v>
      </c>
      <c r="C1043" s="38">
        <f>IF('Залишки в регіоні'!$B1042=Лист2!$C$1,'Залишки в регіоні'!$L1042,0)</f>
        <v>0</v>
      </c>
      <c r="D1043" s="38">
        <f>IF('Залишки в регіоні'!$B1042=Лист2!$D$1,'Залишки в регіоні'!$L1042,0)</f>
        <v>0</v>
      </c>
      <c r="E1043" s="38">
        <f>IF('Залишки в регіоні'!$B1042=Лист2!$E$1,'Залишки в регіоні'!$L1042,0)</f>
        <v>0</v>
      </c>
      <c r="F1043" s="38">
        <f>IF('Залишки в регіоні'!$B1042=Лист2!$F$1,'Залишки в регіоні'!$L1042,0)</f>
        <v>0</v>
      </c>
      <c r="G1043" s="38">
        <f>IF('Залишки в регіоні'!$B1042=Лист2!$G$1,'Залишки в регіоні'!$L1042,0)</f>
        <v>0</v>
      </c>
      <c r="H1043" s="38">
        <f>IF('Залишки в регіоні'!$B1042=Лист2!$H$1,'Залишки в регіоні'!$L1042,0)</f>
        <v>0</v>
      </c>
      <c r="I1043" s="38">
        <f>IF('Залишки в регіоні'!$B1042=Лист2!$I$1,'Залишки в регіоні'!$L1042,0)</f>
        <v>0</v>
      </c>
      <c r="J1043" s="38">
        <f>IF('Залишки в регіоні'!$B1042=Лист2!$J$1,'Залишки в регіоні'!$L1042,0)</f>
        <v>0</v>
      </c>
      <c r="K1043" s="38">
        <f>IF('Залишки в регіоні'!$B1042=Лист2!$K$1,'Залишки в регіоні'!$L1042,0)</f>
        <v>0</v>
      </c>
      <c r="L1043" s="38">
        <f>IF('Залишки в регіоні'!$B1042=Лист2!$L$1,'Залишки в регіоні'!$L1042,0)</f>
        <v>0</v>
      </c>
      <c r="M1043" s="1"/>
      <c r="N1043" s="1"/>
      <c r="O1043" s="1"/>
      <c r="P1043" s="1"/>
      <c r="Q1043" s="1"/>
      <c r="R1043" s="1"/>
      <c r="S1043" s="1"/>
      <c r="T1043" s="1"/>
      <c r="U1043" s="1"/>
      <c r="V1043" s="1"/>
      <c r="W1043" s="1"/>
      <c r="X1043" s="1"/>
      <c r="Y1043" s="1"/>
      <c r="Z1043" s="1"/>
    </row>
    <row r="1044" spans="1:26" ht="14.25" customHeight="1">
      <c r="A1044" s="38">
        <f>IF('Залишки в регіоні'!$B1043=Лист2!$A$1,'Залишки в регіоні'!$L1043,0)</f>
        <v>0</v>
      </c>
      <c r="B1044" s="38">
        <f>IF('Залишки в регіоні'!$B1043=Лист2!$B$1,'Залишки в регіоні'!$L1043,0)</f>
        <v>0</v>
      </c>
      <c r="C1044" s="38">
        <f>IF('Залишки в регіоні'!$B1043=Лист2!$C$1,'Залишки в регіоні'!$L1043,0)</f>
        <v>0</v>
      </c>
      <c r="D1044" s="38">
        <f>IF('Залишки в регіоні'!$B1043=Лист2!$D$1,'Залишки в регіоні'!$L1043,0)</f>
        <v>0</v>
      </c>
      <c r="E1044" s="38">
        <f>IF('Залишки в регіоні'!$B1043=Лист2!$E$1,'Залишки в регіоні'!$L1043,0)</f>
        <v>0</v>
      </c>
      <c r="F1044" s="38">
        <f>IF('Залишки в регіоні'!$B1043=Лист2!$F$1,'Залишки в регіоні'!$L1043,0)</f>
        <v>0</v>
      </c>
      <c r="G1044" s="38">
        <f>IF('Залишки в регіоні'!$B1043=Лист2!$G$1,'Залишки в регіоні'!$L1043,0)</f>
        <v>0</v>
      </c>
      <c r="H1044" s="38">
        <f>IF('Залишки в регіоні'!$B1043=Лист2!$H$1,'Залишки в регіоні'!$L1043,0)</f>
        <v>0</v>
      </c>
      <c r="I1044" s="38">
        <f>IF('Залишки в регіоні'!$B1043=Лист2!$I$1,'Залишки в регіоні'!$L1043,0)</f>
        <v>0</v>
      </c>
      <c r="J1044" s="38">
        <f>IF('Залишки в регіоні'!$B1043=Лист2!$J$1,'Залишки в регіоні'!$L1043,0)</f>
        <v>0</v>
      </c>
      <c r="K1044" s="38">
        <f>IF('Залишки в регіоні'!$B1043=Лист2!$K$1,'Залишки в регіоні'!$L1043,0)</f>
        <v>0</v>
      </c>
      <c r="L1044" s="38">
        <f>IF('Залишки в регіоні'!$B1043=Лист2!$L$1,'Залишки в регіоні'!$L1043,0)</f>
        <v>0</v>
      </c>
      <c r="M1044" s="1"/>
      <c r="N1044" s="1"/>
      <c r="O1044" s="1"/>
      <c r="P1044" s="1"/>
      <c r="Q1044" s="1"/>
      <c r="R1044" s="1"/>
      <c r="S1044" s="1"/>
      <c r="T1044" s="1"/>
      <c r="U1044" s="1"/>
      <c r="V1044" s="1"/>
      <c r="W1044" s="1"/>
      <c r="X1044" s="1"/>
      <c r="Y1044" s="1"/>
      <c r="Z1044" s="1"/>
    </row>
    <row r="1045" spans="1:26" ht="14.25" customHeight="1">
      <c r="A1045" s="38">
        <f>IF('Залишки в регіоні'!$B1044=Лист2!$A$1,'Залишки в регіоні'!$L1044,0)</f>
        <v>0</v>
      </c>
      <c r="B1045" s="38">
        <f>IF('Залишки в регіоні'!$B1044=Лист2!$B$1,'Залишки в регіоні'!$L1044,0)</f>
        <v>0</v>
      </c>
      <c r="C1045" s="38">
        <f>IF('Залишки в регіоні'!$B1044=Лист2!$C$1,'Залишки в регіоні'!$L1044,0)</f>
        <v>0</v>
      </c>
      <c r="D1045" s="38">
        <f>IF('Залишки в регіоні'!$B1044=Лист2!$D$1,'Залишки в регіоні'!$L1044,0)</f>
        <v>0</v>
      </c>
      <c r="E1045" s="38">
        <f>IF('Залишки в регіоні'!$B1044=Лист2!$E$1,'Залишки в регіоні'!$L1044,0)</f>
        <v>0</v>
      </c>
      <c r="F1045" s="38">
        <f>IF('Залишки в регіоні'!$B1044=Лист2!$F$1,'Залишки в регіоні'!$L1044,0)</f>
        <v>0</v>
      </c>
      <c r="G1045" s="38">
        <f>IF('Залишки в регіоні'!$B1044=Лист2!$G$1,'Залишки в регіоні'!$L1044,0)</f>
        <v>0</v>
      </c>
      <c r="H1045" s="38">
        <f>IF('Залишки в регіоні'!$B1044=Лист2!$H$1,'Залишки в регіоні'!$L1044,0)</f>
        <v>0</v>
      </c>
      <c r="I1045" s="38">
        <f>IF('Залишки в регіоні'!$B1044=Лист2!$I$1,'Залишки в регіоні'!$L1044,0)</f>
        <v>0</v>
      </c>
      <c r="J1045" s="38">
        <f>IF('Залишки в регіоні'!$B1044=Лист2!$J$1,'Залишки в регіоні'!$L1044,0)</f>
        <v>0</v>
      </c>
      <c r="K1045" s="38">
        <f>IF('Залишки в регіоні'!$B1044=Лист2!$K$1,'Залишки в регіоні'!$L1044,0)</f>
        <v>0</v>
      </c>
      <c r="L1045" s="38">
        <f>IF('Залишки в регіоні'!$B1044=Лист2!$L$1,'Залишки в регіоні'!$L1044,0)</f>
        <v>0</v>
      </c>
      <c r="M1045" s="1"/>
      <c r="N1045" s="1"/>
      <c r="O1045" s="1"/>
      <c r="P1045" s="1"/>
      <c r="Q1045" s="1"/>
      <c r="R1045" s="1"/>
      <c r="S1045" s="1"/>
      <c r="T1045" s="1"/>
      <c r="U1045" s="1"/>
      <c r="V1045" s="1"/>
      <c r="W1045" s="1"/>
      <c r="X1045" s="1"/>
      <c r="Y1045" s="1"/>
      <c r="Z1045" s="1"/>
    </row>
    <row r="1046" spans="1:26" ht="14.25" customHeight="1">
      <c r="A1046" s="38">
        <f>IF('Залишки в регіоні'!$B1045=Лист2!$A$1,'Залишки в регіоні'!$L1045,0)</f>
        <v>0</v>
      </c>
      <c r="B1046" s="38">
        <f>IF('Залишки в регіоні'!$B1045=Лист2!$B$1,'Залишки в регіоні'!$L1045,0)</f>
        <v>0</v>
      </c>
      <c r="C1046" s="38">
        <f>IF('Залишки в регіоні'!$B1045=Лист2!$C$1,'Залишки в регіоні'!$L1045,0)</f>
        <v>0</v>
      </c>
      <c r="D1046" s="38">
        <f>IF('Залишки в регіоні'!$B1045=Лист2!$D$1,'Залишки в регіоні'!$L1045,0)</f>
        <v>0</v>
      </c>
      <c r="E1046" s="38">
        <f>IF('Залишки в регіоні'!$B1045=Лист2!$E$1,'Залишки в регіоні'!$L1045,0)</f>
        <v>0</v>
      </c>
      <c r="F1046" s="38">
        <f>IF('Залишки в регіоні'!$B1045=Лист2!$F$1,'Залишки в регіоні'!$L1045,0)</f>
        <v>0</v>
      </c>
      <c r="G1046" s="38">
        <f>IF('Залишки в регіоні'!$B1045=Лист2!$G$1,'Залишки в регіоні'!$L1045,0)</f>
        <v>0</v>
      </c>
      <c r="H1046" s="38">
        <f>IF('Залишки в регіоні'!$B1045=Лист2!$H$1,'Залишки в регіоні'!$L1045,0)</f>
        <v>0</v>
      </c>
      <c r="I1046" s="38">
        <f>IF('Залишки в регіоні'!$B1045=Лист2!$I$1,'Залишки в регіоні'!$L1045,0)</f>
        <v>0</v>
      </c>
      <c r="J1046" s="38">
        <f>IF('Залишки в регіоні'!$B1045=Лист2!$J$1,'Залишки в регіоні'!$L1045,0)</f>
        <v>0</v>
      </c>
      <c r="K1046" s="38">
        <f>IF('Залишки в регіоні'!$B1045=Лист2!$K$1,'Залишки в регіоні'!$L1045,0)</f>
        <v>0</v>
      </c>
      <c r="L1046" s="38">
        <f>IF('Залишки в регіоні'!$B1045=Лист2!$L$1,'Залишки в регіоні'!$L1045,0)</f>
        <v>0</v>
      </c>
      <c r="M1046" s="1"/>
      <c r="N1046" s="1"/>
      <c r="O1046" s="1"/>
      <c r="P1046" s="1"/>
      <c r="Q1046" s="1"/>
      <c r="R1046" s="1"/>
      <c r="S1046" s="1"/>
      <c r="T1046" s="1"/>
      <c r="U1046" s="1"/>
      <c r="V1046" s="1"/>
      <c r="W1046" s="1"/>
      <c r="X1046" s="1"/>
      <c r="Y1046" s="1"/>
      <c r="Z1046" s="1"/>
    </row>
    <row r="1047" spans="1:26" ht="14.25" customHeight="1">
      <c r="A1047" s="38">
        <f>IF('Залишки в регіоні'!$B1046=Лист2!$A$1,'Залишки в регіоні'!$L1046,0)</f>
        <v>0</v>
      </c>
      <c r="B1047" s="38">
        <f>IF('Залишки в регіоні'!$B1046=Лист2!$B$1,'Залишки в регіоні'!$L1046,0)</f>
        <v>0</v>
      </c>
      <c r="C1047" s="38">
        <f>IF('Залишки в регіоні'!$B1046=Лист2!$C$1,'Залишки в регіоні'!$L1046,0)</f>
        <v>0</v>
      </c>
      <c r="D1047" s="38">
        <f>IF('Залишки в регіоні'!$B1046=Лист2!$D$1,'Залишки в регіоні'!$L1046,0)</f>
        <v>0</v>
      </c>
      <c r="E1047" s="38">
        <f>IF('Залишки в регіоні'!$B1046=Лист2!$E$1,'Залишки в регіоні'!$L1046,0)</f>
        <v>0</v>
      </c>
      <c r="F1047" s="38">
        <f>IF('Залишки в регіоні'!$B1046=Лист2!$F$1,'Залишки в регіоні'!$L1046,0)</f>
        <v>0</v>
      </c>
      <c r="G1047" s="38">
        <f>IF('Залишки в регіоні'!$B1046=Лист2!$G$1,'Залишки в регіоні'!$L1046,0)</f>
        <v>0</v>
      </c>
      <c r="H1047" s="38">
        <f>IF('Залишки в регіоні'!$B1046=Лист2!$H$1,'Залишки в регіоні'!$L1046,0)</f>
        <v>0</v>
      </c>
      <c r="I1047" s="38">
        <f>IF('Залишки в регіоні'!$B1046=Лист2!$I$1,'Залишки в регіоні'!$L1046,0)</f>
        <v>0</v>
      </c>
      <c r="J1047" s="38">
        <f>IF('Залишки в регіоні'!$B1046=Лист2!$J$1,'Залишки в регіоні'!$L1046,0)</f>
        <v>0</v>
      </c>
      <c r="K1047" s="38">
        <f>IF('Залишки в регіоні'!$B1046=Лист2!$K$1,'Залишки в регіоні'!$L1046,0)</f>
        <v>0</v>
      </c>
      <c r="L1047" s="38">
        <f>IF('Залишки в регіоні'!$B1046=Лист2!$L$1,'Залишки в регіоні'!$L1046,0)</f>
        <v>0</v>
      </c>
      <c r="M1047" s="1"/>
      <c r="N1047" s="1"/>
      <c r="O1047" s="1"/>
      <c r="P1047" s="1"/>
      <c r="Q1047" s="1"/>
      <c r="R1047" s="1"/>
      <c r="S1047" s="1"/>
      <c r="T1047" s="1"/>
      <c r="U1047" s="1"/>
      <c r="V1047" s="1"/>
      <c r="W1047" s="1"/>
      <c r="X1047" s="1"/>
      <c r="Y1047" s="1"/>
      <c r="Z1047" s="1"/>
    </row>
    <row r="1048" spans="1:26" ht="14.25" customHeight="1">
      <c r="A1048" s="38">
        <f>IF('Залишки в регіоні'!$B1047=Лист2!$A$1,'Залишки в регіоні'!$L1047,0)</f>
        <v>0</v>
      </c>
      <c r="B1048" s="38">
        <f>IF('Залишки в регіоні'!$B1047=Лист2!$B$1,'Залишки в регіоні'!$L1047,0)</f>
        <v>0</v>
      </c>
      <c r="C1048" s="38">
        <f>IF('Залишки в регіоні'!$B1047=Лист2!$C$1,'Залишки в регіоні'!$L1047,0)</f>
        <v>0</v>
      </c>
      <c r="D1048" s="38">
        <f>IF('Залишки в регіоні'!$B1047=Лист2!$D$1,'Залишки в регіоні'!$L1047,0)</f>
        <v>0</v>
      </c>
      <c r="E1048" s="38">
        <f>IF('Залишки в регіоні'!$B1047=Лист2!$E$1,'Залишки в регіоні'!$L1047,0)</f>
        <v>0</v>
      </c>
      <c r="F1048" s="38">
        <f>IF('Залишки в регіоні'!$B1047=Лист2!$F$1,'Залишки в регіоні'!$L1047,0)</f>
        <v>0</v>
      </c>
      <c r="G1048" s="38">
        <f>IF('Залишки в регіоні'!$B1047=Лист2!$G$1,'Залишки в регіоні'!$L1047,0)</f>
        <v>0</v>
      </c>
      <c r="H1048" s="38">
        <f>IF('Залишки в регіоні'!$B1047=Лист2!$H$1,'Залишки в регіоні'!$L1047,0)</f>
        <v>0</v>
      </c>
      <c r="I1048" s="38">
        <f>IF('Залишки в регіоні'!$B1047=Лист2!$I$1,'Залишки в регіоні'!$L1047,0)</f>
        <v>0</v>
      </c>
      <c r="J1048" s="38">
        <f>IF('Залишки в регіоні'!$B1047=Лист2!$J$1,'Залишки в регіоні'!$L1047,0)</f>
        <v>0</v>
      </c>
      <c r="K1048" s="38">
        <f>IF('Залишки в регіоні'!$B1047=Лист2!$K$1,'Залишки в регіоні'!$L1047,0)</f>
        <v>0</v>
      </c>
      <c r="L1048" s="38">
        <f>IF('Залишки в регіоні'!$B1047=Лист2!$L$1,'Залишки в регіоні'!$L1047,0)</f>
        <v>0</v>
      </c>
      <c r="M1048" s="1"/>
      <c r="N1048" s="1"/>
      <c r="O1048" s="1"/>
      <c r="P1048" s="1"/>
      <c r="Q1048" s="1"/>
      <c r="R1048" s="1"/>
      <c r="S1048" s="1"/>
      <c r="T1048" s="1"/>
      <c r="U1048" s="1"/>
      <c r="V1048" s="1"/>
      <c r="W1048" s="1"/>
      <c r="X1048" s="1"/>
      <c r="Y1048" s="1"/>
      <c r="Z1048" s="1"/>
    </row>
    <row r="1049" spans="1:26" ht="14.25" customHeight="1">
      <c r="A1049" s="38">
        <f>IF('Залишки в регіоні'!$B1048=Лист2!$A$1,'Залишки в регіоні'!$L1048,0)</f>
        <v>0</v>
      </c>
      <c r="B1049" s="38">
        <f>IF('Залишки в регіоні'!$B1048=Лист2!$B$1,'Залишки в регіоні'!$L1048,0)</f>
        <v>0</v>
      </c>
      <c r="C1049" s="38">
        <f>IF('Залишки в регіоні'!$B1048=Лист2!$C$1,'Залишки в регіоні'!$L1048,0)</f>
        <v>0</v>
      </c>
      <c r="D1049" s="38">
        <f>IF('Залишки в регіоні'!$B1048=Лист2!$D$1,'Залишки в регіоні'!$L1048,0)</f>
        <v>0</v>
      </c>
      <c r="E1049" s="38">
        <f>IF('Залишки в регіоні'!$B1048=Лист2!$E$1,'Залишки в регіоні'!$L1048,0)</f>
        <v>0</v>
      </c>
      <c r="F1049" s="38">
        <f>IF('Залишки в регіоні'!$B1048=Лист2!$F$1,'Залишки в регіоні'!$L1048,0)</f>
        <v>0</v>
      </c>
      <c r="G1049" s="38">
        <f>IF('Залишки в регіоні'!$B1048=Лист2!$G$1,'Залишки в регіоні'!$L1048,0)</f>
        <v>0</v>
      </c>
      <c r="H1049" s="38">
        <f>IF('Залишки в регіоні'!$B1048=Лист2!$H$1,'Залишки в регіоні'!$L1048,0)</f>
        <v>0</v>
      </c>
      <c r="I1049" s="38">
        <f>IF('Залишки в регіоні'!$B1048=Лист2!$I$1,'Залишки в регіоні'!$L1048,0)</f>
        <v>0</v>
      </c>
      <c r="J1049" s="38">
        <f>IF('Залишки в регіоні'!$B1048=Лист2!$J$1,'Залишки в регіоні'!$L1048,0)</f>
        <v>0</v>
      </c>
      <c r="K1049" s="38">
        <f>IF('Залишки в регіоні'!$B1048=Лист2!$K$1,'Залишки в регіоні'!$L1048,0)</f>
        <v>0</v>
      </c>
      <c r="L1049" s="38">
        <f>IF('Залишки в регіоні'!$B1048=Лист2!$L$1,'Залишки в регіоні'!$L1048,0)</f>
        <v>0</v>
      </c>
      <c r="M1049" s="1"/>
      <c r="N1049" s="1"/>
      <c r="O1049" s="1"/>
      <c r="P1049" s="1"/>
      <c r="Q1049" s="1"/>
      <c r="R1049" s="1"/>
      <c r="S1049" s="1"/>
      <c r="T1049" s="1"/>
      <c r="U1049" s="1"/>
      <c r="V1049" s="1"/>
      <c r="W1049" s="1"/>
      <c r="X1049" s="1"/>
      <c r="Y1049" s="1"/>
      <c r="Z1049" s="1"/>
    </row>
    <row r="1050" spans="1:26" ht="14.25" customHeight="1">
      <c r="A1050" s="38">
        <f>IF('Залишки в регіоні'!$B1049=Лист2!$A$1,'Залишки в регіоні'!$L1049,0)</f>
        <v>0</v>
      </c>
      <c r="B1050" s="38">
        <f>IF('Залишки в регіоні'!$B1049=Лист2!$B$1,'Залишки в регіоні'!$L1049,0)</f>
        <v>0</v>
      </c>
      <c r="C1050" s="38">
        <f>IF('Залишки в регіоні'!$B1049=Лист2!$C$1,'Залишки в регіоні'!$L1049,0)</f>
        <v>0</v>
      </c>
      <c r="D1050" s="38">
        <f>IF('Залишки в регіоні'!$B1049=Лист2!$D$1,'Залишки в регіоні'!$L1049,0)</f>
        <v>0</v>
      </c>
      <c r="E1050" s="38">
        <f>IF('Залишки в регіоні'!$B1049=Лист2!$E$1,'Залишки в регіоні'!$L1049,0)</f>
        <v>0</v>
      </c>
      <c r="F1050" s="38">
        <f>IF('Залишки в регіоні'!$B1049=Лист2!$F$1,'Залишки в регіоні'!$L1049,0)</f>
        <v>0</v>
      </c>
      <c r="G1050" s="38">
        <f>IF('Залишки в регіоні'!$B1049=Лист2!$G$1,'Залишки в регіоні'!$L1049,0)</f>
        <v>0</v>
      </c>
      <c r="H1050" s="38">
        <f>IF('Залишки в регіоні'!$B1049=Лист2!$H$1,'Залишки в регіоні'!$L1049,0)</f>
        <v>0</v>
      </c>
      <c r="I1050" s="38">
        <f>IF('Залишки в регіоні'!$B1049=Лист2!$I$1,'Залишки в регіоні'!$L1049,0)</f>
        <v>0</v>
      </c>
      <c r="J1050" s="38">
        <f>IF('Залишки в регіоні'!$B1049=Лист2!$J$1,'Залишки в регіоні'!$L1049,0)</f>
        <v>0</v>
      </c>
      <c r="K1050" s="38">
        <f>IF('Залишки в регіоні'!$B1049=Лист2!$K$1,'Залишки в регіоні'!$L1049,0)</f>
        <v>0</v>
      </c>
      <c r="L1050" s="38">
        <f>IF('Залишки в регіоні'!$B1049=Лист2!$L$1,'Залишки в регіоні'!$L1049,0)</f>
        <v>0</v>
      </c>
      <c r="M1050" s="1"/>
      <c r="N1050" s="1"/>
      <c r="O1050" s="1"/>
      <c r="P1050" s="1"/>
      <c r="Q1050" s="1"/>
      <c r="R1050" s="1"/>
      <c r="S1050" s="1"/>
      <c r="T1050" s="1"/>
      <c r="U1050" s="1"/>
      <c r="V1050" s="1"/>
      <c r="W1050" s="1"/>
      <c r="X1050" s="1"/>
      <c r="Y1050" s="1"/>
      <c r="Z1050" s="1"/>
    </row>
    <row r="1051" spans="1:26" ht="14.25" customHeight="1">
      <c r="A1051" s="38">
        <f>IF('Залишки в регіоні'!$B1050=Лист2!$A$1,'Залишки в регіоні'!$L1050,0)</f>
        <v>0</v>
      </c>
      <c r="B1051" s="38">
        <f>IF('Залишки в регіоні'!$B1050=Лист2!$B$1,'Залишки в регіоні'!$L1050,0)</f>
        <v>0</v>
      </c>
      <c r="C1051" s="38">
        <f>IF('Залишки в регіоні'!$B1050=Лист2!$C$1,'Залишки в регіоні'!$L1050,0)</f>
        <v>0</v>
      </c>
      <c r="D1051" s="38">
        <f>IF('Залишки в регіоні'!$B1050=Лист2!$D$1,'Залишки в регіоні'!$L1050,0)</f>
        <v>0</v>
      </c>
      <c r="E1051" s="38">
        <f>IF('Залишки в регіоні'!$B1050=Лист2!$E$1,'Залишки в регіоні'!$L1050,0)</f>
        <v>0</v>
      </c>
      <c r="F1051" s="38">
        <f>IF('Залишки в регіоні'!$B1050=Лист2!$F$1,'Залишки в регіоні'!$L1050,0)</f>
        <v>0</v>
      </c>
      <c r="G1051" s="38">
        <f>IF('Залишки в регіоні'!$B1050=Лист2!$G$1,'Залишки в регіоні'!$L1050,0)</f>
        <v>0</v>
      </c>
      <c r="H1051" s="38">
        <f>IF('Залишки в регіоні'!$B1050=Лист2!$H$1,'Залишки в регіоні'!$L1050,0)</f>
        <v>0</v>
      </c>
      <c r="I1051" s="38">
        <f>IF('Залишки в регіоні'!$B1050=Лист2!$I$1,'Залишки в регіоні'!$L1050,0)</f>
        <v>0</v>
      </c>
      <c r="J1051" s="38">
        <f>IF('Залишки в регіоні'!$B1050=Лист2!$J$1,'Залишки в регіоні'!$L1050,0)</f>
        <v>0</v>
      </c>
      <c r="K1051" s="38">
        <f>IF('Залишки в регіоні'!$B1050=Лист2!$K$1,'Залишки в регіоні'!$L1050,0)</f>
        <v>0</v>
      </c>
      <c r="L1051" s="38">
        <f>IF('Залишки в регіоні'!$B1050=Лист2!$L$1,'Залишки в регіоні'!$L1050,0)</f>
        <v>0</v>
      </c>
      <c r="M1051" s="1"/>
      <c r="N1051" s="1"/>
      <c r="O1051" s="1"/>
      <c r="P1051" s="1"/>
      <c r="Q1051" s="1"/>
      <c r="R1051" s="1"/>
      <c r="S1051" s="1"/>
      <c r="T1051" s="1"/>
      <c r="U1051" s="1"/>
      <c r="V1051" s="1"/>
      <c r="W1051" s="1"/>
      <c r="X1051" s="1"/>
      <c r="Y1051" s="1"/>
      <c r="Z1051" s="1"/>
    </row>
    <row r="1052" spans="1:26" ht="14.25" customHeight="1">
      <c r="A1052" s="38">
        <f>IF('Залишки в регіоні'!$B1051=Лист2!$A$1,'Залишки в регіоні'!$L1051,0)</f>
        <v>0</v>
      </c>
      <c r="B1052" s="38">
        <f>IF('Залишки в регіоні'!$B1051=Лист2!$B$1,'Залишки в регіоні'!$L1051,0)</f>
        <v>0</v>
      </c>
      <c r="C1052" s="38">
        <f>IF('Залишки в регіоні'!$B1051=Лист2!$C$1,'Залишки в регіоні'!$L1051,0)</f>
        <v>0</v>
      </c>
      <c r="D1052" s="38">
        <f>IF('Залишки в регіоні'!$B1051=Лист2!$D$1,'Залишки в регіоні'!$L1051,0)</f>
        <v>0</v>
      </c>
      <c r="E1052" s="38">
        <f>IF('Залишки в регіоні'!$B1051=Лист2!$E$1,'Залишки в регіоні'!$L1051,0)</f>
        <v>0</v>
      </c>
      <c r="F1052" s="38">
        <f>IF('Залишки в регіоні'!$B1051=Лист2!$F$1,'Залишки в регіоні'!$L1051,0)</f>
        <v>0</v>
      </c>
      <c r="G1052" s="38">
        <f>IF('Залишки в регіоні'!$B1051=Лист2!$G$1,'Залишки в регіоні'!$L1051,0)</f>
        <v>0</v>
      </c>
      <c r="H1052" s="38">
        <f>IF('Залишки в регіоні'!$B1051=Лист2!$H$1,'Залишки в регіоні'!$L1051,0)</f>
        <v>0</v>
      </c>
      <c r="I1052" s="38">
        <f>IF('Залишки в регіоні'!$B1051=Лист2!$I$1,'Залишки в регіоні'!$L1051,0)</f>
        <v>0</v>
      </c>
      <c r="J1052" s="38">
        <f>IF('Залишки в регіоні'!$B1051=Лист2!$J$1,'Залишки в регіоні'!$L1051,0)</f>
        <v>0</v>
      </c>
      <c r="K1052" s="38">
        <f>IF('Залишки в регіоні'!$B1051=Лист2!$K$1,'Залишки в регіоні'!$L1051,0)</f>
        <v>0</v>
      </c>
      <c r="L1052" s="38">
        <f>IF('Залишки в регіоні'!$B1051=Лист2!$L$1,'Залишки в регіоні'!$L1051,0)</f>
        <v>0</v>
      </c>
      <c r="M1052" s="1"/>
      <c r="N1052" s="1"/>
      <c r="O1052" s="1"/>
      <c r="P1052" s="1"/>
      <c r="Q1052" s="1"/>
      <c r="R1052" s="1"/>
      <c r="S1052" s="1"/>
      <c r="T1052" s="1"/>
      <c r="U1052" s="1"/>
      <c r="V1052" s="1"/>
      <c r="W1052" s="1"/>
      <c r="X1052" s="1"/>
      <c r="Y1052" s="1"/>
      <c r="Z1052" s="1"/>
    </row>
    <row r="1053" spans="1:26" ht="14.25" customHeight="1">
      <c r="A1053" s="38">
        <f>IF('Залишки в регіоні'!$B1052=Лист2!$A$1,'Залишки в регіоні'!$L1052,0)</f>
        <v>0</v>
      </c>
      <c r="B1053" s="38">
        <f>IF('Залишки в регіоні'!$B1052=Лист2!$B$1,'Залишки в регіоні'!$L1052,0)</f>
        <v>0</v>
      </c>
      <c r="C1053" s="38">
        <f>IF('Залишки в регіоні'!$B1052=Лист2!$C$1,'Залишки в регіоні'!$L1052,0)</f>
        <v>0</v>
      </c>
      <c r="D1053" s="38">
        <f>IF('Залишки в регіоні'!$B1052=Лист2!$D$1,'Залишки в регіоні'!$L1052,0)</f>
        <v>0</v>
      </c>
      <c r="E1053" s="38">
        <f>IF('Залишки в регіоні'!$B1052=Лист2!$E$1,'Залишки в регіоні'!$L1052,0)</f>
        <v>0</v>
      </c>
      <c r="F1053" s="38">
        <f>IF('Залишки в регіоні'!$B1052=Лист2!$F$1,'Залишки в регіоні'!$L1052,0)</f>
        <v>0</v>
      </c>
      <c r="G1053" s="38">
        <f>IF('Залишки в регіоні'!$B1052=Лист2!$G$1,'Залишки в регіоні'!$L1052,0)</f>
        <v>0</v>
      </c>
      <c r="H1053" s="38">
        <f>IF('Залишки в регіоні'!$B1052=Лист2!$H$1,'Залишки в регіоні'!$L1052,0)</f>
        <v>0</v>
      </c>
      <c r="I1053" s="38">
        <f>IF('Залишки в регіоні'!$B1052=Лист2!$I$1,'Залишки в регіоні'!$L1052,0)</f>
        <v>0</v>
      </c>
      <c r="J1053" s="38">
        <f>IF('Залишки в регіоні'!$B1052=Лист2!$J$1,'Залишки в регіоні'!$L1052,0)</f>
        <v>0</v>
      </c>
      <c r="K1053" s="38">
        <f>IF('Залишки в регіоні'!$B1052=Лист2!$K$1,'Залишки в регіоні'!$L1052,0)</f>
        <v>0</v>
      </c>
      <c r="L1053" s="38">
        <f>IF('Залишки в регіоні'!$B1052=Лист2!$L$1,'Залишки в регіоні'!$L1052,0)</f>
        <v>0</v>
      </c>
      <c r="M1053" s="1"/>
      <c r="N1053" s="1"/>
      <c r="O1053" s="1"/>
      <c r="P1053" s="1"/>
      <c r="Q1053" s="1"/>
      <c r="R1053" s="1"/>
      <c r="S1053" s="1"/>
      <c r="T1053" s="1"/>
      <c r="U1053" s="1"/>
      <c r="V1053" s="1"/>
      <c r="W1053" s="1"/>
      <c r="X1053" s="1"/>
      <c r="Y1053" s="1"/>
      <c r="Z1053" s="1"/>
    </row>
    <row r="1054" spans="1:26" ht="14.25" customHeight="1">
      <c r="A1054" s="38">
        <f>IF('Залишки в регіоні'!$B1053=Лист2!$A$1,'Залишки в регіоні'!$L1053,0)</f>
        <v>0</v>
      </c>
      <c r="B1054" s="38">
        <f>IF('Залишки в регіоні'!$B1053=Лист2!$B$1,'Залишки в регіоні'!$L1053,0)</f>
        <v>0</v>
      </c>
      <c r="C1054" s="38">
        <f>IF('Залишки в регіоні'!$B1053=Лист2!$C$1,'Залишки в регіоні'!$L1053,0)</f>
        <v>0</v>
      </c>
      <c r="D1054" s="38">
        <f>IF('Залишки в регіоні'!$B1053=Лист2!$D$1,'Залишки в регіоні'!$L1053,0)</f>
        <v>0</v>
      </c>
      <c r="E1054" s="38">
        <f>IF('Залишки в регіоні'!$B1053=Лист2!$E$1,'Залишки в регіоні'!$L1053,0)</f>
        <v>0</v>
      </c>
      <c r="F1054" s="38">
        <f>IF('Залишки в регіоні'!$B1053=Лист2!$F$1,'Залишки в регіоні'!$L1053,0)</f>
        <v>0</v>
      </c>
      <c r="G1054" s="38">
        <f>IF('Залишки в регіоні'!$B1053=Лист2!$G$1,'Залишки в регіоні'!$L1053,0)</f>
        <v>0</v>
      </c>
      <c r="H1054" s="38">
        <f>IF('Залишки в регіоні'!$B1053=Лист2!$H$1,'Залишки в регіоні'!$L1053,0)</f>
        <v>0</v>
      </c>
      <c r="I1054" s="38">
        <f>IF('Залишки в регіоні'!$B1053=Лист2!$I$1,'Залишки в регіоні'!$L1053,0)</f>
        <v>0</v>
      </c>
      <c r="J1054" s="38">
        <f>IF('Залишки в регіоні'!$B1053=Лист2!$J$1,'Залишки в регіоні'!$L1053,0)</f>
        <v>0</v>
      </c>
      <c r="K1054" s="38">
        <f>IF('Залишки в регіоні'!$B1053=Лист2!$K$1,'Залишки в регіоні'!$L1053,0)</f>
        <v>0</v>
      </c>
      <c r="L1054" s="38">
        <f>IF('Залишки в регіоні'!$B1053=Лист2!$L$1,'Залишки в регіоні'!$L1053,0)</f>
        <v>0</v>
      </c>
      <c r="M1054" s="1"/>
      <c r="N1054" s="1"/>
      <c r="O1054" s="1"/>
      <c r="P1054" s="1"/>
      <c r="Q1054" s="1"/>
      <c r="R1054" s="1"/>
      <c r="S1054" s="1"/>
      <c r="T1054" s="1"/>
      <c r="U1054" s="1"/>
      <c r="V1054" s="1"/>
      <c r="W1054" s="1"/>
      <c r="X1054" s="1"/>
      <c r="Y1054" s="1"/>
      <c r="Z1054" s="1"/>
    </row>
    <row r="1055" spans="1:26" ht="14.25" customHeight="1">
      <c r="A1055" s="38">
        <f>IF('Залишки в регіоні'!$B1054=Лист2!$A$1,'Залишки в регіоні'!$L1054,0)</f>
        <v>0</v>
      </c>
      <c r="B1055" s="38">
        <f>IF('Залишки в регіоні'!$B1054=Лист2!$B$1,'Залишки в регіоні'!$L1054,0)</f>
        <v>0</v>
      </c>
      <c r="C1055" s="38">
        <f>IF('Залишки в регіоні'!$B1054=Лист2!$C$1,'Залишки в регіоні'!$L1054,0)</f>
        <v>0</v>
      </c>
      <c r="D1055" s="38">
        <f>IF('Залишки в регіоні'!$B1054=Лист2!$D$1,'Залишки в регіоні'!$L1054,0)</f>
        <v>0</v>
      </c>
      <c r="E1055" s="38">
        <f>IF('Залишки в регіоні'!$B1054=Лист2!$E$1,'Залишки в регіоні'!$L1054,0)</f>
        <v>0</v>
      </c>
      <c r="F1055" s="38">
        <f>IF('Залишки в регіоні'!$B1054=Лист2!$F$1,'Залишки в регіоні'!$L1054,0)</f>
        <v>0</v>
      </c>
      <c r="G1055" s="38">
        <f>IF('Залишки в регіоні'!$B1054=Лист2!$G$1,'Залишки в регіоні'!$L1054,0)</f>
        <v>0</v>
      </c>
      <c r="H1055" s="38">
        <f>IF('Залишки в регіоні'!$B1054=Лист2!$H$1,'Залишки в регіоні'!$L1054,0)</f>
        <v>0</v>
      </c>
      <c r="I1055" s="38">
        <f>IF('Залишки в регіоні'!$B1054=Лист2!$I$1,'Залишки в регіоні'!$L1054,0)</f>
        <v>0</v>
      </c>
      <c r="J1055" s="38">
        <f>IF('Залишки в регіоні'!$B1054=Лист2!$J$1,'Залишки в регіоні'!$L1054,0)</f>
        <v>0</v>
      </c>
      <c r="K1055" s="38">
        <f>IF('Залишки в регіоні'!$B1054=Лист2!$K$1,'Залишки в регіоні'!$L1054,0)</f>
        <v>0</v>
      </c>
      <c r="L1055" s="38">
        <f>IF('Залишки в регіоні'!$B1054=Лист2!$L$1,'Залишки в регіоні'!$L1054,0)</f>
        <v>0</v>
      </c>
      <c r="M1055" s="1"/>
      <c r="N1055" s="1"/>
      <c r="O1055" s="1"/>
      <c r="P1055" s="1"/>
      <c r="Q1055" s="1"/>
      <c r="R1055" s="1"/>
      <c r="S1055" s="1"/>
      <c r="T1055" s="1"/>
      <c r="U1055" s="1"/>
      <c r="V1055" s="1"/>
      <c r="W1055" s="1"/>
      <c r="X1055" s="1"/>
      <c r="Y1055" s="1"/>
      <c r="Z1055" s="1"/>
    </row>
    <row r="1056" spans="1:26" ht="14.25" customHeight="1">
      <c r="A1056" s="38">
        <f>IF('Залишки в регіоні'!$B1055=Лист2!$A$1,'Залишки в регіоні'!$L1055,0)</f>
        <v>0</v>
      </c>
      <c r="B1056" s="38">
        <f>IF('Залишки в регіоні'!$B1055=Лист2!$B$1,'Залишки в регіоні'!$L1055,0)</f>
        <v>0</v>
      </c>
      <c r="C1056" s="38">
        <f>IF('Залишки в регіоні'!$B1055=Лист2!$C$1,'Залишки в регіоні'!$L1055,0)</f>
        <v>0</v>
      </c>
      <c r="D1056" s="38">
        <f>IF('Залишки в регіоні'!$B1055=Лист2!$D$1,'Залишки в регіоні'!$L1055,0)</f>
        <v>0</v>
      </c>
      <c r="E1056" s="38">
        <f>IF('Залишки в регіоні'!$B1055=Лист2!$E$1,'Залишки в регіоні'!$L1055,0)</f>
        <v>0</v>
      </c>
      <c r="F1056" s="38">
        <f>IF('Залишки в регіоні'!$B1055=Лист2!$F$1,'Залишки в регіоні'!$L1055,0)</f>
        <v>0</v>
      </c>
      <c r="G1056" s="38">
        <f>IF('Залишки в регіоні'!$B1055=Лист2!$G$1,'Залишки в регіоні'!$L1055,0)</f>
        <v>0</v>
      </c>
      <c r="H1056" s="38">
        <f>IF('Залишки в регіоні'!$B1055=Лист2!$H$1,'Залишки в регіоні'!$L1055,0)</f>
        <v>0</v>
      </c>
      <c r="I1056" s="38">
        <f>IF('Залишки в регіоні'!$B1055=Лист2!$I$1,'Залишки в регіоні'!$L1055,0)</f>
        <v>0</v>
      </c>
      <c r="J1056" s="38">
        <f>IF('Залишки в регіоні'!$B1055=Лист2!$J$1,'Залишки в регіоні'!$L1055,0)</f>
        <v>0</v>
      </c>
      <c r="K1056" s="38">
        <f>IF('Залишки в регіоні'!$B1055=Лист2!$K$1,'Залишки в регіоні'!$L1055,0)</f>
        <v>0</v>
      </c>
      <c r="L1056" s="38">
        <f>IF('Залишки в регіоні'!$B1055=Лист2!$L$1,'Залишки в регіоні'!$L1055,0)</f>
        <v>0</v>
      </c>
      <c r="M1056" s="1"/>
      <c r="N1056" s="1"/>
      <c r="O1056" s="1"/>
      <c r="P1056" s="1"/>
      <c r="Q1056" s="1"/>
      <c r="R1056" s="1"/>
      <c r="S1056" s="1"/>
      <c r="T1056" s="1"/>
      <c r="U1056" s="1"/>
      <c r="V1056" s="1"/>
      <c r="W1056" s="1"/>
      <c r="X1056" s="1"/>
      <c r="Y1056" s="1"/>
      <c r="Z1056" s="1"/>
    </row>
    <row r="1057" spans="1:26" ht="14.25" customHeight="1">
      <c r="A1057" s="38">
        <f>IF('Залишки в регіоні'!$B1056=Лист2!$A$1,'Залишки в регіоні'!$L1056,0)</f>
        <v>0</v>
      </c>
      <c r="B1057" s="38">
        <f>IF('Залишки в регіоні'!$B1056=Лист2!$B$1,'Залишки в регіоні'!$L1056,0)</f>
        <v>0</v>
      </c>
      <c r="C1057" s="38">
        <f>IF('Залишки в регіоні'!$B1056=Лист2!$C$1,'Залишки в регіоні'!$L1056,0)</f>
        <v>0</v>
      </c>
      <c r="D1057" s="38">
        <f>IF('Залишки в регіоні'!$B1056=Лист2!$D$1,'Залишки в регіоні'!$L1056,0)</f>
        <v>0</v>
      </c>
      <c r="E1057" s="38">
        <f>IF('Залишки в регіоні'!$B1056=Лист2!$E$1,'Залишки в регіоні'!$L1056,0)</f>
        <v>0</v>
      </c>
      <c r="F1057" s="38">
        <f>IF('Залишки в регіоні'!$B1056=Лист2!$F$1,'Залишки в регіоні'!$L1056,0)</f>
        <v>0</v>
      </c>
      <c r="G1057" s="38">
        <f>IF('Залишки в регіоні'!$B1056=Лист2!$G$1,'Залишки в регіоні'!$L1056,0)</f>
        <v>0</v>
      </c>
      <c r="H1057" s="38">
        <f>IF('Залишки в регіоні'!$B1056=Лист2!$H$1,'Залишки в регіоні'!$L1056,0)</f>
        <v>0</v>
      </c>
      <c r="I1057" s="38">
        <f>IF('Залишки в регіоні'!$B1056=Лист2!$I$1,'Залишки в регіоні'!$L1056,0)</f>
        <v>0</v>
      </c>
      <c r="J1057" s="38">
        <f>IF('Залишки в регіоні'!$B1056=Лист2!$J$1,'Залишки в регіоні'!$L1056,0)</f>
        <v>0</v>
      </c>
      <c r="K1057" s="38">
        <f>IF('Залишки в регіоні'!$B1056=Лист2!$K$1,'Залишки в регіоні'!$L1056,0)</f>
        <v>0</v>
      </c>
      <c r="L1057" s="38">
        <f>IF('Залишки в регіоні'!$B1056=Лист2!$L$1,'Залишки в регіоні'!$L1056,0)</f>
        <v>0</v>
      </c>
      <c r="M1057" s="1"/>
      <c r="N1057" s="1"/>
      <c r="O1057" s="1"/>
      <c r="P1057" s="1"/>
      <c r="Q1057" s="1"/>
      <c r="R1057" s="1"/>
      <c r="S1057" s="1"/>
      <c r="T1057" s="1"/>
      <c r="U1057" s="1"/>
      <c r="V1057" s="1"/>
      <c r="W1057" s="1"/>
      <c r="X1057" s="1"/>
      <c r="Y1057" s="1"/>
      <c r="Z1057" s="1"/>
    </row>
    <row r="1058" spans="1:26" ht="14.25" customHeight="1">
      <c r="A1058" s="38">
        <f>IF('Залишки в регіоні'!$B1057=Лист2!$A$1,'Залишки в регіоні'!$L1057,0)</f>
        <v>0</v>
      </c>
      <c r="B1058" s="38">
        <f>IF('Залишки в регіоні'!$B1057=Лист2!$B$1,'Залишки в регіоні'!$L1057,0)</f>
        <v>0</v>
      </c>
      <c r="C1058" s="38">
        <f>IF('Залишки в регіоні'!$B1057=Лист2!$C$1,'Залишки в регіоні'!$L1057,0)</f>
        <v>0</v>
      </c>
      <c r="D1058" s="38">
        <f>IF('Залишки в регіоні'!$B1057=Лист2!$D$1,'Залишки в регіоні'!$L1057,0)</f>
        <v>0</v>
      </c>
      <c r="E1058" s="38">
        <f>IF('Залишки в регіоні'!$B1057=Лист2!$E$1,'Залишки в регіоні'!$L1057,0)</f>
        <v>0</v>
      </c>
      <c r="F1058" s="38">
        <f>IF('Залишки в регіоні'!$B1057=Лист2!$F$1,'Залишки в регіоні'!$L1057,0)</f>
        <v>0</v>
      </c>
      <c r="G1058" s="38">
        <f>IF('Залишки в регіоні'!$B1057=Лист2!$G$1,'Залишки в регіоні'!$L1057,0)</f>
        <v>0</v>
      </c>
      <c r="H1058" s="38">
        <f>IF('Залишки в регіоні'!$B1057=Лист2!$H$1,'Залишки в регіоні'!$L1057,0)</f>
        <v>0</v>
      </c>
      <c r="I1058" s="38">
        <f>IF('Залишки в регіоні'!$B1057=Лист2!$I$1,'Залишки в регіоні'!$L1057,0)</f>
        <v>0</v>
      </c>
      <c r="J1058" s="38">
        <f>IF('Залишки в регіоні'!$B1057=Лист2!$J$1,'Залишки в регіоні'!$L1057,0)</f>
        <v>0</v>
      </c>
      <c r="K1058" s="38">
        <f>IF('Залишки в регіоні'!$B1057=Лист2!$K$1,'Залишки в регіоні'!$L1057,0)</f>
        <v>0</v>
      </c>
      <c r="L1058" s="38">
        <f>IF('Залишки в регіоні'!$B1057=Лист2!$L$1,'Залишки в регіоні'!$L1057,0)</f>
        <v>0</v>
      </c>
      <c r="M1058" s="1"/>
      <c r="N1058" s="1"/>
      <c r="O1058" s="1"/>
      <c r="P1058" s="1"/>
      <c r="Q1058" s="1"/>
      <c r="R1058" s="1"/>
      <c r="S1058" s="1"/>
      <c r="T1058" s="1"/>
      <c r="U1058" s="1"/>
      <c r="V1058" s="1"/>
      <c r="W1058" s="1"/>
      <c r="X1058" s="1"/>
      <c r="Y1058" s="1"/>
      <c r="Z1058" s="1"/>
    </row>
    <row r="1059" spans="1:26" ht="14.25" customHeight="1">
      <c r="A1059" s="38">
        <f>IF('Залишки в регіоні'!$B1058=Лист2!$A$1,'Залишки в регіоні'!$L1058,0)</f>
        <v>0</v>
      </c>
      <c r="B1059" s="38">
        <f>IF('Залишки в регіоні'!$B1058=Лист2!$B$1,'Залишки в регіоні'!$L1058,0)</f>
        <v>0</v>
      </c>
      <c r="C1059" s="38">
        <f>IF('Залишки в регіоні'!$B1058=Лист2!$C$1,'Залишки в регіоні'!$L1058,0)</f>
        <v>0</v>
      </c>
      <c r="D1059" s="38">
        <f>IF('Залишки в регіоні'!$B1058=Лист2!$D$1,'Залишки в регіоні'!$L1058,0)</f>
        <v>0</v>
      </c>
      <c r="E1059" s="38">
        <f>IF('Залишки в регіоні'!$B1058=Лист2!$E$1,'Залишки в регіоні'!$L1058,0)</f>
        <v>0</v>
      </c>
      <c r="F1059" s="38">
        <f>IF('Залишки в регіоні'!$B1058=Лист2!$F$1,'Залишки в регіоні'!$L1058,0)</f>
        <v>0</v>
      </c>
      <c r="G1059" s="38">
        <f>IF('Залишки в регіоні'!$B1058=Лист2!$G$1,'Залишки в регіоні'!$L1058,0)</f>
        <v>0</v>
      </c>
      <c r="H1059" s="38">
        <f>IF('Залишки в регіоні'!$B1058=Лист2!$H$1,'Залишки в регіоні'!$L1058,0)</f>
        <v>0</v>
      </c>
      <c r="I1059" s="38">
        <f>IF('Залишки в регіоні'!$B1058=Лист2!$I$1,'Залишки в регіоні'!$L1058,0)</f>
        <v>0</v>
      </c>
      <c r="J1059" s="38">
        <f>IF('Залишки в регіоні'!$B1058=Лист2!$J$1,'Залишки в регіоні'!$L1058,0)</f>
        <v>0</v>
      </c>
      <c r="K1059" s="38">
        <f>IF('Залишки в регіоні'!$B1058=Лист2!$K$1,'Залишки в регіоні'!$L1058,0)</f>
        <v>0</v>
      </c>
      <c r="L1059" s="38">
        <f>IF('Залишки в регіоні'!$B1058=Лист2!$L$1,'Залишки в регіоні'!$L1058,0)</f>
        <v>0</v>
      </c>
      <c r="M1059" s="1"/>
      <c r="N1059" s="1"/>
      <c r="O1059" s="1"/>
      <c r="P1059" s="1"/>
      <c r="Q1059" s="1"/>
      <c r="R1059" s="1"/>
      <c r="S1059" s="1"/>
      <c r="T1059" s="1"/>
      <c r="U1059" s="1"/>
      <c r="V1059" s="1"/>
      <c r="W1059" s="1"/>
      <c r="X1059" s="1"/>
      <c r="Y1059" s="1"/>
      <c r="Z1059" s="1"/>
    </row>
    <row r="1060" spans="1:26" ht="14.25" customHeight="1">
      <c r="A1060" s="38">
        <f>IF('Залишки в регіоні'!$B1059=Лист2!$A$1,'Залишки в регіоні'!$L1059,0)</f>
        <v>0</v>
      </c>
      <c r="B1060" s="38">
        <f>IF('Залишки в регіоні'!$B1059=Лист2!$B$1,'Залишки в регіоні'!$L1059,0)</f>
        <v>0</v>
      </c>
      <c r="C1060" s="38">
        <f>IF('Залишки в регіоні'!$B1059=Лист2!$C$1,'Залишки в регіоні'!$L1059,0)</f>
        <v>0</v>
      </c>
      <c r="D1060" s="38">
        <f>IF('Залишки в регіоні'!$B1059=Лист2!$D$1,'Залишки в регіоні'!$L1059,0)</f>
        <v>0</v>
      </c>
      <c r="E1060" s="38">
        <f>IF('Залишки в регіоні'!$B1059=Лист2!$E$1,'Залишки в регіоні'!$L1059,0)</f>
        <v>0</v>
      </c>
      <c r="F1060" s="38">
        <f>IF('Залишки в регіоні'!$B1059=Лист2!$F$1,'Залишки в регіоні'!$L1059,0)</f>
        <v>0</v>
      </c>
      <c r="G1060" s="38">
        <f>IF('Залишки в регіоні'!$B1059=Лист2!$G$1,'Залишки в регіоні'!$L1059,0)</f>
        <v>0</v>
      </c>
      <c r="H1060" s="38">
        <f>IF('Залишки в регіоні'!$B1059=Лист2!$H$1,'Залишки в регіоні'!$L1059,0)</f>
        <v>0</v>
      </c>
      <c r="I1060" s="38">
        <f>IF('Залишки в регіоні'!$B1059=Лист2!$I$1,'Залишки в регіоні'!$L1059,0)</f>
        <v>0</v>
      </c>
      <c r="J1060" s="38">
        <f>IF('Залишки в регіоні'!$B1059=Лист2!$J$1,'Залишки в регіоні'!$L1059,0)</f>
        <v>0</v>
      </c>
      <c r="K1060" s="38">
        <f>IF('Залишки в регіоні'!$B1059=Лист2!$K$1,'Залишки в регіоні'!$L1059,0)</f>
        <v>0</v>
      </c>
      <c r="L1060" s="38">
        <f>IF('Залишки в регіоні'!$B1059=Лист2!$L$1,'Залишки в регіоні'!$L1059,0)</f>
        <v>0</v>
      </c>
      <c r="M1060" s="1"/>
      <c r="N1060" s="1"/>
      <c r="O1060" s="1"/>
      <c r="P1060" s="1"/>
      <c r="Q1060" s="1"/>
      <c r="R1060" s="1"/>
      <c r="S1060" s="1"/>
      <c r="T1060" s="1"/>
      <c r="U1060" s="1"/>
      <c r="V1060" s="1"/>
      <c r="W1060" s="1"/>
      <c r="X1060" s="1"/>
      <c r="Y1060" s="1"/>
      <c r="Z1060" s="1"/>
    </row>
    <row r="1061" spans="1:26" ht="14.25" customHeight="1">
      <c r="A1061" s="38">
        <f>IF('Залишки в регіоні'!$B1060=Лист2!$A$1,'Залишки в регіоні'!$L1060,0)</f>
        <v>0</v>
      </c>
      <c r="B1061" s="38">
        <f>IF('Залишки в регіоні'!$B1060=Лист2!$B$1,'Залишки в регіоні'!$L1060,0)</f>
        <v>0</v>
      </c>
      <c r="C1061" s="38">
        <f>IF('Залишки в регіоні'!$B1060=Лист2!$C$1,'Залишки в регіоні'!$L1060,0)</f>
        <v>0</v>
      </c>
      <c r="D1061" s="38">
        <f>IF('Залишки в регіоні'!$B1060=Лист2!$D$1,'Залишки в регіоні'!$L1060,0)</f>
        <v>0</v>
      </c>
      <c r="E1061" s="38">
        <f>IF('Залишки в регіоні'!$B1060=Лист2!$E$1,'Залишки в регіоні'!$L1060,0)</f>
        <v>0</v>
      </c>
      <c r="F1061" s="38">
        <f>IF('Залишки в регіоні'!$B1060=Лист2!$F$1,'Залишки в регіоні'!$L1060,0)</f>
        <v>0</v>
      </c>
      <c r="G1061" s="38">
        <f>IF('Залишки в регіоні'!$B1060=Лист2!$G$1,'Залишки в регіоні'!$L1060,0)</f>
        <v>0</v>
      </c>
      <c r="H1061" s="38">
        <f>IF('Залишки в регіоні'!$B1060=Лист2!$H$1,'Залишки в регіоні'!$L1060,0)</f>
        <v>0</v>
      </c>
      <c r="I1061" s="38">
        <f>IF('Залишки в регіоні'!$B1060=Лист2!$I$1,'Залишки в регіоні'!$L1060,0)</f>
        <v>0</v>
      </c>
      <c r="J1061" s="38">
        <f>IF('Залишки в регіоні'!$B1060=Лист2!$J$1,'Залишки в регіоні'!$L1060,0)</f>
        <v>0</v>
      </c>
      <c r="K1061" s="38">
        <f>IF('Залишки в регіоні'!$B1060=Лист2!$K$1,'Залишки в регіоні'!$L1060,0)</f>
        <v>0</v>
      </c>
      <c r="L1061" s="38">
        <f>IF('Залишки в регіоні'!$B1060=Лист2!$L$1,'Залишки в регіоні'!$L1060,0)</f>
        <v>0</v>
      </c>
      <c r="M1061" s="1"/>
      <c r="N1061" s="1"/>
      <c r="O1061" s="1"/>
      <c r="P1061" s="1"/>
      <c r="Q1061" s="1"/>
      <c r="R1061" s="1"/>
      <c r="S1061" s="1"/>
      <c r="T1061" s="1"/>
      <c r="U1061" s="1"/>
      <c r="V1061" s="1"/>
      <c r="W1061" s="1"/>
      <c r="X1061" s="1"/>
      <c r="Y1061" s="1"/>
      <c r="Z1061" s="1"/>
    </row>
    <row r="1062" spans="1:26" ht="14.25" customHeight="1">
      <c r="A1062" s="38">
        <f>IF('Залишки в регіоні'!$B1061=Лист2!$A$1,'Залишки в регіоні'!$L1061,0)</f>
        <v>0</v>
      </c>
      <c r="B1062" s="38">
        <f>IF('Залишки в регіоні'!$B1061=Лист2!$B$1,'Залишки в регіоні'!$L1061,0)</f>
        <v>0</v>
      </c>
      <c r="C1062" s="38">
        <f>IF('Залишки в регіоні'!$B1061=Лист2!$C$1,'Залишки в регіоні'!$L1061,0)</f>
        <v>0</v>
      </c>
      <c r="D1062" s="38">
        <f>IF('Залишки в регіоні'!$B1061=Лист2!$D$1,'Залишки в регіоні'!$L1061,0)</f>
        <v>0</v>
      </c>
      <c r="E1062" s="38">
        <f>IF('Залишки в регіоні'!$B1061=Лист2!$E$1,'Залишки в регіоні'!$L1061,0)</f>
        <v>0</v>
      </c>
      <c r="F1062" s="38">
        <f>IF('Залишки в регіоні'!$B1061=Лист2!$F$1,'Залишки в регіоні'!$L1061,0)</f>
        <v>0</v>
      </c>
      <c r="G1062" s="38">
        <f>IF('Залишки в регіоні'!$B1061=Лист2!$G$1,'Залишки в регіоні'!$L1061,0)</f>
        <v>0</v>
      </c>
      <c r="H1062" s="38">
        <f>IF('Залишки в регіоні'!$B1061=Лист2!$H$1,'Залишки в регіоні'!$L1061,0)</f>
        <v>0</v>
      </c>
      <c r="I1062" s="38">
        <f>IF('Залишки в регіоні'!$B1061=Лист2!$I$1,'Залишки в регіоні'!$L1061,0)</f>
        <v>0</v>
      </c>
      <c r="J1062" s="38">
        <f>IF('Залишки в регіоні'!$B1061=Лист2!$J$1,'Залишки в регіоні'!$L1061,0)</f>
        <v>0</v>
      </c>
      <c r="K1062" s="38">
        <f>IF('Залишки в регіоні'!$B1061=Лист2!$K$1,'Залишки в регіоні'!$L1061,0)</f>
        <v>0</v>
      </c>
      <c r="L1062" s="38">
        <f>IF('Залишки в регіоні'!$B1061=Лист2!$L$1,'Залишки в регіоні'!$L1061,0)</f>
        <v>0</v>
      </c>
      <c r="M1062" s="1"/>
      <c r="N1062" s="1"/>
      <c r="O1062" s="1"/>
      <c r="P1062" s="1"/>
      <c r="Q1062" s="1"/>
      <c r="R1062" s="1"/>
      <c r="S1062" s="1"/>
      <c r="T1062" s="1"/>
      <c r="U1062" s="1"/>
      <c r="V1062" s="1"/>
      <c r="W1062" s="1"/>
      <c r="X1062" s="1"/>
      <c r="Y1062" s="1"/>
      <c r="Z1062" s="1"/>
    </row>
    <row r="1063" spans="1:26" ht="14.25" customHeight="1">
      <c r="A1063" s="38">
        <f>IF('Залишки в регіоні'!$B1062=Лист2!$A$1,'Залишки в регіоні'!$L1062,0)</f>
        <v>0</v>
      </c>
      <c r="B1063" s="38">
        <f>IF('Залишки в регіоні'!$B1062=Лист2!$B$1,'Залишки в регіоні'!$L1062,0)</f>
        <v>0</v>
      </c>
      <c r="C1063" s="38">
        <f>IF('Залишки в регіоні'!$B1062=Лист2!$C$1,'Залишки в регіоні'!$L1062,0)</f>
        <v>0</v>
      </c>
      <c r="D1063" s="38">
        <f>IF('Залишки в регіоні'!$B1062=Лист2!$D$1,'Залишки в регіоні'!$L1062,0)</f>
        <v>0</v>
      </c>
      <c r="E1063" s="38">
        <f>IF('Залишки в регіоні'!$B1062=Лист2!$E$1,'Залишки в регіоні'!$L1062,0)</f>
        <v>0</v>
      </c>
      <c r="F1063" s="38">
        <f>IF('Залишки в регіоні'!$B1062=Лист2!$F$1,'Залишки в регіоні'!$L1062,0)</f>
        <v>0</v>
      </c>
      <c r="G1063" s="38">
        <f>IF('Залишки в регіоні'!$B1062=Лист2!$G$1,'Залишки в регіоні'!$L1062,0)</f>
        <v>0</v>
      </c>
      <c r="H1063" s="38">
        <f>IF('Залишки в регіоні'!$B1062=Лист2!$H$1,'Залишки в регіоні'!$L1062,0)</f>
        <v>0</v>
      </c>
      <c r="I1063" s="38">
        <f>IF('Залишки в регіоні'!$B1062=Лист2!$I$1,'Залишки в регіоні'!$L1062,0)</f>
        <v>0</v>
      </c>
      <c r="J1063" s="38">
        <f>IF('Залишки в регіоні'!$B1062=Лист2!$J$1,'Залишки в регіоні'!$L1062,0)</f>
        <v>0</v>
      </c>
      <c r="K1063" s="38">
        <f>IF('Залишки в регіоні'!$B1062=Лист2!$K$1,'Залишки в регіоні'!$L1062,0)</f>
        <v>0</v>
      </c>
      <c r="L1063" s="38">
        <f>IF('Залишки в регіоні'!$B1062=Лист2!$L$1,'Залишки в регіоні'!$L1062,0)</f>
        <v>0</v>
      </c>
      <c r="M1063" s="1"/>
      <c r="N1063" s="1"/>
      <c r="O1063" s="1"/>
      <c r="P1063" s="1"/>
      <c r="Q1063" s="1"/>
      <c r="R1063" s="1"/>
      <c r="S1063" s="1"/>
      <c r="T1063" s="1"/>
      <c r="U1063" s="1"/>
      <c r="V1063" s="1"/>
      <c r="W1063" s="1"/>
      <c r="X1063" s="1"/>
      <c r="Y1063" s="1"/>
      <c r="Z1063" s="1"/>
    </row>
    <row r="1064" spans="1:26" ht="14.25" customHeight="1">
      <c r="A1064" s="38">
        <f>IF('Залишки в регіоні'!$B1063=Лист2!$A$1,'Залишки в регіоні'!$L1063,0)</f>
        <v>0</v>
      </c>
      <c r="B1064" s="38">
        <f>IF('Залишки в регіоні'!$B1063=Лист2!$B$1,'Залишки в регіоні'!$L1063,0)</f>
        <v>0</v>
      </c>
      <c r="C1064" s="38">
        <f>IF('Залишки в регіоні'!$B1063=Лист2!$C$1,'Залишки в регіоні'!$L1063,0)</f>
        <v>0</v>
      </c>
      <c r="D1064" s="38">
        <f>IF('Залишки в регіоні'!$B1063=Лист2!$D$1,'Залишки в регіоні'!$L1063,0)</f>
        <v>0</v>
      </c>
      <c r="E1064" s="38">
        <f>IF('Залишки в регіоні'!$B1063=Лист2!$E$1,'Залишки в регіоні'!$L1063,0)</f>
        <v>0</v>
      </c>
      <c r="F1064" s="38">
        <f>IF('Залишки в регіоні'!$B1063=Лист2!$F$1,'Залишки в регіоні'!$L1063,0)</f>
        <v>0</v>
      </c>
      <c r="G1064" s="38">
        <f>IF('Залишки в регіоні'!$B1063=Лист2!$G$1,'Залишки в регіоні'!$L1063,0)</f>
        <v>0</v>
      </c>
      <c r="H1064" s="38">
        <f>IF('Залишки в регіоні'!$B1063=Лист2!$H$1,'Залишки в регіоні'!$L1063,0)</f>
        <v>0</v>
      </c>
      <c r="I1064" s="38">
        <f>IF('Залишки в регіоні'!$B1063=Лист2!$I$1,'Залишки в регіоні'!$L1063,0)</f>
        <v>0</v>
      </c>
      <c r="J1064" s="38">
        <f>IF('Залишки в регіоні'!$B1063=Лист2!$J$1,'Залишки в регіоні'!$L1063,0)</f>
        <v>0</v>
      </c>
      <c r="K1064" s="38">
        <f>IF('Залишки в регіоні'!$B1063=Лист2!$K$1,'Залишки в регіоні'!$L1063,0)</f>
        <v>0</v>
      </c>
      <c r="L1064" s="38">
        <f>IF('Залишки в регіоні'!$B1063=Лист2!$L$1,'Залишки в регіоні'!$L1063,0)</f>
        <v>0</v>
      </c>
      <c r="M1064" s="1"/>
      <c r="N1064" s="1"/>
      <c r="O1064" s="1"/>
      <c r="P1064" s="1"/>
      <c r="Q1064" s="1"/>
      <c r="R1064" s="1"/>
      <c r="S1064" s="1"/>
      <c r="T1064" s="1"/>
      <c r="U1064" s="1"/>
      <c r="V1064" s="1"/>
      <c r="W1064" s="1"/>
      <c r="X1064" s="1"/>
      <c r="Y1064" s="1"/>
      <c r="Z1064" s="1"/>
    </row>
    <row r="1065" spans="1:26" ht="14.25" customHeight="1">
      <c r="A1065" s="38">
        <f>IF('Залишки в регіоні'!$B1064=Лист2!$A$1,'Залишки в регіоні'!$L1064,0)</f>
        <v>0</v>
      </c>
      <c r="B1065" s="38">
        <f>IF('Залишки в регіоні'!$B1064=Лист2!$B$1,'Залишки в регіоні'!$L1064,0)</f>
        <v>0</v>
      </c>
      <c r="C1065" s="38">
        <f>IF('Залишки в регіоні'!$B1064=Лист2!$C$1,'Залишки в регіоні'!$L1064,0)</f>
        <v>0</v>
      </c>
      <c r="D1065" s="38">
        <f>IF('Залишки в регіоні'!$B1064=Лист2!$D$1,'Залишки в регіоні'!$L1064,0)</f>
        <v>0</v>
      </c>
      <c r="E1065" s="38">
        <f>IF('Залишки в регіоні'!$B1064=Лист2!$E$1,'Залишки в регіоні'!$L1064,0)</f>
        <v>0</v>
      </c>
      <c r="F1065" s="38">
        <f>IF('Залишки в регіоні'!$B1064=Лист2!$F$1,'Залишки в регіоні'!$L1064,0)</f>
        <v>0</v>
      </c>
      <c r="G1065" s="38">
        <f>IF('Залишки в регіоні'!$B1064=Лист2!$G$1,'Залишки в регіоні'!$L1064,0)</f>
        <v>0</v>
      </c>
      <c r="H1065" s="38">
        <f>IF('Залишки в регіоні'!$B1064=Лист2!$H$1,'Залишки в регіоні'!$L1064,0)</f>
        <v>0</v>
      </c>
      <c r="I1065" s="38">
        <f>IF('Залишки в регіоні'!$B1064=Лист2!$I$1,'Залишки в регіоні'!$L1064,0)</f>
        <v>0</v>
      </c>
      <c r="J1065" s="38">
        <f>IF('Залишки в регіоні'!$B1064=Лист2!$J$1,'Залишки в регіоні'!$L1064,0)</f>
        <v>0</v>
      </c>
      <c r="K1065" s="38">
        <f>IF('Залишки в регіоні'!$B1064=Лист2!$K$1,'Залишки в регіоні'!$L1064,0)</f>
        <v>0</v>
      </c>
      <c r="L1065" s="38">
        <f>IF('Залишки в регіоні'!$B1064=Лист2!$L$1,'Залишки в регіоні'!$L1064,0)</f>
        <v>0</v>
      </c>
      <c r="M1065" s="1"/>
      <c r="N1065" s="1"/>
      <c r="O1065" s="1"/>
      <c r="P1065" s="1"/>
      <c r="Q1065" s="1"/>
      <c r="R1065" s="1"/>
      <c r="S1065" s="1"/>
      <c r="T1065" s="1"/>
      <c r="U1065" s="1"/>
      <c r="V1065" s="1"/>
      <c r="W1065" s="1"/>
      <c r="X1065" s="1"/>
      <c r="Y1065" s="1"/>
      <c r="Z1065" s="1"/>
    </row>
    <row r="1066" spans="1:26" ht="14.25" customHeight="1">
      <c r="A1066" s="38">
        <f>IF('Залишки в регіоні'!$B1065=Лист2!$A$1,'Залишки в регіоні'!$L1065,0)</f>
        <v>0</v>
      </c>
      <c r="B1066" s="38">
        <f>IF('Залишки в регіоні'!$B1065=Лист2!$B$1,'Залишки в регіоні'!$L1065,0)</f>
        <v>0</v>
      </c>
      <c r="C1066" s="38">
        <f>IF('Залишки в регіоні'!$B1065=Лист2!$C$1,'Залишки в регіоні'!$L1065,0)</f>
        <v>0</v>
      </c>
      <c r="D1066" s="38">
        <f>IF('Залишки в регіоні'!$B1065=Лист2!$D$1,'Залишки в регіоні'!$L1065,0)</f>
        <v>0</v>
      </c>
      <c r="E1066" s="38">
        <f>IF('Залишки в регіоні'!$B1065=Лист2!$E$1,'Залишки в регіоні'!$L1065,0)</f>
        <v>0</v>
      </c>
      <c r="F1066" s="38">
        <f>IF('Залишки в регіоні'!$B1065=Лист2!$F$1,'Залишки в регіоні'!$L1065,0)</f>
        <v>0</v>
      </c>
      <c r="G1066" s="38">
        <f>IF('Залишки в регіоні'!$B1065=Лист2!$G$1,'Залишки в регіоні'!$L1065,0)</f>
        <v>0</v>
      </c>
      <c r="H1066" s="38">
        <f>IF('Залишки в регіоні'!$B1065=Лист2!$H$1,'Залишки в регіоні'!$L1065,0)</f>
        <v>0</v>
      </c>
      <c r="I1066" s="38">
        <f>IF('Залишки в регіоні'!$B1065=Лист2!$I$1,'Залишки в регіоні'!$L1065,0)</f>
        <v>0</v>
      </c>
      <c r="J1066" s="38">
        <f>IF('Залишки в регіоні'!$B1065=Лист2!$J$1,'Залишки в регіоні'!$L1065,0)</f>
        <v>0</v>
      </c>
      <c r="K1066" s="38">
        <f>IF('Залишки в регіоні'!$B1065=Лист2!$K$1,'Залишки в регіоні'!$L1065,0)</f>
        <v>0</v>
      </c>
      <c r="L1066" s="38">
        <f>IF('Залишки в регіоні'!$B1065=Лист2!$L$1,'Залишки в регіоні'!$L1065,0)</f>
        <v>0</v>
      </c>
      <c r="M1066" s="1"/>
      <c r="N1066" s="1"/>
      <c r="O1066" s="1"/>
      <c r="P1066" s="1"/>
      <c r="Q1066" s="1"/>
      <c r="R1066" s="1"/>
      <c r="S1066" s="1"/>
      <c r="T1066" s="1"/>
      <c r="U1066" s="1"/>
      <c r="V1066" s="1"/>
      <c r="W1066" s="1"/>
      <c r="X1066" s="1"/>
      <c r="Y1066" s="1"/>
      <c r="Z1066" s="1"/>
    </row>
    <row r="1067" spans="1:26" ht="14.25" customHeight="1">
      <c r="A1067" s="38">
        <f>IF('Залишки в регіоні'!$B1066=Лист2!$A$1,'Залишки в регіоні'!$L1066,0)</f>
        <v>0</v>
      </c>
      <c r="B1067" s="38">
        <f>IF('Залишки в регіоні'!$B1066=Лист2!$B$1,'Залишки в регіоні'!$L1066,0)</f>
        <v>0</v>
      </c>
      <c r="C1067" s="38">
        <f>IF('Залишки в регіоні'!$B1066=Лист2!$C$1,'Залишки в регіоні'!$L1066,0)</f>
        <v>0</v>
      </c>
      <c r="D1067" s="38">
        <f>IF('Залишки в регіоні'!$B1066=Лист2!$D$1,'Залишки в регіоні'!$L1066,0)</f>
        <v>0</v>
      </c>
      <c r="E1067" s="38">
        <f>IF('Залишки в регіоні'!$B1066=Лист2!$E$1,'Залишки в регіоні'!$L1066,0)</f>
        <v>0</v>
      </c>
      <c r="F1067" s="38">
        <f>IF('Залишки в регіоні'!$B1066=Лист2!$F$1,'Залишки в регіоні'!$L1066,0)</f>
        <v>0</v>
      </c>
      <c r="G1067" s="38">
        <f>IF('Залишки в регіоні'!$B1066=Лист2!$G$1,'Залишки в регіоні'!$L1066,0)</f>
        <v>0</v>
      </c>
      <c r="H1067" s="38">
        <f>IF('Залишки в регіоні'!$B1066=Лист2!$H$1,'Залишки в регіоні'!$L1066,0)</f>
        <v>0</v>
      </c>
      <c r="I1067" s="38">
        <f>IF('Залишки в регіоні'!$B1066=Лист2!$I$1,'Залишки в регіоні'!$L1066,0)</f>
        <v>0</v>
      </c>
      <c r="J1067" s="38">
        <f>IF('Залишки в регіоні'!$B1066=Лист2!$J$1,'Залишки в регіоні'!$L1066,0)</f>
        <v>0</v>
      </c>
      <c r="K1067" s="38">
        <f>IF('Залишки в регіоні'!$B1066=Лист2!$K$1,'Залишки в регіоні'!$L1066,0)</f>
        <v>0</v>
      </c>
      <c r="L1067" s="38">
        <f>IF('Залишки в регіоні'!$B1066=Лист2!$L$1,'Залишки в регіоні'!$L1066,0)</f>
        <v>0</v>
      </c>
      <c r="M1067" s="1"/>
      <c r="N1067" s="1"/>
      <c r="O1067" s="1"/>
      <c r="P1067" s="1"/>
      <c r="Q1067" s="1"/>
      <c r="R1067" s="1"/>
      <c r="S1067" s="1"/>
      <c r="T1067" s="1"/>
      <c r="U1067" s="1"/>
      <c r="V1067" s="1"/>
      <c r="W1067" s="1"/>
      <c r="X1067" s="1"/>
      <c r="Y1067" s="1"/>
      <c r="Z1067" s="1"/>
    </row>
    <row r="1068" spans="1:26" ht="14.25" customHeight="1">
      <c r="A1068" s="38">
        <f>IF('Залишки в регіоні'!$B1067=Лист2!$A$1,'Залишки в регіоні'!$L1067,0)</f>
        <v>0</v>
      </c>
      <c r="B1068" s="38">
        <f>IF('Залишки в регіоні'!$B1067=Лист2!$B$1,'Залишки в регіоні'!$L1067,0)</f>
        <v>0</v>
      </c>
      <c r="C1068" s="38">
        <f>IF('Залишки в регіоні'!$B1067=Лист2!$C$1,'Залишки в регіоні'!$L1067,0)</f>
        <v>0</v>
      </c>
      <c r="D1068" s="38">
        <f>IF('Залишки в регіоні'!$B1067=Лист2!$D$1,'Залишки в регіоні'!$L1067,0)</f>
        <v>0</v>
      </c>
      <c r="E1068" s="38">
        <f>IF('Залишки в регіоні'!$B1067=Лист2!$E$1,'Залишки в регіоні'!$L1067,0)</f>
        <v>0</v>
      </c>
      <c r="F1068" s="38">
        <f>IF('Залишки в регіоні'!$B1067=Лист2!$F$1,'Залишки в регіоні'!$L1067,0)</f>
        <v>0</v>
      </c>
      <c r="G1068" s="38">
        <f>IF('Залишки в регіоні'!$B1067=Лист2!$G$1,'Залишки в регіоні'!$L1067,0)</f>
        <v>0</v>
      </c>
      <c r="H1068" s="38">
        <f>IF('Залишки в регіоні'!$B1067=Лист2!$H$1,'Залишки в регіоні'!$L1067,0)</f>
        <v>0</v>
      </c>
      <c r="I1068" s="38">
        <f>IF('Залишки в регіоні'!$B1067=Лист2!$I$1,'Залишки в регіоні'!$L1067,0)</f>
        <v>0</v>
      </c>
      <c r="J1068" s="38">
        <f>IF('Залишки в регіоні'!$B1067=Лист2!$J$1,'Залишки в регіоні'!$L1067,0)</f>
        <v>0</v>
      </c>
      <c r="K1068" s="38">
        <f>IF('Залишки в регіоні'!$B1067=Лист2!$K$1,'Залишки в регіоні'!$L1067,0)</f>
        <v>0</v>
      </c>
      <c r="L1068" s="38">
        <f>IF('Залишки в регіоні'!$B1067=Лист2!$L$1,'Залишки в регіоні'!$L1067,0)</f>
        <v>0</v>
      </c>
      <c r="M1068" s="1"/>
      <c r="N1068" s="1"/>
      <c r="O1068" s="1"/>
      <c r="P1068" s="1"/>
      <c r="Q1068" s="1"/>
      <c r="R1068" s="1"/>
      <c r="S1068" s="1"/>
      <c r="T1068" s="1"/>
      <c r="U1068" s="1"/>
      <c r="V1068" s="1"/>
      <c r="W1068" s="1"/>
      <c r="X1068" s="1"/>
      <c r="Y1068" s="1"/>
      <c r="Z1068" s="1"/>
    </row>
    <row r="1069" spans="1:26" ht="14.25" customHeight="1">
      <c r="A1069" s="38">
        <f>IF('Залишки в регіоні'!$B1068=Лист2!$A$1,'Залишки в регіоні'!$L1068,0)</f>
        <v>0</v>
      </c>
      <c r="B1069" s="38">
        <f>IF('Залишки в регіоні'!$B1068=Лист2!$B$1,'Залишки в регіоні'!$L1068,0)</f>
        <v>0</v>
      </c>
      <c r="C1069" s="38">
        <f>IF('Залишки в регіоні'!$B1068=Лист2!$C$1,'Залишки в регіоні'!$L1068,0)</f>
        <v>0</v>
      </c>
      <c r="D1069" s="38">
        <f>IF('Залишки в регіоні'!$B1068=Лист2!$D$1,'Залишки в регіоні'!$L1068,0)</f>
        <v>0</v>
      </c>
      <c r="E1069" s="38">
        <f>IF('Залишки в регіоні'!$B1068=Лист2!$E$1,'Залишки в регіоні'!$L1068,0)</f>
        <v>0</v>
      </c>
      <c r="F1069" s="38">
        <f>IF('Залишки в регіоні'!$B1068=Лист2!$F$1,'Залишки в регіоні'!$L1068,0)</f>
        <v>0</v>
      </c>
      <c r="G1069" s="38">
        <f>IF('Залишки в регіоні'!$B1068=Лист2!$G$1,'Залишки в регіоні'!$L1068,0)</f>
        <v>0</v>
      </c>
      <c r="H1069" s="38">
        <f>IF('Залишки в регіоні'!$B1068=Лист2!$H$1,'Залишки в регіоні'!$L1068,0)</f>
        <v>0</v>
      </c>
      <c r="I1069" s="38">
        <f>IF('Залишки в регіоні'!$B1068=Лист2!$I$1,'Залишки в регіоні'!$L1068,0)</f>
        <v>0</v>
      </c>
      <c r="J1069" s="38">
        <f>IF('Залишки в регіоні'!$B1068=Лист2!$J$1,'Залишки в регіоні'!$L1068,0)</f>
        <v>0</v>
      </c>
      <c r="K1069" s="38">
        <f>IF('Залишки в регіоні'!$B1068=Лист2!$K$1,'Залишки в регіоні'!$L1068,0)</f>
        <v>0</v>
      </c>
      <c r="L1069" s="38">
        <f>IF('Залишки в регіоні'!$B1068=Лист2!$L$1,'Залишки в регіоні'!$L1068,0)</f>
        <v>0</v>
      </c>
      <c r="M1069" s="1"/>
      <c r="N1069" s="1"/>
      <c r="O1069" s="1"/>
      <c r="P1069" s="1"/>
      <c r="Q1069" s="1"/>
      <c r="R1069" s="1"/>
      <c r="S1069" s="1"/>
      <c r="T1069" s="1"/>
      <c r="U1069" s="1"/>
      <c r="V1069" s="1"/>
      <c r="W1069" s="1"/>
      <c r="X1069" s="1"/>
      <c r="Y1069" s="1"/>
      <c r="Z1069" s="1"/>
    </row>
    <row r="1070" spans="1:26" ht="14.25" customHeight="1">
      <c r="A1070" s="38">
        <f>IF('Залишки в регіоні'!$B1069=Лист2!$A$1,'Залишки в регіоні'!$L1069,0)</f>
        <v>0</v>
      </c>
      <c r="B1070" s="38">
        <f>IF('Залишки в регіоні'!$B1069=Лист2!$B$1,'Залишки в регіоні'!$L1069,0)</f>
        <v>0</v>
      </c>
      <c r="C1070" s="38">
        <f>IF('Залишки в регіоні'!$B1069=Лист2!$C$1,'Залишки в регіоні'!$L1069,0)</f>
        <v>0</v>
      </c>
      <c r="D1070" s="38">
        <f>IF('Залишки в регіоні'!$B1069=Лист2!$D$1,'Залишки в регіоні'!$L1069,0)</f>
        <v>0</v>
      </c>
      <c r="E1070" s="38">
        <f>IF('Залишки в регіоні'!$B1069=Лист2!$E$1,'Залишки в регіоні'!$L1069,0)</f>
        <v>0</v>
      </c>
      <c r="F1070" s="38">
        <f>IF('Залишки в регіоні'!$B1069=Лист2!$F$1,'Залишки в регіоні'!$L1069,0)</f>
        <v>0</v>
      </c>
      <c r="G1070" s="38">
        <f>IF('Залишки в регіоні'!$B1069=Лист2!$G$1,'Залишки в регіоні'!$L1069,0)</f>
        <v>0</v>
      </c>
      <c r="H1070" s="38">
        <f>IF('Залишки в регіоні'!$B1069=Лист2!$H$1,'Залишки в регіоні'!$L1069,0)</f>
        <v>0</v>
      </c>
      <c r="I1070" s="38">
        <f>IF('Залишки в регіоні'!$B1069=Лист2!$I$1,'Залишки в регіоні'!$L1069,0)</f>
        <v>0</v>
      </c>
      <c r="J1070" s="38">
        <f>IF('Залишки в регіоні'!$B1069=Лист2!$J$1,'Залишки в регіоні'!$L1069,0)</f>
        <v>0</v>
      </c>
      <c r="K1070" s="38">
        <f>IF('Залишки в регіоні'!$B1069=Лист2!$K$1,'Залишки в регіоні'!$L1069,0)</f>
        <v>0</v>
      </c>
      <c r="L1070" s="38">
        <f>IF('Залишки в регіоні'!$B1069=Лист2!$L$1,'Залишки в регіоні'!$L1069,0)</f>
        <v>0</v>
      </c>
      <c r="M1070" s="1"/>
      <c r="N1070" s="1"/>
      <c r="O1070" s="1"/>
      <c r="P1070" s="1"/>
      <c r="Q1070" s="1"/>
      <c r="R1070" s="1"/>
      <c r="S1070" s="1"/>
      <c r="T1070" s="1"/>
      <c r="U1070" s="1"/>
      <c r="V1070" s="1"/>
      <c r="W1070" s="1"/>
      <c r="X1070" s="1"/>
      <c r="Y1070" s="1"/>
      <c r="Z1070" s="1"/>
    </row>
    <row r="1071" spans="1:26" ht="14.25" customHeight="1">
      <c r="A1071" s="38">
        <f>IF('Залишки в регіоні'!$B1070=Лист2!$A$1,'Залишки в регіоні'!$L1070,0)</f>
        <v>0</v>
      </c>
      <c r="B1071" s="38">
        <f>IF('Залишки в регіоні'!$B1070=Лист2!$B$1,'Залишки в регіоні'!$L1070,0)</f>
        <v>0</v>
      </c>
      <c r="C1071" s="38">
        <f>IF('Залишки в регіоні'!$B1070=Лист2!$C$1,'Залишки в регіоні'!$L1070,0)</f>
        <v>0</v>
      </c>
      <c r="D1071" s="38">
        <f>IF('Залишки в регіоні'!$B1070=Лист2!$D$1,'Залишки в регіоні'!$L1070,0)</f>
        <v>0</v>
      </c>
      <c r="E1071" s="38">
        <f>IF('Залишки в регіоні'!$B1070=Лист2!$E$1,'Залишки в регіоні'!$L1070,0)</f>
        <v>0</v>
      </c>
      <c r="F1071" s="38">
        <f>IF('Залишки в регіоні'!$B1070=Лист2!$F$1,'Залишки в регіоні'!$L1070,0)</f>
        <v>0</v>
      </c>
      <c r="G1071" s="38">
        <f>IF('Залишки в регіоні'!$B1070=Лист2!$G$1,'Залишки в регіоні'!$L1070,0)</f>
        <v>0</v>
      </c>
      <c r="H1071" s="38">
        <f>IF('Залишки в регіоні'!$B1070=Лист2!$H$1,'Залишки в регіоні'!$L1070,0)</f>
        <v>0</v>
      </c>
      <c r="I1071" s="38">
        <f>IF('Залишки в регіоні'!$B1070=Лист2!$I$1,'Залишки в регіоні'!$L1070,0)</f>
        <v>0</v>
      </c>
      <c r="J1071" s="38">
        <f>IF('Залишки в регіоні'!$B1070=Лист2!$J$1,'Залишки в регіоні'!$L1070,0)</f>
        <v>0</v>
      </c>
      <c r="K1071" s="38">
        <f>IF('Залишки в регіоні'!$B1070=Лист2!$K$1,'Залишки в регіоні'!$L1070,0)</f>
        <v>0</v>
      </c>
      <c r="L1071" s="38">
        <f>IF('Залишки в регіоні'!$B1070=Лист2!$L$1,'Залишки в регіоні'!$L1070,0)</f>
        <v>0</v>
      </c>
      <c r="M1071" s="1"/>
      <c r="N1071" s="1"/>
      <c r="O1071" s="1"/>
      <c r="P1071" s="1"/>
      <c r="Q1071" s="1"/>
      <c r="R1071" s="1"/>
      <c r="S1071" s="1"/>
      <c r="T1071" s="1"/>
      <c r="U1071" s="1"/>
      <c r="V1071" s="1"/>
      <c r="W1071" s="1"/>
      <c r="X1071" s="1"/>
      <c r="Y1071" s="1"/>
      <c r="Z1071" s="1"/>
    </row>
    <row r="1072" spans="1:26" ht="14.25" customHeight="1">
      <c r="A1072" s="38">
        <f>IF('Залишки в регіоні'!$B1071=Лист2!$A$1,'Залишки в регіоні'!$L1071,0)</f>
        <v>0</v>
      </c>
      <c r="B1072" s="38">
        <f>IF('Залишки в регіоні'!$B1071=Лист2!$B$1,'Залишки в регіоні'!$L1071,0)</f>
        <v>0</v>
      </c>
      <c r="C1072" s="38">
        <f>IF('Залишки в регіоні'!$B1071=Лист2!$C$1,'Залишки в регіоні'!$L1071,0)</f>
        <v>0</v>
      </c>
      <c r="D1072" s="38">
        <f>IF('Залишки в регіоні'!$B1071=Лист2!$D$1,'Залишки в регіоні'!$L1071,0)</f>
        <v>0</v>
      </c>
      <c r="E1072" s="38">
        <f>IF('Залишки в регіоні'!$B1071=Лист2!$E$1,'Залишки в регіоні'!$L1071,0)</f>
        <v>0</v>
      </c>
      <c r="F1072" s="38">
        <f>IF('Залишки в регіоні'!$B1071=Лист2!$F$1,'Залишки в регіоні'!$L1071,0)</f>
        <v>0</v>
      </c>
      <c r="G1072" s="38">
        <f>IF('Залишки в регіоні'!$B1071=Лист2!$G$1,'Залишки в регіоні'!$L1071,0)</f>
        <v>0</v>
      </c>
      <c r="H1072" s="38">
        <f>IF('Залишки в регіоні'!$B1071=Лист2!$H$1,'Залишки в регіоні'!$L1071,0)</f>
        <v>0</v>
      </c>
      <c r="I1072" s="38">
        <f>IF('Залишки в регіоні'!$B1071=Лист2!$I$1,'Залишки в регіоні'!$L1071,0)</f>
        <v>0</v>
      </c>
      <c r="J1072" s="38">
        <f>IF('Залишки в регіоні'!$B1071=Лист2!$J$1,'Залишки в регіоні'!$L1071,0)</f>
        <v>0</v>
      </c>
      <c r="K1072" s="38">
        <f>IF('Залишки в регіоні'!$B1071=Лист2!$K$1,'Залишки в регіоні'!$L1071,0)</f>
        <v>0</v>
      </c>
      <c r="L1072" s="38">
        <f>IF('Залишки в регіоні'!$B1071=Лист2!$L$1,'Залишки в регіоні'!$L1071,0)</f>
        <v>0</v>
      </c>
      <c r="M1072" s="1"/>
      <c r="N1072" s="1"/>
      <c r="O1072" s="1"/>
      <c r="P1072" s="1"/>
      <c r="Q1072" s="1"/>
      <c r="R1072" s="1"/>
      <c r="S1072" s="1"/>
      <c r="T1072" s="1"/>
      <c r="U1072" s="1"/>
      <c r="V1072" s="1"/>
      <c r="W1072" s="1"/>
      <c r="X1072" s="1"/>
      <c r="Y1072" s="1"/>
      <c r="Z1072" s="1"/>
    </row>
    <row r="1073" spans="1:26" ht="14.25" customHeight="1">
      <c r="A1073" s="38">
        <f>IF('Залишки в регіоні'!$B1072=Лист2!$A$1,'Залишки в регіоні'!$L1072,0)</f>
        <v>0</v>
      </c>
      <c r="B1073" s="38">
        <f>IF('Залишки в регіоні'!$B1072=Лист2!$B$1,'Залишки в регіоні'!$L1072,0)</f>
        <v>0</v>
      </c>
      <c r="C1073" s="38">
        <f>IF('Залишки в регіоні'!$B1072=Лист2!$C$1,'Залишки в регіоні'!$L1072,0)</f>
        <v>0</v>
      </c>
      <c r="D1073" s="38">
        <f>IF('Залишки в регіоні'!$B1072=Лист2!$D$1,'Залишки в регіоні'!$L1072,0)</f>
        <v>0</v>
      </c>
      <c r="E1073" s="38">
        <f>IF('Залишки в регіоні'!$B1072=Лист2!$E$1,'Залишки в регіоні'!$L1072,0)</f>
        <v>0</v>
      </c>
      <c r="F1073" s="38">
        <f>IF('Залишки в регіоні'!$B1072=Лист2!$F$1,'Залишки в регіоні'!$L1072,0)</f>
        <v>0</v>
      </c>
      <c r="G1073" s="38">
        <f>IF('Залишки в регіоні'!$B1072=Лист2!$G$1,'Залишки в регіоні'!$L1072,0)</f>
        <v>0</v>
      </c>
      <c r="H1073" s="38">
        <f>IF('Залишки в регіоні'!$B1072=Лист2!$H$1,'Залишки в регіоні'!$L1072,0)</f>
        <v>0</v>
      </c>
      <c r="I1073" s="38">
        <f>IF('Залишки в регіоні'!$B1072=Лист2!$I$1,'Залишки в регіоні'!$L1072,0)</f>
        <v>0</v>
      </c>
      <c r="J1073" s="38">
        <f>IF('Залишки в регіоні'!$B1072=Лист2!$J$1,'Залишки в регіоні'!$L1072,0)</f>
        <v>0</v>
      </c>
      <c r="K1073" s="38">
        <f>IF('Залишки в регіоні'!$B1072=Лист2!$K$1,'Залишки в регіоні'!$L1072,0)</f>
        <v>0</v>
      </c>
      <c r="L1073" s="38">
        <f>IF('Залишки в регіоні'!$B1072=Лист2!$L$1,'Залишки в регіоні'!$L1072,0)</f>
        <v>0</v>
      </c>
      <c r="M1073" s="1"/>
      <c r="N1073" s="1"/>
      <c r="O1073" s="1"/>
      <c r="P1073" s="1"/>
      <c r="Q1073" s="1"/>
      <c r="R1073" s="1"/>
      <c r="S1073" s="1"/>
      <c r="T1073" s="1"/>
      <c r="U1073" s="1"/>
      <c r="V1073" s="1"/>
      <c r="W1073" s="1"/>
      <c r="X1073" s="1"/>
      <c r="Y1073" s="1"/>
      <c r="Z1073" s="1"/>
    </row>
    <row r="1074" spans="1:26" ht="14.25" customHeight="1">
      <c r="A1074" s="38">
        <f>IF('Залишки в регіоні'!$B1073=Лист2!$A$1,'Залишки в регіоні'!$L1073,0)</f>
        <v>0</v>
      </c>
      <c r="B1074" s="38">
        <f>IF('Залишки в регіоні'!$B1073=Лист2!$B$1,'Залишки в регіоні'!$L1073,0)</f>
        <v>0</v>
      </c>
      <c r="C1074" s="38">
        <f>IF('Залишки в регіоні'!$B1073=Лист2!$C$1,'Залишки в регіоні'!$L1073,0)</f>
        <v>0</v>
      </c>
      <c r="D1074" s="38">
        <f>IF('Залишки в регіоні'!$B1073=Лист2!$D$1,'Залишки в регіоні'!$L1073,0)</f>
        <v>0</v>
      </c>
      <c r="E1074" s="38">
        <f>IF('Залишки в регіоні'!$B1073=Лист2!$E$1,'Залишки в регіоні'!$L1073,0)</f>
        <v>0</v>
      </c>
      <c r="F1074" s="38">
        <f>IF('Залишки в регіоні'!$B1073=Лист2!$F$1,'Залишки в регіоні'!$L1073,0)</f>
        <v>0</v>
      </c>
      <c r="G1074" s="38">
        <f>IF('Залишки в регіоні'!$B1073=Лист2!$G$1,'Залишки в регіоні'!$L1073,0)</f>
        <v>0</v>
      </c>
      <c r="H1074" s="38">
        <f>IF('Залишки в регіоні'!$B1073=Лист2!$H$1,'Залишки в регіоні'!$L1073,0)</f>
        <v>0</v>
      </c>
      <c r="I1074" s="38">
        <f>IF('Залишки в регіоні'!$B1073=Лист2!$I$1,'Залишки в регіоні'!$L1073,0)</f>
        <v>0</v>
      </c>
      <c r="J1074" s="38">
        <f>IF('Залишки в регіоні'!$B1073=Лист2!$J$1,'Залишки в регіоні'!$L1073,0)</f>
        <v>0</v>
      </c>
      <c r="K1074" s="38">
        <f>IF('Залишки в регіоні'!$B1073=Лист2!$K$1,'Залишки в регіоні'!$L1073,0)</f>
        <v>0</v>
      </c>
      <c r="L1074" s="38">
        <f>IF('Залишки в регіоні'!$B1073=Лист2!$L$1,'Залишки в регіоні'!$L1073,0)</f>
        <v>0</v>
      </c>
      <c r="M1074" s="1"/>
      <c r="N1074" s="1"/>
      <c r="O1074" s="1"/>
      <c r="P1074" s="1"/>
      <c r="Q1074" s="1"/>
      <c r="R1074" s="1"/>
      <c r="S1074" s="1"/>
      <c r="T1074" s="1"/>
      <c r="U1074" s="1"/>
      <c r="V1074" s="1"/>
      <c r="W1074" s="1"/>
      <c r="X1074" s="1"/>
      <c r="Y1074" s="1"/>
      <c r="Z1074" s="1"/>
    </row>
    <row r="1075" spans="1:26" ht="14.25" customHeight="1">
      <c r="A1075" s="38">
        <f>IF('Залишки в регіоні'!$B1074=Лист2!$A$1,'Залишки в регіоні'!$L1074,0)</f>
        <v>0</v>
      </c>
      <c r="B1075" s="38">
        <f>IF('Залишки в регіоні'!$B1074=Лист2!$B$1,'Залишки в регіоні'!$L1074,0)</f>
        <v>0</v>
      </c>
      <c r="C1075" s="38">
        <f>IF('Залишки в регіоні'!$B1074=Лист2!$C$1,'Залишки в регіоні'!$L1074,0)</f>
        <v>0</v>
      </c>
      <c r="D1075" s="38">
        <f>IF('Залишки в регіоні'!$B1074=Лист2!$D$1,'Залишки в регіоні'!$L1074,0)</f>
        <v>0</v>
      </c>
      <c r="E1075" s="38">
        <f>IF('Залишки в регіоні'!$B1074=Лист2!$E$1,'Залишки в регіоні'!$L1074,0)</f>
        <v>0</v>
      </c>
      <c r="F1075" s="38">
        <f>IF('Залишки в регіоні'!$B1074=Лист2!$F$1,'Залишки в регіоні'!$L1074,0)</f>
        <v>0</v>
      </c>
      <c r="G1075" s="38">
        <f>IF('Залишки в регіоні'!$B1074=Лист2!$G$1,'Залишки в регіоні'!$L1074,0)</f>
        <v>0</v>
      </c>
      <c r="H1075" s="38">
        <f>IF('Залишки в регіоні'!$B1074=Лист2!$H$1,'Залишки в регіоні'!$L1074,0)</f>
        <v>0</v>
      </c>
      <c r="I1075" s="38">
        <f>IF('Залишки в регіоні'!$B1074=Лист2!$I$1,'Залишки в регіоні'!$L1074,0)</f>
        <v>0</v>
      </c>
      <c r="J1075" s="38">
        <f>IF('Залишки в регіоні'!$B1074=Лист2!$J$1,'Залишки в регіоні'!$L1074,0)</f>
        <v>0</v>
      </c>
      <c r="K1075" s="38">
        <f>IF('Залишки в регіоні'!$B1074=Лист2!$K$1,'Залишки в регіоні'!$L1074,0)</f>
        <v>0</v>
      </c>
      <c r="L1075" s="38">
        <f>IF('Залишки в регіоні'!$B1074=Лист2!$L$1,'Залишки в регіоні'!$L1074,0)</f>
        <v>0</v>
      </c>
      <c r="M1075" s="1"/>
      <c r="N1075" s="1"/>
      <c r="O1075" s="1"/>
      <c r="P1075" s="1"/>
      <c r="Q1075" s="1"/>
      <c r="R1075" s="1"/>
      <c r="S1075" s="1"/>
      <c r="T1075" s="1"/>
      <c r="U1075" s="1"/>
      <c r="V1075" s="1"/>
      <c r="W1075" s="1"/>
      <c r="X1075" s="1"/>
      <c r="Y1075" s="1"/>
      <c r="Z1075" s="1"/>
    </row>
    <row r="1076" spans="1:26" ht="14.25" customHeight="1">
      <c r="A1076" s="38">
        <f>IF('Залишки в регіоні'!$B1075=Лист2!$A$1,'Залишки в регіоні'!$L1075,0)</f>
        <v>0</v>
      </c>
      <c r="B1076" s="38">
        <f>IF('Залишки в регіоні'!$B1075=Лист2!$B$1,'Залишки в регіоні'!$L1075,0)</f>
        <v>0</v>
      </c>
      <c r="C1076" s="38">
        <f>IF('Залишки в регіоні'!$B1075=Лист2!$C$1,'Залишки в регіоні'!$L1075,0)</f>
        <v>0</v>
      </c>
      <c r="D1076" s="38">
        <f>IF('Залишки в регіоні'!$B1075=Лист2!$D$1,'Залишки в регіоні'!$L1075,0)</f>
        <v>0</v>
      </c>
      <c r="E1076" s="38">
        <f>IF('Залишки в регіоні'!$B1075=Лист2!$E$1,'Залишки в регіоні'!$L1075,0)</f>
        <v>0</v>
      </c>
      <c r="F1076" s="38">
        <f>IF('Залишки в регіоні'!$B1075=Лист2!$F$1,'Залишки в регіоні'!$L1075,0)</f>
        <v>0</v>
      </c>
      <c r="G1076" s="38">
        <f>IF('Залишки в регіоні'!$B1075=Лист2!$G$1,'Залишки в регіоні'!$L1075,0)</f>
        <v>0</v>
      </c>
      <c r="H1076" s="38">
        <f>IF('Залишки в регіоні'!$B1075=Лист2!$H$1,'Залишки в регіоні'!$L1075,0)</f>
        <v>0</v>
      </c>
      <c r="I1076" s="38">
        <f>IF('Залишки в регіоні'!$B1075=Лист2!$I$1,'Залишки в регіоні'!$L1075,0)</f>
        <v>0</v>
      </c>
      <c r="J1076" s="38">
        <f>IF('Залишки в регіоні'!$B1075=Лист2!$J$1,'Залишки в регіоні'!$L1075,0)</f>
        <v>0</v>
      </c>
      <c r="K1076" s="38">
        <f>IF('Залишки в регіоні'!$B1075=Лист2!$K$1,'Залишки в регіоні'!$L1075,0)</f>
        <v>0</v>
      </c>
      <c r="L1076" s="38">
        <f>IF('Залишки в регіоні'!$B1075=Лист2!$L$1,'Залишки в регіоні'!$L1075,0)</f>
        <v>0</v>
      </c>
      <c r="M1076" s="1"/>
      <c r="N1076" s="1"/>
      <c r="O1076" s="1"/>
      <c r="P1076" s="1"/>
      <c r="Q1076" s="1"/>
      <c r="R1076" s="1"/>
      <c r="S1076" s="1"/>
      <c r="T1076" s="1"/>
      <c r="U1076" s="1"/>
      <c r="V1076" s="1"/>
      <c r="W1076" s="1"/>
      <c r="X1076" s="1"/>
      <c r="Y1076" s="1"/>
      <c r="Z1076" s="1"/>
    </row>
    <row r="1077" spans="1:26" ht="14.25" customHeight="1">
      <c r="A1077" s="38">
        <f>IF('Залишки в регіоні'!$B1076=Лист2!$A$1,'Залишки в регіоні'!$L1076,0)</f>
        <v>0</v>
      </c>
      <c r="B1077" s="38">
        <f>IF('Залишки в регіоні'!$B1076=Лист2!$B$1,'Залишки в регіоні'!$L1076,0)</f>
        <v>0</v>
      </c>
      <c r="C1077" s="38">
        <f>IF('Залишки в регіоні'!$B1076=Лист2!$C$1,'Залишки в регіоні'!$L1076,0)</f>
        <v>0</v>
      </c>
      <c r="D1077" s="38">
        <f>IF('Залишки в регіоні'!$B1076=Лист2!$D$1,'Залишки в регіоні'!$L1076,0)</f>
        <v>0</v>
      </c>
      <c r="E1077" s="38">
        <f>IF('Залишки в регіоні'!$B1076=Лист2!$E$1,'Залишки в регіоні'!$L1076,0)</f>
        <v>0</v>
      </c>
      <c r="F1077" s="38">
        <f>IF('Залишки в регіоні'!$B1076=Лист2!$F$1,'Залишки в регіоні'!$L1076,0)</f>
        <v>0</v>
      </c>
      <c r="G1077" s="38">
        <f>IF('Залишки в регіоні'!$B1076=Лист2!$G$1,'Залишки в регіоні'!$L1076,0)</f>
        <v>0</v>
      </c>
      <c r="H1077" s="38">
        <f>IF('Залишки в регіоні'!$B1076=Лист2!$H$1,'Залишки в регіоні'!$L1076,0)</f>
        <v>0</v>
      </c>
      <c r="I1077" s="38">
        <f>IF('Залишки в регіоні'!$B1076=Лист2!$I$1,'Залишки в регіоні'!$L1076,0)</f>
        <v>0</v>
      </c>
      <c r="J1077" s="38">
        <f>IF('Залишки в регіоні'!$B1076=Лист2!$J$1,'Залишки в регіоні'!$L1076,0)</f>
        <v>0</v>
      </c>
      <c r="K1077" s="38">
        <f>IF('Залишки в регіоні'!$B1076=Лист2!$K$1,'Залишки в регіоні'!$L1076,0)</f>
        <v>0</v>
      </c>
      <c r="L1077" s="38">
        <f>IF('Залишки в регіоні'!$B1076=Лист2!$L$1,'Залишки в регіоні'!$L1076,0)</f>
        <v>0</v>
      </c>
      <c r="M1077" s="1"/>
      <c r="N1077" s="1"/>
      <c r="O1077" s="1"/>
      <c r="P1077" s="1"/>
      <c r="Q1077" s="1"/>
      <c r="R1077" s="1"/>
      <c r="S1077" s="1"/>
      <c r="T1077" s="1"/>
      <c r="U1077" s="1"/>
      <c r="V1077" s="1"/>
      <c r="W1077" s="1"/>
      <c r="X1077" s="1"/>
      <c r="Y1077" s="1"/>
      <c r="Z1077" s="1"/>
    </row>
    <row r="1078" spans="1:26" ht="14.25" customHeight="1">
      <c r="A1078" s="38">
        <f>IF('Залишки в регіоні'!$B1077=Лист2!$A$1,'Залишки в регіоні'!$L1077,0)</f>
        <v>0</v>
      </c>
      <c r="B1078" s="38">
        <f>IF('Залишки в регіоні'!$B1077=Лист2!$B$1,'Залишки в регіоні'!$L1077,0)</f>
        <v>0</v>
      </c>
      <c r="C1078" s="38">
        <f>IF('Залишки в регіоні'!$B1077=Лист2!$C$1,'Залишки в регіоні'!$L1077,0)</f>
        <v>0</v>
      </c>
      <c r="D1078" s="38">
        <f>IF('Залишки в регіоні'!$B1077=Лист2!$D$1,'Залишки в регіоні'!$L1077,0)</f>
        <v>0</v>
      </c>
      <c r="E1078" s="38">
        <f>IF('Залишки в регіоні'!$B1077=Лист2!$E$1,'Залишки в регіоні'!$L1077,0)</f>
        <v>0</v>
      </c>
      <c r="F1078" s="38">
        <f>IF('Залишки в регіоні'!$B1077=Лист2!$F$1,'Залишки в регіоні'!$L1077,0)</f>
        <v>0</v>
      </c>
      <c r="G1078" s="38">
        <f>IF('Залишки в регіоні'!$B1077=Лист2!$G$1,'Залишки в регіоні'!$L1077,0)</f>
        <v>0</v>
      </c>
      <c r="H1078" s="38">
        <f>IF('Залишки в регіоні'!$B1077=Лист2!$H$1,'Залишки в регіоні'!$L1077,0)</f>
        <v>0</v>
      </c>
      <c r="I1078" s="38">
        <f>IF('Залишки в регіоні'!$B1077=Лист2!$I$1,'Залишки в регіоні'!$L1077,0)</f>
        <v>0</v>
      </c>
      <c r="J1078" s="38">
        <f>IF('Залишки в регіоні'!$B1077=Лист2!$J$1,'Залишки в регіоні'!$L1077,0)</f>
        <v>0</v>
      </c>
      <c r="K1078" s="38">
        <f>IF('Залишки в регіоні'!$B1077=Лист2!$K$1,'Залишки в регіоні'!$L1077,0)</f>
        <v>0</v>
      </c>
      <c r="L1078" s="38">
        <f>IF('Залишки в регіоні'!$B1077=Лист2!$L$1,'Залишки в регіоні'!$L1077,0)</f>
        <v>0</v>
      </c>
      <c r="M1078" s="1"/>
      <c r="N1078" s="1"/>
      <c r="O1078" s="1"/>
      <c r="P1078" s="1"/>
      <c r="Q1078" s="1"/>
      <c r="R1078" s="1"/>
      <c r="S1078" s="1"/>
      <c r="T1078" s="1"/>
      <c r="U1078" s="1"/>
      <c r="V1078" s="1"/>
      <c r="W1078" s="1"/>
      <c r="X1078" s="1"/>
      <c r="Y1078" s="1"/>
      <c r="Z1078" s="1"/>
    </row>
    <row r="1079" spans="1:26" ht="14.25" customHeight="1">
      <c r="A1079" s="38">
        <f>IF('Залишки в регіоні'!$B1078=Лист2!$A$1,'Залишки в регіоні'!$L1078,0)</f>
        <v>0</v>
      </c>
      <c r="B1079" s="38">
        <f>IF('Залишки в регіоні'!$B1078=Лист2!$B$1,'Залишки в регіоні'!$L1078,0)</f>
        <v>0</v>
      </c>
      <c r="C1079" s="38">
        <f>IF('Залишки в регіоні'!$B1078=Лист2!$C$1,'Залишки в регіоні'!$L1078,0)</f>
        <v>0</v>
      </c>
      <c r="D1079" s="38">
        <f>IF('Залишки в регіоні'!$B1078=Лист2!$D$1,'Залишки в регіоні'!$L1078,0)</f>
        <v>0</v>
      </c>
      <c r="E1079" s="38">
        <f>IF('Залишки в регіоні'!$B1078=Лист2!$E$1,'Залишки в регіоні'!$L1078,0)</f>
        <v>0</v>
      </c>
      <c r="F1079" s="38">
        <f>IF('Залишки в регіоні'!$B1078=Лист2!$F$1,'Залишки в регіоні'!$L1078,0)</f>
        <v>0</v>
      </c>
      <c r="G1079" s="38">
        <f>IF('Залишки в регіоні'!$B1078=Лист2!$G$1,'Залишки в регіоні'!$L1078,0)</f>
        <v>0</v>
      </c>
      <c r="H1079" s="38">
        <f>IF('Залишки в регіоні'!$B1078=Лист2!$H$1,'Залишки в регіоні'!$L1078,0)</f>
        <v>0</v>
      </c>
      <c r="I1079" s="38">
        <f>IF('Залишки в регіоні'!$B1078=Лист2!$I$1,'Залишки в регіоні'!$L1078,0)</f>
        <v>0</v>
      </c>
      <c r="J1079" s="38">
        <f>IF('Залишки в регіоні'!$B1078=Лист2!$J$1,'Залишки в регіоні'!$L1078,0)</f>
        <v>0</v>
      </c>
      <c r="K1079" s="38">
        <f>IF('Залишки в регіоні'!$B1078=Лист2!$K$1,'Залишки в регіоні'!$L1078,0)</f>
        <v>0</v>
      </c>
      <c r="L1079" s="38">
        <f>IF('Залишки в регіоні'!$B1078=Лист2!$L$1,'Залишки в регіоні'!$L1078,0)</f>
        <v>0</v>
      </c>
      <c r="M1079" s="1"/>
      <c r="N1079" s="1"/>
      <c r="O1079" s="1"/>
      <c r="P1079" s="1"/>
      <c r="Q1079" s="1"/>
      <c r="R1079" s="1"/>
      <c r="S1079" s="1"/>
      <c r="T1079" s="1"/>
      <c r="U1079" s="1"/>
      <c r="V1079" s="1"/>
      <c r="W1079" s="1"/>
      <c r="X1079" s="1"/>
      <c r="Y1079" s="1"/>
      <c r="Z1079" s="1"/>
    </row>
    <row r="1080" spans="1:26" ht="14.25" customHeight="1">
      <c r="A1080" s="38">
        <f>IF('Залишки в регіоні'!$B1079=Лист2!$A$1,'Залишки в регіоні'!$L1079,0)</f>
        <v>0</v>
      </c>
      <c r="B1080" s="38">
        <f>IF('Залишки в регіоні'!$B1079=Лист2!$B$1,'Залишки в регіоні'!$L1079,0)</f>
        <v>0</v>
      </c>
      <c r="C1080" s="38">
        <f>IF('Залишки в регіоні'!$B1079=Лист2!$C$1,'Залишки в регіоні'!$L1079,0)</f>
        <v>0</v>
      </c>
      <c r="D1080" s="38">
        <f>IF('Залишки в регіоні'!$B1079=Лист2!$D$1,'Залишки в регіоні'!$L1079,0)</f>
        <v>0</v>
      </c>
      <c r="E1080" s="38">
        <f>IF('Залишки в регіоні'!$B1079=Лист2!$E$1,'Залишки в регіоні'!$L1079,0)</f>
        <v>0</v>
      </c>
      <c r="F1080" s="38">
        <f>IF('Залишки в регіоні'!$B1079=Лист2!$F$1,'Залишки в регіоні'!$L1079,0)</f>
        <v>0</v>
      </c>
      <c r="G1080" s="38">
        <f>IF('Залишки в регіоні'!$B1079=Лист2!$G$1,'Залишки в регіоні'!$L1079,0)</f>
        <v>0</v>
      </c>
      <c r="H1080" s="38">
        <f>IF('Залишки в регіоні'!$B1079=Лист2!$H$1,'Залишки в регіоні'!$L1079,0)</f>
        <v>0</v>
      </c>
      <c r="I1080" s="38">
        <f>IF('Залишки в регіоні'!$B1079=Лист2!$I$1,'Залишки в регіоні'!$L1079,0)</f>
        <v>0</v>
      </c>
      <c r="J1080" s="38">
        <f>IF('Залишки в регіоні'!$B1079=Лист2!$J$1,'Залишки в регіоні'!$L1079,0)</f>
        <v>0</v>
      </c>
      <c r="K1080" s="38">
        <f>IF('Залишки в регіоні'!$B1079=Лист2!$K$1,'Залишки в регіоні'!$L1079,0)</f>
        <v>0</v>
      </c>
      <c r="L1080" s="38">
        <f>IF('Залишки в регіоні'!$B1079=Лист2!$L$1,'Залишки в регіоні'!$L1079,0)</f>
        <v>0</v>
      </c>
      <c r="M1080" s="1"/>
      <c r="N1080" s="1"/>
      <c r="O1080" s="1"/>
      <c r="P1080" s="1"/>
      <c r="Q1080" s="1"/>
      <c r="R1080" s="1"/>
      <c r="S1080" s="1"/>
      <c r="T1080" s="1"/>
      <c r="U1080" s="1"/>
      <c r="V1080" s="1"/>
      <c r="W1080" s="1"/>
      <c r="X1080" s="1"/>
      <c r="Y1080" s="1"/>
      <c r="Z1080" s="1"/>
    </row>
    <row r="1081" spans="1:26" ht="14.25" customHeight="1">
      <c r="A1081" s="38">
        <f>IF('Залишки в регіоні'!$B1080=Лист2!$A$1,'Залишки в регіоні'!$L1080,0)</f>
        <v>0</v>
      </c>
      <c r="B1081" s="38">
        <f>IF('Залишки в регіоні'!$B1080=Лист2!$B$1,'Залишки в регіоні'!$L1080,0)</f>
        <v>0</v>
      </c>
      <c r="C1081" s="38">
        <f>IF('Залишки в регіоні'!$B1080=Лист2!$C$1,'Залишки в регіоні'!$L1080,0)</f>
        <v>0</v>
      </c>
      <c r="D1081" s="38">
        <f>IF('Залишки в регіоні'!$B1080=Лист2!$D$1,'Залишки в регіоні'!$L1080,0)</f>
        <v>0</v>
      </c>
      <c r="E1081" s="38">
        <f>IF('Залишки в регіоні'!$B1080=Лист2!$E$1,'Залишки в регіоні'!$L1080,0)</f>
        <v>0</v>
      </c>
      <c r="F1081" s="38">
        <f>IF('Залишки в регіоні'!$B1080=Лист2!$F$1,'Залишки в регіоні'!$L1080,0)</f>
        <v>0</v>
      </c>
      <c r="G1081" s="38">
        <f>IF('Залишки в регіоні'!$B1080=Лист2!$G$1,'Залишки в регіоні'!$L1080,0)</f>
        <v>0</v>
      </c>
      <c r="H1081" s="38">
        <f>IF('Залишки в регіоні'!$B1080=Лист2!$H$1,'Залишки в регіоні'!$L1080,0)</f>
        <v>0</v>
      </c>
      <c r="I1081" s="38">
        <f>IF('Залишки в регіоні'!$B1080=Лист2!$I$1,'Залишки в регіоні'!$L1080,0)</f>
        <v>0</v>
      </c>
      <c r="J1081" s="38">
        <f>IF('Залишки в регіоні'!$B1080=Лист2!$J$1,'Залишки в регіоні'!$L1080,0)</f>
        <v>0</v>
      </c>
      <c r="K1081" s="38">
        <f>IF('Залишки в регіоні'!$B1080=Лист2!$K$1,'Залишки в регіоні'!$L1080,0)</f>
        <v>0</v>
      </c>
      <c r="L1081" s="38">
        <f>IF('Залишки в регіоні'!$B1080=Лист2!$L$1,'Залишки в регіоні'!$L1080,0)</f>
        <v>0</v>
      </c>
      <c r="M1081" s="1"/>
      <c r="N1081" s="1"/>
      <c r="O1081" s="1"/>
      <c r="P1081" s="1"/>
      <c r="Q1081" s="1"/>
      <c r="R1081" s="1"/>
      <c r="S1081" s="1"/>
      <c r="T1081" s="1"/>
      <c r="U1081" s="1"/>
      <c r="V1081" s="1"/>
      <c r="W1081" s="1"/>
      <c r="X1081" s="1"/>
      <c r="Y1081" s="1"/>
      <c r="Z1081" s="1"/>
    </row>
    <row r="1082" spans="1:26" ht="14.25" customHeight="1">
      <c r="A1082" s="38">
        <f>IF('Залишки в регіоні'!$B1081=Лист2!$A$1,'Залишки в регіоні'!$L1081,0)</f>
        <v>0</v>
      </c>
      <c r="B1082" s="38">
        <f>IF('Залишки в регіоні'!$B1081=Лист2!$B$1,'Залишки в регіоні'!$L1081,0)</f>
        <v>0</v>
      </c>
      <c r="C1082" s="38">
        <f>IF('Залишки в регіоні'!$B1081=Лист2!$C$1,'Залишки в регіоні'!$L1081,0)</f>
        <v>0</v>
      </c>
      <c r="D1082" s="38">
        <f>IF('Залишки в регіоні'!$B1081=Лист2!$D$1,'Залишки в регіоні'!$L1081,0)</f>
        <v>0</v>
      </c>
      <c r="E1082" s="38">
        <f>IF('Залишки в регіоні'!$B1081=Лист2!$E$1,'Залишки в регіоні'!$L1081,0)</f>
        <v>0</v>
      </c>
      <c r="F1082" s="38">
        <f>IF('Залишки в регіоні'!$B1081=Лист2!$F$1,'Залишки в регіоні'!$L1081,0)</f>
        <v>0</v>
      </c>
      <c r="G1082" s="38">
        <f>IF('Залишки в регіоні'!$B1081=Лист2!$G$1,'Залишки в регіоні'!$L1081,0)</f>
        <v>0</v>
      </c>
      <c r="H1082" s="38">
        <f>IF('Залишки в регіоні'!$B1081=Лист2!$H$1,'Залишки в регіоні'!$L1081,0)</f>
        <v>0</v>
      </c>
      <c r="I1082" s="38">
        <f>IF('Залишки в регіоні'!$B1081=Лист2!$I$1,'Залишки в регіоні'!$L1081,0)</f>
        <v>0</v>
      </c>
      <c r="J1082" s="38">
        <f>IF('Залишки в регіоні'!$B1081=Лист2!$J$1,'Залишки в регіоні'!$L1081,0)</f>
        <v>0</v>
      </c>
      <c r="K1082" s="38">
        <f>IF('Залишки в регіоні'!$B1081=Лист2!$K$1,'Залишки в регіоні'!$L1081,0)</f>
        <v>0</v>
      </c>
      <c r="L1082" s="38">
        <f>IF('Залишки в регіоні'!$B1081=Лист2!$L$1,'Залишки в регіоні'!$L1081,0)</f>
        <v>0</v>
      </c>
      <c r="M1082" s="1"/>
      <c r="N1082" s="1"/>
      <c r="O1082" s="1"/>
      <c r="P1082" s="1"/>
      <c r="Q1082" s="1"/>
      <c r="R1082" s="1"/>
      <c r="S1082" s="1"/>
      <c r="T1082" s="1"/>
      <c r="U1082" s="1"/>
      <c r="V1082" s="1"/>
      <c r="W1082" s="1"/>
      <c r="X1082" s="1"/>
      <c r="Y1082" s="1"/>
      <c r="Z1082" s="1"/>
    </row>
    <row r="1083" spans="1:26" ht="14.25" customHeight="1">
      <c r="A1083" s="38">
        <f>IF('Залишки в регіоні'!$B1082=Лист2!$A$1,'Залишки в регіоні'!$L1082,0)</f>
        <v>0</v>
      </c>
      <c r="B1083" s="38">
        <f>IF('Залишки в регіоні'!$B1082=Лист2!$B$1,'Залишки в регіоні'!$L1082,0)</f>
        <v>0</v>
      </c>
      <c r="C1083" s="38">
        <f>IF('Залишки в регіоні'!$B1082=Лист2!$C$1,'Залишки в регіоні'!$L1082,0)</f>
        <v>0</v>
      </c>
      <c r="D1083" s="38">
        <f>IF('Залишки в регіоні'!$B1082=Лист2!$D$1,'Залишки в регіоні'!$L1082,0)</f>
        <v>0</v>
      </c>
      <c r="E1083" s="38">
        <f>IF('Залишки в регіоні'!$B1082=Лист2!$E$1,'Залишки в регіоні'!$L1082,0)</f>
        <v>0</v>
      </c>
      <c r="F1083" s="38">
        <f>IF('Залишки в регіоні'!$B1082=Лист2!$F$1,'Залишки в регіоні'!$L1082,0)</f>
        <v>0</v>
      </c>
      <c r="G1083" s="38">
        <f>IF('Залишки в регіоні'!$B1082=Лист2!$G$1,'Залишки в регіоні'!$L1082,0)</f>
        <v>0</v>
      </c>
      <c r="H1083" s="38">
        <f>IF('Залишки в регіоні'!$B1082=Лист2!$H$1,'Залишки в регіоні'!$L1082,0)</f>
        <v>0</v>
      </c>
      <c r="I1083" s="38">
        <f>IF('Залишки в регіоні'!$B1082=Лист2!$I$1,'Залишки в регіоні'!$L1082,0)</f>
        <v>0</v>
      </c>
      <c r="J1083" s="38">
        <f>IF('Залишки в регіоні'!$B1082=Лист2!$J$1,'Залишки в регіоні'!$L1082,0)</f>
        <v>0</v>
      </c>
      <c r="K1083" s="38">
        <f>IF('Залишки в регіоні'!$B1082=Лист2!$K$1,'Залишки в регіоні'!$L1082,0)</f>
        <v>0</v>
      </c>
      <c r="L1083" s="38">
        <f>IF('Залишки в регіоні'!$B1082=Лист2!$L$1,'Залишки в регіоні'!$L1082,0)</f>
        <v>0</v>
      </c>
      <c r="M1083" s="1"/>
      <c r="N1083" s="1"/>
      <c r="O1083" s="1"/>
      <c r="P1083" s="1"/>
      <c r="Q1083" s="1"/>
      <c r="R1083" s="1"/>
      <c r="S1083" s="1"/>
      <c r="T1083" s="1"/>
      <c r="U1083" s="1"/>
      <c r="V1083" s="1"/>
      <c r="W1083" s="1"/>
      <c r="X1083" s="1"/>
      <c r="Y1083" s="1"/>
      <c r="Z1083" s="1"/>
    </row>
    <row r="1084" spans="1:26" ht="14.25" customHeight="1">
      <c r="A1084" s="38">
        <f>IF('Залишки в регіоні'!$B1083=Лист2!$A$1,'Залишки в регіоні'!$L1083,0)</f>
        <v>0</v>
      </c>
      <c r="B1084" s="38">
        <f>IF('Залишки в регіоні'!$B1083=Лист2!$B$1,'Залишки в регіоні'!$L1083,0)</f>
        <v>0</v>
      </c>
      <c r="C1084" s="38">
        <f>IF('Залишки в регіоні'!$B1083=Лист2!$C$1,'Залишки в регіоні'!$L1083,0)</f>
        <v>0</v>
      </c>
      <c r="D1084" s="38">
        <f>IF('Залишки в регіоні'!$B1083=Лист2!$D$1,'Залишки в регіоні'!$L1083,0)</f>
        <v>0</v>
      </c>
      <c r="E1084" s="38">
        <f>IF('Залишки в регіоні'!$B1083=Лист2!$E$1,'Залишки в регіоні'!$L1083,0)</f>
        <v>0</v>
      </c>
      <c r="F1084" s="38">
        <f>IF('Залишки в регіоні'!$B1083=Лист2!$F$1,'Залишки в регіоні'!$L1083,0)</f>
        <v>0</v>
      </c>
      <c r="G1084" s="38">
        <f>IF('Залишки в регіоні'!$B1083=Лист2!$G$1,'Залишки в регіоні'!$L1083,0)</f>
        <v>0</v>
      </c>
      <c r="H1084" s="38">
        <f>IF('Залишки в регіоні'!$B1083=Лист2!$H$1,'Залишки в регіоні'!$L1083,0)</f>
        <v>0</v>
      </c>
      <c r="I1084" s="38">
        <f>IF('Залишки в регіоні'!$B1083=Лист2!$I$1,'Залишки в регіоні'!$L1083,0)</f>
        <v>0</v>
      </c>
      <c r="J1084" s="38">
        <f>IF('Залишки в регіоні'!$B1083=Лист2!$J$1,'Залишки в регіоні'!$L1083,0)</f>
        <v>0</v>
      </c>
      <c r="K1084" s="38">
        <f>IF('Залишки в регіоні'!$B1083=Лист2!$K$1,'Залишки в регіоні'!$L1083,0)</f>
        <v>0</v>
      </c>
      <c r="L1084" s="38">
        <f>IF('Залишки в регіоні'!$B1083=Лист2!$L$1,'Залишки в регіоні'!$L1083,0)</f>
        <v>0</v>
      </c>
      <c r="M1084" s="1"/>
      <c r="N1084" s="1"/>
      <c r="O1084" s="1"/>
      <c r="P1084" s="1"/>
      <c r="Q1084" s="1"/>
      <c r="R1084" s="1"/>
      <c r="S1084" s="1"/>
      <c r="T1084" s="1"/>
      <c r="U1084" s="1"/>
      <c r="V1084" s="1"/>
      <c r="W1084" s="1"/>
      <c r="X1084" s="1"/>
      <c r="Y1084" s="1"/>
      <c r="Z1084" s="1"/>
    </row>
    <row r="1085" spans="1:26" ht="14.25" customHeight="1">
      <c r="A1085" s="38">
        <f>IF('Залишки в регіоні'!$B1084=Лист2!$A$1,'Залишки в регіоні'!$L1084,0)</f>
        <v>0</v>
      </c>
      <c r="B1085" s="38">
        <f>IF('Залишки в регіоні'!$B1084=Лист2!$B$1,'Залишки в регіоні'!$L1084,0)</f>
        <v>0</v>
      </c>
      <c r="C1085" s="38">
        <f>IF('Залишки в регіоні'!$B1084=Лист2!$C$1,'Залишки в регіоні'!$L1084,0)</f>
        <v>0</v>
      </c>
      <c r="D1085" s="38">
        <f>IF('Залишки в регіоні'!$B1084=Лист2!$D$1,'Залишки в регіоні'!$L1084,0)</f>
        <v>0</v>
      </c>
      <c r="E1085" s="38">
        <f>IF('Залишки в регіоні'!$B1084=Лист2!$E$1,'Залишки в регіоні'!$L1084,0)</f>
        <v>0</v>
      </c>
      <c r="F1085" s="38">
        <f>IF('Залишки в регіоні'!$B1084=Лист2!$F$1,'Залишки в регіоні'!$L1084,0)</f>
        <v>0</v>
      </c>
      <c r="G1085" s="38">
        <f>IF('Залишки в регіоні'!$B1084=Лист2!$G$1,'Залишки в регіоні'!$L1084,0)</f>
        <v>0</v>
      </c>
      <c r="H1085" s="38">
        <f>IF('Залишки в регіоні'!$B1084=Лист2!$H$1,'Залишки в регіоні'!$L1084,0)</f>
        <v>0</v>
      </c>
      <c r="I1085" s="38">
        <f>IF('Залишки в регіоні'!$B1084=Лист2!$I$1,'Залишки в регіоні'!$L1084,0)</f>
        <v>0</v>
      </c>
      <c r="J1085" s="38">
        <f>IF('Залишки в регіоні'!$B1084=Лист2!$J$1,'Залишки в регіоні'!$L1084,0)</f>
        <v>0</v>
      </c>
      <c r="K1085" s="38">
        <f>IF('Залишки в регіоні'!$B1084=Лист2!$K$1,'Залишки в регіоні'!$L1084,0)</f>
        <v>0</v>
      </c>
      <c r="L1085" s="38">
        <f>IF('Залишки в регіоні'!$B1084=Лист2!$L$1,'Залишки в регіоні'!$L1084,0)</f>
        <v>0</v>
      </c>
      <c r="M1085" s="1"/>
      <c r="N1085" s="1"/>
      <c r="O1085" s="1"/>
      <c r="P1085" s="1"/>
      <c r="Q1085" s="1"/>
      <c r="R1085" s="1"/>
      <c r="S1085" s="1"/>
      <c r="T1085" s="1"/>
      <c r="U1085" s="1"/>
      <c r="V1085" s="1"/>
      <c r="W1085" s="1"/>
      <c r="X1085" s="1"/>
      <c r="Y1085" s="1"/>
      <c r="Z1085" s="1"/>
    </row>
    <row r="1086" spans="1:26" ht="14.25" customHeight="1">
      <c r="A1086" s="38">
        <f>IF('Залишки в регіоні'!$B1085=Лист2!$A$1,'Залишки в регіоні'!$L1085,0)</f>
        <v>0</v>
      </c>
      <c r="B1086" s="38">
        <f>IF('Залишки в регіоні'!$B1085=Лист2!$B$1,'Залишки в регіоні'!$L1085,0)</f>
        <v>0</v>
      </c>
      <c r="C1086" s="38">
        <f>IF('Залишки в регіоні'!$B1085=Лист2!$C$1,'Залишки в регіоні'!$L1085,0)</f>
        <v>0</v>
      </c>
      <c r="D1086" s="38">
        <f>IF('Залишки в регіоні'!$B1085=Лист2!$D$1,'Залишки в регіоні'!$L1085,0)</f>
        <v>0</v>
      </c>
      <c r="E1086" s="38">
        <f>IF('Залишки в регіоні'!$B1085=Лист2!$E$1,'Залишки в регіоні'!$L1085,0)</f>
        <v>0</v>
      </c>
      <c r="F1086" s="38">
        <f>IF('Залишки в регіоні'!$B1085=Лист2!$F$1,'Залишки в регіоні'!$L1085,0)</f>
        <v>0</v>
      </c>
      <c r="G1086" s="38">
        <f>IF('Залишки в регіоні'!$B1085=Лист2!$G$1,'Залишки в регіоні'!$L1085,0)</f>
        <v>0</v>
      </c>
      <c r="H1086" s="38">
        <f>IF('Залишки в регіоні'!$B1085=Лист2!$H$1,'Залишки в регіоні'!$L1085,0)</f>
        <v>0</v>
      </c>
      <c r="I1086" s="38">
        <f>IF('Залишки в регіоні'!$B1085=Лист2!$I$1,'Залишки в регіоні'!$L1085,0)</f>
        <v>0</v>
      </c>
      <c r="J1086" s="38">
        <f>IF('Залишки в регіоні'!$B1085=Лист2!$J$1,'Залишки в регіоні'!$L1085,0)</f>
        <v>0</v>
      </c>
      <c r="K1086" s="38">
        <f>IF('Залишки в регіоні'!$B1085=Лист2!$K$1,'Залишки в регіоні'!$L1085,0)</f>
        <v>0</v>
      </c>
      <c r="L1086" s="38">
        <f>IF('Залишки в регіоні'!$B1085=Лист2!$L$1,'Залишки в регіоні'!$L1085,0)</f>
        <v>0</v>
      </c>
      <c r="M1086" s="1"/>
      <c r="N1086" s="1"/>
      <c r="O1086" s="1"/>
      <c r="P1086" s="1"/>
      <c r="Q1086" s="1"/>
      <c r="R1086" s="1"/>
      <c r="S1086" s="1"/>
      <c r="T1086" s="1"/>
      <c r="U1086" s="1"/>
      <c r="V1086" s="1"/>
      <c r="W1086" s="1"/>
      <c r="X1086" s="1"/>
      <c r="Y1086" s="1"/>
      <c r="Z1086" s="1"/>
    </row>
    <row r="1087" spans="1:26" ht="14.25" customHeight="1">
      <c r="A1087" s="38">
        <f>IF('Залишки в регіоні'!$B1086=Лист2!$A$1,'Залишки в регіоні'!$L1086,0)</f>
        <v>0</v>
      </c>
      <c r="B1087" s="38">
        <f>IF('Залишки в регіоні'!$B1086=Лист2!$B$1,'Залишки в регіоні'!$L1086,0)</f>
        <v>0</v>
      </c>
      <c r="C1087" s="38">
        <f>IF('Залишки в регіоні'!$B1086=Лист2!$C$1,'Залишки в регіоні'!$L1086,0)</f>
        <v>0</v>
      </c>
      <c r="D1087" s="38">
        <f>IF('Залишки в регіоні'!$B1086=Лист2!$D$1,'Залишки в регіоні'!$L1086,0)</f>
        <v>0</v>
      </c>
      <c r="E1087" s="38">
        <f>IF('Залишки в регіоні'!$B1086=Лист2!$E$1,'Залишки в регіоні'!$L1086,0)</f>
        <v>0</v>
      </c>
      <c r="F1087" s="38">
        <f>IF('Залишки в регіоні'!$B1086=Лист2!$F$1,'Залишки в регіоні'!$L1086,0)</f>
        <v>0</v>
      </c>
      <c r="G1087" s="38">
        <f>IF('Залишки в регіоні'!$B1086=Лист2!$G$1,'Залишки в регіоні'!$L1086,0)</f>
        <v>0</v>
      </c>
      <c r="H1087" s="38">
        <f>IF('Залишки в регіоні'!$B1086=Лист2!$H$1,'Залишки в регіоні'!$L1086,0)</f>
        <v>0</v>
      </c>
      <c r="I1087" s="38">
        <f>IF('Залишки в регіоні'!$B1086=Лист2!$I$1,'Залишки в регіоні'!$L1086,0)</f>
        <v>0</v>
      </c>
      <c r="J1087" s="38">
        <f>IF('Залишки в регіоні'!$B1086=Лист2!$J$1,'Залишки в регіоні'!$L1086,0)</f>
        <v>0</v>
      </c>
      <c r="K1087" s="38">
        <f>IF('Залишки в регіоні'!$B1086=Лист2!$K$1,'Залишки в регіоні'!$L1086,0)</f>
        <v>0</v>
      </c>
      <c r="L1087" s="38">
        <f>IF('Залишки в регіоні'!$B1086=Лист2!$L$1,'Залишки в регіоні'!$L1086,0)</f>
        <v>0</v>
      </c>
      <c r="M1087" s="1"/>
      <c r="N1087" s="1"/>
      <c r="O1087" s="1"/>
      <c r="P1087" s="1"/>
      <c r="Q1087" s="1"/>
      <c r="R1087" s="1"/>
      <c r="S1087" s="1"/>
      <c r="T1087" s="1"/>
      <c r="U1087" s="1"/>
      <c r="V1087" s="1"/>
      <c r="W1087" s="1"/>
      <c r="X1087" s="1"/>
      <c r="Y1087" s="1"/>
      <c r="Z1087" s="1"/>
    </row>
    <row r="1088" spans="1:26" ht="14.25" customHeight="1">
      <c r="A1088" s="38">
        <f>IF('Залишки в регіоні'!$B1087=Лист2!$A$1,'Залишки в регіоні'!$L1087,0)</f>
        <v>0</v>
      </c>
      <c r="B1088" s="38">
        <f>IF('Залишки в регіоні'!$B1087=Лист2!$B$1,'Залишки в регіоні'!$L1087,0)</f>
        <v>0</v>
      </c>
      <c r="C1088" s="38">
        <f>IF('Залишки в регіоні'!$B1087=Лист2!$C$1,'Залишки в регіоні'!$L1087,0)</f>
        <v>0</v>
      </c>
      <c r="D1088" s="38">
        <f>IF('Залишки в регіоні'!$B1087=Лист2!$D$1,'Залишки в регіоні'!$L1087,0)</f>
        <v>0</v>
      </c>
      <c r="E1088" s="38">
        <f>IF('Залишки в регіоні'!$B1087=Лист2!$E$1,'Залишки в регіоні'!$L1087,0)</f>
        <v>0</v>
      </c>
      <c r="F1088" s="38">
        <f>IF('Залишки в регіоні'!$B1087=Лист2!$F$1,'Залишки в регіоні'!$L1087,0)</f>
        <v>0</v>
      </c>
      <c r="G1088" s="38">
        <f>IF('Залишки в регіоні'!$B1087=Лист2!$G$1,'Залишки в регіоні'!$L1087,0)</f>
        <v>0</v>
      </c>
      <c r="H1088" s="38">
        <f>IF('Залишки в регіоні'!$B1087=Лист2!$H$1,'Залишки в регіоні'!$L1087,0)</f>
        <v>0</v>
      </c>
      <c r="I1088" s="38">
        <f>IF('Залишки в регіоні'!$B1087=Лист2!$I$1,'Залишки в регіоні'!$L1087,0)</f>
        <v>0</v>
      </c>
      <c r="J1088" s="38">
        <f>IF('Залишки в регіоні'!$B1087=Лист2!$J$1,'Залишки в регіоні'!$L1087,0)</f>
        <v>0</v>
      </c>
      <c r="K1088" s="38">
        <f>IF('Залишки в регіоні'!$B1087=Лист2!$K$1,'Залишки в регіоні'!$L1087,0)</f>
        <v>0</v>
      </c>
      <c r="L1088" s="38">
        <f>IF('Залишки в регіоні'!$B1087=Лист2!$L$1,'Залишки в регіоні'!$L1087,0)</f>
        <v>0</v>
      </c>
      <c r="M1088" s="1"/>
      <c r="N1088" s="1"/>
      <c r="O1088" s="1"/>
      <c r="P1088" s="1"/>
      <c r="Q1088" s="1"/>
      <c r="R1088" s="1"/>
      <c r="S1088" s="1"/>
      <c r="T1088" s="1"/>
      <c r="U1088" s="1"/>
      <c r="V1088" s="1"/>
      <c r="W1088" s="1"/>
      <c r="X1088" s="1"/>
      <c r="Y1088" s="1"/>
      <c r="Z1088" s="1"/>
    </row>
    <row r="1089" spans="1:26" ht="14.25" customHeight="1">
      <c r="A1089" s="38">
        <f>IF('Залишки в регіоні'!$B1088=Лист2!$A$1,'Залишки в регіоні'!$L1088,0)</f>
        <v>0</v>
      </c>
      <c r="B1089" s="38">
        <f>IF('Залишки в регіоні'!$B1088=Лист2!$B$1,'Залишки в регіоні'!$L1088,0)</f>
        <v>0</v>
      </c>
      <c r="C1089" s="38">
        <f>IF('Залишки в регіоні'!$B1088=Лист2!$C$1,'Залишки в регіоні'!$L1088,0)</f>
        <v>0</v>
      </c>
      <c r="D1089" s="38">
        <f>IF('Залишки в регіоні'!$B1088=Лист2!$D$1,'Залишки в регіоні'!$L1088,0)</f>
        <v>0</v>
      </c>
      <c r="E1089" s="38">
        <f>IF('Залишки в регіоні'!$B1088=Лист2!$E$1,'Залишки в регіоні'!$L1088,0)</f>
        <v>0</v>
      </c>
      <c r="F1089" s="38">
        <f>IF('Залишки в регіоні'!$B1088=Лист2!$F$1,'Залишки в регіоні'!$L1088,0)</f>
        <v>0</v>
      </c>
      <c r="G1089" s="38">
        <f>IF('Залишки в регіоні'!$B1088=Лист2!$G$1,'Залишки в регіоні'!$L1088,0)</f>
        <v>0</v>
      </c>
      <c r="H1089" s="38">
        <f>IF('Залишки в регіоні'!$B1088=Лист2!$H$1,'Залишки в регіоні'!$L1088,0)</f>
        <v>0</v>
      </c>
      <c r="I1089" s="38">
        <f>IF('Залишки в регіоні'!$B1088=Лист2!$I$1,'Залишки в регіоні'!$L1088,0)</f>
        <v>0</v>
      </c>
      <c r="J1089" s="38">
        <f>IF('Залишки в регіоні'!$B1088=Лист2!$J$1,'Залишки в регіоні'!$L1088,0)</f>
        <v>0</v>
      </c>
      <c r="K1089" s="38">
        <f>IF('Залишки в регіоні'!$B1088=Лист2!$K$1,'Залишки в регіоні'!$L1088,0)</f>
        <v>0</v>
      </c>
      <c r="L1089" s="38">
        <f>IF('Залишки в регіоні'!$B1088=Лист2!$L$1,'Залишки в регіоні'!$L1088,0)</f>
        <v>0</v>
      </c>
      <c r="M1089" s="1"/>
      <c r="N1089" s="1"/>
      <c r="O1089" s="1"/>
      <c r="P1089" s="1"/>
      <c r="Q1089" s="1"/>
      <c r="R1089" s="1"/>
      <c r="S1089" s="1"/>
      <c r="T1089" s="1"/>
      <c r="U1089" s="1"/>
      <c r="V1089" s="1"/>
      <c r="W1089" s="1"/>
      <c r="X1089" s="1"/>
      <c r="Y1089" s="1"/>
      <c r="Z1089" s="1"/>
    </row>
    <row r="1090" spans="1:26" ht="14.25" customHeight="1">
      <c r="A1090" s="38">
        <f>IF('Залишки в регіоні'!$B1089=Лист2!$A$1,'Залишки в регіоні'!$L1089,0)</f>
        <v>0</v>
      </c>
      <c r="B1090" s="38">
        <f>IF('Залишки в регіоні'!$B1089=Лист2!$B$1,'Залишки в регіоні'!$L1089,0)</f>
        <v>0</v>
      </c>
      <c r="C1090" s="38">
        <f>IF('Залишки в регіоні'!$B1089=Лист2!$C$1,'Залишки в регіоні'!$L1089,0)</f>
        <v>0</v>
      </c>
      <c r="D1090" s="38">
        <f>IF('Залишки в регіоні'!$B1089=Лист2!$D$1,'Залишки в регіоні'!$L1089,0)</f>
        <v>0</v>
      </c>
      <c r="E1090" s="38">
        <f>IF('Залишки в регіоні'!$B1089=Лист2!$E$1,'Залишки в регіоні'!$L1089,0)</f>
        <v>0</v>
      </c>
      <c r="F1090" s="38">
        <f>IF('Залишки в регіоні'!$B1089=Лист2!$F$1,'Залишки в регіоні'!$L1089,0)</f>
        <v>0</v>
      </c>
      <c r="G1090" s="38">
        <f>IF('Залишки в регіоні'!$B1089=Лист2!$G$1,'Залишки в регіоні'!$L1089,0)</f>
        <v>0</v>
      </c>
      <c r="H1090" s="38">
        <f>IF('Залишки в регіоні'!$B1089=Лист2!$H$1,'Залишки в регіоні'!$L1089,0)</f>
        <v>0</v>
      </c>
      <c r="I1090" s="38">
        <f>IF('Залишки в регіоні'!$B1089=Лист2!$I$1,'Залишки в регіоні'!$L1089,0)</f>
        <v>0</v>
      </c>
      <c r="J1090" s="38">
        <f>IF('Залишки в регіоні'!$B1089=Лист2!$J$1,'Залишки в регіоні'!$L1089,0)</f>
        <v>0</v>
      </c>
      <c r="K1090" s="38">
        <f>IF('Залишки в регіоні'!$B1089=Лист2!$K$1,'Залишки в регіоні'!$L1089,0)</f>
        <v>0</v>
      </c>
      <c r="L1090" s="38">
        <f>IF('Залишки в регіоні'!$B1089=Лист2!$L$1,'Залишки в регіоні'!$L1089,0)</f>
        <v>0</v>
      </c>
      <c r="M1090" s="1"/>
      <c r="N1090" s="1"/>
      <c r="O1090" s="1"/>
      <c r="P1090" s="1"/>
      <c r="Q1090" s="1"/>
      <c r="R1090" s="1"/>
      <c r="S1090" s="1"/>
      <c r="T1090" s="1"/>
      <c r="U1090" s="1"/>
      <c r="V1090" s="1"/>
      <c r="W1090" s="1"/>
      <c r="X1090" s="1"/>
      <c r="Y1090" s="1"/>
      <c r="Z1090" s="1"/>
    </row>
    <row r="1091" spans="1:26" ht="14.25" customHeight="1">
      <c r="A1091" s="38">
        <f>IF('Залишки в регіоні'!$B1090=Лист2!$A$1,'Залишки в регіоні'!$L1090,0)</f>
        <v>0</v>
      </c>
      <c r="B1091" s="38">
        <f>IF('Залишки в регіоні'!$B1090=Лист2!$B$1,'Залишки в регіоні'!$L1090,0)</f>
        <v>0</v>
      </c>
      <c r="C1091" s="38">
        <f>IF('Залишки в регіоні'!$B1090=Лист2!$C$1,'Залишки в регіоні'!$L1090,0)</f>
        <v>0</v>
      </c>
      <c r="D1091" s="38">
        <f>IF('Залишки в регіоні'!$B1090=Лист2!$D$1,'Залишки в регіоні'!$L1090,0)</f>
        <v>0</v>
      </c>
      <c r="E1091" s="38">
        <f>IF('Залишки в регіоні'!$B1090=Лист2!$E$1,'Залишки в регіоні'!$L1090,0)</f>
        <v>0</v>
      </c>
      <c r="F1091" s="38">
        <f>IF('Залишки в регіоні'!$B1090=Лист2!$F$1,'Залишки в регіоні'!$L1090,0)</f>
        <v>0</v>
      </c>
      <c r="G1091" s="38">
        <f>IF('Залишки в регіоні'!$B1090=Лист2!$G$1,'Залишки в регіоні'!$L1090,0)</f>
        <v>0</v>
      </c>
      <c r="H1091" s="38">
        <f>IF('Залишки в регіоні'!$B1090=Лист2!$H$1,'Залишки в регіоні'!$L1090,0)</f>
        <v>0</v>
      </c>
      <c r="I1091" s="38">
        <f>IF('Залишки в регіоні'!$B1090=Лист2!$I$1,'Залишки в регіоні'!$L1090,0)</f>
        <v>0</v>
      </c>
      <c r="J1091" s="38">
        <f>IF('Залишки в регіоні'!$B1090=Лист2!$J$1,'Залишки в регіоні'!$L1090,0)</f>
        <v>0</v>
      </c>
      <c r="K1091" s="38">
        <f>IF('Залишки в регіоні'!$B1090=Лист2!$K$1,'Залишки в регіоні'!$L1090,0)</f>
        <v>0</v>
      </c>
      <c r="L1091" s="38">
        <f>IF('Залишки в регіоні'!$B1090=Лист2!$L$1,'Залишки в регіоні'!$L1090,0)</f>
        <v>0</v>
      </c>
      <c r="M1091" s="1"/>
      <c r="N1091" s="1"/>
      <c r="O1091" s="1"/>
      <c r="P1091" s="1"/>
      <c r="Q1091" s="1"/>
      <c r="R1091" s="1"/>
      <c r="S1091" s="1"/>
      <c r="T1091" s="1"/>
      <c r="U1091" s="1"/>
      <c r="V1091" s="1"/>
      <c r="W1091" s="1"/>
      <c r="X1091" s="1"/>
      <c r="Y1091" s="1"/>
      <c r="Z1091" s="1"/>
    </row>
    <row r="1092" spans="1:26" ht="14.25" customHeight="1">
      <c r="A1092" s="38">
        <f>IF('Залишки в регіоні'!$B1091=Лист2!$A$1,'Залишки в регіоні'!$L1091,0)</f>
        <v>0</v>
      </c>
      <c r="B1092" s="38">
        <f>IF('Залишки в регіоні'!$B1091=Лист2!$B$1,'Залишки в регіоні'!$L1091,0)</f>
        <v>0</v>
      </c>
      <c r="C1092" s="38">
        <f>IF('Залишки в регіоні'!$B1091=Лист2!$C$1,'Залишки в регіоні'!$L1091,0)</f>
        <v>0</v>
      </c>
      <c r="D1092" s="38">
        <f>IF('Залишки в регіоні'!$B1091=Лист2!$D$1,'Залишки в регіоні'!$L1091,0)</f>
        <v>0</v>
      </c>
      <c r="E1092" s="38">
        <f>IF('Залишки в регіоні'!$B1091=Лист2!$E$1,'Залишки в регіоні'!$L1091,0)</f>
        <v>0</v>
      </c>
      <c r="F1092" s="38">
        <f>IF('Залишки в регіоні'!$B1091=Лист2!$F$1,'Залишки в регіоні'!$L1091,0)</f>
        <v>0</v>
      </c>
      <c r="G1092" s="38">
        <f>IF('Залишки в регіоні'!$B1091=Лист2!$G$1,'Залишки в регіоні'!$L1091,0)</f>
        <v>0</v>
      </c>
      <c r="H1092" s="38">
        <f>IF('Залишки в регіоні'!$B1091=Лист2!$H$1,'Залишки в регіоні'!$L1091,0)</f>
        <v>0</v>
      </c>
      <c r="I1092" s="38">
        <f>IF('Залишки в регіоні'!$B1091=Лист2!$I$1,'Залишки в регіоні'!$L1091,0)</f>
        <v>0</v>
      </c>
      <c r="J1092" s="38">
        <f>IF('Залишки в регіоні'!$B1091=Лист2!$J$1,'Залишки в регіоні'!$L1091,0)</f>
        <v>0</v>
      </c>
      <c r="K1092" s="38">
        <f>IF('Залишки в регіоні'!$B1091=Лист2!$K$1,'Залишки в регіоні'!$L1091,0)</f>
        <v>0</v>
      </c>
      <c r="L1092" s="38">
        <f>IF('Залишки в регіоні'!$B1091=Лист2!$L$1,'Залишки в регіоні'!$L1091,0)</f>
        <v>0</v>
      </c>
      <c r="M1092" s="1"/>
      <c r="N1092" s="1"/>
      <c r="O1092" s="1"/>
      <c r="P1092" s="1"/>
      <c r="Q1092" s="1"/>
      <c r="R1092" s="1"/>
      <c r="S1092" s="1"/>
      <c r="T1092" s="1"/>
      <c r="U1092" s="1"/>
      <c r="V1092" s="1"/>
      <c r="W1092" s="1"/>
      <c r="X1092" s="1"/>
      <c r="Y1092" s="1"/>
      <c r="Z1092" s="1"/>
    </row>
    <row r="1093" spans="1:26" ht="14.25" customHeight="1">
      <c r="A1093" s="38">
        <f>IF('Залишки в регіоні'!$B1092=Лист2!$A$1,'Залишки в регіоні'!$L1092,0)</f>
        <v>0</v>
      </c>
      <c r="B1093" s="38">
        <f>IF('Залишки в регіоні'!$B1092=Лист2!$B$1,'Залишки в регіоні'!$L1092,0)</f>
        <v>0</v>
      </c>
      <c r="C1093" s="38">
        <f>IF('Залишки в регіоні'!$B1092=Лист2!$C$1,'Залишки в регіоні'!$L1092,0)</f>
        <v>0</v>
      </c>
      <c r="D1093" s="38">
        <f>IF('Залишки в регіоні'!$B1092=Лист2!$D$1,'Залишки в регіоні'!$L1092,0)</f>
        <v>0</v>
      </c>
      <c r="E1093" s="38">
        <f>IF('Залишки в регіоні'!$B1092=Лист2!$E$1,'Залишки в регіоні'!$L1092,0)</f>
        <v>0</v>
      </c>
      <c r="F1093" s="38">
        <f>IF('Залишки в регіоні'!$B1092=Лист2!$F$1,'Залишки в регіоні'!$L1092,0)</f>
        <v>0</v>
      </c>
      <c r="G1093" s="38">
        <f>IF('Залишки в регіоні'!$B1092=Лист2!$G$1,'Залишки в регіоні'!$L1092,0)</f>
        <v>0</v>
      </c>
      <c r="H1093" s="38">
        <f>IF('Залишки в регіоні'!$B1092=Лист2!$H$1,'Залишки в регіоні'!$L1092,0)</f>
        <v>0</v>
      </c>
      <c r="I1093" s="38">
        <f>IF('Залишки в регіоні'!$B1092=Лист2!$I$1,'Залишки в регіоні'!$L1092,0)</f>
        <v>0</v>
      </c>
      <c r="J1093" s="38">
        <f>IF('Залишки в регіоні'!$B1092=Лист2!$J$1,'Залишки в регіоні'!$L1092,0)</f>
        <v>0</v>
      </c>
      <c r="K1093" s="38">
        <f>IF('Залишки в регіоні'!$B1092=Лист2!$K$1,'Залишки в регіоні'!$L1092,0)</f>
        <v>0</v>
      </c>
      <c r="L1093" s="38">
        <f>IF('Залишки в регіоні'!$B1092=Лист2!$L$1,'Залишки в регіоні'!$L1092,0)</f>
        <v>0</v>
      </c>
      <c r="M1093" s="1"/>
      <c r="N1093" s="1"/>
      <c r="O1093" s="1"/>
      <c r="P1093" s="1"/>
      <c r="Q1093" s="1"/>
      <c r="R1093" s="1"/>
      <c r="S1093" s="1"/>
      <c r="T1093" s="1"/>
      <c r="U1093" s="1"/>
      <c r="V1093" s="1"/>
      <c r="W1093" s="1"/>
      <c r="X1093" s="1"/>
      <c r="Y1093" s="1"/>
      <c r="Z1093" s="1"/>
    </row>
    <row r="1094" spans="1:26" ht="14.25" customHeight="1">
      <c r="A1094" s="38">
        <f>IF('Залишки в регіоні'!$B1093=Лист2!$A$1,'Залишки в регіоні'!$L1093,0)</f>
        <v>0</v>
      </c>
      <c r="B1094" s="38">
        <f>IF('Залишки в регіоні'!$B1093=Лист2!$B$1,'Залишки в регіоні'!$L1093,0)</f>
        <v>0</v>
      </c>
      <c r="C1094" s="38">
        <f>IF('Залишки в регіоні'!$B1093=Лист2!$C$1,'Залишки в регіоні'!$L1093,0)</f>
        <v>0</v>
      </c>
      <c r="D1094" s="38">
        <f>IF('Залишки в регіоні'!$B1093=Лист2!$D$1,'Залишки в регіоні'!$L1093,0)</f>
        <v>0</v>
      </c>
      <c r="E1094" s="38">
        <f>IF('Залишки в регіоні'!$B1093=Лист2!$E$1,'Залишки в регіоні'!$L1093,0)</f>
        <v>0</v>
      </c>
      <c r="F1094" s="38">
        <f>IF('Залишки в регіоні'!$B1093=Лист2!$F$1,'Залишки в регіоні'!$L1093,0)</f>
        <v>0</v>
      </c>
      <c r="G1094" s="38">
        <f>IF('Залишки в регіоні'!$B1093=Лист2!$G$1,'Залишки в регіоні'!$L1093,0)</f>
        <v>0</v>
      </c>
      <c r="H1094" s="38">
        <f>IF('Залишки в регіоні'!$B1093=Лист2!$H$1,'Залишки в регіоні'!$L1093,0)</f>
        <v>0</v>
      </c>
      <c r="I1094" s="38">
        <f>IF('Залишки в регіоні'!$B1093=Лист2!$I$1,'Залишки в регіоні'!$L1093,0)</f>
        <v>0</v>
      </c>
      <c r="J1094" s="38">
        <f>IF('Залишки в регіоні'!$B1093=Лист2!$J$1,'Залишки в регіоні'!$L1093,0)</f>
        <v>0</v>
      </c>
      <c r="K1094" s="38">
        <f>IF('Залишки в регіоні'!$B1093=Лист2!$K$1,'Залишки в регіоні'!$L1093,0)</f>
        <v>0</v>
      </c>
      <c r="L1094" s="38">
        <f>IF('Залишки в регіоні'!$B1093=Лист2!$L$1,'Залишки в регіоні'!$L1093,0)</f>
        <v>0</v>
      </c>
      <c r="M1094" s="1"/>
      <c r="N1094" s="1"/>
      <c r="O1094" s="1"/>
      <c r="P1094" s="1"/>
      <c r="Q1094" s="1"/>
      <c r="R1094" s="1"/>
      <c r="S1094" s="1"/>
      <c r="T1094" s="1"/>
      <c r="U1094" s="1"/>
      <c r="V1094" s="1"/>
      <c r="W1094" s="1"/>
      <c r="X1094" s="1"/>
      <c r="Y1094" s="1"/>
      <c r="Z1094" s="1"/>
    </row>
    <row r="1095" spans="1:26" ht="14.25" customHeight="1">
      <c r="A1095" s="38">
        <f>IF('Залишки в регіоні'!$B1094=Лист2!$A$1,'Залишки в регіоні'!$L1094,0)</f>
        <v>0</v>
      </c>
      <c r="B1095" s="38">
        <f>IF('Залишки в регіоні'!$B1094=Лист2!$B$1,'Залишки в регіоні'!$L1094,0)</f>
        <v>0</v>
      </c>
      <c r="C1095" s="38">
        <f>IF('Залишки в регіоні'!$B1094=Лист2!$C$1,'Залишки в регіоні'!$L1094,0)</f>
        <v>0</v>
      </c>
      <c r="D1095" s="38">
        <f>IF('Залишки в регіоні'!$B1094=Лист2!$D$1,'Залишки в регіоні'!$L1094,0)</f>
        <v>0</v>
      </c>
      <c r="E1095" s="38">
        <f>IF('Залишки в регіоні'!$B1094=Лист2!$E$1,'Залишки в регіоні'!$L1094,0)</f>
        <v>0</v>
      </c>
      <c r="F1095" s="38">
        <f>IF('Залишки в регіоні'!$B1094=Лист2!$F$1,'Залишки в регіоні'!$L1094,0)</f>
        <v>0</v>
      </c>
      <c r="G1095" s="38">
        <f>IF('Залишки в регіоні'!$B1094=Лист2!$G$1,'Залишки в регіоні'!$L1094,0)</f>
        <v>0</v>
      </c>
      <c r="H1095" s="38">
        <f>IF('Залишки в регіоні'!$B1094=Лист2!$H$1,'Залишки в регіоні'!$L1094,0)</f>
        <v>0</v>
      </c>
      <c r="I1095" s="38">
        <f>IF('Залишки в регіоні'!$B1094=Лист2!$I$1,'Залишки в регіоні'!$L1094,0)</f>
        <v>0</v>
      </c>
      <c r="J1095" s="38">
        <f>IF('Залишки в регіоні'!$B1094=Лист2!$J$1,'Залишки в регіоні'!$L1094,0)</f>
        <v>0</v>
      </c>
      <c r="K1095" s="38">
        <f>IF('Залишки в регіоні'!$B1094=Лист2!$K$1,'Залишки в регіоні'!$L1094,0)</f>
        <v>0</v>
      </c>
      <c r="L1095" s="38">
        <f>IF('Залишки в регіоні'!$B1094=Лист2!$L$1,'Залишки в регіоні'!$L1094,0)</f>
        <v>0</v>
      </c>
      <c r="M1095" s="1"/>
      <c r="N1095" s="1"/>
      <c r="O1095" s="1"/>
      <c r="P1095" s="1"/>
      <c r="Q1095" s="1"/>
      <c r="R1095" s="1"/>
      <c r="S1095" s="1"/>
      <c r="T1095" s="1"/>
      <c r="U1095" s="1"/>
      <c r="V1095" s="1"/>
      <c r="W1095" s="1"/>
      <c r="X1095" s="1"/>
      <c r="Y1095" s="1"/>
      <c r="Z1095" s="1"/>
    </row>
    <row r="1096" spans="1:26" ht="14.25" customHeight="1">
      <c r="A1096" s="38">
        <f>IF('Залишки в регіоні'!$B1095=Лист2!$A$1,'Залишки в регіоні'!$L1095,0)</f>
        <v>0</v>
      </c>
      <c r="B1096" s="38">
        <f>IF('Залишки в регіоні'!$B1095=Лист2!$B$1,'Залишки в регіоні'!$L1095,0)</f>
        <v>0</v>
      </c>
      <c r="C1096" s="38">
        <f>IF('Залишки в регіоні'!$B1095=Лист2!$C$1,'Залишки в регіоні'!$L1095,0)</f>
        <v>0</v>
      </c>
      <c r="D1096" s="38">
        <f>IF('Залишки в регіоні'!$B1095=Лист2!$D$1,'Залишки в регіоні'!$L1095,0)</f>
        <v>0</v>
      </c>
      <c r="E1096" s="38">
        <f>IF('Залишки в регіоні'!$B1095=Лист2!$E$1,'Залишки в регіоні'!$L1095,0)</f>
        <v>0</v>
      </c>
      <c r="F1096" s="38">
        <f>IF('Залишки в регіоні'!$B1095=Лист2!$F$1,'Залишки в регіоні'!$L1095,0)</f>
        <v>0</v>
      </c>
      <c r="G1096" s="38">
        <f>IF('Залишки в регіоні'!$B1095=Лист2!$G$1,'Залишки в регіоні'!$L1095,0)</f>
        <v>0</v>
      </c>
      <c r="H1096" s="38">
        <f>IF('Залишки в регіоні'!$B1095=Лист2!$H$1,'Залишки в регіоні'!$L1095,0)</f>
        <v>0</v>
      </c>
      <c r="I1096" s="38">
        <f>IF('Залишки в регіоні'!$B1095=Лист2!$I$1,'Залишки в регіоні'!$L1095,0)</f>
        <v>0</v>
      </c>
      <c r="J1096" s="38">
        <f>IF('Залишки в регіоні'!$B1095=Лист2!$J$1,'Залишки в регіоні'!$L1095,0)</f>
        <v>0</v>
      </c>
      <c r="K1096" s="38">
        <f>IF('Залишки в регіоні'!$B1095=Лист2!$K$1,'Залишки в регіоні'!$L1095,0)</f>
        <v>0</v>
      </c>
      <c r="L1096" s="38">
        <f>IF('Залишки в регіоні'!$B1095=Лист2!$L$1,'Залишки в регіоні'!$L1095,0)</f>
        <v>0</v>
      </c>
      <c r="M1096" s="1"/>
      <c r="N1096" s="1"/>
      <c r="O1096" s="1"/>
      <c r="P1096" s="1"/>
      <c r="Q1096" s="1"/>
      <c r="R1096" s="1"/>
      <c r="S1096" s="1"/>
      <c r="T1096" s="1"/>
      <c r="U1096" s="1"/>
      <c r="V1096" s="1"/>
      <c r="W1096" s="1"/>
      <c r="X1096" s="1"/>
      <c r="Y1096" s="1"/>
      <c r="Z1096" s="1"/>
    </row>
    <row r="1097" spans="1:26" ht="14.25" customHeight="1">
      <c r="A1097" s="38">
        <f>IF('Залишки в регіоні'!$B1096=Лист2!$A$1,'Залишки в регіоні'!$L1096,0)</f>
        <v>0</v>
      </c>
      <c r="B1097" s="38">
        <f>IF('Залишки в регіоні'!$B1096=Лист2!$B$1,'Залишки в регіоні'!$L1096,0)</f>
        <v>0</v>
      </c>
      <c r="C1097" s="38">
        <f>IF('Залишки в регіоні'!$B1096=Лист2!$C$1,'Залишки в регіоні'!$L1096,0)</f>
        <v>0</v>
      </c>
      <c r="D1097" s="38">
        <f>IF('Залишки в регіоні'!$B1096=Лист2!$D$1,'Залишки в регіоні'!$L1096,0)</f>
        <v>0</v>
      </c>
      <c r="E1097" s="38">
        <f>IF('Залишки в регіоні'!$B1096=Лист2!$E$1,'Залишки в регіоні'!$L1096,0)</f>
        <v>0</v>
      </c>
      <c r="F1097" s="38">
        <f>IF('Залишки в регіоні'!$B1096=Лист2!$F$1,'Залишки в регіоні'!$L1096,0)</f>
        <v>0</v>
      </c>
      <c r="G1097" s="38">
        <f>IF('Залишки в регіоні'!$B1096=Лист2!$G$1,'Залишки в регіоні'!$L1096,0)</f>
        <v>0</v>
      </c>
      <c r="H1097" s="38">
        <f>IF('Залишки в регіоні'!$B1096=Лист2!$H$1,'Залишки в регіоні'!$L1096,0)</f>
        <v>0</v>
      </c>
      <c r="I1097" s="38">
        <f>IF('Залишки в регіоні'!$B1096=Лист2!$I$1,'Залишки в регіоні'!$L1096,0)</f>
        <v>0</v>
      </c>
      <c r="J1097" s="38">
        <f>IF('Залишки в регіоні'!$B1096=Лист2!$J$1,'Залишки в регіоні'!$L1096,0)</f>
        <v>0</v>
      </c>
      <c r="K1097" s="38">
        <f>IF('Залишки в регіоні'!$B1096=Лист2!$K$1,'Залишки в регіоні'!$L1096,0)</f>
        <v>0</v>
      </c>
      <c r="L1097" s="38">
        <f>IF('Залишки в регіоні'!$B1096=Лист2!$L$1,'Залишки в регіоні'!$L1096,0)</f>
        <v>0</v>
      </c>
      <c r="M1097" s="1"/>
      <c r="N1097" s="1"/>
      <c r="O1097" s="1"/>
      <c r="P1097" s="1"/>
      <c r="Q1097" s="1"/>
      <c r="R1097" s="1"/>
      <c r="S1097" s="1"/>
      <c r="T1097" s="1"/>
      <c r="U1097" s="1"/>
      <c r="V1097" s="1"/>
      <c r="W1097" s="1"/>
      <c r="X1097" s="1"/>
      <c r="Y1097" s="1"/>
      <c r="Z1097" s="1"/>
    </row>
    <row r="1098" spans="1:26" ht="14.25" customHeight="1">
      <c r="A1098" s="38">
        <f>IF('Залишки в регіоні'!$B1097=Лист2!$A$1,'Залишки в регіоні'!$L1097,0)</f>
        <v>0</v>
      </c>
      <c r="B1098" s="38">
        <f>IF('Залишки в регіоні'!$B1097=Лист2!$B$1,'Залишки в регіоні'!$L1097,0)</f>
        <v>0</v>
      </c>
      <c r="C1098" s="38">
        <f>IF('Залишки в регіоні'!$B1097=Лист2!$C$1,'Залишки в регіоні'!$L1097,0)</f>
        <v>0</v>
      </c>
      <c r="D1098" s="38">
        <f>IF('Залишки в регіоні'!$B1097=Лист2!$D$1,'Залишки в регіоні'!$L1097,0)</f>
        <v>0</v>
      </c>
      <c r="E1098" s="38">
        <f>IF('Залишки в регіоні'!$B1097=Лист2!$E$1,'Залишки в регіоні'!$L1097,0)</f>
        <v>0</v>
      </c>
      <c r="F1098" s="38">
        <f>IF('Залишки в регіоні'!$B1097=Лист2!$F$1,'Залишки в регіоні'!$L1097,0)</f>
        <v>0</v>
      </c>
      <c r="G1098" s="38">
        <f>IF('Залишки в регіоні'!$B1097=Лист2!$G$1,'Залишки в регіоні'!$L1097,0)</f>
        <v>0</v>
      </c>
      <c r="H1098" s="38">
        <f>IF('Залишки в регіоні'!$B1097=Лист2!$H$1,'Залишки в регіоні'!$L1097,0)</f>
        <v>0</v>
      </c>
      <c r="I1098" s="38">
        <f>IF('Залишки в регіоні'!$B1097=Лист2!$I$1,'Залишки в регіоні'!$L1097,0)</f>
        <v>0</v>
      </c>
      <c r="J1098" s="38">
        <f>IF('Залишки в регіоні'!$B1097=Лист2!$J$1,'Залишки в регіоні'!$L1097,0)</f>
        <v>0</v>
      </c>
      <c r="K1098" s="38">
        <f>IF('Залишки в регіоні'!$B1097=Лист2!$K$1,'Залишки в регіоні'!$L1097,0)</f>
        <v>0</v>
      </c>
      <c r="L1098" s="38">
        <f>IF('Залишки в регіоні'!$B1097=Лист2!$L$1,'Залишки в регіоні'!$L1097,0)</f>
        <v>0</v>
      </c>
      <c r="M1098" s="1"/>
      <c r="N1098" s="1"/>
      <c r="O1098" s="1"/>
      <c r="P1098" s="1"/>
      <c r="Q1098" s="1"/>
      <c r="R1098" s="1"/>
      <c r="S1098" s="1"/>
      <c r="T1098" s="1"/>
      <c r="U1098" s="1"/>
      <c r="V1098" s="1"/>
      <c r="W1098" s="1"/>
      <c r="X1098" s="1"/>
      <c r="Y1098" s="1"/>
      <c r="Z1098" s="1"/>
    </row>
    <row r="1099" spans="1:26" ht="14.25" customHeight="1">
      <c r="A1099" s="38">
        <f>IF('Залишки в регіоні'!$B1098=Лист2!$A$1,'Залишки в регіоні'!$L1098,0)</f>
        <v>0</v>
      </c>
      <c r="B1099" s="38">
        <f>IF('Залишки в регіоні'!$B1098=Лист2!$B$1,'Залишки в регіоні'!$L1098,0)</f>
        <v>0</v>
      </c>
      <c r="C1099" s="38">
        <f>IF('Залишки в регіоні'!$B1098=Лист2!$C$1,'Залишки в регіоні'!$L1098,0)</f>
        <v>0</v>
      </c>
      <c r="D1099" s="38">
        <f>IF('Залишки в регіоні'!$B1098=Лист2!$D$1,'Залишки в регіоні'!$L1098,0)</f>
        <v>0</v>
      </c>
      <c r="E1099" s="38">
        <f>IF('Залишки в регіоні'!$B1098=Лист2!$E$1,'Залишки в регіоні'!$L1098,0)</f>
        <v>0</v>
      </c>
      <c r="F1099" s="38">
        <f>IF('Залишки в регіоні'!$B1098=Лист2!$F$1,'Залишки в регіоні'!$L1098,0)</f>
        <v>0</v>
      </c>
      <c r="G1099" s="38">
        <f>IF('Залишки в регіоні'!$B1098=Лист2!$G$1,'Залишки в регіоні'!$L1098,0)</f>
        <v>0</v>
      </c>
      <c r="H1099" s="38">
        <f>IF('Залишки в регіоні'!$B1098=Лист2!$H$1,'Залишки в регіоні'!$L1098,0)</f>
        <v>0</v>
      </c>
      <c r="I1099" s="38">
        <f>IF('Залишки в регіоні'!$B1098=Лист2!$I$1,'Залишки в регіоні'!$L1098,0)</f>
        <v>0</v>
      </c>
      <c r="J1099" s="38">
        <f>IF('Залишки в регіоні'!$B1098=Лист2!$J$1,'Залишки в регіоні'!$L1098,0)</f>
        <v>0</v>
      </c>
      <c r="K1099" s="38">
        <f>IF('Залишки в регіоні'!$B1098=Лист2!$K$1,'Залишки в регіоні'!$L1098,0)</f>
        <v>0</v>
      </c>
      <c r="L1099" s="38">
        <f>IF('Залишки в регіоні'!$B1098=Лист2!$L$1,'Залишки в регіоні'!$L1098,0)</f>
        <v>0</v>
      </c>
      <c r="M1099" s="1"/>
      <c r="N1099" s="1"/>
      <c r="O1099" s="1"/>
      <c r="P1099" s="1"/>
      <c r="Q1099" s="1"/>
      <c r="R1099" s="1"/>
      <c r="S1099" s="1"/>
      <c r="T1099" s="1"/>
      <c r="U1099" s="1"/>
      <c r="V1099" s="1"/>
      <c r="W1099" s="1"/>
      <c r="X1099" s="1"/>
      <c r="Y1099" s="1"/>
      <c r="Z1099" s="1"/>
    </row>
    <row r="1100" spans="1:26" ht="14.25" customHeight="1">
      <c r="A1100" s="38">
        <f>IF('Залишки в регіоні'!$B1099=Лист2!$A$1,'Залишки в регіоні'!$L1099,0)</f>
        <v>0</v>
      </c>
      <c r="B1100" s="38">
        <f>IF('Залишки в регіоні'!$B1099=Лист2!$B$1,'Залишки в регіоні'!$L1099,0)</f>
        <v>0</v>
      </c>
      <c r="C1100" s="38">
        <f>IF('Залишки в регіоні'!$B1099=Лист2!$C$1,'Залишки в регіоні'!$L1099,0)</f>
        <v>0</v>
      </c>
      <c r="D1100" s="38">
        <f>IF('Залишки в регіоні'!$B1099=Лист2!$D$1,'Залишки в регіоні'!$L1099,0)</f>
        <v>0</v>
      </c>
      <c r="E1100" s="38">
        <f>IF('Залишки в регіоні'!$B1099=Лист2!$E$1,'Залишки в регіоні'!$L1099,0)</f>
        <v>0</v>
      </c>
      <c r="F1100" s="38">
        <f>IF('Залишки в регіоні'!$B1099=Лист2!$F$1,'Залишки в регіоні'!$L1099,0)</f>
        <v>0</v>
      </c>
      <c r="G1100" s="38">
        <f>IF('Залишки в регіоні'!$B1099=Лист2!$G$1,'Залишки в регіоні'!$L1099,0)</f>
        <v>0</v>
      </c>
      <c r="H1100" s="38">
        <f>IF('Залишки в регіоні'!$B1099=Лист2!$H$1,'Залишки в регіоні'!$L1099,0)</f>
        <v>0</v>
      </c>
      <c r="I1100" s="38">
        <f>IF('Залишки в регіоні'!$B1099=Лист2!$I$1,'Залишки в регіоні'!$L1099,0)</f>
        <v>0</v>
      </c>
      <c r="J1100" s="38">
        <f>IF('Залишки в регіоні'!$B1099=Лист2!$J$1,'Залишки в регіоні'!$L1099,0)</f>
        <v>0</v>
      </c>
      <c r="K1100" s="38">
        <f>IF('Залишки в регіоні'!$B1099=Лист2!$K$1,'Залишки в регіоні'!$L1099,0)</f>
        <v>0</v>
      </c>
      <c r="L1100" s="38">
        <f>IF('Залишки в регіоні'!$B1099=Лист2!$L$1,'Залишки в регіоні'!$L1099,0)</f>
        <v>0</v>
      </c>
      <c r="M1100" s="1"/>
      <c r="N1100" s="1"/>
      <c r="O1100" s="1"/>
      <c r="P1100" s="1"/>
      <c r="Q1100" s="1"/>
      <c r="R1100" s="1"/>
      <c r="S1100" s="1"/>
      <c r="T1100" s="1"/>
      <c r="U1100" s="1"/>
      <c r="V1100" s="1"/>
      <c r="W1100" s="1"/>
      <c r="X1100" s="1"/>
      <c r="Y1100" s="1"/>
      <c r="Z1100" s="1"/>
    </row>
    <row r="1101" spans="1:26" ht="14.25" customHeight="1">
      <c r="A1101" s="38">
        <f>IF('Залишки в регіоні'!$B1100=Лист2!$A$1,'Залишки в регіоні'!$L1100,0)</f>
        <v>0</v>
      </c>
      <c r="B1101" s="38">
        <f>IF('Залишки в регіоні'!$B1100=Лист2!$B$1,'Залишки в регіоні'!$L1100,0)</f>
        <v>0</v>
      </c>
      <c r="C1101" s="38">
        <f>IF('Залишки в регіоні'!$B1100=Лист2!$C$1,'Залишки в регіоні'!$L1100,0)</f>
        <v>0</v>
      </c>
      <c r="D1101" s="38">
        <f>IF('Залишки в регіоні'!$B1100=Лист2!$D$1,'Залишки в регіоні'!$L1100,0)</f>
        <v>0</v>
      </c>
      <c r="E1101" s="38">
        <f>IF('Залишки в регіоні'!$B1100=Лист2!$E$1,'Залишки в регіоні'!$L1100,0)</f>
        <v>0</v>
      </c>
      <c r="F1101" s="38">
        <f>IF('Залишки в регіоні'!$B1100=Лист2!$F$1,'Залишки в регіоні'!$L1100,0)</f>
        <v>0</v>
      </c>
      <c r="G1101" s="38">
        <f>IF('Залишки в регіоні'!$B1100=Лист2!$G$1,'Залишки в регіоні'!$L1100,0)</f>
        <v>0</v>
      </c>
      <c r="H1101" s="38">
        <f>IF('Залишки в регіоні'!$B1100=Лист2!$H$1,'Залишки в регіоні'!$L1100,0)</f>
        <v>0</v>
      </c>
      <c r="I1101" s="38">
        <f>IF('Залишки в регіоні'!$B1100=Лист2!$I$1,'Залишки в регіоні'!$L1100,0)</f>
        <v>0</v>
      </c>
      <c r="J1101" s="38">
        <f>IF('Залишки в регіоні'!$B1100=Лист2!$J$1,'Залишки в регіоні'!$L1100,0)</f>
        <v>0</v>
      </c>
      <c r="K1101" s="38">
        <f>IF('Залишки в регіоні'!$B1100=Лист2!$K$1,'Залишки в регіоні'!$L1100,0)</f>
        <v>0</v>
      </c>
      <c r="L1101" s="38">
        <f>IF('Залишки в регіоні'!$B1100=Лист2!$L$1,'Залишки в регіоні'!$L1100,0)</f>
        <v>0</v>
      </c>
      <c r="M1101" s="1"/>
      <c r="N1101" s="1"/>
      <c r="O1101" s="1"/>
      <c r="P1101" s="1"/>
      <c r="Q1101" s="1"/>
      <c r="R1101" s="1"/>
      <c r="S1101" s="1"/>
      <c r="T1101" s="1"/>
      <c r="U1101" s="1"/>
      <c r="V1101" s="1"/>
      <c r="W1101" s="1"/>
      <c r="X1101" s="1"/>
      <c r="Y1101" s="1"/>
      <c r="Z1101" s="1"/>
    </row>
    <row r="1102" spans="1:26" ht="14.25" customHeight="1">
      <c r="A1102" s="38">
        <f>IF('Залишки в регіоні'!$B1101=Лист2!$A$1,'Залишки в регіоні'!$L1101,0)</f>
        <v>0</v>
      </c>
      <c r="B1102" s="38">
        <f>IF('Залишки в регіоні'!$B1101=Лист2!$B$1,'Залишки в регіоні'!$L1101,0)</f>
        <v>0</v>
      </c>
      <c r="C1102" s="38">
        <f>IF('Залишки в регіоні'!$B1101=Лист2!$C$1,'Залишки в регіоні'!$L1101,0)</f>
        <v>0</v>
      </c>
      <c r="D1102" s="38">
        <f>IF('Залишки в регіоні'!$B1101=Лист2!$D$1,'Залишки в регіоні'!$L1101,0)</f>
        <v>0</v>
      </c>
      <c r="E1102" s="38">
        <f>IF('Залишки в регіоні'!$B1101=Лист2!$E$1,'Залишки в регіоні'!$L1101,0)</f>
        <v>0</v>
      </c>
      <c r="F1102" s="38">
        <f>IF('Залишки в регіоні'!$B1101=Лист2!$F$1,'Залишки в регіоні'!$L1101,0)</f>
        <v>0</v>
      </c>
      <c r="G1102" s="38">
        <f>IF('Залишки в регіоні'!$B1101=Лист2!$G$1,'Залишки в регіоні'!$L1101,0)</f>
        <v>0</v>
      </c>
      <c r="H1102" s="38">
        <f>IF('Залишки в регіоні'!$B1101=Лист2!$H$1,'Залишки в регіоні'!$L1101,0)</f>
        <v>0</v>
      </c>
      <c r="I1102" s="38">
        <f>IF('Залишки в регіоні'!$B1101=Лист2!$I$1,'Залишки в регіоні'!$L1101,0)</f>
        <v>0</v>
      </c>
      <c r="J1102" s="38">
        <f>IF('Залишки в регіоні'!$B1101=Лист2!$J$1,'Залишки в регіоні'!$L1101,0)</f>
        <v>0</v>
      </c>
      <c r="K1102" s="38">
        <f>IF('Залишки в регіоні'!$B1101=Лист2!$K$1,'Залишки в регіоні'!$L1101,0)</f>
        <v>0</v>
      </c>
      <c r="L1102" s="38">
        <f>IF('Залишки в регіоні'!$B1101=Лист2!$L$1,'Залишки в регіоні'!$L1101,0)</f>
        <v>0</v>
      </c>
      <c r="M1102" s="1"/>
      <c r="N1102" s="1"/>
      <c r="O1102" s="1"/>
      <c r="P1102" s="1"/>
      <c r="Q1102" s="1"/>
      <c r="R1102" s="1"/>
      <c r="S1102" s="1"/>
      <c r="T1102" s="1"/>
      <c r="U1102" s="1"/>
      <c r="V1102" s="1"/>
      <c r="W1102" s="1"/>
      <c r="X1102" s="1"/>
      <c r="Y1102" s="1"/>
      <c r="Z1102" s="1"/>
    </row>
    <row r="1103" spans="1:26" ht="14.25" customHeight="1">
      <c r="A1103" s="38">
        <f>IF('Залишки в регіоні'!$B1102=Лист2!$A$1,'Залишки в регіоні'!$L1102,0)</f>
        <v>0</v>
      </c>
      <c r="B1103" s="38">
        <f>IF('Залишки в регіоні'!$B1102=Лист2!$B$1,'Залишки в регіоні'!$L1102,0)</f>
        <v>0</v>
      </c>
      <c r="C1103" s="38">
        <f>IF('Залишки в регіоні'!$B1102=Лист2!$C$1,'Залишки в регіоні'!$L1102,0)</f>
        <v>0</v>
      </c>
      <c r="D1103" s="38">
        <f>IF('Залишки в регіоні'!$B1102=Лист2!$D$1,'Залишки в регіоні'!$L1102,0)</f>
        <v>0</v>
      </c>
      <c r="E1103" s="38">
        <f>IF('Залишки в регіоні'!$B1102=Лист2!$E$1,'Залишки в регіоні'!$L1102,0)</f>
        <v>0</v>
      </c>
      <c r="F1103" s="38">
        <f>IF('Залишки в регіоні'!$B1102=Лист2!$F$1,'Залишки в регіоні'!$L1102,0)</f>
        <v>0</v>
      </c>
      <c r="G1103" s="38">
        <f>IF('Залишки в регіоні'!$B1102=Лист2!$G$1,'Залишки в регіоні'!$L1102,0)</f>
        <v>0</v>
      </c>
      <c r="H1103" s="38">
        <f>IF('Залишки в регіоні'!$B1102=Лист2!$H$1,'Залишки в регіоні'!$L1102,0)</f>
        <v>0</v>
      </c>
      <c r="I1103" s="38">
        <f>IF('Залишки в регіоні'!$B1102=Лист2!$I$1,'Залишки в регіоні'!$L1102,0)</f>
        <v>0</v>
      </c>
      <c r="J1103" s="38">
        <f>IF('Залишки в регіоні'!$B1102=Лист2!$J$1,'Залишки в регіоні'!$L1102,0)</f>
        <v>0</v>
      </c>
      <c r="K1103" s="38">
        <f>IF('Залишки в регіоні'!$B1102=Лист2!$K$1,'Залишки в регіоні'!$L1102,0)</f>
        <v>0</v>
      </c>
      <c r="L1103" s="38">
        <f>IF('Залишки в регіоні'!$B1102=Лист2!$L$1,'Залишки в регіоні'!$L1102,0)</f>
        <v>0</v>
      </c>
      <c r="M1103" s="1"/>
      <c r="N1103" s="1"/>
      <c r="O1103" s="1"/>
      <c r="P1103" s="1"/>
      <c r="Q1103" s="1"/>
      <c r="R1103" s="1"/>
      <c r="S1103" s="1"/>
      <c r="T1103" s="1"/>
      <c r="U1103" s="1"/>
      <c r="V1103" s="1"/>
      <c r="W1103" s="1"/>
      <c r="X1103" s="1"/>
      <c r="Y1103" s="1"/>
      <c r="Z1103" s="1"/>
    </row>
    <row r="1104" spans="1:26" ht="14.25" customHeight="1">
      <c r="A1104" s="38">
        <f>IF('Залишки в регіоні'!$B1103=Лист2!$A$1,'Залишки в регіоні'!$L1103,0)</f>
        <v>0</v>
      </c>
      <c r="B1104" s="38">
        <f>IF('Залишки в регіоні'!$B1103=Лист2!$B$1,'Залишки в регіоні'!$L1103,0)</f>
        <v>0</v>
      </c>
      <c r="C1104" s="38">
        <f>IF('Залишки в регіоні'!$B1103=Лист2!$C$1,'Залишки в регіоні'!$L1103,0)</f>
        <v>0</v>
      </c>
      <c r="D1104" s="38">
        <f>IF('Залишки в регіоні'!$B1103=Лист2!$D$1,'Залишки в регіоні'!$L1103,0)</f>
        <v>0</v>
      </c>
      <c r="E1104" s="38">
        <f>IF('Залишки в регіоні'!$B1103=Лист2!$E$1,'Залишки в регіоні'!$L1103,0)</f>
        <v>0</v>
      </c>
      <c r="F1104" s="38">
        <f>IF('Залишки в регіоні'!$B1103=Лист2!$F$1,'Залишки в регіоні'!$L1103,0)</f>
        <v>0</v>
      </c>
      <c r="G1104" s="38">
        <f>IF('Залишки в регіоні'!$B1103=Лист2!$G$1,'Залишки в регіоні'!$L1103,0)</f>
        <v>0</v>
      </c>
      <c r="H1104" s="38">
        <f>IF('Залишки в регіоні'!$B1103=Лист2!$H$1,'Залишки в регіоні'!$L1103,0)</f>
        <v>0</v>
      </c>
      <c r="I1104" s="38">
        <f>IF('Залишки в регіоні'!$B1103=Лист2!$I$1,'Залишки в регіоні'!$L1103,0)</f>
        <v>0</v>
      </c>
      <c r="J1104" s="38">
        <f>IF('Залишки в регіоні'!$B1103=Лист2!$J$1,'Залишки в регіоні'!$L1103,0)</f>
        <v>0</v>
      </c>
      <c r="K1104" s="38">
        <f>IF('Залишки в регіоні'!$B1103=Лист2!$K$1,'Залишки в регіоні'!$L1103,0)</f>
        <v>0</v>
      </c>
      <c r="L1104" s="38">
        <f>IF('Залишки в регіоні'!$B1103=Лист2!$L$1,'Залишки в регіоні'!$L1103,0)</f>
        <v>0</v>
      </c>
      <c r="M1104" s="1"/>
      <c r="N1104" s="1"/>
      <c r="O1104" s="1"/>
      <c r="P1104" s="1"/>
      <c r="Q1104" s="1"/>
      <c r="R1104" s="1"/>
      <c r="S1104" s="1"/>
      <c r="T1104" s="1"/>
      <c r="U1104" s="1"/>
      <c r="V1104" s="1"/>
      <c r="W1104" s="1"/>
      <c r="X1104" s="1"/>
      <c r="Y1104" s="1"/>
      <c r="Z1104" s="1"/>
    </row>
    <row r="1105" spans="1:26" ht="14.25" customHeight="1">
      <c r="A1105" s="38">
        <f>IF('Залишки в регіоні'!$B1104=Лист2!$A$1,'Залишки в регіоні'!$L1104,0)</f>
        <v>0</v>
      </c>
      <c r="B1105" s="38">
        <f>IF('Залишки в регіоні'!$B1104=Лист2!$B$1,'Залишки в регіоні'!$L1104,0)</f>
        <v>0</v>
      </c>
      <c r="C1105" s="38">
        <f>IF('Залишки в регіоні'!$B1104=Лист2!$C$1,'Залишки в регіоні'!$L1104,0)</f>
        <v>0</v>
      </c>
      <c r="D1105" s="38">
        <f>IF('Залишки в регіоні'!$B1104=Лист2!$D$1,'Залишки в регіоні'!$L1104,0)</f>
        <v>0</v>
      </c>
      <c r="E1105" s="38">
        <f>IF('Залишки в регіоні'!$B1104=Лист2!$E$1,'Залишки в регіоні'!$L1104,0)</f>
        <v>0</v>
      </c>
      <c r="F1105" s="38">
        <f>IF('Залишки в регіоні'!$B1104=Лист2!$F$1,'Залишки в регіоні'!$L1104,0)</f>
        <v>0</v>
      </c>
      <c r="G1105" s="38">
        <f>IF('Залишки в регіоні'!$B1104=Лист2!$G$1,'Залишки в регіоні'!$L1104,0)</f>
        <v>0</v>
      </c>
      <c r="H1105" s="38">
        <f>IF('Залишки в регіоні'!$B1104=Лист2!$H$1,'Залишки в регіоні'!$L1104,0)</f>
        <v>0</v>
      </c>
      <c r="I1105" s="38">
        <f>IF('Залишки в регіоні'!$B1104=Лист2!$I$1,'Залишки в регіоні'!$L1104,0)</f>
        <v>0</v>
      </c>
      <c r="J1105" s="38">
        <f>IF('Залишки в регіоні'!$B1104=Лист2!$J$1,'Залишки в регіоні'!$L1104,0)</f>
        <v>0</v>
      </c>
      <c r="K1105" s="38">
        <f>IF('Залишки в регіоні'!$B1104=Лист2!$K$1,'Залишки в регіоні'!$L1104,0)</f>
        <v>0</v>
      </c>
      <c r="L1105" s="38">
        <f>IF('Залишки в регіоні'!$B1104=Лист2!$L$1,'Залишки в регіоні'!$L1104,0)</f>
        <v>0</v>
      </c>
      <c r="M1105" s="1"/>
      <c r="N1105" s="1"/>
      <c r="O1105" s="1"/>
      <c r="P1105" s="1"/>
      <c r="Q1105" s="1"/>
      <c r="R1105" s="1"/>
      <c r="S1105" s="1"/>
      <c r="T1105" s="1"/>
      <c r="U1105" s="1"/>
      <c r="V1105" s="1"/>
      <c r="W1105" s="1"/>
      <c r="X1105" s="1"/>
      <c r="Y1105" s="1"/>
      <c r="Z1105" s="1"/>
    </row>
    <row r="1106" spans="1:26" ht="14.25" customHeight="1">
      <c r="A1106" s="38">
        <f>IF('Залишки в регіоні'!$B1105=Лист2!$A$1,'Залишки в регіоні'!$L1105,0)</f>
        <v>0</v>
      </c>
      <c r="B1106" s="38">
        <f>IF('Залишки в регіоні'!$B1105=Лист2!$B$1,'Залишки в регіоні'!$L1105,0)</f>
        <v>0</v>
      </c>
      <c r="C1106" s="38">
        <f>IF('Залишки в регіоні'!$B1105=Лист2!$C$1,'Залишки в регіоні'!$L1105,0)</f>
        <v>0</v>
      </c>
      <c r="D1106" s="38">
        <f>IF('Залишки в регіоні'!$B1105=Лист2!$D$1,'Залишки в регіоні'!$L1105,0)</f>
        <v>0</v>
      </c>
      <c r="E1106" s="38">
        <f>IF('Залишки в регіоні'!$B1105=Лист2!$E$1,'Залишки в регіоні'!$L1105,0)</f>
        <v>0</v>
      </c>
      <c r="F1106" s="38">
        <f>IF('Залишки в регіоні'!$B1105=Лист2!$F$1,'Залишки в регіоні'!$L1105,0)</f>
        <v>0</v>
      </c>
      <c r="G1106" s="38">
        <f>IF('Залишки в регіоні'!$B1105=Лист2!$G$1,'Залишки в регіоні'!$L1105,0)</f>
        <v>0</v>
      </c>
      <c r="H1106" s="38">
        <f>IF('Залишки в регіоні'!$B1105=Лист2!$H$1,'Залишки в регіоні'!$L1105,0)</f>
        <v>0</v>
      </c>
      <c r="I1106" s="38">
        <f>IF('Залишки в регіоні'!$B1105=Лист2!$I$1,'Залишки в регіоні'!$L1105,0)</f>
        <v>0</v>
      </c>
      <c r="J1106" s="38">
        <f>IF('Залишки в регіоні'!$B1105=Лист2!$J$1,'Залишки в регіоні'!$L1105,0)</f>
        <v>0</v>
      </c>
      <c r="K1106" s="38">
        <f>IF('Залишки в регіоні'!$B1105=Лист2!$K$1,'Залишки в регіоні'!$L1105,0)</f>
        <v>0</v>
      </c>
      <c r="L1106" s="38">
        <f>IF('Залишки в регіоні'!$B1105=Лист2!$L$1,'Залишки в регіоні'!$L1105,0)</f>
        <v>0</v>
      </c>
      <c r="M1106" s="1"/>
      <c r="N1106" s="1"/>
      <c r="O1106" s="1"/>
      <c r="P1106" s="1"/>
      <c r="Q1106" s="1"/>
      <c r="R1106" s="1"/>
      <c r="S1106" s="1"/>
      <c r="T1106" s="1"/>
      <c r="U1106" s="1"/>
      <c r="V1106" s="1"/>
      <c r="W1106" s="1"/>
      <c r="X1106" s="1"/>
      <c r="Y1106" s="1"/>
      <c r="Z1106" s="1"/>
    </row>
    <row r="1107" spans="1:26" ht="14.25" customHeight="1">
      <c r="A1107" s="38">
        <f>IF('Залишки в регіоні'!$B1106=Лист2!$A$1,'Залишки в регіоні'!$L1106,0)</f>
        <v>0</v>
      </c>
      <c r="B1107" s="38">
        <f>IF('Залишки в регіоні'!$B1106=Лист2!$B$1,'Залишки в регіоні'!$L1106,0)</f>
        <v>0</v>
      </c>
      <c r="C1107" s="38">
        <f>IF('Залишки в регіоні'!$B1106=Лист2!$C$1,'Залишки в регіоні'!$L1106,0)</f>
        <v>0</v>
      </c>
      <c r="D1107" s="38">
        <f>IF('Залишки в регіоні'!$B1106=Лист2!$D$1,'Залишки в регіоні'!$L1106,0)</f>
        <v>0</v>
      </c>
      <c r="E1107" s="38">
        <f>IF('Залишки в регіоні'!$B1106=Лист2!$E$1,'Залишки в регіоні'!$L1106,0)</f>
        <v>0</v>
      </c>
      <c r="F1107" s="38">
        <f>IF('Залишки в регіоні'!$B1106=Лист2!$F$1,'Залишки в регіоні'!$L1106,0)</f>
        <v>0</v>
      </c>
      <c r="G1107" s="38">
        <f>IF('Залишки в регіоні'!$B1106=Лист2!$G$1,'Залишки в регіоні'!$L1106,0)</f>
        <v>0</v>
      </c>
      <c r="H1107" s="38">
        <f>IF('Залишки в регіоні'!$B1106=Лист2!$H$1,'Залишки в регіоні'!$L1106,0)</f>
        <v>0</v>
      </c>
      <c r="I1107" s="38">
        <f>IF('Залишки в регіоні'!$B1106=Лист2!$I$1,'Залишки в регіоні'!$L1106,0)</f>
        <v>0</v>
      </c>
      <c r="J1107" s="38">
        <f>IF('Залишки в регіоні'!$B1106=Лист2!$J$1,'Залишки в регіоні'!$L1106,0)</f>
        <v>0</v>
      </c>
      <c r="K1107" s="38">
        <f>IF('Залишки в регіоні'!$B1106=Лист2!$K$1,'Залишки в регіоні'!$L1106,0)</f>
        <v>0</v>
      </c>
      <c r="L1107" s="38">
        <f>IF('Залишки в регіоні'!$B1106=Лист2!$L$1,'Залишки в регіоні'!$L1106,0)</f>
        <v>0</v>
      </c>
      <c r="M1107" s="1"/>
      <c r="N1107" s="1"/>
      <c r="O1107" s="1"/>
      <c r="P1107" s="1"/>
      <c r="Q1107" s="1"/>
      <c r="R1107" s="1"/>
      <c r="S1107" s="1"/>
      <c r="T1107" s="1"/>
      <c r="U1107" s="1"/>
      <c r="V1107" s="1"/>
      <c r="W1107" s="1"/>
      <c r="X1107" s="1"/>
      <c r="Y1107" s="1"/>
      <c r="Z1107" s="1"/>
    </row>
    <row r="1108" spans="1:26" ht="14.25" customHeight="1">
      <c r="A1108" s="38">
        <f>IF('Залишки в регіоні'!$B1107=Лист2!$A$1,'Залишки в регіоні'!$L1107,0)</f>
        <v>0</v>
      </c>
      <c r="B1108" s="38">
        <f>IF('Залишки в регіоні'!$B1107=Лист2!$B$1,'Залишки в регіоні'!$L1107,0)</f>
        <v>0</v>
      </c>
      <c r="C1108" s="38">
        <f>IF('Залишки в регіоні'!$B1107=Лист2!$C$1,'Залишки в регіоні'!$L1107,0)</f>
        <v>0</v>
      </c>
      <c r="D1108" s="38">
        <f>IF('Залишки в регіоні'!$B1107=Лист2!$D$1,'Залишки в регіоні'!$L1107,0)</f>
        <v>0</v>
      </c>
      <c r="E1108" s="38">
        <f>IF('Залишки в регіоні'!$B1107=Лист2!$E$1,'Залишки в регіоні'!$L1107,0)</f>
        <v>0</v>
      </c>
      <c r="F1108" s="38">
        <f>IF('Залишки в регіоні'!$B1107=Лист2!$F$1,'Залишки в регіоні'!$L1107,0)</f>
        <v>0</v>
      </c>
      <c r="G1108" s="38">
        <f>IF('Залишки в регіоні'!$B1107=Лист2!$G$1,'Залишки в регіоні'!$L1107,0)</f>
        <v>0</v>
      </c>
      <c r="H1108" s="38">
        <f>IF('Залишки в регіоні'!$B1107=Лист2!$H$1,'Залишки в регіоні'!$L1107,0)</f>
        <v>0</v>
      </c>
      <c r="I1108" s="38">
        <f>IF('Залишки в регіоні'!$B1107=Лист2!$I$1,'Залишки в регіоні'!$L1107,0)</f>
        <v>0</v>
      </c>
      <c r="J1108" s="38">
        <f>IF('Залишки в регіоні'!$B1107=Лист2!$J$1,'Залишки в регіоні'!$L1107,0)</f>
        <v>0</v>
      </c>
      <c r="K1108" s="38">
        <f>IF('Залишки в регіоні'!$B1107=Лист2!$K$1,'Залишки в регіоні'!$L1107,0)</f>
        <v>0</v>
      </c>
      <c r="L1108" s="38">
        <f>IF('Залишки в регіоні'!$B1107=Лист2!$L$1,'Залишки в регіоні'!$L1107,0)</f>
        <v>0</v>
      </c>
      <c r="M1108" s="1"/>
      <c r="N1108" s="1"/>
      <c r="O1108" s="1"/>
      <c r="P1108" s="1"/>
      <c r="Q1108" s="1"/>
      <c r="R1108" s="1"/>
      <c r="S1108" s="1"/>
      <c r="T1108" s="1"/>
      <c r="U1108" s="1"/>
      <c r="V1108" s="1"/>
      <c r="W1108" s="1"/>
      <c r="X1108" s="1"/>
      <c r="Y1108" s="1"/>
      <c r="Z1108" s="1"/>
    </row>
    <row r="1109" spans="1:26" ht="14.25" customHeight="1">
      <c r="A1109" s="38">
        <f>IF('Залишки в регіоні'!$B1108=Лист2!$A$1,'Залишки в регіоні'!$L1108,0)</f>
        <v>0</v>
      </c>
      <c r="B1109" s="38">
        <f>IF('Залишки в регіоні'!$B1108=Лист2!$B$1,'Залишки в регіоні'!$L1108,0)</f>
        <v>0</v>
      </c>
      <c r="C1109" s="38">
        <f>IF('Залишки в регіоні'!$B1108=Лист2!$C$1,'Залишки в регіоні'!$L1108,0)</f>
        <v>0</v>
      </c>
      <c r="D1109" s="38">
        <f>IF('Залишки в регіоні'!$B1108=Лист2!$D$1,'Залишки в регіоні'!$L1108,0)</f>
        <v>0</v>
      </c>
      <c r="E1109" s="38">
        <f>IF('Залишки в регіоні'!$B1108=Лист2!$E$1,'Залишки в регіоні'!$L1108,0)</f>
        <v>0</v>
      </c>
      <c r="F1109" s="38">
        <f>IF('Залишки в регіоні'!$B1108=Лист2!$F$1,'Залишки в регіоні'!$L1108,0)</f>
        <v>0</v>
      </c>
      <c r="G1109" s="38">
        <f>IF('Залишки в регіоні'!$B1108=Лист2!$G$1,'Залишки в регіоні'!$L1108,0)</f>
        <v>0</v>
      </c>
      <c r="H1109" s="38">
        <f>IF('Залишки в регіоні'!$B1108=Лист2!$H$1,'Залишки в регіоні'!$L1108,0)</f>
        <v>0</v>
      </c>
      <c r="I1109" s="38">
        <f>IF('Залишки в регіоні'!$B1108=Лист2!$I$1,'Залишки в регіоні'!$L1108,0)</f>
        <v>0</v>
      </c>
      <c r="J1109" s="38">
        <f>IF('Залишки в регіоні'!$B1108=Лист2!$J$1,'Залишки в регіоні'!$L1108,0)</f>
        <v>0</v>
      </c>
      <c r="K1109" s="38">
        <f>IF('Залишки в регіоні'!$B1108=Лист2!$K$1,'Залишки в регіоні'!$L1108,0)</f>
        <v>0</v>
      </c>
      <c r="L1109" s="38">
        <f>IF('Залишки в регіоні'!$B1108=Лист2!$L$1,'Залишки в регіоні'!$L1108,0)</f>
        <v>0</v>
      </c>
      <c r="M1109" s="1"/>
      <c r="N1109" s="1"/>
      <c r="O1109" s="1"/>
      <c r="P1109" s="1"/>
      <c r="Q1109" s="1"/>
      <c r="R1109" s="1"/>
      <c r="S1109" s="1"/>
      <c r="T1109" s="1"/>
      <c r="U1109" s="1"/>
      <c r="V1109" s="1"/>
      <c r="W1109" s="1"/>
      <c r="X1109" s="1"/>
      <c r="Y1109" s="1"/>
      <c r="Z1109" s="1"/>
    </row>
    <row r="1110" spans="1:26" ht="14.25" customHeight="1">
      <c r="A1110" s="38">
        <f>IF('Залишки в регіоні'!$B1109=Лист2!$A$1,'Залишки в регіоні'!$L1109,0)</f>
        <v>0</v>
      </c>
      <c r="B1110" s="38">
        <f>IF('Залишки в регіоні'!$B1109=Лист2!$B$1,'Залишки в регіоні'!$L1109,0)</f>
        <v>0</v>
      </c>
      <c r="C1110" s="38">
        <f>IF('Залишки в регіоні'!$B1109=Лист2!$C$1,'Залишки в регіоні'!$L1109,0)</f>
        <v>0</v>
      </c>
      <c r="D1110" s="38">
        <f>IF('Залишки в регіоні'!$B1109=Лист2!$D$1,'Залишки в регіоні'!$L1109,0)</f>
        <v>0</v>
      </c>
      <c r="E1110" s="38">
        <f>IF('Залишки в регіоні'!$B1109=Лист2!$E$1,'Залишки в регіоні'!$L1109,0)</f>
        <v>0</v>
      </c>
      <c r="F1110" s="38">
        <f>IF('Залишки в регіоні'!$B1109=Лист2!$F$1,'Залишки в регіоні'!$L1109,0)</f>
        <v>0</v>
      </c>
      <c r="G1110" s="38">
        <f>IF('Залишки в регіоні'!$B1109=Лист2!$G$1,'Залишки в регіоні'!$L1109,0)</f>
        <v>0</v>
      </c>
      <c r="H1110" s="38">
        <f>IF('Залишки в регіоні'!$B1109=Лист2!$H$1,'Залишки в регіоні'!$L1109,0)</f>
        <v>0</v>
      </c>
      <c r="I1110" s="38">
        <f>IF('Залишки в регіоні'!$B1109=Лист2!$I$1,'Залишки в регіоні'!$L1109,0)</f>
        <v>0</v>
      </c>
      <c r="J1110" s="38">
        <f>IF('Залишки в регіоні'!$B1109=Лист2!$J$1,'Залишки в регіоні'!$L1109,0)</f>
        <v>0</v>
      </c>
      <c r="K1110" s="38">
        <f>IF('Залишки в регіоні'!$B1109=Лист2!$K$1,'Залишки в регіоні'!$L1109,0)</f>
        <v>0</v>
      </c>
      <c r="L1110" s="38">
        <f>IF('Залишки в регіоні'!$B1109=Лист2!$L$1,'Залишки в регіоні'!$L1109,0)</f>
        <v>0</v>
      </c>
      <c r="M1110" s="1"/>
      <c r="N1110" s="1"/>
      <c r="O1110" s="1"/>
      <c r="P1110" s="1"/>
      <c r="Q1110" s="1"/>
      <c r="R1110" s="1"/>
      <c r="S1110" s="1"/>
      <c r="T1110" s="1"/>
      <c r="U1110" s="1"/>
      <c r="V1110" s="1"/>
      <c r="W1110" s="1"/>
      <c r="X1110" s="1"/>
      <c r="Y1110" s="1"/>
      <c r="Z1110" s="1"/>
    </row>
    <row r="1111" spans="1:26" ht="14.25" customHeight="1">
      <c r="A1111" s="38">
        <f>IF('Залишки в регіоні'!$B1110=Лист2!$A$1,'Залишки в регіоні'!$L1110,0)</f>
        <v>0</v>
      </c>
      <c r="B1111" s="38">
        <f>IF('Залишки в регіоні'!$B1110=Лист2!$B$1,'Залишки в регіоні'!$L1110,0)</f>
        <v>0</v>
      </c>
      <c r="C1111" s="38">
        <f>IF('Залишки в регіоні'!$B1110=Лист2!$C$1,'Залишки в регіоні'!$L1110,0)</f>
        <v>0</v>
      </c>
      <c r="D1111" s="38">
        <f>IF('Залишки в регіоні'!$B1110=Лист2!$D$1,'Залишки в регіоні'!$L1110,0)</f>
        <v>0</v>
      </c>
      <c r="E1111" s="38">
        <f>IF('Залишки в регіоні'!$B1110=Лист2!$E$1,'Залишки в регіоні'!$L1110,0)</f>
        <v>0</v>
      </c>
      <c r="F1111" s="38">
        <f>IF('Залишки в регіоні'!$B1110=Лист2!$F$1,'Залишки в регіоні'!$L1110,0)</f>
        <v>0</v>
      </c>
      <c r="G1111" s="38">
        <f>IF('Залишки в регіоні'!$B1110=Лист2!$G$1,'Залишки в регіоні'!$L1110,0)</f>
        <v>0</v>
      </c>
      <c r="H1111" s="38">
        <f>IF('Залишки в регіоні'!$B1110=Лист2!$H$1,'Залишки в регіоні'!$L1110,0)</f>
        <v>0</v>
      </c>
      <c r="I1111" s="38">
        <f>IF('Залишки в регіоні'!$B1110=Лист2!$I$1,'Залишки в регіоні'!$L1110,0)</f>
        <v>0</v>
      </c>
      <c r="J1111" s="38">
        <f>IF('Залишки в регіоні'!$B1110=Лист2!$J$1,'Залишки в регіоні'!$L1110,0)</f>
        <v>0</v>
      </c>
      <c r="K1111" s="38">
        <f>IF('Залишки в регіоні'!$B1110=Лист2!$K$1,'Залишки в регіоні'!$L1110,0)</f>
        <v>0</v>
      </c>
      <c r="L1111" s="38">
        <f>IF('Залишки в регіоні'!$B1110=Лист2!$L$1,'Залишки в регіоні'!$L1110,0)</f>
        <v>0</v>
      </c>
      <c r="M1111" s="1"/>
      <c r="N1111" s="1"/>
      <c r="O1111" s="1"/>
      <c r="P1111" s="1"/>
      <c r="Q1111" s="1"/>
      <c r="R1111" s="1"/>
      <c r="S1111" s="1"/>
      <c r="T1111" s="1"/>
      <c r="U1111" s="1"/>
      <c r="V1111" s="1"/>
      <c r="W1111" s="1"/>
      <c r="X1111" s="1"/>
      <c r="Y1111" s="1"/>
      <c r="Z1111" s="1"/>
    </row>
    <row r="1112" spans="1:26" ht="14.25" customHeight="1">
      <c r="A1112" s="38">
        <f>IF('Залишки в регіоні'!$B1111=Лист2!$A$1,'Залишки в регіоні'!$L1111,0)</f>
        <v>0</v>
      </c>
      <c r="B1112" s="38">
        <f>IF('Залишки в регіоні'!$B1111=Лист2!$B$1,'Залишки в регіоні'!$L1111,0)</f>
        <v>0</v>
      </c>
      <c r="C1112" s="38">
        <f>IF('Залишки в регіоні'!$B1111=Лист2!$C$1,'Залишки в регіоні'!$L1111,0)</f>
        <v>0</v>
      </c>
      <c r="D1112" s="38">
        <f>IF('Залишки в регіоні'!$B1111=Лист2!$D$1,'Залишки в регіоні'!$L1111,0)</f>
        <v>0</v>
      </c>
      <c r="E1112" s="38">
        <f>IF('Залишки в регіоні'!$B1111=Лист2!$E$1,'Залишки в регіоні'!$L1111,0)</f>
        <v>0</v>
      </c>
      <c r="F1112" s="38">
        <f>IF('Залишки в регіоні'!$B1111=Лист2!$F$1,'Залишки в регіоні'!$L1111,0)</f>
        <v>0</v>
      </c>
      <c r="G1112" s="38">
        <f>IF('Залишки в регіоні'!$B1111=Лист2!$G$1,'Залишки в регіоні'!$L1111,0)</f>
        <v>0</v>
      </c>
      <c r="H1112" s="38">
        <f>IF('Залишки в регіоні'!$B1111=Лист2!$H$1,'Залишки в регіоні'!$L1111,0)</f>
        <v>0</v>
      </c>
      <c r="I1112" s="38">
        <f>IF('Залишки в регіоні'!$B1111=Лист2!$I$1,'Залишки в регіоні'!$L1111,0)</f>
        <v>0</v>
      </c>
      <c r="J1112" s="38">
        <f>IF('Залишки в регіоні'!$B1111=Лист2!$J$1,'Залишки в регіоні'!$L1111,0)</f>
        <v>0</v>
      </c>
      <c r="K1112" s="38">
        <f>IF('Залишки в регіоні'!$B1111=Лист2!$K$1,'Залишки в регіоні'!$L1111,0)</f>
        <v>0</v>
      </c>
      <c r="L1112" s="38">
        <f>IF('Залишки в регіоні'!$B1111=Лист2!$L$1,'Залишки в регіоні'!$L1111,0)</f>
        <v>0</v>
      </c>
      <c r="M1112" s="1"/>
      <c r="N1112" s="1"/>
      <c r="O1112" s="1"/>
      <c r="P1112" s="1"/>
      <c r="Q1112" s="1"/>
      <c r="R1112" s="1"/>
      <c r="S1112" s="1"/>
      <c r="T1112" s="1"/>
      <c r="U1112" s="1"/>
      <c r="V1112" s="1"/>
      <c r="W1112" s="1"/>
      <c r="X1112" s="1"/>
      <c r="Y1112" s="1"/>
      <c r="Z1112" s="1"/>
    </row>
    <row r="1113" spans="1:26" ht="14.25" customHeight="1">
      <c r="A1113" s="38">
        <f>IF('Залишки в регіоні'!$B1112=Лист2!$A$1,'Залишки в регіоні'!$L1112,0)</f>
        <v>0</v>
      </c>
      <c r="B1113" s="38">
        <f>IF('Залишки в регіоні'!$B1112=Лист2!$B$1,'Залишки в регіоні'!$L1112,0)</f>
        <v>0</v>
      </c>
      <c r="C1113" s="38">
        <f>IF('Залишки в регіоні'!$B1112=Лист2!$C$1,'Залишки в регіоні'!$L1112,0)</f>
        <v>0</v>
      </c>
      <c r="D1113" s="38">
        <f>IF('Залишки в регіоні'!$B1112=Лист2!$D$1,'Залишки в регіоні'!$L1112,0)</f>
        <v>0</v>
      </c>
      <c r="E1113" s="38">
        <f>IF('Залишки в регіоні'!$B1112=Лист2!$E$1,'Залишки в регіоні'!$L1112,0)</f>
        <v>0</v>
      </c>
      <c r="F1113" s="38">
        <f>IF('Залишки в регіоні'!$B1112=Лист2!$F$1,'Залишки в регіоні'!$L1112,0)</f>
        <v>0</v>
      </c>
      <c r="G1113" s="38">
        <f>IF('Залишки в регіоні'!$B1112=Лист2!$G$1,'Залишки в регіоні'!$L1112,0)</f>
        <v>0</v>
      </c>
      <c r="H1113" s="38">
        <f>IF('Залишки в регіоні'!$B1112=Лист2!$H$1,'Залишки в регіоні'!$L1112,0)</f>
        <v>0</v>
      </c>
      <c r="I1113" s="38">
        <f>IF('Залишки в регіоні'!$B1112=Лист2!$I$1,'Залишки в регіоні'!$L1112,0)</f>
        <v>0</v>
      </c>
      <c r="J1113" s="38">
        <f>IF('Залишки в регіоні'!$B1112=Лист2!$J$1,'Залишки в регіоні'!$L1112,0)</f>
        <v>0</v>
      </c>
      <c r="K1113" s="38">
        <f>IF('Залишки в регіоні'!$B1112=Лист2!$K$1,'Залишки в регіоні'!$L1112,0)</f>
        <v>0</v>
      </c>
      <c r="L1113" s="38">
        <f>IF('Залишки в регіоні'!$B1112=Лист2!$L$1,'Залишки в регіоні'!$L1112,0)</f>
        <v>0</v>
      </c>
      <c r="M1113" s="1"/>
      <c r="N1113" s="1"/>
      <c r="O1113" s="1"/>
      <c r="P1113" s="1"/>
      <c r="Q1113" s="1"/>
      <c r="R1113" s="1"/>
      <c r="S1113" s="1"/>
      <c r="T1113" s="1"/>
      <c r="U1113" s="1"/>
      <c r="V1113" s="1"/>
      <c r="W1113" s="1"/>
      <c r="X1113" s="1"/>
      <c r="Y1113" s="1"/>
      <c r="Z1113" s="1"/>
    </row>
    <row r="1114" spans="1:26" ht="14.25" customHeight="1">
      <c r="A1114" s="38">
        <f>IF('Залишки в регіоні'!$B1113=Лист2!$A$1,'Залишки в регіоні'!$L1113,0)</f>
        <v>0</v>
      </c>
      <c r="B1114" s="38">
        <f>IF('Залишки в регіоні'!$B1113=Лист2!$B$1,'Залишки в регіоні'!$L1113,0)</f>
        <v>0</v>
      </c>
      <c r="C1114" s="38">
        <f>IF('Залишки в регіоні'!$B1113=Лист2!$C$1,'Залишки в регіоні'!$L1113,0)</f>
        <v>0</v>
      </c>
      <c r="D1114" s="38">
        <f>IF('Залишки в регіоні'!$B1113=Лист2!$D$1,'Залишки в регіоні'!$L1113,0)</f>
        <v>0</v>
      </c>
      <c r="E1114" s="38">
        <f>IF('Залишки в регіоні'!$B1113=Лист2!$E$1,'Залишки в регіоні'!$L1113,0)</f>
        <v>0</v>
      </c>
      <c r="F1114" s="38">
        <f>IF('Залишки в регіоні'!$B1113=Лист2!$F$1,'Залишки в регіоні'!$L1113,0)</f>
        <v>0</v>
      </c>
      <c r="G1114" s="38">
        <f>IF('Залишки в регіоні'!$B1113=Лист2!$G$1,'Залишки в регіоні'!$L1113,0)</f>
        <v>0</v>
      </c>
      <c r="H1114" s="38">
        <f>IF('Залишки в регіоні'!$B1113=Лист2!$H$1,'Залишки в регіоні'!$L1113,0)</f>
        <v>0</v>
      </c>
      <c r="I1114" s="38">
        <f>IF('Залишки в регіоні'!$B1113=Лист2!$I$1,'Залишки в регіоні'!$L1113,0)</f>
        <v>0</v>
      </c>
      <c r="J1114" s="38">
        <f>IF('Залишки в регіоні'!$B1113=Лист2!$J$1,'Залишки в регіоні'!$L1113,0)</f>
        <v>0</v>
      </c>
      <c r="K1114" s="38">
        <f>IF('Залишки в регіоні'!$B1113=Лист2!$K$1,'Залишки в регіоні'!$L1113,0)</f>
        <v>0</v>
      </c>
      <c r="L1114" s="38">
        <f>IF('Залишки в регіоні'!$B1113=Лист2!$L$1,'Залишки в регіоні'!$L1113,0)</f>
        <v>0</v>
      </c>
      <c r="M1114" s="1"/>
      <c r="N1114" s="1"/>
      <c r="O1114" s="1"/>
      <c r="P1114" s="1"/>
      <c r="Q1114" s="1"/>
      <c r="R1114" s="1"/>
      <c r="S1114" s="1"/>
      <c r="T1114" s="1"/>
      <c r="U1114" s="1"/>
      <c r="V1114" s="1"/>
      <c r="W1114" s="1"/>
      <c r="X1114" s="1"/>
      <c r="Y1114" s="1"/>
      <c r="Z1114" s="1"/>
    </row>
    <row r="1115" spans="1:26" ht="14.25" customHeight="1">
      <c r="A1115" s="38">
        <f>IF('Залишки в регіоні'!$B1114=Лист2!$A$1,'Залишки в регіоні'!$L1114,0)</f>
        <v>0</v>
      </c>
      <c r="B1115" s="38">
        <f>IF('Залишки в регіоні'!$B1114=Лист2!$B$1,'Залишки в регіоні'!$L1114,0)</f>
        <v>0</v>
      </c>
      <c r="C1115" s="38">
        <f>IF('Залишки в регіоні'!$B1114=Лист2!$C$1,'Залишки в регіоні'!$L1114,0)</f>
        <v>0</v>
      </c>
      <c r="D1115" s="38">
        <f>IF('Залишки в регіоні'!$B1114=Лист2!$D$1,'Залишки в регіоні'!$L1114,0)</f>
        <v>0</v>
      </c>
      <c r="E1115" s="38">
        <f>IF('Залишки в регіоні'!$B1114=Лист2!$E$1,'Залишки в регіоні'!$L1114,0)</f>
        <v>0</v>
      </c>
      <c r="F1115" s="38">
        <f>IF('Залишки в регіоні'!$B1114=Лист2!$F$1,'Залишки в регіоні'!$L1114,0)</f>
        <v>0</v>
      </c>
      <c r="G1115" s="38">
        <f>IF('Залишки в регіоні'!$B1114=Лист2!$G$1,'Залишки в регіоні'!$L1114,0)</f>
        <v>0</v>
      </c>
      <c r="H1115" s="38">
        <f>IF('Залишки в регіоні'!$B1114=Лист2!$H$1,'Залишки в регіоні'!$L1114,0)</f>
        <v>0</v>
      </c>
      <c r="I1115" s="38">
        <f>IF('Залишки в регіоні'!$B1114=Лист2!$I$1,'Залишки в регіоні'!$L1114,0)</f>
        <v>0</v>
      </c>
      <c r="J1115" s="38">
        <f>IF('Залишки в регіоні'!$B1114=Лист2!$J$1,'Залишки в регіоні'!$L1114,0)</f>
        <v>0</v>
      </c>
      <c r="K1115" s="38">
        <f>IF('Залишки в регіоні'!$B1114=Лист2!$K$1,'Залишки в регіоні'!$L1114,0)</f>
        <v>0</v>
      </c>
      <c r="L1115" s="38">
        <f>IF('Залишки в регіоні'!$B1114=Лист2!$L$1,'Залишки в регіоні'!$L1114,0)</f>
        <v>0</v>
      </c>
      <c r="M1115" s="1"/>
      <c r="N1115" s="1"/>
      <c r="O1115" s="1"/>
      <c r="P1115" s="1"/>
      <c r="Q1115" s="1"/>
      <c r="R1115" s="1"/>
      <c r="S1115" s="1"/>
      <c r="T1115" s="1"/>
      <c r="U1115" s="1"/>
      <c r="V1115" s="1"/>
      <c r="W1115" s="1"/>
      <c r="X1115" s="1"/>
      <c r="Y1115" s="1"/>
      <c r="Z1115" s="1"/>
    </row>
    <row r="1116" spans="1:26" ht="14.25" customHeight="1">
      <c r="A1116" s="38">
        <f>IF('Залишки в регіоні'!$B1115=Лист2!$A$1,'Залишки в регіоні'!$L1115,0)</f>
        <v>0</v>
      </c>
      <c r="B1116" s="38">
        <f>IF('Залишки в регіоні'!$B1115=Лист2!$B$1,'Залишки в регіоні'!$L1115,0)</f>
        <v>0</v>
      </c>
      <c r="C1116" s="38">
        <f>IF('Залишки в регіоні'!$B1115=Лист2!$C$1,'Залишки в регіоні'!$L1115,0)</f>
        <v>0</v>
      </c>
      <c r="D1116" s="38">
        <f>IF('Залишки в регіоні'!$B1115=Лист2!$D$1,'Залишки в регіоні'!$L1115,0)</f>
        <v>0</v>
      </c>
      <c r="E1116" s="38">
        <f>IF('Залишки в регіоні'!$B1115=Лист2!$E$1,'Залишки в регіоні'!$L1115,0)</f>
        <v>0</v>
      </c>
      <c r="F1116" s="38">
        <f>IF('Залишки в регіоні'!$B1115=Лист2!$F$1,'Залишки в регіоні'!$L1115,0)</f>
        <v>0</v>
      </c>
      <c r="G1116" s="38">
        <f>IF('Залишки в регіоні'!$B1115=Лист2!$G$1,'Залишки в регіоні'!$L1115,0)</f>
        <v>0</v>
      </c>
      <c r="H1116" s="38">
        <f>IF('Залишки в регіоні'!$B1115=Лист2!$H$1,'Залишки в регіоні'!$L1115,0)</f>
        <v>0</v>
      </c>
      <c r="I1116" s="38">
        <f>IF('Залишки в регіоні'!$B1115=Лист2!$I$1,'Залишки в регіоні'!$L1115,0)</f>
        <v>0</v>
      </c>
      <c r="J1116" s="38">
        <f>IF('Залишки в регіоні'!$B1115=Лист2!$J$1,'Залишки в регіоні'!$L1115,0)</f>
        <v>0</v>
      </c>
      <c r="K1116" s="38">
        <f>IF('Залишки в регіоні'!$B1115=Лист2!$K$1,'Залишки в регіоні'!$L1115,0)</f>
        <v>0</v>
      </c>
      <c r="L1116" s="38">
        <f>IF('Залишки в регіоні'!$B1115=Лист2!$L$1,'Залишки в регіоні'!$L1115,0)</f>
        <v>0</v>
      </c>
      <c r="M1116" s="1"/>
      <c r="N1116" s="1"/>
      <c r="O1116" s="1"/>
      <c r="P1116" s="1"/>
      <c r="Q1116" s="1"/>
      <c r="R1116" s="1"/>
      <c r="S1116" s="1"/>
      <c r="T1116" s="1"/>
      <c r="U1116" s="1"/>
      <c r="V1116" s="1"/>
      <c r="W1116" s="1"/>
      <c r="X1116" s="1"/>
      <c r="Y1116" s="1"/>
      <c r="Z1116" s="1"/>
    </row>
    <row r="1117" spans="1:26" ht="14.25" customHeight="1">
      <c r="A1117" s="38">
        <f>IF('Залишки в регіоні'!$B1116=Лист2!$A$1,'Залишки в регіоні'!$L1116,0)</f>
        <v>0</v>
      </c>
      <c r="B1117" s="38">
        <f>IF('Залишки в регіоні'!$B1116=Лист2!$B$1,'Залишки в регіоні'!$L1116,0)</f>
        <v>0</v>
      </c>
      <c r="C1117" s="38">
        <f>IF('Залишки в регіоні'!$B1116=Лист2!$C$1,'Залишки в регіоні'!$L1116,0)</f>
        <v>0</v>
      </c>
      <c r="D1117" s="38">
        <f>IF('Залишки в регіоні'!$B1116=Лист2!$D$1,'Залишки в регіоні'!$L1116,0)</f>
        <v>0</v>
      </c>
      <c r="E1117" s="38">
        <f>IF('Залишки в регіоні'!$B1116=Лист2!$E$1,'Залишки в регіоні'!$L1116,0)</f>
        <v>0</v>
      </c>
      <c r="F1117" s="38">
        <f>IF('Залишки в регіоні'!$B1116=Лист2!$F$1,'Залишки в регіоні'!$L1116,0)</f>
        <v>0</v>
      </c>
      <c r="G1117" s="38">
        <f>IF('Залишки в регіоні'!$B1116=Лист2!$G$1,'Залишки в регіоні'!$L1116,0)</f>
        <v>0</v>
      </c>
      <c r="H1117" s="38">
        <f>IF('Залишки в регіоні'!$B1116=Лист2!$H$1,'Залишки в регіоні'!$L1116,0)</f>
        <v>0</v>
      </c>
      <c r="I1117" s="38">
        <f>IF('Залишки в регіоні'!$B1116=Лист2!$I$1,'Залишки в регіоні'!$L1116,0)</f>
        <v>0</v>
      </c>
      <c r="J1117" s="38">
        <f>IF('Залишки в регіоні'!$B1116=Лист2!$J$1,'Залишки в регіоні'!$L1116,0)</f>
        <v>0</v>
      </c>
      <c r="K1117" s="38">
        <f>IF('Залишки в регіоні'!$B1116=Лист2!$K$1,'Залишки в регіоні'!$L1116,0)</f>
        <v>0</v>
      </c>
      <c r="L1117" s="38">
        <f>IF('Залишки в регіоні'!$B1116=Лист2!$L$1,'Залишки в регіоні'!$L1116,0)</f>
        <v>0</v>
      </c>
      <c r="M1117" s="1"/>
      <c r="N1117" s="1"/>
      <c r="O1117" s="1"/>
      <c r="P1117" s="1"/>
      <c r="Q1117" s="1"/>
      <c r="R1117" s="1"/>
      <c r="S1117" s="1"/>
      <c r="T1117" s="1"/>
      <c r="U1117" s="1"/>
      <c r="V1117" s="1"/>
      <c r="W1117" s="1"/>
      <c r="X1117" s="1"/>
      <c r="Y1117" s="1"/>
      <c r="Z1117" s="1"/>
    </row>
    <row r="1118" spans="1:26" ht="14.25" customHeight="1">
      <c r="A1118" s="38">
        <f>IF('Залишки в регіоні'!$B1117=Лист2!$A$1,'Залишки в регіоні'!$L1117,0)</f>
        <v>0</v>
      </c>
      <c r="B1118" s="38">
        <f>IF('Залишки в регіоні'!$B1117=Лист2!$B$1,'Залишки в регіоні'!$L1117,0)</f>
        <v>0</v>
      </c>
      <c r="C1118" s="38">
        <f>IF('Залишки в регіоні'!$B1117=Лист2!$C$1,'Залишки в регіоні'!$L1117,0)</f>
        <v>0</v>
      </c>
      <c r="D1118" s="38">
        <f>IF('Залишки в регіоні'!$B1117=Лист2!$D$1,'Залишки в регіоні'!$L1117,0)</f>
        <v>0</v>
      </c>
      <c r="E1118" s="38">
        <f>IF('Залишки в регіоні'!$B1117=Лист2!$E$1,'Залишки в регіоні'!$L1117,0)</f>
        <v>0</v>
      </c>
      <c r="F1118" s="38">
        <f>IF('Залишки в регіоні'!$B1117=Лист2!$F$1,'Залишки в регіоні'!$L1117,0)</f>
        <v>0</v>
      </c>
      <c r="G1118" s="38">
        <f>IF('Залишки в регіоні'!$B1117=Лист2!$G$1,'Залишки в регіоні'!$L1117,0)</f>
        <v>0</v>
      </c>
      <c r="H1118" s="38">
        <f>IF('Залишки в регіоні'!$B1117=Лист2!$H$1,'Залишки в регіоні'!$L1117,0)</f>
        <v>0</v>
      </c>
      <c r="I1118" s="38">
        <f>IF('Залишки в регіоні'!$B1117=Лист2!$I$1,'Залишки в регіоні'!$L1117,0)</f>
        <v>0</v>
      </c>
      <c r="J1118" s="38">
        <f>IF('Залишки в регіоні'!$B1117=Лист2!$J$1,'Залишки в регіоні'!$L1117,0)</f>
        <v>0</v>
      </c>
      <c r="K1118" s="38">
        <f>IF('Залишки в регіоні'!$B1117=Лист2!$K$1,'Залишки в регіоні'!$L1117,0)</f>
        <v>0</v>
      </c>
      <c r="L1118" s="38">
        <f>IF('Залишки в регіоні'!$B1117=Лист2!$L$1,'Залишки в регіоні'!$L1117,0)</f>
        <v>0</v>
      </c>
      <c r="M1118" s="1"/>
      <c r="N1118" s="1"/>
      <c r="O1118" s="1"/>
      <c r="P1118" s="1"/>
      <c r="Q1118" s="1"/>
      <c r="R1118" s="1"/>
      <c r="S1118" s="1"/>
      <c r="T1118" s="1"/>
      <c r="U1118" s="1"/>
      <c r="V1118" s="1"/>
      <c r="W1118" s="1"/>
      <c r="X1118" s="1"/>
      <c r="Y1118" s="1"/>
      <c r="Z1118" s="1"/>
    </row>
    <row r="1119" spans="1:26" ht="14.25" customHeight="1">
      <c r="A1119" s="38">
        <f>IF('Залишки в регіоні'!$B1118=Лист2!$A$1,'Залишки в регіоні'!$L1118,0)</f>
        <v>0</v>
      </c>
      <c r="B1119" s="38">
        <f>IF('Залишки в регіоні'!$B1118=Лист2!$B$1,'Залишки в регіоні'!$L1118,0)</f>
        <v>0</v>
      </c>
      <c r="C1119" s="38">
        <f>IF('Залишки в регіоні'!$B1118=Лист2!$C$1,'Залишки в регіоні'!$L1118,0)</f>
        <v>0</v>
      </c>
      <c r="D1119" s="38">
        <f>IF('Залишки в регіоні'!$B1118=Лист2!$D$1,'Залишки в регіоні'!$L1118,0)</f>
        <v>0</v>
      </c>
      <c r="E1119" s="38">
        <f>IF('Залишки в регіоні'!$B1118=Лист2!$E$1,'Залишки в регіоні'!$L1118,0)</f>
        <v>0</v>
      </c>
      <c r="F1119" s="38">
        <f>IF('Залишки в регіоні'!$B1118=Лист2!$F$1,'Залишки в регіоні'!$L1118,0)</f>
        <v>0</v>
      </c>
      <c r="G1119" s="38">
        <f>IF('Залишки в регіоні'!$B1118=Лист2!$G$1,'Залишки в регіоні'!$L1118,0)</f>
        <v>0</v>
      </c>
      <c r="H1119" s="38">
        <f>IF('Залишки в регіоні'!$B1118=Лист2!$H$1,'Залишки в регіоні'!$L1118,0)</f>
        <v>0</v>
      </c>
      <c r="I1119" s="38">
        <f>IF('Залишки в регіоні'!$B1118=Лист2!$I$1,'Залишки в регіоні'!$L1118,0)</f>
        <v>0</v>
      </c>
      <c r="J1119" s="38">
        <f>IF('Залишки в регіоні'!$B1118=Лист2!$J$1,'Залишки в регіоні'!$L1118,0)</f>
        <v>0</v>
      </c>
      <c r="K1119" s="38">
        <f>IF('Залишки в регіоні'!$B1118=Лист2!$K$1,'Залишки в регіоні'!$L1118,0)</f>
        <v>0</v>
      </c>
      <c r="L1119" s="38">
        <f>IF('Залишки в регіоні'!$B1118=Лист2!$L$1,'Залишки в регіоні'!$L1118,0)</f>
        <v>0</v>
      </c>
      <c r="M1119" s="1"/>
      <c r="N1119" s="1"/>
      <c r="O1119" s="1"/>
      <c r="P1119" s="1"/>
      <c r="Q1119" s="1"/>
      <c r="R1119" s="1"/>
      <c r="S1119" s="1"/>
      <c r="T1119" s="1"/>
      <c r="U1119" s="1"/>
      <c r="V1119" s="1"/>
      <c r="W1119" s="1"/>
      <c r="X1119" s="1"/>
      <c r="Y1119" s="1"/>
      <c r="Z1119" s="1"/>
    </row>
    <row r="1120" spans="1:26" ht="14.25" customHeight="1">
      <c r="A1120" s="38">
        <f>IF('Залишки в регіоні'!$B1119=Лист2!$A$1,'Залишки в регіоні'!$L1119,0)</f>
        <v>0</v>
      </c>
      <c r="B1120" s="38">
        <f>IF('Залишки в регіоні'!$B1119=Лист2!$B$1,'Залишки в регіоні'!$L1119,0)</f>
        <v>0</v>
      </c>
      <c r="C1120" s="38">
        <f>IF('Залишки в регіоні'!$B1119=Лист2!$C$1,'Залишки в регіоні'!$L1119,0)</f>
        <v>0</v>
      </c>
      <c r="D1120" s="38">
        <f>IF('Залишки в регіоні'!$B1119=Лист2!$D$1,'Залишки в регіоні'!$L1119,0)</f>
        <v>0</v>
      </c>
      <c r="E1120" s="38">
        <f>IF('Залишки в регіоні'!$B1119=Лист2!$E$1,'Залишки в регіоні'!$L1119,0)</f>
        <v>0</v>
      </c>
      <c r="F1120" s="38">
        <f>IF('Залишки в регіоні'!$B1119=Лист2!$F$1,'Залишки в регіоні'!$L1119,0)</f>
        <v>0</v>
      </c>
      <c r="G1120" s="38">
        <f>IF('Залишки в регіоні'!$B1119=Лист2!$G$1,'Залишки в регіоні'!$L1119,0)</f>
        <v>0</v>
      </c>
      <c r="H1120" s="38">
        <f>IF('Залишки в регіоні'!$B1119=Лист2!$H$1,'Залишки в регіоні'!$L1119,0)</f>
        <v>0</v>
      </c>
      <c r="I1120" s="38">
        <f>IF('Залишки в регіоні'!$B1119=Лист2!$I$1,'Залишки в регіоні'!$L1119,0)</f>
        <v>0</v>
      </c>
      <c r="J1120" s="38">
        <f>IF('Залишки в регіоні'!$B1119=Лист2!$J$1,'Залишки в регіоні'!$L1119,0)</f>
        <v>0</v>
      </c>
      <c r="K1120" s="38">
        <f>IF('Залишки в регіоні'!$B1119=Лист2!$K$1,'Залишки в регіоні'!$L1119,0)</f>
        <v>0</v>
      </c>
      <c r="L1120" s="38">
        <f>IF('Залишки в регіоні'!$B1119=Лист2!$L$1,'Залишки в регіоні'!$L1119,0)</f>
        <v>0</v>
      </c>
      <c r="M1120" s="1"/>
      <c r="N1120" s="1"/>
      <c r="O1120" s="1"/>
      <c r="P1120" s="1"/>
      <c r="Q1120" s="1"/>
      <c r="R1120" s="1"/>
      <c r="S1120" s="1"/>
      <c r="T1120" s="1"/>
      <c r="U1120" s="1"/>
      <c r="V1120" s="1"/>
      <c r="W1120" s="1"/>
      <c r="X1120" s="1"/>
      <c r="Y1120" s="1"/>
      <c r="Z1120" s="1"/>
    </row>
    <row r="1121" spans="1:26" ht="14.25" customHeight="1">
      <c r="A1121" s="38">
        <f>IF('Залишки в регіоні'!$B1120=Лист2!$A$1,'Залишки в регіоні'!$L1120,0)</f>
        <v>0</v>
      </c>
      <c r="B1121" s="38">
        <f>IF('Залишки в регіоні'!$B1120=Лист2!$B$1,'Залишки в регіоні'!$L1120,0)</f>
        <v>0</v>
      </c>
      <c r="C1121" s="38">
        <f>IF('Залишки в регіоні'!$B1120=Лист2!$C$1,'Залишки в регіоні'!$L1120,0)</f>
        <v>0</v>
      </c>
      <c r="D1121" s="38">
        <f>IF('Залишки в регіоні'!$B1120=Лист2!$D$1,'Залишки в регіоні'!$L1120,0)</f>
        <v>0</v>
      </c>
      <c r="E1121" s="38">
        <f>IF('Залишки в регіоні'!$B1120=Лист2!$E$1,'Залишки в регіоні'!$L1120,0)</f>
        <v>0</v>
      </c>
      <c r="F1121" s="38">
        <f>IF('Залишки в регіоні'!$B1120=Лист2!$F$1,'Залишки в регіоні'!$L1120,0)</f>
        <v>0</v>
      </c>
      <c r="G1121" s="38">
        <f>IF('Залишки в регіоні'!$B1120=Лист2!$G$1,'Залишки в регіоні'!$L1120,0)</f>
        <v>0</v>
      </c>
      <c r="H1121" s="38">
        <f>IF('Залишки в регіоні'!$B1120=Лист2!$H$1,'Залишки в регіоні'!$L1120,0)</f>
        <v>0</v>
      </c>
      <c r="I1121" s="38">
        <f>IF('Залишки в регіоні'!$B1120=Лист2!$I$1,'Залишки в регіоні'!$L1120,0)</f>
        <v>0</v>
      </c>
      <c r="J1121" s="38">
        <f>IF('Залишки в регіоні'!$B1120=Лист2!$J$1,'Залишки в регіоні'!$L1120,0)</f>
        <v>0</v>
      </c>
      <c r="K1121" s="38">
        <f>IF('Залишки в регіоні'!$B1120=Лист2!$K$1,'Залишки в регіоні'!$L1120,0)</f>
        <v>0</v>
      </c>
      <c r="L1121" s="38">
        <f>IF('Залишки в регіоні'!$B1120=Лист2!$L$1,'Залишки в регіоні'!$L1120,0)</f>
        <v>0</v>
      </c>
      <c r="M1121" s="1"/>
      <c r="N1121" s="1"/>
      <c r="O1121" s="1"/>
      <c r="P1121" s="1"/>
      <c r="Q1121" s="1"/>
      <c r="R1121" s="1"/>
      <c r="S1121" s="1"/>
      <c r="T1121" s="1"/>
      <c r="U1121" s="1"/>
      <c r="V1121" s="1"/>
      <c r="W1121" s="1"/>
      <c r="X1121" s="1"/>
      <c r="Y1121" s="1"/>
      <c r="Z1121" s="1"/>
    </row>
    <row r="1122" spans="1:26" ht="14.25" customHeight="1">
      <c r="A1122" s="38">
        <f>IF('Залишки в регіоні'!$B1121=Лист2!$A$1,'Залишки в регіоні'!$L1121,0)</f>
        <v>0</v>
      </c>
      <c r="B1122" s="38">
        <f>IF('Залишки в регіоні'!$B1121=Лист2!$B$1,'Залишки в регіоні'!$L1121,0)</f>
        <v>0</v>
      </c>
      <c r="C1122" s="38">
        <f>IF('Залишки в регіоні'!$B1121=Лист2!$C$1,'Залишки в регіоні'!$L1121,0)</f>
        <v>0</v>
      </c>
      <c r="D1122" s="38">
        <f>IF('Залишки в регіоні'!$B1121=Лист2!$D$1,'Залишки в регіоні'!$L1121,0)</f>
        <v>0</v>
      </c>
      <c r="E1122" s="38">
        <f>IF('Залишки в регіоні'!$B1121=Лист2!$E$1,'Залишки в регіоні'!$L1121,0)</f>
        <v>0</v>
      </c>
      <c r="F1122" s="38">
        <f>IF('Залишки в регіоні'!$B1121=Лист2!$F$1,'Залишки в регіоні'!$L1121,0)</f>
        <v>0</v>
      </c>
      <c r="G1122" s="38">
        <f>IF('Залишки в регіоні'!$B1121=Лист2!$G$1,'Залишки в регіоні'!$L1121,0)</f>
        <v>0</v>
      </c>
      <c r="H1122" s="38">
        <f>IF('Залишки в регіоні'!$B1121=Лист2!$H$1,'Залишки в регіоні'!$L1121,0)</f>
        <v>0</v>
      </c>
      <c r="I1122" s="38">
        <f>IF('Залишки в регіоні'!$B1121=Лист2!$I$1,'Залишки в регіоні'!$L1121,0)</f>
        <v>0</v>
      </c>
      <c r="J1122" s="38">
        <f>IF('Залишки в регіоні'!$B1121=Лист2!$J$1,'Залишки в регіоні'!$L1121,0)</f>
        <v>0</v>
      </c>
      <c r="K1122" s="38">
        <f>IF('Залишки в регіоні'!$B1121=Лист2!$K$1,'Залишки в регіоні'!$L1121,0)</f>
        <v>0</v>
      </c>
      <c r="L1122" s="38">
        <f>IF('Залишки в регіоні'!$B1121=Лист2!$L$1,'Залишки в регіоні'!$L1121,0)</f>
        <v>0</v>
      </c>
      <c r="M1122" s="1"/>
      <c r="N1122" s="1"/>
      <c r="O1122" s="1"/>
      <c r="P1122" s="1"/>
      <c r="Q1122" s="1"/>
      <c r="R1122" s="1"/>
      <c r="S1122" s="1"/>
      <c r="T1122" s="1"/>
      <c r="U1122" s="1"/>
      <c r="V1122" s="1"/>
      <c r="W1122" s="1"/>
      <c r="X1122" s="1"/>
      <c r="Y1122" s="1"/>
      <c r="Z1122" s="1"/>
    </row>
    <row r="1123" spans="1:26" ht="14.25" customHeight="1">
      <c r="A1123" s="38">
        <f>IF('Залишки в регіоні'!$B1122=Лист2!$A$1,'Залишки в регіоні'!$L1122,0)</f>
        <v>0</v>
      </c>
      <c r="B1123" s="38">
        <f>IF('Залишки в регіоні'!$B1122=Лист2!$B$1,'Залишки в регіоні'!$L1122,0)</f>
        <v>0</v>
      </c>
      <c r="C1123" s="38">
        <f>IF('Залишки в регіоні'!$B1122=Лист2!$C$1,'Залишки в регіоні'!$L1122,0)</f>
        <v>0</v>
      </c>
      <c r="D1123" s="38">
        <f>IF('Залишки в регіоні'!$B1122=Лист2!$D$1,'Залишки в регіоні'!$L1122,0)</f>
        <v>0</v>
      </c>
      <c r="E1123" s="38">
        <f>IF('Залишки в регіоні'!$B1122=Лист2!$E$1,'Залишки в регіоні'!$L1122,0)</f>
        <v>0</v>
      </c>
      <c r="F1123" s="38">
        <f>IF('Залишки в регіоні'!$B1122=Лист2!$F$1,'Залишки в регіоні'!$L1122,0)</f>
        <v>0</v>
      </c>
      <c r="G1123" s="38">
        <f>IF('Залишки в регіоні'!$B1122=Лист2!$G$1,'Залишки в регіоні'!$L1122,0)</f>
        <v>0</v>
      </c>
      <c r="H1123" s="38">
        <f>IF('Залишки в регіоні'!$B1122=Лист2!$H$1,'Залишки в регіоні'!$L1122,0)</f>
        <v>0</v>
      </c>
      <c r="I1123" s="38">
        <f>IF('Залишки в регіоні'!$B1122=Лист2!$I$1,'Залишки в регіоні'!$L1122,0)</f>
        <v>0</v>
      </c>
      <c r="J1123" s="38">
        <f>IF('Залишки в регіоні'!$B1122=Лист2!$J$1,'Залишки в регіоні'!$L1122,0)</f>
        <v>0</v>
      </c>
      <c r="K1123" s="38">
        <f>IF('Залишки в регіоні'!$B1122=Лист2!$K$1,'Залишки в регіоні'!$L1122,0)</f>
        <v>0</v>
      </c>
      <c r="L1123" s="38">
        <f>IF('Залишки в регіоні'!$B1122=Лист2!$L$1,'Залишки в регіоні'!$L1122,0)</f>
        <v>0</v>
      </c>
      <c r="M1123" s="1"/>
      <c r="N1123" s="1"/>
      <c r="O1123" s="1"/>
      <c r="P1123" s="1"/>
      <c r="Q1123" s="1"/>
      <c r="R1123" s="1"/>
      <c r="S1123" s="1"/>
      <c r="T1123" s="1"/>
      <c r="U1123" s="1"/>
      <c r="V1123" s="1"/>
      <c r="W1123" s="1"/>
      <c r="X1123" s="1"/>
      <c r="Y1123" s="1"/>
      <c r="Z1123" s="1"/>
    </row>
    <row r="1124" spans="1:26" ht="14.25" customHeight="1">
      <c r="A1124" s="38">
        <f>IF('Залишки в регіоні'!$B1123=Лист2!$A$1,'Залишки в регіоні'!$L1123,0)</f>
        <v>0</v>
      </c>
      <c r="B1124" s="38">
        <f>IF('Залишки в регіоні'!$B1123=Лист2!$B$1,'Залишки в регіоні'!$L1123,0)</f>
        <v>0</v>
      </c>
      <c r="C1124" s="38">
        <f>IF('Залишки в регіоні'!$B1123=Лист2!$C$1,'Залишки в регіоні'!$L1123,0)</f>
        <v>0</v>
      </c>
      <c r="D1124" s="38">
        <f>IF('Залишки в регіоні'!$B1123=Лист2!$D$1,'Залишки в регіоні'!$L1123,0)</f>
        <v>0</v>
      </c>
      <c r="E1124" s="38">
        <f>IF('Залишки в регіоні'!$B1123=Лист2!$E$1,'Залишки в регіоні'!$L1123,0)</f>
        <v>0</v>
      </c>
      <c r="F1124" s="38">
        <f>IF('Залишки в регіоні'!$B1123=Лист2!$F$1,'Залишки в регіоні'!$L1123,0)</f>
        <v>0</v>
      </c>
      <c r="G1124" s="38">
        <f>IF('Залишки в регіоні'!$B1123=Лист2!$G$1,'Залишки в регіоні'!$L1123,0)</f>
        <v>0</v>
      </c>
      <c r="H1124" s="38">
        <f>IF('Залишки в регіоні'!$B1123=Лист2!$H$1,'Залишки в регіоні'!$L1123,0)</f>
        <v>0</v>
      </c>
      <c r="I1124" s="38">
        <f>IF('Залишки в регіоні'!$B1123=Лист2!$I$1,'Залишки в регіоні'!$L1123,0)</f>
        <v>0</v>
      </c>
      <c r="J1124" s="38">
        <f>IF('Залишки в регіоні'!$B1123=Лист2!$J$1,'Залишки в регіоні'!$L1123,0)</f>
        <v>0</v>
      </c>
      <c r="K1124" s="38">
        <f>IF('Залишки в регіоні'!$B1123=Лист2!$K$1,'Залишки в регіоні'!$L1123,0)</f>
        <v>0</v>
      </c>
      <c r="L1124" s="38">
        <f>IF('Залишки в регіоні'!$B1123=Лист2!$L$1,'Залишки в регіоні'!$L1123,0)</f>
        <v>0</v>
      </c>
      <c r="M1124" s="1"/>
      <c r="N1124" s="1"/>
      <c r="O1124" s="1"/>
      <c r="P1124" s="1"/>
      <c r="Q1124" s="1"/>
      <c r="R1124" s="1"/>
      <c r="S1124" s="1"/>
      <c r="T1124" s="1"/>
      <c r="U1124" s="1"/>
      <c r="V1124" s="1"/>
      <c r="W1124" s="1"/>
      <c r="X1124" s="1"/>
      <c r="Y1124" s="1"/>
      <c r="Z1124" s="1"/>
    </row>
    <row r="1125" spans="1:26" ht="14.25" customHeight="1">
      <c r="A1125" s="38">
        <f>IF('Залишки в регіоні'!$B1124=Лист2!$A$1,'Залишки в регіоні'!$L1124,0)</f>
        <v>0</v>
      </c>
      <c r="B1125" s="38">
        <f>IF('Залишки в регіоні'!$B1124=Лист2!$B$1,'Залишки в регіоні'!$L1124,0)</f>
        <v>0</v>
      </c>
      <c r="C1125" s="38">
        <f>IF('Залишки в регіоні'!$B1124=Лист2!$C$1,'Залишки в регіоні'!$L1124,0)</f>
        <v>0</v>
      </c>
      <c r="D1125" s="38">
        <f>IF('Залишки в регіоні'!$B1124=Лист2!$D$1,'Залишки в регіоні'!$L1124,0)</f>
        <v>0</v>
      </c>
      <c r="E1125" s="38">
        <f>IF('Залишки в регіоні'!$B1124=Лист2!$E$1,'Залишки в регіоні'!$L1124,0)</f>
        <v>0</v>
      </c>
      <c r="F1125" s="38">
        <f>IF('Залишки в регіоні'!$B1124=Лист2!$F$1,'Залишки в регіоні'!$L1124,0)</f>
        <v>0</v>
      </c>
      <c r="G1125" s="38">
        <f>IF('Залишки в регіоні'!$B1124=Лист2!$G$1,'Залишки в регіоні'!$L1124,0)</f>
        <v>0</v>
      </c>
      <c r="H1125" s="38">
        <f>IF('Залишки в регіоні'!$B1124=Лист2!$H$1,'Залишки в регіоні'!$L1124,0)</f>
        <v>0</v>
      </c>
      <c r="I1125" s="38">
        <f>IF('Залишки в регіоні'!$B1124=Лист2!$I$1,'Залишки в регіоні'!$L1124,0)</f>
        <v>0</v>
      </c>
      <c r="J1125" s="38">
        <f>IF('Залишки в регіоні'!$B1124=Лист2!$J$1,'Залишки в регіоні'!$L1124,0)</f>
        <v>0</v>
      </c>
      <c r="K1125" s="38">
        <f>IF('Залишки в регіоні'!$B1124=Лист2!$K$1,'Залишки в регіоні'!$L1124,0)</f>
        <v>0</v>
      </c>
      <c r="L1125" s="38">
        <f>IF('Залишки в регіоні'!$B1124=Лист2!$L$1,'Залишки в регіоні'!$L1124,0)</f>
        <v>0</v>
      </c>
      <c r="M1125" s="1"/>
      <c r="N1125" s="1"/>
      <c r="O1125" s="1"/>
      <c r="P1125" s="1"/>
      <c r="Q1125" s="1"/>
      <c r="R1125" s="1"/>
      <c r="S1125" s="1"/>
      <c r="T1125" s="1"/>
      <c r="U1125" s="1"/>
      <c r="V1125" s="1"/>
      <c r="W1125" s="1"/>
      <c r="X1125" s="1"/>
      <c r="Y1125" s="1"/>
      <c r="Z1125" s="1"/>
    </row>
    <row r="1126" spans="1:26" ht="14.25" customHeight="1">
      <c r="A1126" s="38">
        <f>IF('Залишки в регіоні'!$B1125=Лист2!$A$1,'Залишки в регіоні'!$L1125,0)</f>
        <v>0</v>
      </c>
      <c r="B1126" s="38">
        <f>IF('Залишки в регіоні'!$B1125=Лист2!$B$1,'Залишки в регіоні'!$L1125,0)</f>
        <v>0</v>
      </c>
      <c r="C1126" s="38">
        <f>IF('Залишки в регіоні'!$B1125=Лист2!$C$1,'Залишки в регіоні'!$L1125,0)</f>
        <v>0</v>
      </c>
      <c r="D1126" s="38">
        <f>IF('Залишки в регіоні'!$B1125=Лист2!$D$1,'Залишки в регіоні'!$L1125,0)</f>
        <v>0</v>
      </c>
      <c r="E1126" s="38">
        <f>IF('Залишки в регіоні'!$B1125=Лист2!$E$1,'Залишки в регіоні'!$L1125,0)</f>
        <v>0</v>
      </c>
      <c r="F1126" s="38">
        <f>IF('Залишки в регіоні'!$B1125=Лист2!$F$1,'Залишки в регіоні'!$L1125,0)</f>
        <v>0</v>
      </c>
      <c r="G1126" s="38">
        <f>IF('Залишки в регіоні'!$B1125=Лист2!$G$1,'Залишки в регіоні'!$L1125,0)</f>
        <v>0</v>
      </c>
      <c r="H1126" s="38">
        <f>IF('Залишки в регіоні'!$B1125=Лист2!$H$1,'Залишки в регіоні'!$L1125,0)</f>
        <v>0</v>
      </c>
      <c r="I1126" s="38">
        <f>IF('Залишки в регіоні'!$B1125=Лист2!$I$1,'Залишки в регіоні'!$L1125,0)</f>
        <v>0</v>
      </c>
      <c r="J1126" s="38">
        <f>IF('Залишки в регіоні'!$B1125=Лист2!$J$1,'Залишки в регіоні'!$L1125,0)</f>
        <v>0</v>
      </c>
      <c r="K1126" s="38">
        <f>IF('Залишки в регіоні'!$B1125=Лист2!$K$1,'Залишки в регіоні'!$L1125,0)</f>
        <v>0</v>
      </c>
      <c r="L1126" s="38">
        <f>IF('Залишки в регіоні'!$B1125=Лист2!$L$1,'Залишки в регіоні'!$L1125,0)</f>
        <v>0</v>
      </c>
      <c r="M1126" s="1"/>
      <c r="N1126" s="1"/>
      <c r="O1126" s="1"/>
      <c r="P1126" s="1"/>
      <c r="Q1126" s="1"/>
      <c r="R1126" s="1"/>
      <c r="S1126" s="1"/>
      <c r="T1126" s="1"/>
      <c r="U1126" s="1"/>
      <c r="V1126" s="1"/>
      <c r="W1126" s="1"/>
      <c r="X1126" s="1"/>
      <c r="Y1126" s="1"/>
      <c r="Z1126" s="1"/>
    </row>
    <row r="1127" spans="1:26" ht="14.25" customHeight="1">
      <c r="A1127" s="38">
        <f>IF('Залишки в регіоні'!$B1126=Лист2!$A$1,'Залишки в регіоні'!$L1126,0)</f>
        <v>0</v>
      </c>
      <c r="B1127" s="38">
        <f>IF('Залишки в регіоні'!$B1126=Лист2!$B$1,'Залишки в регіоні'!$L1126,0)</f>
        <v>0</v>
      </c>
      <c r="C1127" s="38">
        <f>IF('Залишки в регіоні'!$B1126=Лист2!$C$1,'Залишки в регіоні'!$L1126,0)</f>
        <v>0</v>
      </c>
      <c r="D1127" s="38">
        <f>IF('Залишки в регіоні'!$B1126=Лист2!$D$1,'Залишки в регіоні'!$L1126,0)</f>
        <v>0</v>
      </c>
      <c r="E1127" s="38">
        <f>IF('Залишки в регіоні'!$B1126=Лист2!$E$1,'Залишки в регіоні'!$L1126,0)</f>
        <v>0</v>
      </c>
      <c r="F1127" s="38">
        <f>IF('Залишки в регіоні'!$B1126=Лист2!$F$1,'Залишки в регіоні'!$L1126,0)</f>
        <v>0</v>
      </c>
      <c r="G1127" s="38">
        <f>IF('Залишки в регіоні'!$B1126=Лист2!$G$1,'Залишки в регіоні'!$L1126,0)</f>
        <v>0</v>
      </c>
      <c r="H1127" s="38">
        <f>IF('Залишки в регіоні'!$B1126=Лист2!$H$1,'Залишки в регіоні'!$L1126,0)</f>
        <v>0</v>
      </c>
      <c r="I1127" s="38">
        <f>IF('Залишки в регіоні'!$B1126=Лист2!$I$1,'Залишки в регіоні'!$L1126,0)</f>
        <v>0</v>
      </c>
      <c r="J1127" s="38">
        <f>IF('Залишки в регіоні'!$B1126=Лист2!$J$1,'Залишки в регіоні'!$L1126,0)</f>
        <v>0</v>
      </c>
      <c r="K1127" s="38">
        <f>IF('Залишки в регіоні'!$B1126=Лист2!$K$1,'Залишки в регіоні'!$L1126,0)</f>
        <v>0</v>
      </c>
      <c r="L1127" s="38">
        <f>IF('Залишки в регіоні'!$B1126=Лист2!$L$1,'Залишки в регіоні'!$L1126,0)</f>
        <v>0</v>
      </c>
      <c r="M1127" s="1"/>
      <c r="N1127" s="1"/>
      <c r="O1127" s="1"/>
      <c r="P1127" s="1"/>
      <c r="Q1127" s="1"/>
      <c r="R1127" s="1"/>
      <c r="S1127" s="1"/>
      <c r="T1127" s="1"/>
      <c r="U1127" s="1"/>
      <c r="V1127" s="1"/>
      <c r="W1127" s="1"/>
      <c r="X1127" s="1"/>
      <c r="Y1127" s="1"/>
      <c r="Z1127" s="1"/>
    </row>
    <row r="1128" spans="1:26" ht="14.25" customHeight="1">
      <c r="A1128" s="38">
        <f>IF('Залишки в регіоні'!$B1127=Лист2!$A$1,'Залишки в регіоні'!$L1127,0)</f>
        <v>0</v>
      </c>
      <c r="B1128" s="38">
        <f>IF('Залишки в регіоні'!$B1127=Лист2!$B$1,'Залишки в регіоні'!$L1127,0)</f>
        <v>0</v>
      </c>
      <c r="C1128" s="38">
        <f>IF('Залишки в регіоні'!$B1127=Лист2!$C$1,'Залишки в регіоні'!$L1127,0)</f>
        <v>0</v>
      </c>
      <c r="D1128" s="38">
        <f>IF('Залишки в регіоні'!$B1127=Лист2!$D$1,'Залишки в регіоні'!$L1127,0)</f>
        <v>0</v>
      </c>
      <c r="E1128" s="38">
        <f>IF('Залишки в регіоні'!$B1127=Лист2!$E$1,'Залишки в регіоні'!$L1127,0)</f>
        <v>0</v>
      </c>
      <c r="F1128" s="38">
        <f>IF('Залишки в регіоні'!$B1127=Лист2!$F$1,'Залишки в регіоні'!$L1127,0)</f>
        <v>0</v>
      </c>
      <c r="G1128" s="38">
        <f>IF('Залишки в регіоні'!$B1127=Лист2!$G$1,'Залишки в регіоні'!$L1127,0)</f>
        <v>0</v>
      </c>
      <c r="H1128" s="38">
        <f>IF('Залишки в регіоні'!$B1127=Лист2!$H$1,'Залишки в регіоні'!$L1127,0)</f>
        <v>0</v>
      </c>
      <c r="I1128" s="38">
        <f>IF('Залишки в регіоні'!$B1127=Лист2!$I$1,'Залишки в регіоні'!$L1127,0)</f>
        <v>0</v>
      </c>
      <c r="J1128" s="38">
        <f>IF('Залишки в регіоні'!$B1127=Лист2!$J$1,'Залишки в регіоні'!$L1127,0)</f>
        <v>0</v>
      </c>
      <c r="K1128" s="38">
        <f>IF('Залишки в регіоні'!$B1127=Лист2!$K$1,'Залишки в регіоні'!$L1127,0)</f>
        <v>0</v>
      </c>
      <c r="L1128" s="38">
        <f>IF('Залишки в регіоні'!$B1127=Лист2!$L$1,'Залишки в регіоні'!$L1127,0)</f>
        <v>0</v>
      </c>
      <c r="M1128" s="1"/>
      <c r="N1128" s="1"/>
      <c r="O1128" s="1"/>
      <c r="P1128" s="1"/>
      <c r="Q1128" s="1"/>
      <c r="R1128" s="1"/>
      <c r="S1128" s="1"/>
      <c r="T1128" s="1"/>
      <c r="U1128" s="1"/>
      <c r="V1128" s="1"/>
      <c r="W1128" s="1"/>
      <c r="X1128" s="1"/>
      <c r="Y1128" s="1"/>
      <c r="Z1128" s="1"/>
    </row>
    <row r="1129" spans="1:26" ht="14.25" customHeight="1">
      <c r="A1129" s="38">
        <f>IF('Залишки в регіоні'!$B1128=Лист2!$A$1,'Залишки в регіоні'!$L1128,0)</f>
        <v>0</v>
      </c>
      <c r="B1129" s="38">
        <f>IF('Залишки в регіоні'!$B1128=Лист2!$B$1,'Залишки в регіоні'!$L1128,0)</f>
        <v>0</v>
      </c>
      <c r="C1129" s="38">
        <f>IF('Залишки в регіоні'!$B1128=Лист2!$C$1,'Залишки в регіоні'!$L1128,0)</f>
        <v>0</v>
      </c>
      <c r="D1129" s="38">
        <f>IF('Залишки в регіоні'!$B1128=Лист2!$D$1,'Залишки в регіоні'!$L1128,0)</f>
        <v>0</v>
      </c>
      <c r="E1129" s="38">
        <f>IF('Залишки в регіоні'!$B1128=Лист2!$E$1,'Залишки в регіоні'!$L1128,0)</f>
        <v>0</v>
      </c>
      <c r="F1129" s="38">
        <f>IF('Залишки в регіоні'!$B1128=Лист2!$F$1,'Залишки в регіоні'!$L1128,0)</f>
        <v>0</v>
      </c>
      <c r="G1129" s="38">
        <f>IF('Залишки в регіоні'!$B1128=Лист2!$G$1,'Залишки в регіоні'!$L1128,0)</f>
        <v>0</v>
      </c>
      <c r="H1129" s="38">
        <f>IF('Залишки в регіоні'!$B1128=Лист2!$H$1,'Залишки в регіоні'!$L1128,0)</f>
        <v>0</v>
      </c>
      <c r="I1129" s="38">
        <f>IF('Залишки в регіоні'!$B1128=Лист2!$I$1,'Залишки в регіоні'!$L1128,0)</f>
        <v>0</v>
      </c>
      <c r="J1129" s="38">
        <f>IF('Залишки в регіоні'!$B1128=Лист2!$J$1,'Залишки в регіоні'!$L1128,0)</f>
        <v>0</v>
      </c>
      <c r="K1129" s="38">
        <f>IF('Залишки в регіоні'!$B1128=Лист2!$K$1,'Залишки в регіоні'!$L1128,0)</f>
        <v>0</v>
      </c>
      <c r="L1129" s="38">
        <f>IF('Залишки в регіоні'!$B1128=Лист2!$L$1,'Залишки в регіоні'!$L1128,0)</f>
        <v>0</v>
      </c>
      <c r="M1129" s="1"/>
      <c r="N1129" s="1"/>
      <c r="O1129" s="1"/>
      <c r="P1129" s="1"/>
      <c r="Q1129" s="1"/>
      <c r="R1129" s="1"/>
      <c r="S1129" s="1"/>
      <c r="T1129" s="1"/>
      <c r="U1129" s="1"/>
      <c r="V1129" s="1"/>
      <c r="W1129" s="1"/>
      <c r="X1129" s="1"/>
      <c r="Y1129" s="1"/>
      <c r="Z1129" s="1"/>
    </row>
    <row r="1130" spans="1:26" ht="14.25" customHeight="1">
      <c r="A1130" s="38">
        <f>IF('Залишки в регіоні'!$B1129=Лист2!$A$1,'Залишки в регіоні'!$L1129,0)</f>
        <v>0</v>
      </c>
      <c r="B1130" s="38">
        <f>IF('Залишки в регіоні'!$B1129=Лист2!$B$1,'Залишки в регіоні'!$L1129,0)</f>
        <v>0</v>
      </c>
      <c r="C1130" s="38">
        <f>IF('Залишки в регіоні'!$B1129=Лист2!$C$1,'Залишки в регіоні'!$L1129,0)</f>
        <v>0</v>
      </c>
      <c r="D1130" s="38">
        <f>IF('Залишки в регіоні'!$B1129=Лист2!$D$1,'Залишки в регіоні'!$L1129,0)</f>
        <v>0</v>
      </c>
      <c r="E1130" s="38">
        <f>IF('Залишки в регіоні'!$B1129=Лист2!$E$1,'Залишки в регіоні'!$L1129,0)</f>
        <v>0</v>
      </c>
      <c r="F1130" s="38">
        <f>IF('Залишки в регіоні'!$B1129=Лист2!$F$1,'Залишки в регіоні'!$L1129,0)</f>
        <v>0</v>
      </c>
      <c r="G1130" s="38">
        <f>IF('Залишки в регіоні'!$B1129=Лист2!$G$1,'Залишки в регіоні'!$L1129,0)</f>
        <v>0</v>
      </c>
      <c r="H1130" s="38">
        <f>IF('Залишки в регіоні'!$B1129=Лист2!$H$1,'Залишки в регіоні'!$L1129,0)</f>
        <v>0</v>
      </c>
      <c r="I1130" s="38">
        <f>IF('Залишки в регіоні'!$B1129=Лист2!$I$1,'Залишки в регіоні'!$L1129,0)</f>
        <v>0</v>
      </c>
      <c r="J1130" s="38">
        <f>IF('Залишки в регіоні'!$B1129=Лист2!$J$1,'Залишки в регіоні'!$L1129,0)</f>
        <v>0</v>
      </c>
      <c r="K1130" s="38">
        <f>IF('Залишки в регіоні'!$B1129=Лист2!$K$1,'Залишки в регіоні'!$L1129,0)</f>
        <v>0</v>
      </c>
      <c r="L1130" s="38">
        <f>IF('Залишки в регіоні'!$B1129=Лист2!$L$1,'Залишки в регіоні'!$L1129,0)</f>
        <v>0</v>
      </c>
      <c r="M1130" s="1"/>
      <c r="N1130" s="1"/>
      <c r="O1130" s="1"/>
      <c r="P1130" s="1"/>
      <c r="Q1130" s="1"/>
      <c r="R1130" s="1"/>
      <c r="S1130" s="1"/>
      <c r="T1130" s="1"/>
      <c r="U1130" s="1"/>
      <c r="V1130" s="1"/>
      <c r="W1130" s="1"/>
      <c r="X1130" s="1"/>
      <c r="Y1130" s="1"/>
      <c r="Z1130" s="1"/>
    </row>
    <row r="1131" spans="1:26" ht="14.25" customHeight="1">
      <c r="A1131" s="38">
        <f>IF('Залишки в регіоні'!$B1130=Лист2!$A$1,'Залишки в регіоні'!$L1130,0)</f>
        <v>0</v>
      </c>
      <c r="B1131" s="38">
        <f>IF('Залишки в регіоні'!$B1130=Лист2!$B$1,'Залишки в регіоні'!$L1130,0)</f>
        <v>0</v>
      </c>
      <c r="C1131" s="38">
        <f>IF('Залишки в регіоні'!$B1130=Лист2!$C$1,'Залишки в регіоні'!$L1130,0)</f>
        <v>0</v>
      </c>
      <c r="D1131" s="38">
        <f>IF('Залишки в регіоні'!$B1130=Лист2!$D$1,'Залишки в регіоні'!$L1130,0)</f>
        <v>0</v>
      </c>
      <c r="E1131" s="38">
        <f>IF('Залишки в регіоні'!$B1130=Лист2!$E$1,'Залишки в регіоні'!$L1130,0)</f>
        <v>0</v>
      </c>
      <c r="F1131" s="38">
        <f>IF('Залишки в регіоні'!$B1130=Лист2!$F$1,'Залишки в регіоні'!$L1130,0)</f>
        <v>0</v>
      </c>
      <c r="G1131" s="38">
        <f>IF('Залишки в регіоні'!$B1130=Лист2!$G$1,'Залишки в регіоні'!$L1130,0)</f>
        <v>0</v>
      </c>
      <c r="H1131" s="38">
        <f>IF('Залишки в регіоні'!$B1130=Лист2!$H$1,'Залишки в регіоні'!$L1130,0)</f>
        <v>0</v>
      </c>
      <c r="I1131" s="38">
        <f>IF('Залишки в регіоні'!$B1130=Лист2!$I$1,'Залишки в регіоні'!$L1130,0)</f>
        <v>0</v>
      </c>
      <c r="J1131" s="38">
        <f>IF('Залишки в регіоні'!$B1130=Лист2!$J$1,'Залишки в регіоні'!$L1130,0)</f>
        <v>0</v>
      </c>
      <c r="K1131" s="38">
        <f>IF('Залишки в регіоні'!$B1130=Лист2!$K$1,'Залишки в регіоні'!$L1130,0)</f>
        <v>0</v>
      </c>
      <c r="L1131" s="38">
        <f>IF('Залишки в регіоні'!$B1130=Лист2!$L$1,'Залишки в регіоні'!$L1130,0)</f>
        <v>0</v>
      </c>
      <c r="M1131" s="1"/>
      <c r="N1131" s="1"/>
      <c r="O1131" s="1"/>
      <c r="P1131" s="1"/>
      <c r="Q1131" s="1"/>
      <c r="R1131" s="1"/>
      <c r="S1131" s="1"/>
      <c r="T1131" s="1"/>
      <c r="U1131" s="1"/>
      <c r="V1131" s="1"/>
      <c r="W1131" s="1"/>
      <c r="X1131" s="1"/>
      <c r="Y1131" s="1"/>
      <c r="Z1131" s="1"/>
    </row>
    <row r="1132" spans="1:26" ht="14.25" customHeight="1">
      <c r="A1132" s="38">
        <f>IF('Залишки в регіоні'!$B1131=Лист2!$A$1,'Залишки в регіоні'!$L1131,0)</f>
        <v>0</v>
      </c>
      <c r="B1132" s="38">
        <f>IF('Залишки в регіоні'!$B1131=Лист2!$B$1,'Залишки в регіоні'!$L1131,0)</f>
        <v>0</v>
      </c>
      <c r="C1132" s="38">
        <f>IF('Залишки в регіоні'!$B1131=Лист2!$C$1,'Залишки в регіоні'!$L1131,0)</f>
        <v>0</v>
      </c>
      <c r="D1132" s="38">
        <f>IF('Залишки в регіоні'!$B1131=Лист2!$D$1,'Залишки в регіоні'!$L1131,0)</f>
        <v>0</v>
      </c>
      <c r="E1132" s="38">
        <f>IF('Залишки в регіоні'!$B1131=Лист2!$E$1,'Залишки в регіоні'!$L1131,0)</f>
        <v>0</v>
      </c>
      <c r="F1132" s="38">
        <f>IF('Залишки в регіоні'!$B1131=Лист2!$F$1,'Залишки в регіоні'!$L1131,0)</f>
        <v>0</v>
      </c>
      <c r="G1132" s="38">
        <f>IF('Залишки в регіоні'!$B1131=Лист2!$G$1,'Залишки в регіоні'!$L1131,0)</f>
        <v>0</v>
      </c>
      <c r="H1132" s="38">
        <f>IF('Залишки в регіоні'!$B1131=Лист2!$H$1,'Залишки в регіоні'!$L1131,0)</f>
        <v>0</v>
      </c>
      <c r="I1132" s="38">
        <f>IF('Залишки в регіоні'!$B1131=Лист2!$I$1,'Залишки в регіоні'!$L1131,0)</f>
        <v>0</v>
      </c>
      <c r="J1132" s="38">
        <f>IF('Залишки в регіоні'!$B1131=Лист2!$J$1,'Залишки в регіоні'!$L1131,0)</f>
        <v>0</v>
      </c>
      <c r="K1132" s="38">
        <f>IF('Залишки в регіоні'!$B1131=Лист2!$K$1,'Залишки в регіоні'!$L1131,0)</f>
        <v>0</v>
      </c>
      <c r="L1132" s="38">
        <f>IF('Залишки в регіоні'!$B1131=Лист2!$L$1,'Залишки в регіоні'!$L1131,0)</f>
        <v>0</v>
      </c>
      <c r="M1132" s="1"/>
      <c r="N1132" s="1"/>
      <c r="O1132" s="1"/>
      <c r="P1132" s="1"/>
      <c r="Q1132" s="1"/>
      <c r="R1132" s="1"/>
      <c r="S1132" s="1"/>
      <c r="T1132" s="1"/>
      <c r="U1132" s="1"/>
      <c r="V1132" s="1"/>
      <c r="W1132" s="1"/>
      <c r="X1132" s="1"/>
      <c r="Y1132" s="1"/>
      <c r="Z1132" s="1"/>
    </row>
    <row r="1133" spans="1:26" ht="14.25" customHeight="1">
      <c r="A1133" s="38">
        <f>IF('Залишки в регіоні'!$B1132=Лист2!$A$1,'Залишки в регіоні'!$L1132,0)</f>
        <v>0</v>
      </c>
      <c r="B1133" s="38">
        <f>IF('Залишки в регіоні'!$B1132=Лист2!$B$1,'Залишки в регіоні'!$L1132,0)</f>
        <v>0</v>
      </c>
      <c r="C1133" s="38">
        <f>IF('Залишки в регіоні'!$B1132=Лист2!$C$1,'Залишки в регіоні'!$L1132,0)</f>
        <v>0</v>
      </c>
      <c r="D1133" s="38">
        <f>IF('Залишки в регіоні'!$B1132=Лист2!$D$1,'Залишки в регіоні'!$L1132,0)</f>
        <v>0</v>
      </c>
      <c r="E1133" s="38">
        <f>IF('Залишки в регіоні'!$B1132=Лист2!$E$1,'Залишки в регіоні'!$L1132,0)</f>
        <v>0</v>
      </c>
      <c r="F1133" s="38">
        <f>IF('Залишки в регіоні'!$B1132=Лист2!$F$1,'Залишки в регіоні'!$L1132,0)</f>
        <v>0</v>
      </c>
      <c r="G1133" s="38">
        <f>IF('Залишки в регіоні'!$B1132=Лист2!$G$1,'Залишки в регіоні'!$L1132,0)</f>
        <v>0</v>
      </c>
      <c r="H1133" s="38">
        <f>IF('Залишки в регіоні'!$B1132=Лист2!$H$1,'Залишки в регіоні'!$L1132,0)</f>
        <v>0</v>
      </c>
      <c r="I1133" s="38">
        <f>IF('Залишки в регіоні'!$B1132=Лист2!$I$1,'Залишки в регіоні'!$L1132,0)</f>
        <v>0</v>
      </c>
      <c r="J1133" s="38">
        <f>IF('Залишки в регіоні'!$B1132=Лист2!$J$1,'Залишки в регіоні'!$L1132,0)</f>
        <v>0</v>
      </c>
      <c r="K1133" s="38">
        <f>IF('Залишки в регіоні'!$B1132=Лист2!$K$1,'Залишки в регіоні'!$L1132,0)</f>
        <v>0</v>
      </c>
      <c r="L1133" s="38">
        <f>IF('Залишки в регіоні'!$B1132=Лист2!$L$1,'Залишки в регіоні'!$L1132,0)</f>
        <v>0</v>
      </c>
      <c r="M1133" s="1"/>
      <c r="N1133" s="1"/>
      <c r="O1133" s="1"/>
      <c r="P1133" s="1"/>
      <c r="Q1133" s="1"/>
      <c r="R1133" s="1"/>
      <c r="S1133" s="1"/>
      <c r="T1133" s="1"/>
      <c r="U1133" s="1"/>
      <c r="V1133" s="1"/>
      <c r="W1133" s="1"/>
      <c r="X1133" s="1"/>
      <c r="Y1133" s="1"/>
      <c r="Z1133" s="1"/>
    </row>
    <row r="1134" spans="1:26" ht="14.25" customHeight="1">
      <c r="A1134" s="38">
        <f>IF('Залишки в регіоні'!$B1133=Лист2!$A$1,'Залишки в регіоні'!$L1133,0)</f>
        <v>0</v>
      </c>
      <c r="B1134" s="38">
        <f>IF('Залишки в регіоні'!$B1133=Лист2!$B$1,'Залишки в регіоні'!$L1133,0)</f>
        <v>0</v>
      </c>
      <c r="C1134" s="38">
        <f>IF('Залишки в регіоні'!$B1133=Лист2!$C$1,'Залишки в регіоні'!$L1133,0)</f>
        <v>0</v>
      </c>
      <c r="D1134" s="38">
        <f>IF('Залишки в регіоні'!$B1133=Лист2!$D$1,'Залишки в регіоні'!$L1133,0)</f>
        <v>0</v>
      </c>
      <c r="E1134" s="38">
        <f>IF('Залишки в регіоні'!$B1133=Лист2!$E$1,'Залишки в регіоні'!$L1133,0)</f>
        <v>0</v>
      </c>
      <c r="F1134" s="38">
        <f>IF('Залишки в регіоні'!$B1133=Лист2!$F$1,'Залишки в регіоні'!$L1133,0)</f>
        <v>0</v>
      </c>
      <c r="G1134" s="38">
        <f>IF('Залишки в регіоні'!$B1133=Лист2!$G$1,'Залишки в регіоні'!$L1133,0)</f>
        <v>0</v>
      </c>
      <c r="H1134" s="38">
        <f>IF('Залишки в регіоні'!$B1133=Лист2!$H$1,'Залишки в регіоні'!$L1133,0)</f>
        <v>0</v>
      </c>
      <c r="I1134" s="38">
        <f>IF('Залишки в регіоні'!$B1133=Лист2!$I$1,'Залишки в регіоні'!$L1133,0)</f>
        <v>0</v>
      </c>
      <c r="J1134" s="38">
        <f>IF('Залишки в регіоні'!$B1133=Лист2!$J$1,'Залишки в регіоні'!$L1133,0)</f>
        <v>0</v>
      </c>
      <c r="K1134" s="38">
        <f>IF('Залишки в регіоні'!$B1133=Лист2!$K$1,'Залишки в регіоні'!$L1133,0)</f>
        <v>0</v>
      </c>
      <c r="L1134" s="38">
        <f>IF('Залишки в регіоні'!$B1133=Лист2!$L$1,'Залишки в регіоні'!$L1133,0)</f>
        <v>0</v>
      </c>
      <c r="M1134" s="1"/>
      <c r="N1134" s="1"/>
      <c r="O1134" s="1"/>
      <c r="P1134" s="1"/>
      <c r="Q1134" s="1"/>
      <c r="R1134" s="1"/>
      <c r="S1134" s="1"/>
      <c r="T1134" s="1"/>
      <c r="U1134" s="1"/>
      <c r="V1134" s="1"/>
      <c r="W1134" s="1"/>
      <c r="X1134" s="1"/>
      <c r="Y1134" s="1"/>
      <c r="Z1134" s="1"/>
    </row>
    <row r="1135" spans="1:26" ht="14.25" customHeight="1">
      <c r="A1135" s="38">
        <f>IF('Залишки в регіоні'!$B1134=Лист2!$A$1,'Залишки в регіоні'!$L1134,0)</f>
        <v>0</v>
      </c>
      <c r="B1135" s="38">
        <f>IF('Залишки в регіоні'!$B1134=Лист2!$B$1,'Залишки в регіоні'!$L1134,0)</f>
        <v>0</v>
      </c>
      <c r="C1135" s="38">
        <f>IF('Залишки в регіоні'!$B1134=Лист2!$C$1,'Залишки в регіоні'!$L1134,0)</f>
        <v>0</v>
      </c>
      <c r="D1135" s="38">
        <f>IF('Залишки в регіоні'!$B1134=Лист2!$D$1,'Залишки в регіоні'!$L1134,0)</f>
        <v>0</v>
      </c>
      <c r="E1135" s="38">
        <f>IF('Залишки в регіоні'!$B1134=Лист2!$E$1,'Залишки в регіоні'!$L1134,0)</f>
        <v>0</v>
      </c>
      <c r="F1135" s="38">
        <f>IF('Залишки в регіоні'!$B1134=Лист2!$F$1,'Залишки в регіоні'!$L1134,0)</f>
        <v>0</v>
      </c>
      <c r="G1135" s="38">
        <f>IF('Залишки в регіоні'!$B1134=Лист2!$G$1,'Залишки в регіоні'!$L1134,0)</f>
        <v>0</v>
      </c>
      <c r="H1135" s="38">
        <f>IF('Залишки в регіоні'!$B1134=Лист2!$H$1,'Залишки в регіоні'!$L1134,0)</f>
        <v>0</v>
      </c>
      <c r="I1135" s="38">
        <f>IF('Залишки в регіоні'!$B1134=Лист2!$I$1,'Залишки в регіоні'!$L1134,0)</f>
        <v>0</v>
      </c>
      <c r="J1135" s="38">
        <f>IF('Залишки в регіоні'!$B1134=Лист2!$J$1,'Залишки в регіоні'!$L1134,0)</f>
        <v>0</v>
      </c>
      <c r="K1135" s="38">
        <f>IF('Залишки в регіоні'!$B1134=Лист2!$K$1,'Залишки в регіоні'!$L1134,0)</f>
        <v>0</v>
      </c>
      <c r="L1135" s="38">
        <f>IF('Залишки в регіоні'!$B1134=Лист2!$L$1,'Залишки в регіоні'!$L1134,0)</f>
        <v>0</v>
      </c>
      <c r="M1135" s="1"/>
      <c r="N1135" s="1"/>
      <c r="O1135" s="1"/>
      <c r="P1135" s="1"/>
      <c r="Q1135" s="1"/>
      <c r="R1135" s="1"/>
      <c r="S1135" s="1"/>
      <c r="T1135" s="1"/>
      <c r="U1135" s="1"/>
      <c r="V1135" s="1"/>
      <c r="W1135" s="1"/>
      <c r="X1135" s="1"/>
      <c r="Y1135" s="1"/>
      <c r="Z1135" s="1"/>
    </row>
    <row r="1136" spans="1:26" ht="14.25" customHeight="1">
      <c r="A1136" s="38">
        <f>IF('Залишки в регіоні'!$B1135=Лист2!$A$1,'Залишки в регіоні'!$L1135,0)</f>
        <v>0</v>
      </c>
      <c r="B1136" s="38">
        <f>IF('Залишки в регіоні'!$B1135=Лист2!$B$1,'Залишки в регіоні'!$L1135,0)</f>
        <v>0</v>
      </c>
      <c r="C1136" s="38">
        <f>IF('Залишки в регіоні'!$B1135=Лист2!$C$1,'Залишки в регіоні'!$L1135,0)</f>
        <v>0</v>
      </c>
      <c r="D1136" s="38">
        <f>IF('Залишки в регіоні'!$B1135=Лист2!$D$1,'Залишки в регіоні'!$L1135,0)</f>
        <v>0</v>
      </c>
      <c r="E1136" s="38">
        <f>IF('Залишки в регіоні'!$B1135=Лист2!$E$1,'Залишки в регіоні'!$L1135,0)</f>
        <v>0</v>
      </c>
      <c r="F1136" s="38">
        <f>IF('Залишки в регіоні'!$B1135=Лист2!$F$1,'Залишки в регіоні'!$L1135,0)</f>
        <v>0</v>
      </c>
      <c r="G1136" s="38">
        <f>IF('Залишки в регіоні'!$B1135=Лист2!$G$1,'Залишки в регіоні'!$L1135,0)</f>
        <v>0</v>
      </c>
      <c r="H1136" s="38">
        <f>IF('Залишки в регіоні'!$B1135=Лист2!$H$1,'Залишки в регіоні'!$L1135,0)</f>
        <v>0</v>
      </c>
      <c r="I1136" s="38">
        <f>IF('Залишки в регіоні'!$B1135=Лист2!$I$1,'Залишки в регіоні'!$L1135,0)</f>
        <v>0</v>
      </c>
      <c r="J1136" s="38">
        <f>IF('Залишки в регіоні'!$B1135=Лист2!$J$1,'Залишки в регіоні'!$L1135,0)</f>
        <v>0</v>
      </c>
      <c r="K1136" s="38">
        <f>IF('Залишки в регіоні'!$B1135=Лист2!$K$1,'Залишки в регіоні'!$L1135,0)</f>
        <v>0</v>
      </c>
      <c r="L1136" s="38">
        <f>IF('Залишки в регіоні'!$B1135=Лист2!$L$1,'Залишки в регіоні'!$L1135,0)</f>
        <v>0</v>
      </c>
      <c r="M1136" s="1"/>
      <c r="N1136" s="1"/>
      <c r="O1136" s="1"/>
      <c r="P1136" s="1"/>
      <c r="Q1136" s="1"/>
      <c r="R1136" s="1"/>
      <c r="S1136" s="1"/>
      <c r="T1136" s="1"/>
      <c r="U1136" s="1"/>
      <c r="V1136" s="1"/>
      <c r="W1136" s="1"/>
      <c r="X1136" s="1"/>
      <c r="Y1136" s="1"/>
      <c r="Z1136" s="1"/>
    </row>
    <row r="1137" spans="1:26" ht="14.25" customHeight="1">
      <c r="A1137" s="38">
        <f>IF('Залишки в регіоні'!$B1136=Лист2!$A$1,'Залишки в регіоні'!$L1136,0)</f>
        <v>0</v>
      </c>
      <c r="B1137" s="38">
        <f>IF('Залишки в регіоні'!$B1136=Лист2!$B$1,'Залишки в регіоні'!$L1136,0)</f>
        <v>0</v>
      </c>
      <c r="C1137" s="38">
        <f>IF('Залишки в регіоні'!$B1136=Лист2!$C$1,'Залишки в регіоні'!$L1136,0)</f>
        <v>0</v>
      </c>
      <c r="D1137" s="38">
        <f>IF('Залишки в регіоні'!$B1136=Лист2!$D$1,'Залишки в регіоні'!$L1136,0)</f>
        <v>0</v>
      </c>
      <c r="E1137" s="38">
        <f>IF('Залишки в регіоні'!$B1136=Лист2!$E$1,'Залишки в регіоні'!$L1136,0)</f>
        <v>0</v>
      </c>
      <c r="F1137" s="38">
        <f>IF('Залишки в регіоні'!$B1136=Лист2!$F$1,'Залишки в регіоні'!$L1136,0)</f>
        <v>0</v>
      </c>
      <c r="G1137" s="38">
        <f>IF('Залишки в регіоні'!$B1136=Лист2!$G$1,'Залишки в регіоні'!$L1136,0)</f>
        <v>0</v>
      </c>
      <c r="H1137" s="38">
        <f>IF('Залишки в регіоні'!$B1136=Лист2!$H$1,'Залишки в регіоні'!$L1136,0)</f>
        <v>0</v>
      </c>
      <c r="I1137" s="38">
        <f>IF('Залишки в регіоні'!$B1136=Лист2!$I$1,'Залишки в регіоні'!$L1136,0)</f>
        <v>0</v>
      </c>
      <c r="J1137" s="38">
        <f>IF('Залишки в регіоні'!$B1136=Лист2!$J$1,'Залишки в регіоні'!$L1136,0)</f>
        <v>0</v>
      </c>
      <c r="K1137" s="38">
        <f>IF('Залишки в регіоні'!$B1136=Лист2!$K$1,'Залишки в регіоні'!$L1136,0)</f>
        <v>0</v>
      </c>
      <c r="L1137" s="38">
        <f>IF('Залишки в регіоні'!$B1136=Лист2!$L$1,'Залишки в регіоні'!$L1136,0)</f>
        <v>0</v>
      </c>
      <c r="M1137" s="1"/>
      <c r="N1137" s="1"/>
      <c r="O1137" s="1"/>
      <c r="P1137" s="1"/>
      <c r="Q1137" s="1"/>
      <c r="R1137" s="1"/>
      <c r="S1137" s="1"/>
      <c r="T1137" s="1"/>
      <c r="U1137" s="1"/>
      <c r="V1137" s="1"/>
      <c r="W1137" s="1"/>
      <c r="X1137" s="1"/>
      <c r="Y1137" s="1"/>
      <c r="Z1137" s="1"/>
    </row>
    <row r="1138" spans="1:26" ht="14.25" customHeight="1">
      <c r="A1138" s="38">
        <f>IF('Залишки в регіоні'!$B1137=Лист2!$A$1,'Залишки в регіоні'!$L1137,0)</f>
        <v>0</v>
      </c>
      <c r="B1138" s="38">
        <f>IF('Залишки в регіоні'!$B1137=Лист2!$B$1,'Залишки в регіоні'!$L1137,0)</f>
        <v>0</v>
      </c>
      <c r="C1138" s="38">
        <f>IF('Залишки в регіоні'!$B1137=Лист2!$C$1,'Залишки в регіоні'!$L1137,0)</f>
        <v>0</v>
      </c>
      <c r="D1138" s="38">
        <f>IF('Залишки в регіоні'!$B1137=Лист2!$D$1,'Залишки в регіоні'!$L1137,0)</f>
        <v>0</v>
      </c>
      <c r="E1138" s="38">
        <f>IF('Залишки в регіоні'!$B1137=Лист2!$E$1,'Залишки в регіоні'!$L1137,0)</f>
        <v>0</v>
      </c>
      <c r="F1138" s="38">
        <f>IF('Залишки в регіоні'!$B1137=Лист2!$F$1,'Залишки в регіоні'!$L1137,0)</f>
        <v>0</v>
      </c>
      <c r="G1138" s="38">
        <f>IF('Залишки в регіоні'!$B1137=Лист2!$G$1,'Залишки в регіоні'!$L1137,0)</f>
        <v>0</v>
      </c>
      <c r="H1138" s="38">
        <f>IF('Залишки в регіоні'!$B1137=Лист2!$H$1,'Залишки в регіоні'!$L1137,0)</f>
        <v>0</v>
      </c>
      <c r="I1138" s="38">
        <f>IF('Залишки в регіоні'!$B1137=Лист2!$I$1,'Залишки в регіоні'!$L1137,0)</f>
        <v>0</v>
      </c>
      <c r="J1138" s="38">
        <f>IF('Залишки в регіоні'!$B1137=Лист2!$J$1,'Залишки в регіоні'!$L1137,0)</f>
        <v>0</v>
      </c>
      <c r="K1138" s="38">
        <f>IF('Залишки в регіоні'!$B1137=Лист2!$K$1,'Залишки в регіоні'!$L1137,0)</f>
        <v>0</v>
      </c>
      <c r="L1138" s="38">
        <f>IF('Залишки в регіоні'!$B1137=Лист2!$L$1,'Залишки в регіоні'!$L1137,0)</f>
        <v>0</v>
      </c>
      <c r="M1138" s="1"/>
      <c r="N1138" s="1"/>
      <c r="O1138" s="1"/>
      <c r="P1138" s="1"/>
      <c r="Q1138" s="1"/>
      <c r="R1138" s="1"/>
      <c r="S1138" s="1"/>
      <c r="T1138" s="1"/>
      <c r="U1138" s="1"/>
      <c r="V1138" s="1"/>
      <c r="W1138" s="1"/>
      <c r="X1138" s="1"/>
      <c r="Y1138" s="1"/>
      <c r="Z1138" s="1"/>
    </row>
    <row r="1139" spans="1:26" ht="14.25" customHeight="1">
      <c r="A1139" s="38">
        <f>IF('Залишки в регіоні'!$B1138=Лист2!$A$1,'Залишки в регіоні'!$L1138,0)</f>
        <v>0</v>
      </c>
      <c r="B1139" s="38">
        <f>IF('Залишки в регіоні'!$B1138=Лист2!$B$1,'Залишки в регіоні'!$L1138,0)</f>
        <v>0</v>
      </c>
      <c r="C1139" s="38">
        <f>IF('Залишки в регіоні'!$B1138=Лист2!$C$1,'Залишки в регіоні'!$L1138,0)</f>
        <v>0</v>
      </c>
      <c r="D1139" s="38">
        <f>IF('Залишки в регіоні'!$B1138=Лист2!$D$1,'Залишки в регіоні'!$L1138,0)</f>
        <v>0</v>
      </c>
      <c r="E1139" s="38">
        <f>IF('Залишки в регіоні'!$B1138=Лист2!$E$1,'Залишки в регіоні'!$L1138,0)</f>
        <v>0</v>
      </c>
      <c r="F1139" s="38">
        <f>IF('Залишки в регіоні'!$B1138=Лист2!$F$1,'Залишки в регіоні'!$L1138,0)</f>
        <v>0</v>
      </c>
      <c r="G1139" s="38">
        <f>IF('Залишки в регіоні'!$B1138=Лист2!$G$1,'Залишки в регіоні'!$L1138,0)</f>
        <v>0</v>
      </c>
      <c r="H1139" s="38">
        <f>IF('Залишки в регіоні'!$B1138=Лист2!$H$1,'Залишки в регіоні'!$L1138,0)</f>
        <v>0</v>
      </c>
      <c r="I1139" s="38">
        <f>IF('Залишки в регіоні'!$B1138=Лист2!$I$1,'Залишки в регіоні'!$L1138,0)</f>
        <v>0</v>
      </c>
      <c r="J1139" s="38">
        <f>IF('Залишки в регіоні'!$B1138=Лист2!$J$1,'Залишки в регіоні'!$L1138,0)</f>
        <v>0</v>
      </c>
      <c r="K1139" s="38">
        <f>IF('Залишки в регіоні'!$B1138=Лист2!$K$1,'Залишки в регіоні'!$L1138,0)</f>
        <v>0</v>
      </c>
      <c r="L1139" s="38">
        <f>IF('Залишки в регіоні'!$B1138=Лист2!$L$1,'Залишки в регіоні'!$L1138,0)</f>
        <v>0</v>
      </c>
      <c r="M1139" s="1"/>
      <c r="N1139" s="1"/>
      <c r="O1139" s="1"/>
      <c r="P1139" s="1"/>
      <c r="Q1139" s="1"/>
      <c r="R1139" s="1"/>
      <c r="S1139" s="1"/>
      <c r="T1139" s="1"/>
      <c r="U1139" s="1"/>
      <c r="V1139" s="1"/>
      <c r="W1139" s="1"/>
      <c r="X1139" s="1"/>
      <c r="Y1139" s="1"/>
      <c r="Z1139" s="1"/>
    </row>
    <row r="1140" spans="1:26" ht="14.25" customHeight="1">
      <c r="A1140" s="38">
        <f>IF('Залишки в регіоні'!$B1139=Лист2!$A$1,'Залишки в регіоні'!$L1139,0)</f>
        <v>0</v>
      </c>
      <c r="B1140" s="38">
        <f>IF('Залишки в регіоні'!$B1139=Лист2!$B$1,'Залишки в регіоні'!$L1139,0)</f>
        <v>0</v>
      </c>
      <c r="C1140" s="38">
        <f>IF('Залишки в регіоні'!$B1139=Лист2!$C$1,'Залишки в регіоні'!$L1139,0)</f>
        <v>0</v>
      </c>
      <c r="D1140" s="38">
        <f>IF('Залишки в регіоні'!$B1139=Лист2!$D$1,'Залишки в регіоні'!$L1139,0)</f>
        <v>0</v>
      </c>
      <c r="E1140" s="38">
        <f>IF('Залишки в регіоні'!$B1139=Лист2!$E$1,'Залишки в регіоні'!$L1139,0)</f>
        <v>0</v>
      </c>
      <c r="F1140" s="38">
        <f>IF('Залишки в регіоні'!$B1139=Лист2!$F$1,'Залишки в регіоні'!$L1139,0)</f>
        <v>0</v>
      </c>
      <c r="G1140" s="38">
        <f>IF('Залишки в регіоні'!$B1139=Лист2!$G$1,'Залишки в регіоні'!$L1139,0)</f>
        <v>0</v>
      </c>
      <c r="H1140" s="38">
        <f>IF('Залишки в регіоні'!$B1139=Лист2!$H$1,'Залишки в регіоні'!$L1139,0)</f>
        <v>0</v>
      </c>
      <c r="I1140" s="38">
        <f>IF('Залишки в регіоні'!$B1139=Лист2!$I$1,'Залишки в регіоні'!$L1139,0)</f>
        <v>0</v>
      </c>
      <c r="J1140" s="38">
        <f>IF('Залишки в регіоні'!$B1139=Лист2!$J$1,'Залишки в регіоні'!$L1139,0)</f>
        <v>0</v>
      </c>
      <c r="K1140" s="38">
        <f>IF('Залишки в регіоні'!$B1139=Лист2!$K$1,'Залишки в регіоні'!$L1139,0)</f>
        <v>0</v>
      </c>
      <c r="L1140" s="38">
        <f>IF('Залишки в регіоні'!$B1139=Лист2!$L$1,'Залишки в регіоні'!$L1139,0)</f>
        <v>0</v>
      </c>
      <c r="M1140" s="1"/>
      <c r="N1140" s="1"/>
      <c r="O1140" s="1"/>
      <c r="P1140" s="1"/>
      <c r="Q1140" s="1"/>
      <c r="R1140" s="1"/>
      <c r="S1140" s="1"/>
      <c r="T1140" s="1"/>
      <c r="U1140" s="1"/>
      <c r="V1140" s="1"/>
      <c r="W1140" s="1"/>
      <c r="X1140" s="1"/>
      <c r="Y1140" s="1"/>
      <c r="Z1140" s="1"/>
    </row>
    <row r="1141" spans="1:26" ht="14.25" customHeight="1">
      <c r="A1141" s="38">
        <f>IF('Залишки в регіоні'!$B1140=Лист2!$A$1,'Залишки в регіоні'!$L1140,0)</f>
        <v>0</v>
      </c>
      <c r="B1141" s="38">
        <f>IF('Залишки в регіоні'!$B1140=Лист2!$B$1,'Залишки в регіоні'!$L1140,0)</f>
        <v>0</v>
      </c>
      <c r="C1141" s="38">
        <f>IF('Залишки в регіоні'!$B1140=Лист2!$C$1,'Залишки в регіоні'!$L1140,0)</f>
        <v>0</v>
      </c>
      <c r="D1141" s="38">
        <f>IF('Залишки в регіоні'!$B1140=Лист2!$D$1,'Залишки в регіоні'!$L1140,0)</f>
        <v>0</v>
      </c>
      <c r="E1141" s="38">
        <f>IF('Залишки в регіоні'!$B1140=Лист2!$E$1,'Залишки в регіоні'!$L1140,0)</f>
        <v>0</v>
      </c>
      <c r="F1141" s="38">
        <f>IF('Залишки в регіоні'!$B1140=Лист2!$F$1,'Залишки в регіоні'!$L1140,0)</f>
        <v>0</v>
      </c>
      <c r="G1141" s="38">
        <f>IF('Залишки в регіоні'!$B1140=Лист2!$G$1,'Залишки в регіоні'!$L1140,0)</f>
        <v>0</v>
      </c>
      <c r="H1141" s="38">
        <f>IF('Залишки в регіоні'!$B1140=Лист2!$H$1,'Залишки в регіоні'!$L1140,0)</f>
        <v>0</v>
      </c>
      <c r="I1141" s="38">
        <f>IF('Залишки в регіоні'!$B1140=Лист2!$I$1,'Залишки в регіоні'!$L1140,0)</f>
        <v>0</v>
      </c>
      <c r="J1141" s="38">
        <f>IF('Залишки в регіоні'!$B1140=Лист2!$J$1,'Залишки в регіоні'!$L1140,0)</f>
        <v>0</v>
      </c>
      <c r="K1141" s="38">
        <f>IF('Залишки в регіоні'!$B1140=Лист2!$K$1,'Залишки в регіоні'!$L1140,0)</f>
        <v>0</v>
      </c>
      <c r="L1141" s="38">
        <f>IF('Залишки в регіоні'!$B1140=Лист2!$L$1,'Залишки в регіоні'!$L1140,0)</f>
        <v>0</v>
      </c>
      <c r="M1141" s="1"/>
      <c r="N1141" s="1"/>
      <c r="O1141" s="1"/>
      <c r="P1141" s="1"/>
      <c r="Q1141" s="1"/>
      <c r="R1141" s="1"/>
      <c r="S1141" s="1"/>
      <c r="T1141" s="1"/>
      <c r="U1141" s="1"/>
      <c r="V1141" s="1"/>
      <c r="W1141" s="1"/>
      <c r="X1141" s="1"/>
      <c r="Y1141" s="1"/>
      <c r="Z1141" s="1"/>
    </row>
    <row r="1142" spans="1:26" ht="14.25" customHeight="1">
      <c r="A1142" s="38">
        <f>IF('Залишки в регіоні'!$B1141=Лист2!$A$1,'Залишки в регіоні'!$L1141,0)</f>
        <v>0</v>
      </c>
      <c r="B1142" s="38">
        <f>IF('Залишки в регіоні'!$B1141=Лист2!$B$1,'Залишки в регіоні'!$L1141,0)</f>
        <v>0</v>
      </c>
      <c r="C1142" s="38">
        <f>IF('Залишки в регіоні'!$B1141=Лист2!$C$1,'Залишки в регіоні'!$L1141,0)</f>
        <v>0</v>
      </c>
      <c r="D1142" s="38">
        <f>IF('Залишки в регіоні'!$B1141=Лист2!$D$1,'Залишки в регіоні'!$L1141,0)</f>
        <v>0</v>
      </c>
      <c r="E1142" s="38">
        <f>IF('Залишки в регіоні'!$B1141=Лист2!$E$1,'Залишки в регіоні'!$L1141,0)</f>
        <v>0</v>
      </c>
      <c r="F1142" s="38">
        <f>IF('Залишки в регіоні'!$B1141=Лист2!$F$1,'Залишки в регіоні'!$L1141,0)</f>
        <v>0</v>
      </c>
      <c r="G1142" s="38">
        <f>IF('Залишки в регіоні'!$B1141=Лист2!$G$1,'Залишки в регіоні'!$L1141,0)</f>
        <v>0</v>
      </c>
      <c r="H1142" s="38">
        <f>IF('Залишки в регіоні'!$B1141=Лист2!$H$1,'Залишки в регіоні'!$L1141,0)</f>
        <v>0</v>
      </c>
      <c r="I1142" s="38">
        <f>IF('Залишки в регіоні'!$B1141=Лист2!$I$1,'Залишки в регіоні'!$L1141,0)</f>
        <v>0</v>
      </c>
      <c r="J1142" s="38">
        <f>IF('Залишки в регіоні'!$B1141=Лист2!$J$1,'Залишки в регіоні'!$L1141,0)</f>
        <v>0</v>
      </c>
      <c r="K1142" s="38">
        <f>IF('Залишки в регіоні'!$B1141=Лист2!$K$1,'Залишки в регіоні'!$L1141,0)</f>
        <v>0</v>
      </c>
      <c r="L1142" s="38">
        <f>IF('Залишки в регіоні'!$B1141=Лист2!$L$1,'Залишки в регіоні'!$L1141,0)</f>
        <v>0</v>
      </c>
      <c r="M1142" s="1"/>
      <c r="N1142" s="1"/>
      <c r="O1142" s="1"/>
      <c r="P1142" s="1"/>
      <c r="Q1142" s="1"/>
      <c r="R1142" s="1"/>
      <c r="S1142" s="1"/>
      <c r="T1142" s="1"/>
      <c r="U1142" s="1"/>
      <c r="V1142" s="1"/>
      <c r="W1142" s="1"/>
      <c r="X1142" s="1"/>
      <c r="Y1142" s="1"/>
      <c r="Z1142" s="1"/>
    </row>
    <row r="1143" spans="1:26" ht="14.25" customHeight="1">
      <c r="A1143" s="38">
        <f>IF('Залишки в регіоні'!$B1142=Лист2!$A$1,'Залишки в регіоні'!$L1142,0)</f>
        <v>0</v>
      </c>
      <c r="B1143" s="38">
        <f>IF('Залишки в регіоні'!$B1142=Лист2!$B$1,'Залишки в регіоні'!$L1142,0)</f>
        <v>0</v>
      </c>
      <c r="C1143" s="38">
        <f>IF('Залишки в регіоні'!$B1142=Лист2!$C$1,'Залишки в регіоні'!$L1142,0)</f>
        <v>0</v>
      </c>
      <c r="D1143" s="38">
        <f>IF('Залишки в регіоні'!$B1142=Лист2!$D$1,'Залишки в регіоні'!$L1142,0)</f>
        <v>0</v>
      </c>
      <c r="E1143" s="38">
        <f>IF('Залишки в регіоні'!$B1142=Лист2!$E$1,'Залишки в регіоні'!$L1142,0)</f>
        <v>0</v>
      </c>
      <c r="F1143" s="38">
        <f>IF('Залишки в регіоні'!$B1142=Лист2!$F$1,'Залишки в регіоні'!$L1142,0)</f>
        <v>0</v>
      </c>
      <c r="G1143" s="38">
        <f>IF('Залишки в регіоні'!$B1142=Лист2!$G$1,'Залишки в регіоні'!$L1142,0)</f>
        <v>0</v>
      </c>
      <c r="H1143" s="38">
        <f>IF('Залишки в регіоні'!$B1142=Лист2!$H$1,'Залишки в регіоні'!$L1142,0)</f>
        <v>0</v>
      </c>
      <c r="I1143" s="38">
        <f>IF('Залишки в регіоні'!$B1142=Лист2!$I$1,'Залишки в регіоні'!$L1142,0)</f>
        <v>0</v>
      </c>
      <c r="J1143" s="38">
        <f>IF('Залишки в регіоні'!$B1142=Лист2!$J$1,'Залишки в регіоні'!$L1142,0)</f>
        <v>0</v>
      </c>
      <c r="K1143" s="38">
        <f>IF('Залишки в регіоні'!$B1142=Лист2!$K$1,'Залишки в регіоні'!$L1142,0)</f>
        <v>0</v>
      </c>
      <c r="L1143" s="38">
        <f>IF('Залишки в регіоні'!$B1142=Лист2!$L$1,'Залишки в регіоні'!$L1142,0)</f>
        <v>0</v>
      </c>
      <c r="M1143" s="1"/>
      <c r="N1143" s="1"/>
      <c r="O1143" s="1"/>
      <c r="P1143" s="1"/>
      <c r="Q1143" s="1"/>
      <c r="R1143" s="1"/>
      <c r="S1143" s="1"/>
      <c r="T1143" s="1"/>
      <c r="U1143" s="1"/>
      <c r="V1143" s="1"/>
      <c r="W1143" s="1"/>
      <c r="X1143" s="1"/>
      <c r="Y1143" s="1"/>
      <c r="Z1143" s="1"/>
    </row>
    <row r="1144" spans="1:26" ht="14.25" customHeight="1">
      <c r="A1144" s="38">
        <f>IF('Залишки в регіоні'!$B1143=Лист2!$A$1,'Залишки в регіоні'!$L1143,0)</f>
        <v>0</v>
      </c>
      <c r="B1144" s="38">
        <f>IF('Залишки в регіоні'!$B1143=Лист2!$B$1,'Залишки в регіоні'!$L1143,0)</f>
        <v>0</v>
      </c>
      <c r="C1144" s="38">
        <f>IF('Залишки в регіоні'!$B1143=Лист2!$C$1,'Залишки в регіоні'!$L1143,0)</f>
        <v>0</v>
      </c>
      <c r="D1144" s="38">
        <f>IF('Залишки в регіоні'!$B1143=Лист2!$D$1,'Залишки в регіоні'!$L1143,0)</f>
        <v>0</v>
      </c>
      <c r="E1144" s="38">
        <f>IF('Залишки в регіоні'!$B1143=Лист2!$E$1,'Залишки в регіоні'!$L1143,0)</f>
        <v>0</v>
      </c>
      <c r="F1144" s="38">
        <f>IF('Залишки в регіоні'!$B1143=Лист2!$F$1,'Залишки в регіоні'!$L1143,0)</f>
        <v>0</v>
      </c>
      <c r="G1144" s="38">
        <f>IF('Залишки в регіоні'!$B1143=Лист2!$G$1,'Залишки в регіоні'!$L1143,0)</f>
        <v>0</v>
      </c>
      <c r="H1144" s="38">
        <f>IF('Залишки в регіоні'!$B1143=Лист2!$H$1,'Залишки в регіоні'!$L1143,0)</f>
        <v>0</v>
      </c>
      <c r="I1144" s="38">
        <f>IF('Залишки в регіоні'!$B1143=Лист2!$I$1,'Залишки в регіоні'!$L1143,0)</f>
        <v>0</v>
      </c>
      <c r="J1144" s="38">
        <f>IF('Залишки в регіоні'!$B1143=Лист2!$J$1,'Залишки в регіоні'!$L1143,0)</f>
        <v>0</v>
      </c>
      <c r="K1144" s="38">
        <f>IF('Залишки в регіоні'!$B1143=Лист2!$K$1,'Залишки в регіоні'!$L1143,0)</f>
        <v>0</v>
      </c>
      <c r="L1144" s="38">
        <f>IF('Залишки в регіоні'!$B1143=Лист2!$L$1,'Залишки в регіоні'!$L1143,0)</f>
        <v>0</v>
      </c>
      <c r="M1144" s="1"/>
      <c r="N1144" s="1"/>
      <c r="O1144" s="1"/>
      <c r="P1144" s="1"/>
      <c r="Q1144" s="1"/>
      <c r="R1144" s="1"/>
      <c r="S1144" s="1"/>
      <c r="T1144" s="1"/>
      <c r="U1144" s="1"/>
      <c r="V1144" s="1"/>
      <c r="W1144" s="1"/>
      <c r="X1144" s="1"/>
      <c r="Y1144" s="1"/>
      <c r="Z1144" s="1"/>
    </row>
    <row r="1145" spans="1:26" ht="14.25" customHeight="1">
      <c r="A1145" s="38">
        <f>IF('Залишки в регіоні'!$B1144=Лист2!$A$1,'Залишки в регіоні'!$L1144,0)</f>
        <v>0</v>
      </c>
      <c r="B1145" s="38">
        <f>IF('Залишки в регіоні'!$B1144=Лист2!$B$1,'Залишки в регіоні'!$L1144,0)</f>
        <v>0</v>
      </c>
      <c r="C1145" s="38">
        <f>IF('Залишки в регіоні'!$B1144=Лист2!$C$1,'Залишки в регіоні'!$L1144,0)</f>
        <v>0</v>
      </c>
      <c r="D1145" s="38">
        <f>IF('Залишки в регіоні'!$B1144=Лист2!$D$1,'Залишки в регіоні'!$L1144,0)</f>
        <v>0</v>
      </c>
      <c r="E1145" s="38">
        <f>IF('Залишки в регіоні'!$B1144=Лист2!$E$1,'Залишки в регіоні'!$L1144,0)</f>
        <v>0</v>
      </c>
      <c r="F1145" s="38">
        <f>IF('Залишки в регіоні'!$B1144=Лист2!$F$1,'Залишки в регіоні'!$L1144,0)</f>
        <v>0</v>
      </c>
      <c r="G1145" s="38">
        <f>IF('Залишки в регіоні'!$B1144=Лист2!$G$1,'Залишки в регіоні'!$L1144,0)</f>
        <v>0</v>
      </c>
      <c r="H1145" s="38">
        <f>IF('Залишки в регіоні'!$B1144=Лист2!$H$1,'Залишки в регіоні'!$L1144,0)</f>
        <v>0</v>
      </c>
      <c r="I1145" s="38">
        <f>IF('Залишки в регіоні'!$B1144=Лист2!$I$1,'Залишки в регіоні'!$L1144,0)</f>
        <v>0</v>
      </c>
      <c r="J1145" s="38">
        <f>IF('Залишки в регіоні'!$B1144=Лист2!$J$1,'Залишки в регіоні'!$L1144,0)</f>
        <v>0</v>
      </c>
      <c r="K1145" s="38">
        <f>IF('Залишки в регіоні'!$B1144=Лист2!$K$1,'Залишки в регіоні'!$L1144,0)</f>
        <v>0</v>
      </c>
      <c r="L1145" s="38">
        <f>IF('Залишки в регіоні'!$B1144=Лист2!$L$1,'Залишки в регіоні'!$L1144,0)</f>
        <v>0</v>
      </c>
      <c r="M1145" s="1"/>
      <c r="N1145" s="1"/>
      <c r="O1145" s="1"/>
      <c r="P1145" s="1"/>
      <c r="Q1145" s="1"/>
      <c r="R1145" s="1"/>
      <c r="S1145" s="1"/>
      <c r="T1145" s="1"/>
      <c r="U1145" s="1"/>
      <c r="V1145" s="1"/>
      <c r="W1145" s="1"/>
      <c r="X1145" s="1"/>
      <c r="Y1145" s="1"/>
      <c r="Z1145" s="1"/>
    </row>
    <row r="1146" spans="1:26" ht="14.25" customHeight="1">
      <c r="A1146" s="38">
        <f>IF('Залишки в регіоні'!$B1145=Лист2!$A$1,'Залишки в регіоні'!$L1145,0)</f>
        <v>0</v>
      </c>
      <c r="B1146" s="38">
        <f>IF('Залишки в регіоні'!$B1145=Лист2!$B$1,'Залишки в регіоні'!$L1145,0)</f>
        <v>0</v>
      </c>
      <c r="C1146" s="38">
        <f>IF('Залишки в регіоні'!$B1145=Лист2!$C$1,'Залишки в регіоні'!$L1145,0)</f>
        <v>0</v>
      </c>
      <c r="D1146" s="38">
        <f>IF('Залишки в регіоні'!$B1145=Лист2!$D$1,'Залишки в регіоні'!$L1145,0)</f>
        <v>0</v>
      </c>
      <c r="E1146" s="38">
        <f>IF('Залишки в регіоні'!$B1145=Лист2!$E$1,'Залишки в регіоні'!$L1145,0)</f>
        <v>0</v>
      </c>
      <c r="F1146" s="38">
        <f>IF('Залишки в регіоні'!$B1145=Лист2!$F$1,'Залишки в регіоні'!$L1145,0)</f>
        <v>0</v>
      </c>
      <c r="G1146" s="38">
        <f>IF('Залишки в регіоні'!$B1145=Лист2!$G$1,'Залишки в регіоні'!$L1145,0)</f>
        <v>0</v>
      </c>
      <c r="H1146" s="38">
        <f>IF('Залишки в регіоні'!$B1145=Лист2!$H$1,'Залишки в регіоні'!$L1145,0)</f>
        <v>0</v>
      </c>
      <c r="I1146" s="38">
        <f>IF('Залишки в регіоні'!$B1145=Лист2!$I$1,'Залишки в регіоні'!$L1145,0)</f>
        <v>0</v>
      </c>
      <c r="J1146" s="38">
        <f>IF('Залишки в регіоні'!$B1145=Лист2!$J$1,'Залишки в регіоні'!$L1145,0)</f>
        <v>0</v>
      </c>
      <c r="K1146" s="38">
        <f>IF('Залишки в регіоні'!$B1145=Лист2!$K$1,'Залишки в регіоні'!$L1145,0)</f>
        <v>0</v>
      </c>
      <c r="L1146" s="38">
        <f>IF('Залишки в регіоні'!$B1145=Лист2!$L$1,'Залишки в регіоні'!$L1145,0)</f>
        <v>0</v>
      </c>
      <c r="M1146" s="1"/>
      <c r="N1146" s="1"/>
      <c r="O1146" s="1"/>
      <c r="P1146" s="1"/>
      <c r="Q1146" s="1"/>
      <c r="R1146" s="1"/>
      <c r="S1146" s="1"/>
      <c r="T1146" s="1"/>
      <c r="U1146" s="1"/>
      <c r="V1146" s="1"/>
      <c r="W1146" s="1"/>
      <c r="X1146" s="1"/>
      <c r="Y1146" s="1"/>
      <c r="Z1146" s="1"/>
    </row>
    <row r="1147" spans="1:26" ht="14.25" customHeight="1">
      <c r="A1147" s="38">
        <f>IF('Залишки в регіоні'!$B1146=Лист2!$A$1,'Залишки в регіоні'!$L1146,0)</f>
        <v>0</v>
      </c>
      <c r="B1147" s="38">
        <f>IF('Залишки в регіоні'!$B1146=Лист2!$B$1,'Залишки в регіоні'!$L1146,0)</f>
        <v>0</v>
      </c>
      <c r="C1147" s="38">
        <f>IF('Залишки в регіоні'!$B1146=Лист2!$C$1,'Залишки в регіоні'!$L1146,0)</f>
        <v>0</v>
      </c>
      <c r="D1147" s="38">
        <f>IF('Залишки в регіоні'!$B1146=Лист2!$D$1,'Залишки в регіоні'!$L1146,0)</f>
        <v>0</v>
      </c>
      <c r="E1147" s="38">
        <f>IF('Залишки в регіоні'!$B1146=Лист2!$E$1,'Залишки в регіоні'!$L1146,0)</f>
        <v>0</v>
      </c>
      <c r="F1147" s="38">
        <f>IF('Залишки в регіоні'!$B1146=Лист2!$F$1,'Залишки в регіоні'!$L1146,0)</f>
        <v>0</v>
      </c>
      <c r="G1147" s="38">
        <f>IF('Залишки в регіоні'!$B1146=Лист2!$G$1,'Залишки в регіоні'!$L1146,0)</f>
        <v>0</v>
      </c>
      <c r="H1147" s="38">
        <f>IF('Залишки в регіоні'!$B1146=Лист2!$H$1,'Залишки в регіоні'!$L1146,0)</f>
        <v>0</v>
      </c>
      <c r="I1147" s="38">
        <f>IF('Залишки в регіоні'!$B1146=Лист2!$I$1,'Залишки в регіоні'!$L1146,0)</f>
        <v>0</v>
      </c>
      <c r="J1147" s="38">
        <f>IF('Залишки в регіоні'!$B1146=Лист2!$J$1,'Залишки в регіоні'!$L1146,0)</f>
        <v>0</v>
      </c>
      <c r="K1147" s="38">
        <f>IF('Залишки в регіоні'!$B1146=Лист2!$K$1,'Залишки в регіоні'!$L1146,0)</f>
        <v>0</v>
      </c>
      <c r="L1147" s="38">
        <f>IF('Залишки в регіоні'!$B1146=Лист2!$L$1,'Залишки в регіоні'!$L1146,0)</f>
        <v>0</v>
      </c>
      <c r="M1147" s="1"/>
      <c r="N1147" s="1"/>
      <c r="O1147" s="1"/>
      <c r="P1147" s="1"/>
      <c r="Q1147" s="1"/>
      <c r="R1147" s="1"/>
      <c r="S1147" s="1"/>
      <c r="T1147" s="1"/>
      <c r="U1147" s="1"/>
      <c r="V1147" s="1"/>
      <c r="W1147" s="1"/>
      <c r="X1147" s="1"/>
      <c r="Y1147" s="1"/>
      <c r="Z1147" s="1"/>
    </row>
    <row r="1148" spans="1:26" ht="14.25" customHeight="1">
      <c r="A1148" s="38">
        <f>IF('Залишки в регіоні'!$B1147=Лист2!$A$1,'Залишки в регіоні'!$L1147,0)</f>
        <v>0</v>
      </c>
      <c r="B1148" s="38">
        <f>IF('Залишки в регіоні'!$B1147=Лист2!$B$1,'Залишки в регіоні'!$L1147,0)</f>
        <v>0</v>
      </c>
      <c r="C1148" s="38">
        <f>IF('Залишки в регіоні'!$B1147=Лист2!$C$1,'Залишки в регіоні'!$L1147,0)</f>
        <v>0</v>
      </c>
      <c r="D1148" s="38">
        <f>IF('Залишки в регіоні'!$B1147=Лист2!$D$1,'Залишки в регіоні'!$L1147,0)</f>
        <v>0</v>
      </c>
      <c r="E1148" s="38">
        <f>IF('Залишки в регіоні'!$B1147=Лист2!$E$1,'Залишки в регіоні'!$L1147,0)</f>
        <v>0</v>
      </c>
      <c r="F1148" s="38">
        <f>IF('Залишки в регіоні'!$B1147=Лист2!$F$1,'Залишки в регіоні'!$L1147,0)</f>
        <v>0</v>
      </c>
      <c r="G1148" s="38">
        <f>IF('Залишки в регіоні'!$B1147=Лист2!$G$1,'Залишки в регіоні'!$L1147,0)</f>
        <v>0</v>
      </c>
      <c r="H1148" s="38">
        <f>IF('Залишки в регіоні'!$B1147=Лист2!$H$1,'Залишки в регіоні'!$L1147,0)</f>
        <v>0</v>
      </c>
      <c r="I1148" s="38">
        <f>IF('Залишки в регіоні'!$B1147=Лист2!$I$1,'Залишки в регіоні'!$L1147,0)</f>
        <v>0</v>
      </c>
      <c r="J1148" s="38">
        <f>IF('Залишки в регіоні'!$B1147=Лист2!$J$1,'Залишки в регіоні'!$L1147,0)</f>
        <v>0</v>
      </c>
      <c r="K1148" s="38">
        <f>IF('Залишки в регіоні'!$B1147=Лист2!$K$1,'Залишки в регіоні'!$L1147,0)</f>
        <v>0</v>
      </c>
      <c r="L1148" s="38">
        <f>IF('Залишки в регіоні'!$B1147=Лист2!$L$1,'Залишки в регіоні'!$L1147,0)</f>
        <v>0</v>
      </c>
      <c r="M1148" s="1"/>
      <c r="N1148" s="1"/>
      <c r="O1148" s="1"/>
      <c r="P1148" s="1"/>
      <c r="Q1148" s="1"/>
      <c r="R1148" s="1"/>
      <c r="S1148" s="1"/>
      <c r="T1148" s="1"/>
      <c r="U1148" s="1"/>
      <c r="V1148" s="1"/>
      <c r="W1148" s="1"/>
      <c r="X1148" s="1"/>
      <c r="Y1148" s="1"/>
      <c r="Z1148" s="1"/>
    </row>
    <row r="1149" spans="1:26" ht="14.25" customHeight="1">
      <c r="A1149" s="38">
        <f>IF('Залишки в регіоні'!$B1148=Лист2!$A$1,'Залишки в регіоні'!$L1148,0)</f>
        <v>0</v>
      </c>
      <c r="B1149" s="38">
        <f>IF('Залишки в регіоні'!$B1148=Лист2!$B$1,'Залишки в регіоні'!$L1148,0)</f>
        <v>0</v>
      </c>
      <c r="C1149" s="38">
        <f>IF('Залишки в регіоні'!$B1148=Лист2!$C$1,'Залишки в регіоні'!$L1148,0)</f>
        <v>0</v>
      </c>
      <c r="D1149" s="38">
        <f>IF('Залишки в регіоні'!$B1148=Лист2!$D$1,'Залишки в регіоні'!$L1148,0)</f>
        <v>0</v>
      </c>
      <c r="E1149" s="38">
        <f>IF('Залишки в регіоні'!$B1148=Лист2!$E$1,'Залишки в регіоні'!$L1148,0)</f>
        <v>0</v>
      </c>
      <c r="F1149" s="38">
        <f>IF('Залишки в регіоні'!$B1148=Лист2!$F$1,'Залишки в регіоні'!$L1148,0)</f>
        <v>0</v>
      </c>
      <c r="G1149" s="38">
        <f>IF('Залишки в регіоні'!$B1148=Лист2!$G$1,'Залишки в регіоні'!$L1148,0)</f>
        <v>0</v>
      </c>
      <c r="H1149" s="38">
        <f>IF('Залишки в регіоні'!$B1148=Лист2!$H$1,'Залишки в регіоні'!$L1148,0)</f>
        <v>0</v>
      </c>
      <c r="I1149" s="38">
        <f>IF('Залишки в регіоні'!$B1148=Лист2!$I$1,'Залишки в регіоні'!$L1148,0)</f>
        <v>0</v>
      </c>
      <c r="J1149" s="38">
        <f>IF('Залишки в регіоні'!$B1148=Лист2!$J$1,'Залишки в регіоні'!$L1148,0)</f>
        <v>0</v>
      </c>
      <c r="K1149" s="38">
        <f>IF('Залишки в регіоні'!$B1148=Лист2!$K$1,'Залишки в регіоні'!$L1148,0)</f>
        <v>0</v>
      </c>
      <c r="L1149" s="38">
        <f>IF('Залишки в регіоні'!$B1148=Лист2!$L$1,'Залишки в регіоні'!$L1148,0)</f>
        <v>0</v>
      </c>
      <c r="M1149" s="1"/>
      <c r="N1149" s="1"/>
      <c r="O1149" s="1"/>
      <c r="P1149" s="1"/>
      <c r="Q1149" s="1"/>
      <c r="R1149" s="1"/>
      <c r="S1149" s="1"/>
      <c r="T1149" s="1"/>
      <c r="U1149" s="1"/>
      <c r="V1149" s="1"/>
      <c r="W1149" s="1"/>
      <c r="X1149" s="1"/>
      <c r="Y1149" s="1"/>
      <c r="Z1149" s="1"/>
    </row>
    <row r="1150" spans="1:26" ht="14.25" customHeight="1">
      <c r="A1150" s="38">
        <f>IF('Залишки в регіоні'!$B1149=Лист2!$A$1,'Залишки в регіоні'!$L1149,0)</f>
        <v>0</v>
      </c>
      <c r="B1150" s="38">
        <f>IF('Залишки в регіоні'!$B1149=Лист2!$B$1,'Залишки в регіоні'!$L1149,0)</f>
        <v>0</v>
      </c>
      <c r="C1150" s="38">
        <f>IF('Залишки в регіоні'!$B1149=Лист2!$C$1,'Залишки в регіоні'!$L1149,0)</f>
        <v>0</v>
      </c>
      <c r="D1150" s="38">
        <f>IF('Залишки в регіоні'!$B1149=Лист2!$D$1,'Залишки в регіоні'!$L1149,0)</f>
        <v>0</v>
      </c>
      <c r="E1150" s="38">
        <f>IF('Залишки в регіоні'!$B1149=Лист2!$E$1,'Залишки в регіоні'!$L1149,0)</f>
        <v>0</v>
      </c>
      <c r="F1150" s="38">
        <f>IF('Залишки в регіоні'!$B1149=Лист2!$F$1,'Залишки в регіоні'!$L1149,0)</f>
        <v>0</v>
      </c>
      <c r="G1150" s="38">
        <f>IF('Залишки в регіоні'!$B1149=Лист2!$G$1,'Залишки в регіоні'!$L1149,0)</f>
        <v>0</v>
      </c>
      <c r="H1150" s="38">
        <f>IF('Залишки в регіоні'!$B1149=Лист2!$H$1,'Залишки в регіоні'!$L1149,0)</f>
        <v>0</v>
      </c>
      <c r="I1150" s="38">
        <f>IF('Залишки в регіоні'!$B1149=Лист2!$I$1,'Залишки в регіоні'!$L1149,0)</f>
        <v>0</v>
      </c>
      <c r="J1150" s="38">
        <f>IF('Залишки в регіоні'!$B1149=Лист2!$J$1,'Залишки в регіоні'!$L1149,0)</f>
        <v>0</v>
      </c>
      <c r="K1150" s="38">
        <f>IF('Залишки в регіоні'!$B1149=Лист2!$K$1,'Залишки в регіоні'!$L1149,0)</f>
        <v>0</v>
      </c>
      <c r="L1150" s="38">
        <f>IF('Залишки в регіоні'!$B1149=Лист2!$L$1,'Залишки в регіоні'!$L1149,0)</f>
        <v>0</v>
      </c>
      <c r="M1150" s="1"/>
      <c r="N1150" s="1"/>
      <c r="O1150" s="1"/>
      <c r="P1150" s="1"/>
      <c r="Q1150" s="1"/>
      <c r="R1150" s="1"/>
      <c r="S1150" s="1"/>
      <c r="T1150" s="1"/>
      <c r="U1150" s="1"/>
      <c r="V1150" s="1"/>
      <c r="W1150" s="1"/>
      <c r="X1150" s="1"/>
      <c r="Y1150" s="1"/>
      <c r="Z1150" s="1"/>
    </row>
    <row r="1151" spans="1:26" ht="14.25" customHeight="1">
      <c r="A1151" s="38">
        <f>IF('Залишки в регіоні'!$B1150=Лист2!$A$1,'Залишки в регіоні'!$L1150,0)</f>
        <v>0</v>
      </c>
      <c r="B1151" s="38">
        <f>IF('Залишки в регіоні'!$B1150=Лист2!$B$1,'Залишки в регіоні'!$L1150,0)</f>
        <v>0</v>
      </c>
      <c r="C1151" s="38">
        <f>IF('Залишки в регіоні'!$B1150=Лист2!$C$1,'Залишки в регіоні'!$L1150,0)</f>
        <v>0</v>
      </c>
      <c r="D1151" s="38">
        <f>IF('Залишки в регіоні'!$B1150=Лист2!$D$1,'Залишки в регіоні'!$L1150,0)</f>
        <v>0</v>
      </c>
      <c r="E1151" s="38">
        <f>IF('Залишки в регіоні'!$B1150=Лист2!$E$1,'Залишки в регіоні'!$L1150,0)</f>
        <v>0</v>
      </c>
      <c r="F1151" s="38">
        <f>IF('Залишки в регіоні'!$B1150=Лист2!$F$1,'Залишки в регіоні'!$L1150,0)</f>
        <v>0</v>
      </c>
      <c r="G1151" s="38">
        <f>IF('Залишки в регіоні'!$B1150=Лист2!$G$1,'Залишки в регіоні'!$L1150,0)</f>
        <v>0</v>
      </c>
      <c r="H1151" s="38">
        <f>IF('Залишки в регіоні'!$B1150=Лист2!$H$1,'Залишки в регіоні'!$L1150,0)</f>
        <v>0</v>
      </c>
      <c r="I1151" s="38">
        <f>IF('Залишки в регіоні'!$B1150=Лист2!$I$1,'Залишки в регіоні'!$L1150,0)</f>
        <v>0</v>
      </c>
      <c r="J1151" s="38">
        <f>IF('Залишки в регіоні'!$B1150=Лист2!$J$1,'Залишки в регіоні'!$L1150,0)</f>
        <v>0</v>
      </c>
      <c r="K1151" s="38">
        <f>IF('Залишки в регіоні'!$B1150=Лист2!$K$1,'Залишки в регіоні'!$L1150,0)</f>
        <v>0</v>
      </c>
      <c r="L1151" s="38">
        <f>IF('Залишки в регіоні'!$B1150=Лист2!$L$1,'Залишки в регіоні'!$L1150,0)</f>
        <v>0</v>
      </c>
      <c r="M1151" s="1"/>
      <c r="N1151" s="1"/>
      <c r="O1151" s="1"/>
      <c r="P1151" s="1"/>
      <c r="Q1151" s="1"/>
      <c r="R1151" s="1"/>
      <c r="S1151" s="1"/>
      <c r="T1151" s="1"/>
      <c r="U1151" s="1"/>
      <c r="V1151" s="1"/>
      <c r="W1151" s="1"/>
      <c r="X1151" s="1"/>
      <c r="Y1151" s="1"/>
      <c r="Z1151" s="1"/>
    </row>
    <row r="1152" spans="1:26" ht="14.25" customHeight="1">
      <c r="A1152" s="38">
        <f>IF('Залишки в регіоні'!$B1151=Лист2!$A$1,'Залишки в регіоні'!$L1151,0)</f>
        <v>0</v>
      </c>
      <c r="B1152" s="38">
        <f>IF('Залишки в регіоні'!$B1151=Лист2!$B$1,'Залишки в регіоні'!$L1151,0)</f>
        <v>0</v>
      </c>
      <c r="C1152" s="38">
        <f>IF('Залишки в регіоні'!$B1151=Лист2!$C$1,'Залишки в регіоні'!$L1151,0)</f>
        <v>0</v>
      </c>
      <c r="D1152" s="38">
        <f>IF('Залишки в регіоні'!$B1151=Лист2!$D$1,'Залишки в регіоні'!$L1151,0)</f>
        <v>0</v>
      </c>
      <c r="E1152" s="38">
        <f>IF('Залишки в регіоні'!$B1151=Лист2!$E$1,'Залишки в регіоні'!$L1151,0)</f>
        <v>0</v>
      </c>
      <c r="F1152" s="38">
        <f>IF('Залишки в регіоні'!$B1151=Лист2!$F$1,'Залишки в регіоні'!$L1151,0)</f>
        <v>0</v>
      </c>
      <c r="G1152" s="38">
        <f>IF('Залишки в регіоні'!$B1151=Лист2!$G$1,'Залишки в регіоні'!$L1151,0)</f>
        <v>0</v>
      </c>
      <c r="H1152" s="38">
        <f>IF('Залишки в регіоні'!$B1151=Лист2!$H$1,'Залишки в регіоні'!$L1151,0)</f>
        <v>0</v>
      </c>
      <c r="I1152" s="38">
        <f>IF('Залишки в регіоні'!$B1151=Лист2!$I$1,'Залишки в регіоні'!$L1151,0)</f>
        <v>0</v>
      </c>
      <c r="J1152" s="38">
        <f>IF('Залишки в регіоні'!$B1151=Лист2!$J$1,'Залишки в регіоні'!$L1151,0)</f>
        <v>0</v>
      </c>
      <c r="K1152" s="38">
        <f>IF('Залишки в регіоні'!$B1151=Лист2!$K$1,'Залишки в регіоні'!$L1151,0)</f>
        <v>0</v>
      </c>
      <c r="L1152" s="38">
        <f>IF('Залишки в регіоні'!$B1151=Лист2!$L$1,'Залишки в регіоні'!$L1151,0)</f>
        <v>0</v>
      </c>
      <c r="M1152" s="1"/>
      <c r="N1152" s="1"/>
      <c r="O1152" s="1"/>
      <c r="P1152" s="1"/>
      <c r="Q1152" s="1"/>
      <c r="R1152" s="1"/>
      <c r="S1152" s="1"/>
      <c r="T1152" s="1"/>
      <c r="U1152" s="1"/>
      <c r="V1152" s="1"/>
      <c r="W1152" s="1"/>
      <c r="X1152" s="1"/>
      <c r="Y1152" s="1"/>
      <c r="Z1152" s="1"/>
    </row>
    <row r="1153" spans="1:26" ht="14.25" customHeight="1">
      <c r="A1153" s="38">
        <f>IF('Залишки в регіоні'!$B1152=Лист2!$A$1,'Залишки в регіоні'!$L1152,0)</f>
        <v>0</v>
      </c>
      <c r="B1153" s="38">
        <f>IF('Залишки в регіоні'!$B1152=Лист2!$B$1,'Залишки в регіоні'!$L1152,0)</f>
        <v>0</v>
      </c>
      <c r="C1153" s="38">
        <f>IF('Залишки в регіоні'!$B1152=Лист2!$C$1,'Залишки в регіоні'!$L1152,0)</f>
        <v>0</v>
      </c>
      <c r="D1153" s="38">
        <f>IF('Залишки в регіоні'!$B1152=Лист2!$D$1,'Залишки в регіоні'!$L1152,0)</f>
        <v>0</v>
      </c>
      <c r="E1153" s="38">
        <f>IF('Залишки в регіоні'!$B1152=Лист2!$E$1,'Залишки в регіоні'!$L1152,0)</f>
        <v>0</v>
      </c>
      <c r="F1153" s="38">
        <f>IF('Залишки в регіоні'!$B1152=Лист2!$F$1,'Залишки в регіоні'!$L1152,0)</f>
        <v>0</v>
      </c>
      <c r="G1153" s="38">
        <f>IF('Залишки в регіоні'!$B1152=Лист2!$G$1,'Залишки в регіоні'!$L1152,0)</f>
        <v>0</v>
      </c>
      <c r="H1153" s="38">
        <f>IF('Залишки в регіоні'!$B1152=Лист2!$H$1,'Залишки в регіоні'!$L1152,0)</f>
        <v>0</v>
      </c>
      <c r="I1153" s="38">
        <f>IF('Залишки в регіоні'!$B1152=Лист2!$I$1,'Залишки в регіоні'!$L1152,0)</f>
        <v>0</v>
      </c>
      <c r="J1153" s="38">
        <f>IF('Залишки в регіоні'!$B1152=Лист2!$J$1,'Залишки в регіоні'!$L1152,0)</f>
        <v>0</v>
      </c>
      <c r="K1153" s="38">
        <f>IF('Залишки в регіоні'!$B1152=Лист2!$K$1,'Залишки в регіоні'!$L1152,0)</f>
        <v>0</v>
      </c>
      <c r="L1153" s="38">
        <f>IF('Залишки в регіоні'!$B1152=Лист2!$L$1,'Залишки в регіоні'!$L1152,0)</f>
        <v>0</v>
      </c>
      <c r="M1153" s="1"/>
      <c r="N1153" s="1"/>
      <c r="O1153" s="1"/>
      <c r="P1153" s="1"/>
      <c r="Q1153" s="1"/>
      <c r="R1153" s="1"/>
      <c r="S1153" s="1"/>
      <c r="T1153" s="1"/>
      <c r="U1153" s="1"/>
      <c r="V1153" s="1"/>
      <c r="W1153" s="1"/>
      <c r="X1153" s="1"/>
      <c r="Y1153" s="1"/>
      <c r="Z1153" s="1"/>
    </row>
    <row r="1154" spans="1:26" ht="14.25" customHeight="1">
      <c r="A1154" s="38">
        <f>IF('Залишки в регіоні'!$B1153=Лист2!$A$1,'Залишки в регіоні'!$L1153,0)</f>
        <v>0</v>
      </c>
      <c r="B1154" s="38">
        <f>IF('Залишки в регіоні'!$B1153=Лист2!$B$1,'Залишки в регіоні'!$L1153,0)</f>
        <v>0</v>
      </c>
      <c r="C1154" s="38">
        <f>IF('Залишки в регіоні'!$B1153=Лист2!$C$1,'Залишки в регіоні'!$L1153,0)</f>
        <v>0</v>
      </c>
      <c r="D1154" s="38">
        <f>IF('Залишки в регіоні'!$B1153=Лист2!$D$1,'Залишки в регіоні'!$L1153,0)</f>
        <v>0</v>
      </c>
      <c r="E1154" s="38">
        <f>IF('Залишки в регіоні'!$B1153=Лист2!$E$1,'Залишки в регіоні'!$L1153,0)</f>
        <v>0</v>
      </c>
      <c r="F1154" s="38">
        <f>IF('Залишки в регіоні'!$B1153=Лист2!$F$1,'Залишки в регіоні'!$L1153,0)</f>
        <v>0</v>
      </c>
      <c r="G1154" s="38">
        <f>IF('Залишки в регіоні'!$B1153=Лист2!$G$1,'Залишки в регіоні'!$L1153,0)</f>
        <v>0</v>
      </c>
      <c r="H1154" s="38">
        <f>IF('Залишки в регіоні'!$B1153=Лист2!$H$1,'Залишки в регіоні'!$L1153,0)</f>
        <v>0</v>
      </c>
      <c r="I1154" s="38">
        <f>IF('Залишки в регіоні'!$B1153=Лист2!$I$1,'Залишки в регіоні'!$L1153,0)</f>
        <v>0</v>
      </c>
      <c r="J1154" s="38">
        <f>IF('Залишки в регіоні'!$B1153=Лист2!$J$1,'Залишки в регіоні'!$L1153,0)</f>
        <v>0</v>
      </c>
      <c r="K1154" s="38">
        <f>IF('Залишки в регіоні'!$B1153=Лист2!$K$1,'Залишки в регіоні'!$L1153,0)</f>
        <v>0</v>
      </c>
      <c r="L1154" s="38">
        <f>IF('Залишки в регіоні'!$B1153=Лист2!$L$1,'Залишки в регіоні'!$L1153,0)</f>
        <v>0</v>
      </c>
      <c r="M1154" s="1"/>
      <c r="N1154" s="1"/>
      <c r="O1154" s="1"/>
      <c r="P1154" s="1"/>
      <c r="Q1154" s="1"/>
      <c r="R1154" s="1"/>
      <c r="S1154" s="1"/>
      <c r="T1154" s="1"/>
      <c r="U1154" s="1"/>
      <c r="V1154" s="1"/>
      <c r="W1154" s="1"/>
      <c r="X1154" s="1"/>
      <c r="Y1154" s="1"/>
      <c r="Z1154" s="1"/>
    </row>
    <row r="1155" spans="1:26" ht="14.25" customHeight="1">
      <c r="A1155" s="38">
        <f>IF('Залишки в регіоні'!$B1154=Лист2!$A$1,'Залишки в регіоні'!$L1154,0)</f>
        <v>0</v>
      </c>
      <c r="B1155" s="38">
        <f>IF('Залишки в регіоні'!$B1154=Лист2!$B$1,'Залишки в регіоні'!$L1154,0)</f>
        <v>0</v>
      </c>
      <c r="C1155" s="38">
        <f>IF('Залишки в регіоні'!$B1154=Лист2!$C$1,'Залишки в регіоні'!$L1154,0)</f>
        <v>0</v>
      </c>
      <c r="D1155" s="38">
        <f>IF('Залишки в регіоні'!$B1154=Лист2!$D$1,'Залишки в регіоні'!$L1154,0)</f>
        <v>0</v>
      </c>
      <c r="E1155" s="38">
        <f>IF('Залишки в регіоні'!$B1154=Лист2!$E$1,'Залишки в регіоні'!$L1154,0)</f>
        <v>0</v>
      </c>
      <c r="F1155" s="38">
        <f>IF('Залишки в регіоні'!$B1154=Лист2!$F$1,'Залишки в регіоні'!$L1154,0)</f>
        <v>0</v>
      </c>
      <c r="G1155" s="38">
        <f>IF('Залишки в регіоні'!$B1154=Лист2!$G$1,'Залишки в регіоні'!$L1154,0)</f>
        <v>0</v>
      </c>
      <c r="H1155" s="38">
        <f>IF('Залишки в регіоні'!$B1154=Лист2!$H$1,'Залишки в регіоні'!$L1154,0)</f>
        <v>0</v>
      </c>
      <c r="I1155" s="38">
        <f>IF('Залишки в регіоні'!$B1154=Лист2!$I$1,'Залишки в регіоні'!$L1154,0)</f>
        <v>0</v>
      </c>
      <c r="J1155" s="38">
        <f>IF('Залишки в регіоні'!$B1154=Лист2!$J$1,'Залишки в регіоні'!$L1154,0)</f>
        <v>0</v>
      </c>
      <c r="K1155" s="38">
        <f>IF('Залишки в регіоні'!$B1154=Лист2!$K$1,'Залишки в регіоні'!$L1154,0)</f>
        <v>0</v>
      </c>
      <c r="L1155" s="38">
        <f>IF('Залишки в регіоні'!$B1154=Лист2!$L$1,'Залишки в регіоні'!$L1154,0)</f>
        <v>0</v>
      </c>
      <c r="M1155" s="1"/>
      <c r="N1155" s="1"/>
      <c r="O1155" s="1"/>
      <c r="P1155" s="1"/>
      <c r="Q1155" s="1"/>
      <c r="R1155" s="1"/>
      <c r="S1155" s="1"/>
      <c r="T1155" s="1"/>
      <c r="U1155" s="1"/>
      <c r="V1155" s="1"/>
      <c r="W1155" s="1"/>
      <c r="X1155" s="1"/>
      <c r="Y1155" s="1"/>
      <c r="Z1155" s="1"/>
    </row>
    <row r="1156" spans="1:26" ht="14.25" customHeight="1">
      <c r="A1156" s="38">
        <f>IF('Залишки в регіоні'!$B1155=Лист2!$A$1,'Залишки в регіоні'!$L1155,0)</f>
        <v>0</v>
      </c>
      <c r="B1156" s="38">
        <f>IF('Залишки в регіоні'!$B1155=Лист2!$B$1,'Залишки в регіоні'!$L1155,0)</f>
        <v>0</v>
      </c>
      <c r="C1156" s="38">
        <f>IF('Залишки в регіоні'!$B1155=Лист2!$C$1,'Залишки в регіоні'!$L1155,0)</f>
        <v>0</v>
      </c>
      <c r="D1156" s="38">
        <f>IF('Залишки в регіоні'!$B1155=Лист2!$D$1,'Залишки в регіоні'!$L1155,0)</f>
        <v>0</v>
      </c>
      <c r="E1156" s="38">
        <f>IF('Залишки в регіоні'!$B1155=Лист2!$E$1,'Залишки в регіоні'!$L1155,0)</f>
        <v>0</v>
      </c>
      <c r="F1156" s="38">
        <f>IF('Залишки в регіоні'!$B1155=Лист2!$F$1,'Залишки в регіоні'!$L1155,0)</f>
        <v>0</v>
      </c>
      <c r="G1156" s="38">
        <f>IF('Залишки в регіоні'!$B1155=Лист2!$G$1,'Залишки в регіоні'!$L1155,0)</f>
        <v>0</v>
      </c>
      <c r="H1156" s="38">
        <f>IF('Залишки в регіоні'!$B1155=Лист2!$H$1,'Залишки в регіоні'!$L1155,0)</f>
        <v>0</v>
      </c>
      <c r="I1156" s="38">
        <f>IF('Залишки в регіоні'!$B1155=Лист2!$I$1,'Залишки в регіоні'!$L1155,0)</f>
        <v>0</v>
      </c>
      <c r="J1156" s="38">
        <f>IF('Залишки в регіоні'!$B1155=Лист2!$J$1,'Залишки в регіоні'!$L1155,0)</f>
        <v>0</v>
      </c>
      <c r="K1156" s="38">
        <f>IF('Залишки в регіоні'!$B1155=Лист2!$K$1,'Залишки в регіоні'!$L1155,0)</f>
        <v>0</v>
      </c>
      <c r="L1156" s="38">
        <f>IF('Залишки в регіоні'!$B1155=Лист2!$L$1,'Залишки в регіоні'!$L1155,0)</f>
        <v>0</v>
      </c>
      <c r="M1156" s="1"/>
      <c r="N1156" s="1"/>
      <c r="O1156" s="1"/>
      <c r="P1156" s="1"/>
      <c r="Q1156" s="1"/>
      <c r="R1156" s="1"/>
      <c r="S1156" s="1"/>
      <c r="T1156" s="1"/>
      <c r="U1156" s="1"/>
      <c r="V1156" s="1"/>
      <c r="W1156" s="1"/>
      <c r="X1156" s="1"/>
      <c r="Y1156" s="1"/>
      <c r="Z1156" s="1"/>
    </row>
    <row r="1157" spans="1:26" ht="14.25" customHeight="1">
      <c r="A1157" s="38">
        <f>IF('Залишки в регіоні'!$B1156=Лист2!$A$1,'Залишки в регіоні'!$L1156,0)</f>
        <v>0</v>
      </c>
      <c r="B1157" s="38">
        <f>IF('Залишки в регіоні'!$B1156=Лист2!$B$1,'Залишки в регіоні'!$L1156,0)</f>
        <v>0</v>
      </c>
      <c r="C1157" s="38">
        <f>IF('Залишки в регіоні'!$B1156=Лист2!$C$1,'Залишки в регіоні'!$L1156,0)</f>
        <v>0</v>
      </c>
      <c r="D1157" s="38">
        <f>IF('Залишки в регіоні'!$B1156=Лист2!$D$1,'Залишки в регіоні'!$L1156,0)</f>
        <v>0</v>
      </c>
      <c r="E1157" s="38">
        <f>IF('Залишки в регіоні'!$B1156=Лист2!$E$1,'Залишки в регіоні'!$L1156,0)</f>
        <v>0</v>
      </c>
      <c r="F1157" s="38">
        <f>IF('Залишки в регіоні'!$B1156=Лист2!$F$1,'Залишки в регіоні'!$L1156,0)</f>
        <v>0</v>
      </c>
      <c r="G1157" s="38">
        <f>IF('Залишки в регіоні'!$B1156=Лист2!$G$1,'Залишки в регіоні'!$L1156,0)</f>
        <v>0</v>
      </c>
      <c r="H1157" s="38">
        <f>IF('Залишки в регіоні'!$B1156=Лист2!$H$1,'Залишки в регіоні'!$L1156,0)</f>
        <v>0</v>
      </c>
      <c r="I1157" s="38">
        <f>IF('Залишки в регіоні'!$B1156=Лист2!$I$1,'Залишки в регіоні'!$L1156,0)</f>
        <v>0</v>
      </c>
      <c r="J1157" s="38">
        <f>IF('Залишки в регіоні'!$B1156=Лист2!$J$1,'Залишки в регіоні'!$L1156,0)</f>
        <v>0</v>
      </c>
      <c r="K1157" s="38">
        <f>IF('Залишки в регіоні'!$B1156=Лист2!$K$1,'Залишки в регіоні'!$L1156,0)</f>
        <v>0</v>
      </c>
      <c r="L1157" s="38">
        <f>IF('Залишки в регіоні'!$B1156=Лист2!$L$1,'Залишки в регіоні'!$L1156,0)</f>
        <v>0</v>
      </c>
      <c r="M1157" s="1"/>
      <c r="N1157" s="1"/>
      <c r="O1157" s="1"/>
      <c r="P1157" s="1"/>
      <c r="Q1157" s="1"/>
      <c r="R1157" s="1"/>
      <c r="S1157" s="1"/>
      <c r="T1157" s="1"/>
      <c r="U1157" s="1"/>
      <c r="V1157" s="1"/>
      <c r="W1157" s="1"/>
      <c r="X1157" s="1"/>
      <c r="Y1157" s="1"/>
      <c r="Z1157" s="1"/>
    </row>
    <row r="1158" spans="1:26" ht="14.25" customHeight="1">
      <c r="A1158" s="38">
        <f>IF('Залишки в регіоні'!$B1157=Лист2!$A$1,'Залишки в регіоні'!$L1157,0)</f>
        <v>0</v>
      </c>
      <c r="B1158" s="38">
        <f>IF('Залишки в регіоні'!$B1157=Лист2!$B$1,'Залишки в регіоні'!$L1157,0)</f>
        <v>0</v>
      </c>
      <c r="C1158" s="38">
        <f>IF('Залишки в регіоні'!$B1157=Лист2!$C$1,'Залишки в регіоні'!$L1157,0)</f>
        <v>0</v>
      </c>
      <c r="D1158" s="38">
        <f>IF('Залишки в регіоні'!$B1157=Лист2!$D$1,'Залишки в регіоні'!$L1157,0)</f>
        <v>0</v>
      </c>
      <c r="E1158" s="38">
        <f>IF('Залишки в регіоні'!$B1157=Лист2!$E$1,'Залишки в регіоні'!$L1157,0)</f>
        <v>0</v>
      </c>
      <c r="F1158" s="38">
        <f>IF('Залишки в регіоні'!$B1157=Лист2!$F$1,'Залишки в регіоні'!$L1157,0)</f>
        <v>0</v>
      </c>
      <c r="G1158" s="38">
        <f>IF('Залишки в регіоні'!$B1157=Лист2!$G$1,'Залишки в регіоні'!$L1157,0)</f>
        <v>0</v>
      </c>
      <c r="H1158" s="38">
        <f>IF('Залишки в регіоні'!$B1157=Лист2!$H$1,'Залишки в регіоні'!$L1157,0)</f>
        <v>0</v>
      </c>
      <c r="I1158" s="38">
        <f>IF('Залишки в регіоні'!$B1157=Лист2!$I$1,'Залишки в регіоні'!$L1157,0)</f>
        <v>0</v>
      </c>
      <c r="J1158" s="38">
        <f>IF('Залишки в регіоні'!$B1157=Лист2!$J$1,'Залишки в регіоні'!$L1157,0)</f>
        <v>0</v>
      </c>
      <c r="K1158" s="38">
        <f>IF('Залишки в регіоні'!$B1157=Лист2!$K$1,'Залишки в регіоні'!$L1157,0)</f>
        <v>0</v>
      </c>
      <c r="L1158" s="38">
        <f>IF('Залишки в регіоні'!$B1157=Лист2!$L$1,'Залишки в регіоні'!$L1157,0)</f>
        <v>0</v>
      </c>
      <c r="M1158" s="1"/>
      <c r="N1158" s="1"/>
      <c r="O1158" s="1"/>
      <c r="P1158" s="1"/>
      <c r="Q1158" s="1"/>
      <c r="R1158" s="1"/>
      <c r="S1158" s="1"/>
      <c r="T1158" s="1"/>
      <c r="U1158" s="1"/>
      <c r="V1158" s="1"/>
      <c r="W1158" s="1"/>
      <c r="X1158" s="1"/>
      <c r="Y1158" s="1"/>
      <c r="Z1158" s="1"/>
    </row>
    <row r="1159" spans="1:26" ht="14.25" customHeight="1">
      <c r="A1159" s="38">
        <f>IF('Залишки в регіоні'!$B1158=Лист2!$A$1,'Залишки в регіоні'!$L1158,0)</f>
        <v>0</v>
      </c>
      <c r="B1159" s="38">
        <f>IF('Залишки в регіоні'!$B1158=Лист2!$B$1,'Залишки в регіоні'!$L1158,0)</f>
        <v>0</v>
      </c>
      <c r="C1159" s="38">
        <f>IF('Залишки в регіоні'!$B1158=Лист2!$C$1,'Залишки в регіоні'!$L1158,0)</f>
        <v>0</v>
      </c>
      <c r="D1159" s="38">
        <f>IF('Залишки в регіоні'!$B1158=Лист2!$D$1,'Залишки в регіоні'!$L1158,0)</f>
        <v>0</v>
      </c>
      <c r="E1159" s="38">
        <f>IF('Залишки в регіоні'!$B1158=Лист2!$E$1,'Залишки в регіоні'!$L1158,0)</f>
        <v>0</v>
      </c>
      <c r="F1159" s="38">
        <f>IF('Залишки в регіоні'!$B1158=Лист2!$F$1,'Залишки в регіоні'!$L1158,0)</f>
        <v>0</v>
      </c>
      <c r="G1159" s="38">
        <f>IF('Залишки в регіоні'!$B1158=Лист2!$G$1,'Залишки в регіоні'!$L1158,0)</f>
        <v>0</v>
      </c>
      <c r="H1159" s="38">
        <f>IF('Залишки в регіоні'!$B1158=Лист2!$H$1,'Залишки в регіоні'!$L1158,0)</f>
        <v>0</v>
      </c>
      <c r="I1159" s="38">
        <f>IF('Залишки в регіоні'!$B1158=Лист2!$I$1,'Залишки в регіоні'!$L1158,0)</f>
        <v>0</v>
      </c>
      <c r="J1159" s="38">
        <f>IF('Залишки в регіоні'!$B1158=Лист2!$J$1,'Залишки в регіоні'!$L1158,0)</f>
        <v>0</v>
      </c>
      <c r="K1159" s="38">
        <f>IF('Залишки в регіоні'!$B1158=Лист2!$K$1,'Залишки в регіоні'!$L1158,0)</f>
        <v>0</v>
      </c>
      <c r="L1159" s="38">
        <f>IF('Залишки в регіоні'!$B1158=Лист2!$L$1,'Залишки в регіоні'!$L1158,0)</f>
        <v>0</v>
      </c>
      <c r="M1159" s="1"/>
      <c r="N1159" s="1"/>
      <c r="O1159" s="1"/>
      <c r="P1159" s="1"/>
      <c r="Q1159" s="1"/>
      <c r="R1159" s="1"/>
      <c r="S1159" s="1"/>
      <c r="T1159" s="1"/>
      <c r="U1159" s="1"/>
      <c r="V1159" s="1"/>
      <c r="W1159" s="1"/>
      <c r="X1159" s="1"/>
      <c r="Y1159" s="1"/>
      <c r="Z1159" s="1"/>
    </row>
    <row r="1160" spans="1:26" ht="14.25" customHeight="1">
      <c r="A1160" s="38">
        <f>IF('Залишки в регіоні'!$B1159=Лист2!$A$1,'Залишки в регіоні'!$L1159,0)</f>
        <v>0</v>
      </c>
      <c r="B1160" s="38">
        <f>IF('Залишки в регіоні'!$B1159=Лист2!$B$1,'Залишки в регіоні'!$L1159,0)</f>
        <v>0</v>
      </c>
      <c r="C1160" s="38">
        <f>IF('Залишки в регіоні'!$B1159=Лист2!$C$1,'Залишки в регіоні'!$L1159,0)</f>
        <v>0</v>
      </c>
      <c r="D1160" s="38">
        <f>IF('Залишки в регіоні'!$B1159=Лист2!$D$1,'Залишки в регіоні'!$L1159,0)</f>
        <v>0</v>
      </c>
      <c r="E1160" s="38">
        <f>IF('Залишки в регіоні'!$B1159=Лист2!$E$1,'Залишки в регіоні'!$L1159,0)</f>
        <v>0</v>
      </c>
      <c r="F1160" s="38">
        <f>IF('Залишки в регіоні'!$B1159=Лист2!$F$1,'Залишки в регіоні'!$L1159,0)</f>
        <v>0</v>
      </c>
      <c r="G1160" s="38">
        <f>IF('Залишки в регіоні'!$B1159=Лист2!$G$1,'Залишки в регіоні'!$L1159,0)</f>
        <v>0</v>
      </c>
      <c r="H1160" s="38">
        <f>IF('Залишки в регіоні'!$B1159=Лист2!$H$1,'Залишки в регіоні'!$L1159,0)</f>
        <v>0</v>
      </c>
      <c r="I1160" s="38">
        <f>IF('Залишки в регіоні'!$B1159=Лист2!$I$1,'Залишки в регіоні'!$L1159,0)</f>
        <v>0</v>
      </c>
      <c r="J1160" s="38">
        <f>IF('Залишки в регіоні'!$B1159=Лист2!$J$1,'Залишки в регіоні'!$L1159,0)</f>
        <v>0</v>
      </c>
      <c r="K1160" s="38">
        <f>IF('Залишки в регіоні'!$B1159=Лист2!$K$1,'Залишки в регіоні'!$L1159,0)</f>
        <v>0</v>
      </c>
      <c r="L1160" s="38">
        <f>IF('Залишки в регіоні'!$B1159=Лист2!$L$1,'Залишки в регіоні'!$L1159,0)</f>
        <v>0</v>
      </c>
      <c r="M1160" s="1"/>
      <c r="N1160" s="1"/>
      <c r="O1160" s="1"/>
      <c r="P1160" s="1"/>
      <c r="Q1160" s="1"/>
      <c r="R1160" s="1"/>
      <c r="S1160" s="1"/>
      <c r="T1160" s="1"/>
      <c r="U1160" s="1"/>
      <c r="V1160" s="1"/>
      <c r="W1160" s="1"/>
      <c r="X1160" s="1"/>
      <c r="Y1160" s="1"/>
      <c r="Z1160" s="1"/>
    </row>
    <row r="1161" spans="1:26" ht="14.25" customHeight="1">
      <c r="A1161" s="38">
        <f>IF('Залишки в регіоні'!$B1160=Лист2!$A$1,'Залишки в регіоні'!$L1160,0)</f>
        <v>0</v>
      </c>
      <c r="B1161" s="38">
        <f>IF('Залишки в регіоні'!$B1160=Лист2!$B$1,'Залишки в регіоні'!$L1160,0)</f>
        <v>0</v>
      </c>
      <c r="C1161" s="38">
        <f>IF('Залишки в регіоні'!$B1160=Лист2!$C$1,'Залишки в регіоні'!$L1160,0)</f>
        <v>0</v>
      </c>
      <c r="D1161" s="38">
        <f>IF('Залишки в регіоні'!$B1160=Лист2!$D$1,'Залишки в регіоні'!$L1160,0)</f>
        <v>0</v>
      </c>
      <c r="E1161" s="38">
        <f>IF('Залишки в регіоні'!$B1160=Лист2!$E$1,'Залишки в регіоні'!$L1160,0)</f>
        <v>0</v>
      </c>
      <c r="F1161" s="38">
        <f>IF('Залишки в регіоні'!$B1160=Лист2!$F$1,'Залишки в регіоні'!$L1160,0)</f>
        <v>0</v>
      </c>
      <c r="G1161" s="38">
        <f>IF('Залишки в регіоні'!$B1160=Лист2!$G$1,'Залишки в регіоні'!$L1160,0)</f>
        <v>0</v>
      </c>
      <c r="H1161" s="38">
        <f>IF('Залишки в регіоні'!$B1160=Лист2!$H$1,'Залишки в регіоні'!$L1160,0)</f>
        <v>0</v>
      </c>
      <c r="I1161" s="38">
        <f>IF('Залишки в регіоні'!$B1160=Лист2!$I$1,'Залишки в регіоні'!$L1160,0)</f>
        <v>0</v>
      </c>
      <c r="J1161" s="38">
        <f>IF('Залишки в регіоні'!$B1160=Лист2!$J$1,'Залишки в регіоні'!$L1160,0)</f>
        <v>0</v>
      </c>
      <c r="K1161" s="38">
        <f>IF('Залишки в регіоні'!$B1160=Лист2!$K$1,'Залишки в регіоні'!$L1160,0)</f>
        <v>0</v>
      </c>
      <c r="L1161" s="38">
        <f>IF('Залишки в регіоні'!$B1160=Лист2!$L$1,'Залишки в регіоні'!$L1160,0)</f>
        <v>0</v>
      </c>
      <c r="M1161" s="1"/>
      <c r="N1161" s="1"/>
      <c r="O1161" s="1"/>
      <c r="P1161" s="1"/>
      <c r="Q1161" s="1"/>
      <c r="R1161" s="1"/>
      <c r="S1161" s="1"/>
      <c r="T1161" s="1"/>
      <c r="U1161" s="1"/>
      <c r="V1161" s="1"/>
      <c r="W1161" s="1"/>
      <c r="X1161" s="1"/>
      <c r="Y1161" s="1"/>
      <c r="Z1161" s="1"/>
    </row>
    <row r="1162" spans="1:26" ht="14.25" customHeight="1">
      <c r="A1162" s="38">
        <f>IF('Залишки в регіоні'!$B1161=Лист2!$A$1,'Залишки в регіоні'!$L1161,0)</f>
        <v>0</v>
      </c>
      <c r="B1162" s="38">
        <f>IF('Залишки в регіоні'!$B1161=Лист2!$B$1,'Залишки в регіоні'!$L1161,0)</f>
        <v>0</v>
      </c>
      <c r="C1162" s="38">
        <f>IF('Залишки в регіоні'!$B1161=Лист2!$C$1,'Залишки в регіоні'!$L1161,0)</f>
        <v>0</v>
      </c>
      <c r="D1162" s="38">
        <f>IF('Залишки в регіоні'!$B1161=Лист2!$D$1,'Залишки в регіоні'!$L1161,0)</f>
        <v>0</v>
      </c>
      <c r="E1162" s="38">
        <f>IF('Залишки в регіоні'!$B1161=Лист2!$E$1,'Залишки в регіоні'!$L1161,0)</f>
        <v>0</v>
      </c>
      <c r="F1162" s="38">
        <f>IF('Залишки в регіоні'!$B1161=Лист2!$F$1,'Залишки в регіоні'!$L1161,0)</f>
        <v>0</v>
      </c>
      <c r="G1162" s="38">
        <f>IF('Залишки в регіоні'!$B1161=Лист2!$G$1,'Залишки в регіоні'!$L1161,0)</f>
        <v>0</v>
      </c>
      <c r="H1162" s="38">
        <f>IF('Залишки в регіоні'!$B1161=Лист2!$H$1,'Залишки в регіоні'!$L1161,0)</f>
        <v>0</v>
      </c>
      <c r="I1162" s="38">
        <f>IF('Залишки в регіоні'!$B1161=Лист2!$I$1,'Залишки в регіоні'!$L1161,0)</f>
        <v>0</v>
      </c>
      <c r="J1162" s="38">
        <f>IF('Залишки в регіоні'!$B1161=Лист2!$J$1,'Залишки в регіоні'!$L1161,0)</f>
        <v>0</v>
      </c>
      <c r="K1162" s="38">
        <f>IF('Залишки в регіоні'!$B1161=Лист2!$K$1,'Залишки в регіоні'!$L1161,0)</f>
        <v>0</v>
      </c>
      <c r="L1162" s="38">
        <f>IF('Залишки в регіоні'!$B1161=Лист2!$L$1,'Залишки в регіоні'!$L1161,0)</f>
        <v>0</v>
      </c>
      <c r="M1162" s="1"/>
      <c r="N1162" s="1"/>
      <c r="O1162" s="1"/>
      <c r="P1162" s="1"/>
      <c r="Q1162" s="1"/>
      <c r="R1162" s="1"/>
      <c r="S1162" s="1"/>
      <c r="T1162" s="1"/>
      <c r="U1162" s="1"/>
      <c r="V1162" s="1"/>
      <c r="W1162" s="1"/>
      <c r="X1162" s="1"/>
      <c r="Y1162" s="1"/>
      <c r="Z1162" s="1"/>
    </row>
    <row r="1163" spans="1:26" ht="14.25" customHeight="1">
      <c r="A1163" s="38">
        <f>IF('Залишки в регіоні'!$B1162=Лист2!$A$1,'Залишки в регіоні'!$L1162,0)</f>
        <v>0</v>
      </c>
      <c r="B1163" s="38">
        <f>IF('Залишки в регіоні'!$B1162=Лист2!$B$1,'Залишки в регіоні'!$L1162,0)</f>
        <v>0</v>
      </c>
      <c r="C1163" s="38">
        <f>IF('Залишки в регіоні'!$B1162=Лист2!$C$1,'Залишки в регіоні'!$L1162,0)</f>
        <v>0</v>
      </c>
      <c r="D1163" s="38">
        <f>IF('Залишки в регіоні'!$B1162=Лист2!$D$1,'Залишки в регіоні'!$L1162,0)</f>
        <v>0</v>
      </c>
      <c r="E1163" s="38">
        <f>IF('Залишки в регіоні'!$B1162=Лист2!$E$1,'Залишки в регіоні'!$L1162,0)</f>
        <v>0</v>
      </c>
      <c r="F1163" s="38">
        <f>IF('Залишки в регіоні'!$B1162=Лист2!$F$1,'Залишки в регіоні'!$L1162,0)</f>
        <v>0</v>
      </c>
      <c r="G1163" s="38">
        <f>IF('Залишки в регіоні'!$B1162=Лист2!$G$1,'Залишки в регіоні'!$L1162,0)</f>
        <v>0</v>
      </c>
      <c r="H1163" s="38">
        <f>IF('Залишки в регіоні'!$B1162=Лист2!$H$1,'Залишки в регіоні'!$L1162,0)</f>
        <v>0</v>
      </c>
      <c r="I1163" s="38">
        <f>IF('Залишки в регіоні'!$B1162=Лист2!$I$1,'Залишки в регіоні'!$L1162,0)</f>
        <v>0</v>
      </c>
      <c r="J1163" s="38">
        <f>IF('Залишки в регіоні'!$B1162=Лист2!$J$1,'Залишки в регіоні'!$L1162,0)</f>
        <v>0</v>
      </c>
      <c r="K1163" s="38">
        <f>IF('Залишки в регіоні'!$B1162=Лист2!$K$1,'Залишки в регіоні'!$L1162,0)</f>
        <v>0</v>
      </c>
      <c r="L1163" s="38">
        <f>IF('Залишки в регіоні'!$B1162=Лист2!$L$1,'Залишки в регіоні'!$L1162,0)</f>
        <v>0</v>
      </c>
      <c r="M1163" s="1"/>
      <c r="N1163" s="1"/>
      <c r="O1163" s="1"/>
      <c r="P1163" s="1"/>
      <c r="Q1163" s="1"/>
      <c r="R1163" s="1"/>
      <c r="S1163" s="1"/>
      <c r="T1163" s="1"/>
      <c r="U1163" s="1"/>
      <c r="V1163" s="1"/>
      <c r="W1163" s="1"/>
      <c r="X1163" s="1"/>
      <c r="Y1163" s="1"/>
      <c r="Z1163" s="1"/>
    </row>
    <row r="1164" spans="1:26" ht="14.25" customHeight="1">
      <c r="A1164" s="38">
        <f>IF('Залишки в регіоні'!$B1163=Лист2!$A$1,'Залишки в регіоні'!$L1163,0)</f>
        <v>0</v>
      </c>
      <c r="B1164" s="38">
        <f>IF('Залишки в регіоні'!$B1163=Лист2!$B$1,'Залишки в регіоні'!$L1163,0)</f>
        <v>0</v>
      </c>
      <c r="C1164" s="38">
        <f>IF('Залишки в регіоні'!$B1163=Лист2!$C$1,'Залишки в регіоні'!$L1163,0)</f>
        <v>0</v>
      </c>
      <c r="D1164" s="38">
        <f>IF('Залишки в регіоні'!$B1163=Лист2!$D$1,'Залишки в регіоні'!$L1163,0)</f>
        <v>0</v>
      </c>
      <c r="E1164" s="38">
        <f>IF('Залишки в регіоні'!$B1163=Лист2!$E$1,'Залишки в регіоні'!$L1163,0)</f>
        <v>0</v>
      </c>
      <c r="F1164" s="38">
        <f>IF('Залишки в регіоні'!$B1163=Лист2!$F$1,'Залишки в регіоні'!$L1163,0)</f>
        <v>0</v>
      </c>
      <c r="G1164" s="38">
        <f>IF('Залишки в регіоні'!$B1163=Лист2!$G$1,'Залишки в регіоні'!$L1163,0)</f>
        <v>0</v>
      </c>
      <c r="H1164" s="38">
        <f>IF('Залишки в регіоні'!$B1163=Лист2!$H$1,'Залишки в регіоні'!$L1163,0)</f>
        <v>0</v>
      </c>
      <c r="I1164" s="38">
        <f>IF('Залишки в регіоні'!$B1163=Лист2!$I$1,'Залишки в регіоні'!$L1163,0)</f>
        <v>0</v>
      </c>
      <c r="J1164" s="38">
        <f>IF('Залишки в регіоні'!$B1163=Лист2!$J$1,'Залишки в регіоні'!$L1163,0)</f>
        <v>0</v>
      </c>
      <c r="K1164" s="38">
        <f>IF('Залишки в регіоні'!$B1163=Лист2!$K$1,'Залишки в регіоні'!$L1163,0)</f>
        <v>0</v>
      </c>
      <c r="L1164" s="38">
        <f>IF('Залишки в регіоні'!$B1163=Лист2!$L$1,'Залишки в регіоні'!$L1163,0)</f>
        <v>0</v>
      </c>
      <c r="M1164" s="1"/>
      <c r="N1164" s="1"/>
      <c r="O1164" s="1"/>
      <c r="P1164" s="1"/>
      <c r="Q1164" s="1"/>
      <c r="R1164" s="1"/>
      <c r="S1164" s="1"/>
      <c r="T1164" s="1"/>
      <c r="U1164" s="1"/>
      <c r="V1164" s="1"/>
      <c r="W1164" s="1"/>
      <c r="X1164" s="1"/>
      <c r="Y1164" s="1"/>
      <c r="Z1164" s="1"/>
    </row>
    <row r="1165" spans="1:26" ht="14.25" customHeight="1">
      <c r="A1165" s="38">
        <f>IF('Залишки в регіоні'!$B1164=Лист2!$A$1,'Залишки в регіоні'!$L1164,0)</f>
        <v>0</v>
      </c>
      <c r="B1165" s="38">
        <f>IF('Залишки в регіоні'!$B1164=Лист2!$B$1,'Залишки в регіоні'!$L1164,0)</f>
        <v>0</v>
      </c>
      <c r="C1165" s="38">
        <f>IF('Залишки в регіоні'!$B1164=Лист2!$C$1,'Залишки в регіоні'!$L1164,0)</f>
        <v>0</v>
      </c>
      <c r="D1165" s="38">
        <f>IF('Залишки в регіоні'!$B1164=Лист2!$D$1,'Залишки в регіоні'!$L1164,0)</f>
        <v>0</v>
      </c>
      <c r="E1165" s="38">
        <f>IF('Залишки в регіоні'!$B1164=Лист2!$E$1,'Залишки в регіоні'!$L1164,0)</f>
        <v>0</v>
      </c>
      <c r="F1165" s="38">
        <f>IF('Залишки в регіоні'!$B1164=Лист2!$F$1,'Залишки в регіоні'!$L1164,0)</f>
        <v>0</v>
      </c>
      <c r="G1165" s="38">
        <f>IF('Залишки в регіоні'!$B1164=Лист2!$G$1,'Залишки в регіоні'!$L1164,0)</f>
        <v>0</v>
      </c>
      <c r="H1165" s="38">
        <f>IF('Залишки в регіоні'!$B1164=Лист2!$H$1,'Залишки в регіоні'!$L1164,0)</f>
        <v>0</v>
      </c>
      <c r="I1165" s="38">
        <f>IF('Залишки в регіоні'!$B1164=Лист2!$I$1,'Залишки в регіоні'!$L1164,0)</f>
        <v>0</v>
      </c>
      <c r="J1165" s="38">
        <f>IF('Залишки в регіоні'!$B1164=Лист2!$J$1,'Залишки в регіоні'!$L1164,0)</f>
        <v>0</v>
      </c>
      <c r="K1165" s="38">
        <f>IF('Залишки в регіоні'!$B1164=Лист2!$K$1,'Залишки в регіоні'!$L1164,0)</f>
        <v>0</v>
      </c>
      <c r="L1165" s="38">
        <f>IF('Залишки в регіоні'!$B1164=Лист2!$L$1,'Залишки в регіоні'!$L1164,0)</f>
        <v>0</v>
      </c>
      <c r="M1165" s="1"/>
      <c r="N1165" s="1"/>
      <c r="O1165" s="1"/>
      <c r="P1165" s="1"/>
      <c r="Q1165" s="1"/>
      <c r="R1165" s="1"/>
      <c r="S1165" s="1"/>
      <c r="T1165" s="1"/>
      <c r="U1165" s="1"/>
      <c r="V1165" s="1"/>
      <c r="W1165" s="1"/>
      <c r="X1165" s="1"/>
      <c r="Y1165" s="1"/>
      <c r="Z1165" s="1"/>
    </row>
    <row r="1166" spans="1:26" ht="14.25" customHeight="1">
      <c r="A1166" s="38">
        <f>IF('Залишки в регіоні'!$B1165=Лист2!$A$1,'Залишки в регіоні'!$L1165,0)</f>
        <v>0</v>
      </c>
      <c r="B1166" s="38">
        <f>IF('Залишки в регіоні'!$B1165=Лист2!$B$1,'Залишки в регіоні'!$L1165,0)</f>
        <v>0</v>
      </c>
      <c r="C1166" s="38">
        <f>IF('Залишки в регіоні'!$B1165=Лист2!$C$1,'Залишки в регіоні'!$L1165,0)</f>
        <v>0</v>
      </c>
      <c r="D1166" s="38">
        <f>IF('Залишки в регіоні'!$B1165=Лист2!$D$1,'Залишки в регіоні'!$L1165,0)</f>
        <v>0</v>
      </c>
      <c r="E1166" s="38">
        <f>IF('Залишки в регіоні'!$B1165=Лист2!$E$1,'Залишки в регіоні'!$L1165,0)</f>
        <v>0</v>
      </c>
      <c r="F1166" s="38">
        <f>IF('Залишки в регіоні'!$B1165=Лист2!$F$1,'Залишки в регіоні'!$L1165,0)</f>
        <v>0</v>
      </c>
      <c r="G1166" s="38">
        <f>IF('Залишки в регіоні'!$B1165=Лист2!$G$1,'Залишки в регіоні'!$L1165,0)</f>
        <v>0</v>
      </c>
      <c r="H1166" s="38">
        <f>IF('Залишки в регіоні'!$B1165=Лист2!$H$1,'Залишки в регіоні'!$L1165,0)</f>
        <v>0</v>
      </c>
      <c r="I1166" s="38">
        <f>IF('Залишки в регіоні'!$B1165=Лист2!$I$1,'Залишки в регіоні'!$L1165,0)</f>
        <v>0</v>
      </c>
      <c r="J1166" s="38">
        <f>IF('Залишки в регіоні'!$B1165=Лист2!$J$1,'Залишки в регіоні'!$L1165,0)</f>
        <v>0</v>
      </c>
      <c r="K1166" s="38">
        <f>IF('Залишки в регіоні'!$B1165=Лист2!$K$1,'Залишки в регіоні'!$L1165,0)</f>
        <v>0</v>
      </c>
      <c r="L1166" s="38">
        <f>IF('Залишки в регіоні'!$B1165=Лист2!$L$1,'Залишки в регіоні'!$L1165,0)</f>
        <v>0</v>
      </c>
      <c r="M1166" s="1"/>
      <c r="N1166" s="1"/>
      <c r="O1166" s="1"/>
      <c r="P1166" s="1"/>
      <c r="Q1166" s="1"/>
      <c r="R1166" s="1"/>
      <c r="S1166" s="1"/>
      <c r="T1166" s="1"/>
      <c r="U1166" s="1"/>
      <c r="V1166" s="1"/>
      <c r="W1166" s="1"/>
      <c r="X1166" s="1"/>
      <c r="Y1166" s="1"/>
      <c r="Z1166" s="1"/>
    </row>
    <row r="1167" spans="1:26" ht="14.25" customHeight="1">
      <c r="A1167" s="38">
        <f>IF('Залишки в регіоні'!$B1166=Лист2!$A$1,'Залишки в регіоні'!$L1166,0)</f>
        <v>0</v>
      </c>
      <c r="B1167" s="38">
        <f>IF('Залишки в регіоні'!$B1166=Лист2!$B$1,'Залишки в регіоні'!$L1166,0)</f>
        <v>0</v>
      </c>
      <c r="C1167" s="38">
        <f>IF('Залишки в регіоні'!$B1166=Лист2!$C$1,'Залишки в регіоні'!$L1166,0)</f>
        <v>0</v>
      </c>
      <c r="D1167" s="38">
        <f>IF('Залишки в регіоні'!$B1166=Лист2!$D$1,'Залишки в регіоні'!$L1166,0)</f>
        <v>0</v>
      </c>
      <c r="E1167" s="38">
        <f>IF('Залишки в регіоні'!$B1166=Лист2!$E$1,'Залишки в регіоні'!$L1166,0)</f>
        <v>0</v>
      </c>
      <c r="F1167" s="38">
        <f>IF('Залишки в регіоні'!$B1166=Лист2!$F$1,'Залишки в регіоні'!$L1166,0)</f>
        <v>0</v>
      </c>
      <c r="G1167" s="38">
        <f>IF('Залишки в регіоні'!$B1166=Лист2!$G$1,'Залишки в регіоні'!$L1166,0)</f>
        <v>0</v>
      </c>
      <c r="H1167" s="38">
        <f>IF('Залишки в регіоні'!$B1166=Лист2!$H$1,'Залишки в регіоні'!$L1166,0)</f>
        <v>0</v>
      </c>
      <c r="I1167" s="38">
        <f>IF('Залишки в регіоні'!$B1166=Лист2!$I$1,'Залишки в регіоні'!$L1166,0)</f>
        <v>0</v>
      </c>
      <c r="J1167" s="38">
        <f>IF('Залишки в регіоні'!$B1166=Лист2!$J$1,'Залишки в регіоні'!$L1166,0)</f>
        <v>0</v>
      </c>
      <c r="K1167" s="38">
        <f>IF('Залишки в регіоні'!$B1166=Лист2!$K$1,'Залишки в регіоні'!$L1166,0)</f>
        <v>0</v>
      </c>
      <c r="L1167" s="38">
        <f>IF('Залишки в регіоні'!$B1166=Лист2!$L$1,'Залишки в регіоні'!$L1166,0)</f>
        <v>0</v>
      </c>
      <c r="M1167" s="1"/>
      <c r="N1167" s="1"/>
      <c r="O1167" s="1"/>
      <c r="P1167" s="1"/>
      <c r="Q1167" s="1"/>
      <c r="R1167" s="1"/>
      <c r="S1167" s="1"/>
      <c r="T1167" s="1"/>
      <c r="U1167" s="1"/>
      <c r="V1167" s="1"/>
      <c r="W1167" s="1"/>
      <c r="X1167" s="1"/>
      <c r="Y1167" s="1"/>
      <c r="Z1167" s="1"/>
    </row>
    <row r="1168" spans="1:26" ht="14.25" customHeight="1">
      <c r="A1168" s="38">
        <f>IF('Залишки в регіоні'!$B1167=Лист2!$A$1,'Залишки в регіоні'!$L1167,0)</f>
        <v>0</v>
      </c>
      <c r="B1168" s="38">
        <f>IF('Залишки в регіоні'!$B1167=Лист2!$B$1,'Залишки в регіоні'!$L1167,0)</f>
        <v>0</v>
      </c>
      <c r="C1168" s="38">
        <f>IF('Залишки в регіоні'!$B1167=Лист2!$C$1,'Залишки в регіоні'!$L1167,0)</f>
        <v>0</v>
      </c>
      <c r="D1168" s="38">
        <f>IF('Залишки в регіоні'!$B1167=Лист2!$D$1,'Залишки в регіоні'!$L1167,0)</f>
        <v>0</v>
      </c>
      <c r="E1168" s="38">
        <f>IF('Залишки в регіоні'!$B1167=Лист2!$E$1,'Залишки в регіоні'!$L1167,0)</f>
        <v>0</v>
      </c>
      <c r="F1168" s="38">
        <f>IF('Залишки в регіоні'!$B1167=Лист2!$F$1,'Залишки в регіоні'!$L1167,0)</f>
        <v>0</v>
      </c>
      <c r="G1168" s="38">
        <f>IF('Залишки в регіоні'!$B1167=Лист2!$G$1,'Залишки в регіоні'!$L1167,0)</f>
        <v>0</v>
      </c>
      <c r="H1168" s="38">
        <f>IF('Залишки в регіоні'!$B1167=Лист2!$H$1,'Залишки в регіоні'!$L1167,0)</f>
        <v>0</v>
      </c>
      <c r="I1168" s="38">
        <f>IF('Залишки в регіоні'!$B1167=Лист2!$I$1,'Залишки в регіоні'!$L1167,0)</f>
        <v>0</v>
      </c>
      <c r="J1168" s="38">
        <f>IF('Залишки в регіоні'!$B1167=Лист2!$J$1,'Залишки в регіоні'!$L1167,0)</f>
        <v>0</v>
      </c>
      <c r="K1168" s="38">
        <f>IF('Залишки в регіоні'!$B1167=Лист2!$K$1,'Залишки в регіоні'!$L1167,0)</f>
        <v>0</v>
      </c>
      <c r="L1168" s="38">
        <f>IF('Залишки в регіоні'!$B1167=Лист2!$L$1,'Залишки в регіоні'!$L1167,0)</f>
        <v>0</v>
      </c>
      <c r="M1168" s="1"/>
      <c r="N1168" s="1"/>
      <c r="O1168" s="1"/>
      <c r="P1168" s="1"/>
      <c r="Q1168" s="1"/>
      <c r="R1168" s="1"/>
      <c r="S1168" s="1"/>
      <c r="T1168" s="1"/>
      <c r="U1168" s="1"/>
      <c r="V1168" s="1"/>
      <c r="W1168" s="1"/>
      <c r="X1168" s="1"/>
      <c r="Y1168" s="1"/>
      <c r="Z1168" s="1"/>
    </row>
    <row r="1169" spans="1:26" ht="14.25" customHeight="1">
      <c r="A1169" s="38">
        <f>IF('Залишки в регіоні'!$B1168=Лист2!$A$1,'Залишки в регіоні'!$L1168,0)</f>
        <v>0</v>
      </c>
      <c r="B1169" s="38">
        <f>IF('Залишки в регіоні'!$B1168=Лист2!$B$1,'Залишки в регіоні'!$L1168,0)</f>
        <v>0</v>
      </c>
      <c r="C1169" s="38">
        <f>IF('Залишки в регіоні'!$B1168=Лист2!$C$1,'Залишки в регіоні'!$L1168,0)</f>
        <v>0</v>
      </c>
      <c r="D1169" s="38">
        <f>IF('Залишки в регіоні'!$B1168=Лист2!$D$1,'Залишки в регіоні'!$L1168,0)</f>
        <v>0</v>
      </c>
      <c r="E1169" s="38">
        <f>IF('Залишки в регіоні'!$B1168=Лист2!$E$1,'Залишки в регіоні'!$L1168,0)</f>
        <v>0</v>
      </c>
      <c r="F1169" s="38">
        <f>IF('Залишки в регіоні'!$B1168=Лист2!$F$1,'Залишки в регіоні'!$L1168,0)</f>
        <v>0</v>
      </c>
      <c r="G1169" s="38">
        <f>IF('Залишки в регіоні'!$B1168=Лист2!$G$1,'Залишки в регіоні'!$L1168,0)</f>
        <v>0</v>
      </c>
      <c r="H1169" s="38">
        <f>IF('Залишки в регіоні'!$B1168=Лист2!$H$1,'Залишки в регіоні'!$L1168,0)</f>
        <v>0</v>
      </c>
      <c r="I1169" s="38">
        <f>IF('Залишки в регіоні'!$B1168=Лист2!$I$1,'Залишки в регіоні'!$L1168,0)</f>
        <v>0</v>
      </c>
      <c r="J1169" s="38">
        <f>IF('Залишки в регіоні'!$B1168=Лист2!$J$1,'Залишки в регіоні'!$L1168,0)</f>
        <v>0</v>
      </c>
      <c r="K1169" s="38">
        <f>IF('Залишки в регіоні'!$B1168=Лист2!$K$1,'Залишки в регіоні'!$L1168,0)</f>
        <v>0</v>
      </c>
      <c r="L1169" s="38">
        <f>IF('Залишки в регіоні'!$B1168=Лист2!$L$1,'Залишки в регіоні'!$L1168,0)</f>
        <v>0</v>
      </c>
      <c r="M1169" s="1"/>
      <c r="N1169" s="1"/>
      <c r="O1169" s="1"/>
      <c r="P1169" s="1"/>
      <c r="Q1169" s="1"/>
      <c r="R1169" s="1"/>
      <c r="S1169" s="1"/>
      <c r="T1169" s="1"/>
      <c r="U1169" s="1"/>
      <c r="V1169" s="1"/>
      <c r="W1169" s="1"/>
      <c r="X1169" s="1"/>
      <c r="Y1169" s="1"/>
      <c r="Z1169" s="1"/>
    </row>
    <row r="1170" spans="1:26" ht="14.25" customHeight="1">
      <c r="A1170" s="38">
        <f>IF('Залишки в регіоні'!$B1169=Лист2!$A$1,'Залишки в регіоні'!$L1169,0)</f>
        <v>0</v>
      </c>
      <c r="B1170" s="38">
        <f>IF('Залишки в регіоні'!$B1169=Лист2!$B$1,'Залишки в регіоні'!$L1169,0)</f>
        <v>0</v>
      </c>
      <c r="C1170" s="38">
        <f>IF('Залишки в регіоні'!$B1169=Лист2!$C$1,'Залишки в регіоні'!$L1169,0)</f>
        <v>0</v>
      </c>
      <c r="D1170" s="38">
        <f>IF('Залишки в регіоні'!$B1169=Лист2!$D$1,'Залишки в регіоні'!$L1169,0)</f>
        <v>0</v>
      </c>
      <c r="E1170" s="38">
        <f>IF('Залишки в регіоні'!$B1169=Лист2!$E$1,'Залишки в регіоні'!$L1169,0)</f>
        <v>0</v>
      </c>
      <c r="F1170" s="38">
        <f>IF('Залишки в регіоні'!$B1169=Лист2!$F$1,'Залишки в регіоні'!$L1169,0)</f>
        <v>0</v>
      </c>
      <c r="G1170" s="38">
        <f>IF('Залишки в регіоні'!$B1169=Лист2!$G$1,'Залишки в регіоні'!$L1169,0)</f>
        <v>0</v>
      </c>
      <c r="H1170" s="38">
        <f>IF('Залишки в регіоні'!$B1169=Лист2!$H$1,'Залишки в регіоні'!$L1169,0)</f>
        <v>0</v>
      </c>
      <c r="I1170" s="38">
        <f>IF('Залишки в регіоні'!$B1169=Лист2!$I$1,'Залишки в регіоні'!$L1169,0)</f>
        <v>0</v>
      </c>
      <c r="J1170" s="38">
        <f>IF('Залишки в регіоні'!$B1169=Лист2!$J$1,'Залишки в регіоні'!$L1169,0)</f>
        <v>0</v>
      </c>
      <c r="K1170" s="38">
        <f>IF('Залишки в регіоні'!$B1169=Лист2!$K$1,'Залишки в регіоні'!$L1169,0)</f>
        <v>0</v>
      </c>
      <c r="L1170" s="38">
        <f>IF('Залишки в регіоні'!$B1169=Лист2!$L$1,'Залишки в регіоні'!$L1169,0)</f>
        <v>0</v>
      </c>
      <c r="M1170" s="1"/>
      <c r="N1170" s="1"/>
      <c r="O1170" s="1"/>
      <c r="P1170" s="1"/>
      <c r="Q1170" s="1"/>
      <c r="R1170" s="1"/>
      <c r="S1170" s="1"/>
      <c r="T1170" s="1"/>
      <c r="U1170" s="1"/>
      <c r="V1170" s="1"/>
      <c r="W1170" s="1"/>
      <c r="X1170" s="1"/>
      <c r="Y1170" s="1"/>
      <c r="Z1170" s="1"/>
    </row>
    <row r="1171" spans="1:26" ht="14.25" customHeight="1">
      <c r="A1171" s="38">
        <f>IF('Залишки в регіоні'!$B1170=Лист2!$A$1,'Залишки в регіоні'!$L1170,0)</f>
        <v>0</v>
      </c>
      <c r="B1171" s="38">
        <f>IF('Залишки в регіоні'!$B1170=Лист2!$B$1,'Залишки в регіоні'!$L1170,0)</f>
        <v>0</v>
      </c>
      <c r="C1171" s="38">
        <f>IF('Залишки в регіоні'!$B1170=Лист2!$C$1,'Залишки в регіоні'!$L1170,0)</f>
        <v>0</v>
      </c>
      <c r="D1171" s="38">
        <f>IF('Залишки в регіоні'!$B1170=Лист2!$D$1,'Залишки в регіоні'!$L1170,0)</f>
        <v>0</v>
      </c>
      <c r="E1171" s="38">
        <f>IF('Залишки в регіоні'!$B1170=Лист2!$E$1,'Залишки в регіоні'!$L1170,0)</f>
        <v>0</v>
      </c>
      <c r="F1171" s="38">
        <f>IF('Залишки в регіоні'!$B1170=Лист2!$F$1,'Залишки в регіоні'!$L1170,0)</f>
        <v>0</v>
      </c>
      <c r="G1171" s="38">
        <f>IF('Залишки в регіоні'!$B1170=Лист2!$G$1,'Залишки в регіоні'!$L1170,0)</f>
        <v>0</v>
      </c>
      <c r="H1171" s="38">
        <f>IF('Залишки в регіоні'!$B1170=Лист2!$H$1,'Залишки в регіоні'!$L1170,0)</f>
        <v>0</v>
      </c>
      <c r="I1171" s="38">
        <f>IF('Залишки в регіоні'!$B1170=Лист2!$I$1,'Залишки в регіоні'!$L1170,0)</f>
        <v>0</v>
      </c>
      <c r="J1171" s="38">
        <f>IF('Залишки в регіоні'!$B1170=Лист2!$J$1,'Залишки в регіоні'!$L1170,0)</f>
        <v>0</v>
      </c>
      <c r="K1171" s="38">
        <f>IF('Залишки в регіоні'!$B1170=Лист2!$K$1,'Залишки в регіоні'!$L1170,0)</f>
        <v>0</v>
      </c>
      <c r="L1171" s="38">
        <f>IF('Залишки в регіоні'!$B1170=Лист2!$L$1,'Залишки в регіоні'!$L1170,0)</f>
        <v>0</v>
      </c>
      <c r="M1171" s="1"/>
      <c r="N1171" s="1"/>
      <c r="O1171" s="1"/>
      <c r="P1171" s="1"/>
      <c r="Q1171" s="1"/>
      <c r="R1171" s="1"/>
      <c r="S1171" s="1"/>
      <c r="T1171" s="1"/>
      <c r="U1171" s="1"/>
      <c r="V1171" s="1"/>
      <c r="W1171" s="1"/>
      <c r="X1171" s="1"/>
      <c r="Y1171" s="1"/>
      <c r="Z1171" s="1"/>
    </row>
    <row r="1172" spans="1:26" ht="14.25" customHeight="1">
      <c r="A1172" s="38">
        <f>IF('Залишки в регіоні'!$B1171=Лист2!$A$1,'Залишки в регіоні'!$L1171,0)</f>
        <v>0</v>
      </c>
      <c r="B1172" s="38">
        <f>IF('Залишки в регіоні'!$B1171=Лист2!$B$1,'Залишки в регіоні'!$L1171,0)</f>
        <v>0</v>
      </c>
      <c r="C1172" s="38">
        <f>IF('Залишки в регіоні'!$B1171=Лист2!$C$1,'Залишки в регіоні'!$L1171,0)</f>
        <v>0</v>
      </c>
      <c r="D1172" s="38">
        <f>IF('Залишки в регіоні'!$B1171=Лист2!$D$1,'Залишки в регіоні'!$L1171,0)</f>
        <v>0</v>
      </c>
      <c r="E1172" s="38">
        <f>IF('Залишки в регіоні'!$B1171=Лист2!$E$1,'Залишки в регіоні'!$L1171,0)</f>
        <v>0</v>
      </c>
      <c r="F1172" s="38">
        <f>IF('Залишки в регіоні'!$B1171=Лист2!$F$1,'Залишки в регіоні'!$L1171,0)</f>
        <v>0</v>
      </c>
      <c r="G1172" s="38">
        <f>IF('Залишки в регіоні'!$B1171=Лист2!$G$1,'Залишки в регіоні'!$L1171,0)</f>
        <v>0</v>
      </c>
      <c r="H1172" s="38">
        <f>IF('Залишки в регіоні'!$B1171=Лист2!$H$1,'Залишки в регіоні'!$L1171,0)</f>
        <v>0</v>
      </c>
      <c r="I1172" s="38">
        <f>IF('Залишки в регіоні'!$B1171=Лист2!$I$1,'Залишки в регіоні'!$L1171,0)</f>
        <v>0</v>
      </c>
      <c r="J1172" s="38">
        <f>IF('Залишки в регіоні'!$B1171=Лист2!$J$1,'Залишки в регіоні'!$L1171,0)</f>
        <v>0</v>
      </c>
      <c r="K1172" s="38">
        <f>IF('Залишки в регіоні'!$B1171=Лист2!$K$1,'Залишки в регіоні'!$L1171,0)</f>
        <v>0</v>
      </c>
      <c r="L1172" s="38">
        <f>IF('Залишки в регіоні'!$B1171=Лист2!$L$1,'Залишки в регіоні'!$L1171,0)</f>
        <v>0</v>
      </c>
      <c r="M1172" s="1"/>
      <c r="N1172" s="1"/>
      <c r="O1172" s="1"/>
      <c r="P1172" s="1"/>
      <c r="Q1172" s="1"/>
      <c r="R1172" s="1"/>
      <c r="S1172" s="1"/>
      <c r="T1172" s="1"/>
      <c r="U1172" s="1"/>
      <c r="V1172" s="1"/>
      <c r="W1172" s="1"/>
      <c r="X1172" s="1"/>
      <c r="Y1172" s="1"/>
      <c r="Z1172" s="1"/>
    </row>
    <row r="1173" spans="1:26" ht="14.25" customHeight="1">
      <c r="A1173" s="38">
        <f>IF('Залишки в регіоні'!$B1172=Лист2!$A$1,'Залишки в регіоні'!$L1172,0)</f>
        <v>0</v>
      </c>
      <c r="B1173" s="38">
        <f>IF('Залишки в регіоні'!$B1172=Лист2!$B$1,'Залишки в регіоні'!$L1172,0)</f>
        <v>0</v>
      </c>
      <c r="C1173" s="38">
        <f>IF('Залишки в регіоні'!$B1172=Лист2!$C$1,'Залишки в регіоні'!$L1172,0)</f>
        <v>0</v>
      </c>
      <c r="D1173" s="38">
        <f>IF('Залишки в регіоні'!$B1172=Лист2!$D$1,'Залишки в регіоні'!$L1172,0)</f>
        <v>0</v>
      </c>
      <c r="E1173" s="38">
        <f>IF('Залишки в регіоні'!$B1172=Лист2!$E$1,'Залишки в регіоні'!$L1172,0)</f>
        <v>0</v>
      </c>
      <c r="F1173" s="38">
        <f>IF('Залишки в регіоні'!$B1172=Лист2!$F$1,'Залишки в регіоні'!$L1172,0)</f>
        <v>0</v>
      </c>
      <c r="G1173" s="38">
        <f>IF('Залишки в регіоні'!$B1172=Лист2!$G$1,'Залишки в регіоні'!$L1172,0)</f>
        <v>0</v>
      </c>
      <c r="H1173" s="38">
        <f>IF('Залишки в регіоні'!$B1172=Лист2!$H$1,'Залишки в регіоні'!$L1172,0)</f>
        <v>0</v>
      </c>
      <c r="I1173" s="38">
        <f>IF('Залишки в регіоні'!$B1172=Лист2!$I$1,'Залишки в регіоні'!$L1172,0)</f>
        <v>0</v>
      </c>
      <c r="J1173" s="38">
        <f>IF('Залишки в регіоні'!$B1172=Лист2!$J$1,'Залишки в регіоні'!$L1172,0)</f>
        <v>0</v>
      </c>
      <c r="K1173" s="38">
        <f>IF('Залишки в регіоні'!$B1172=Лист2!$K$1,'Залишки в регіоні'!$L1172,0)</f>
        <v>0</v>
      </c>
      <c r="L1173" s="38">
        <f>IF('Залишки в регіоні'!$B1172=Лист2!$L$1,'Залишки в регіоні'!$L1172,0)</f>
        <v>0</v>
      </c>
      <c r="M1173" s="1"/>
      <c r="N1173" s="1"/>
      <c r="O1173" s="1"/>
      <c r="P1173" s="1"/>
      <c r="Q1173" s="1"/>
      <c r="R1173" s="1"/>
      <c r="S1173" s="1"/>
      <c r="T1173" s="1"/>
      <c r="U1173" s="1"/>
      <c r="V1173" s="1"/>
      <c r="W1173" s="1"/>
      <c r="X1173" s="1"/>
      <c r="Y1173" s="1"/>
      <c r="Z1173" s="1"/>
    </row>
    <row r="1174" spans="1:26" ht="14.25" customHeight="1">
      <c r="A1174" s="38">
        <f>IF('Залишки в регіоні'!$B1173=Лист2!$A$1,'Залишки в регіоні'!$L1173,0)</f>
        <v>0</v>
      </c>
      <c r="B1174" s="38">
        <f>IF('Залишки в регіоні'!$B1173=Лист2!$B$1,'Залишки в регіоні'!$L1173,0)</f>
        <v>0</v>
      </c>
      <c r="C1174" s="38">
        <f>IF('Залишки в регіоні'!$B1173=Лист2!$C$1,'Залишки в регіоні'!$L1173,0)</f>
        <v>0</v>
      </c>
      <c r="D1174" s="38">
        <f>IF('Залишки в регіоні'!$B1173=Лист2!$D$1,'Залишки в регіоні'!$L1173,0)</f>
        <v>0</v>
      </c>
      <c r="E1174" s="38">
        <f>IF('Залишки в регіоні'!$B1173=Лист2!$E$1,'Залишки в регіоні'!$L1173,0)</f>
        <v>0</v>
      </c>
      <c r="F1174" s="38">
        <f>IF('Залишки в регіоні'!$B1173=Лист2!$F$1,'Залишки в регіоні'!$L1173,0)</f>
        <v>0</v>
      </c>
      <c r="G1174" s="38">
        <f>IF('Залишки в регіоні'!$B1173=Лист2!$G$1,'Залишки в регіоні'!$L1173,0)</f>
        <v>0</v>
      </c>
      <c r="H1174" s="38">
        <f>IF('Залишки в регіоні'!$B1173=Лист2!$H$1,'Залишки в регіоні'!$L1173,0)</f>
        <v>0</v>
      </c>
      <c r="I1174" s="38">
        <f>IF('Залишки в регіоні'!$B1173=Лист2!$I$1,'Залишки в регіоні'!$L1173,0)</f>
        <v>0</v>
      </c>
      <c r="J1174" s="38">
        <f>IF('Залишки в регіоні'!$B1173=Лист2!$J$1,'Залишки в регіоні'!$L1173,0)</f>
        <v>0</v>
      </c>
      <c r="K1174" s="38">
        <f>IF('Залишки в регіоні'!$B1173=Лист2!$K$1,'Залишки в регіоні'!$L1173,0)</f>
        <v>0</v>
      </c>
      <c r="L1174" s="38">
        <f>IF('Залишки в регіоні'!$B1173=Лист2!$L$1,'Залишки в регіоні'!$L1173,0)</f>
        <v>0</v>
      </c>
      <c r="M1174" s="1"/>
      <c r="N1174" s="1"/>
      <c r="O1174" s="1"/>
      <c r="P1174" s="1"/>
      <c r="Q1174" s="1"/>
      <c r="R1174" s="1"/>
      <c r="S1174" s="1"/>
      <c r="T1174" s="1"/>
      <c r="U1174" s="1"/>
      <c r="V1174" s="1"/>
      <c r="W1174" s="1"/>
      <c r="X1174" s="1"/>
      <c r="Y1174" s="1"/>
      <c r="Z1174" s="1"/>
    </row>
    <row r="1175" spans="1:26" ht="14.25" customHeight="1">
      <c r="A1175" s="38">
        <f>IF('Залишки в регіоні'!$B1174=Лист2!$A$1,'Залишки в регіоні'!$L1174,0)</f>
        <v>0</v>
      </c>
      <c r="B1175" s="38">
        <f>IF('Залишки в регіоні'!$B1174=Лист2!$B$1,'Залишки в регіоні'!$L1174,0)</f>
        <v>0</v>
      </c>
      <c r="C1175" s="38">
        <f>IF('Залишки в регіоні'!$B1174=Лист2!$C$1,'Залишки в регіоні'!$L1174,0)</f>
        <v>0</v>
      </c>
      <c r="D1175" s="38">
        <f>IF('Залишки в регіоні'!$B1174=Лист2!$D$1,'Залишки в регіоні'!$L1174,0)</f>
        <v>0</v>
      </c>
      <c r="E1175" s="38">
        <f>IF('Залишки в регіоні'!$B1174=Лист2!$E$1,'Залишки в регіоні'!$L1174,0)</f>
        <v>0</v>
      </c>
      <c r="F1175" s="38">
        <f>IF('Залишки в регіоні'!$B1174=Лист2!$F$1,'Залишки в регіоні'!$L1174,0)</f>
        <v>0</v>
      </c>
      <c r="G1175" s="38">
        <f>IF('Залишки в регіоні'!$B1174=Лист2!$G$1,'Залишки в регіоні'!$L1174,0)</f>
        <v>0</v>
      </c>
      <c r="H1175" s="38">
        <f>IF('Залишки в регіоні'!$B1174=Лист2!$H$1,'Залишки в регіоні'!$L1174,0)</f>
        <v>0</v>
      </c>
      <c r="I1175" s="38">
        <f>IF('Залишки в регіоні'!$B1174=Лист2!$I$1,'Залишки в регіоні'!$L1174,0)</f>
        <v>0</v>
      </c>
      <c r="J1175" s="38">
        <f>IF('Залишки в регіоні'!$B1174=Лист2!$J$1,'Залишки в регіоні'!$L1174,0)</f>
        <v>0</v>
      </c>
      <c r="K1175" s="38">
        <f>IF('Залишки в регіоні'!$B1174=Лист2!$K$1,'Залишки в регіоні'!$L1174,0)</f>
        <v>0</v>
      </c>
      <c r="L1175" s="38">
        <f>IF('Залишки в регіоні'!$B1174=Лист2!$L$1,'Залишки в регіоні'!$L1174,0)</f>
        <v>0</v>
      </c>
      <c r="M1175" s="1"/>
      <c r="N1175" s="1"/>
      <c r="O1175" s="1"/>
      <c r="P1175" s="1"/>
      <c r="Q1175" s="1"/>
      <c r="R1175" s="1"/>
      <c r="S1175" s="1"/>
      <c r="T1175" s="1"/>
      <c r="U1175" s="1"/>
      <c r="V1175" s="1"/>
      <c r="W1175" s="1"/>
      <c r="X1175" s="1"/>
      <c r="Y1175" s="1"/>
      <c r="Z1175" s="1"/>
    </row>
    <row r="1176" spans="1:26" ht="14.25" customHeight="1">
      <c r="A1176" s="38">
        <f>IF('Залишки в регіоні'!$B1175=Лист2!$A$1,'Залишки в регіоні'!$L1175,0)</f>
        <v>0</v>
      </c>
      <c r="B1176" s="38">
        <f>IF('Залишки в регіоні'!$B1175=Лист2!$B$1,'Залишки в регіоні'!$L1175,0)</f>
        <v>0</v>
      </c>
      <c r="C1176" s="38">
        <f>IF('Залишки в регіоні'!$B1175=Лист2!$C$1,'Залишки в регіоні'!$L1175,0)</f>
        <v>0</v>
      </c>
      <c r="D1176" s="38">
        <f>IF('Залишки в регіоні'!$B1175=Лист2!$D$1,'Залишки в регіоні'!$L1175,0)</f>
        <v>0</v>
      </c>
      <c r="E1176" s="38">
        <f>IF('Залишки в регіоні'!$B1175=Лист2!$E$1,'Залишки в регіоні'!$L1175,0)</f>
        <v>0</v>
      </c>
      <c r="F1176" s="38">
        <f>IF('Залишки в регіоні'!$B1175=Лист2!$F$1,'Залишки в регіоні'!$L1175,0)</f>
        <v>0</v>
      </c>
      <c r="G1176" s="38">
        <f>IF('Залишки в регіоні'!$B1175=Лист2!$G$1,'Залишки в регіоні'!$L1175,0)</f>
        <v>0</v>
      </c>
      <c r="H1176" s="38">
        <f>IF('Залишки в регіоні'!$B1175=Лист2!$H$1,'Залишки в регіоні'!$L1175,0)</f>
        <v>0</v>
      </c>
      <c r="I1176" s="38">
        <f>IF('Залишки в регіоні'!$B1175=Лист2!$I$1,'Залишки в регіоні'!$L1175,0)</f>
        <v>0</v>
      </c>
      <c r="J1176" s="38">
        <f>IF('Залишки в регіоні'!$B1175=Лист2!$J$1,'Залишки в регіоні'!$L1175,0)</f>
        <v>0</v>
      </c>
      <c r="K1176" s="38">
        <f>IF('Залишки в регіоні'!$B1175=Лист2!$K$1,'Залишки в регіоні'!$L1175,0)</f>
        <v>0</v>
      </c>
      <c r="L1176" s="38">
        <f>IF('Залишки в регіоні'!$B1175=Лист2!$L$1,'Залишки в регіоні'!$L1175,0)</f>
        <v>0</v>
      </c>
      <c r="M1176" s="1"/>
      <c r="N1176" s="1"/>
      <c r="O1176" s="1"/>
      <c r="P1176" s="1"/>
      <c r="Q1176" s="1"/>
      <c r="R1176" s="1"/>
      <c r="S1176" s="1"/>
      <c r="T1176" s="1"/>
      <c r="U1176" s="1"/>
      <c r="V1176" s="1"/>
      <c r="W1176" s="1"/>
      <c r="X1176" s="1"/>
      <c r="Y1176" s="1"/>
      <c r="Z1176" s="1"/>
    </row>
    <row r="1177" spans="1:26" ht="14.25" customHeight="1">
      <c r="A1177" s="38">
        <f>IF('Залишки в регіоні'!$B1176=Лист2!$A$1,'Залишки в регіоні'!$L1176,0)</f>
        <v>0</v>
      </c>
      <c r="B1177" s="38">
        <f>IF('Залишки в регіоні'!$B1176=Лист2!$B$1,'Залишки в регіоні'!$L1176,0)</f>
        <v>0</v>
      </c>
      <c r="C1177" s="38">
        <f>IF('Залишки в регіоні'!$B1176=Лист2!$C$1,'Залишки в регіоні'!$L1176,0)</f>
        <v>0</v>
      </c>
      <c r="D1177" s="38">
        <f>IF('Залишки в регіоні'!$B1176=Лист2!$D$1,'Залишки в регіоні'!$L1176,0)</f>
        <v>0</v>
      </c>
      <c r="E1177" s="38">
        <f>IF('Залишки в регіоні'!$B1176=Лист2!$E$1,'Залишки в регіоні'!$L1176,0)</f>
        <v>0</v>
      </c>
      <c r="F1177" s="38">
        <f>IF('Залишки в регіоні'!$B1176=Лист2!$F$1,'Залишки в регіоні'!$L1176,0)</f>
        <v>0</v>
      </c>
      <c r="G1177" s="38">
        <f>IF('Залишки в регіоні'!$B1176=Лист2!$G$1,'Залишки в регіоні'!$L1176,0)</f>
        <v>0</v>
      </c>
      <c r="H1177" s="38">
        <f>IF('Залишки в регіоні'!$B1176=Лист2!$H$1,'Залишки в регіоні'!$L1176,0)</f>
        <v>0</v>
      </c>
      <c r="I1177" s="38">
        <f>IF('Залишки в регіоні'!$B1176=Лист2!$I$1,'Залишки в регіоні'!$L1176,0)</f>
        <v>0</v>
      </c>
      <c r="J1177" s="38">
        <f>IF('Залишки в регіоні'!$B1176=Лист2!$J$1,'Залишки в регіоні'!$L1176,0)</f>
        <v>0</v>
      </c>
      <c r="K1177" s="38">
        <f>IF('Залишки в регіоні'!$B1176=Лист2!$K$1,'Залишки в регіоні'!$L1176,0)</f>
        <v>0</v>
      </c>
      <c r="L1177" s="38">
        <f>IF('Залишки в регіоні'!$B1176=Лист2!$L$1,'Залишки в регіоні'!$L1176,0)</f>
        <v>0</v>
      </c>
      <c r="M1177" s="1"/>
      <c r="N1177" s="1"/>
      <c r="O1177" s="1"/>
      <c r="P1177" s="1"/>
      <c r="Q1177" s="1"/>
      <c r="R1177" s="1"/>
      <c r="S1177" s="1"/>
      <c r="T1177" s="1"/>
      <c r="U1177" s="1"/>
      <c r="V1177" s="1"/>
      <c r="W1177" s="1"/>
      <c r="X1177" s="1"/>
      <c r="Y1177" s="1"/>
      <c r="Z1177" s="1"/>
    </row>
    <row r="1178" spans="1:26" ht="14.25" customHeight="1">
      <c r="A1178" s="38">
        <f>IF('Залишки в регіоні'!$B1177=Лист2!$A$1,'Залишки в регіоні'!$L1177,0)</f>
        <v>0</v>
      </c>
      <c r="B1178" s="38">
        <f>IF('Залишки в регіоні'!$B1177=Лист2!$B$1,'Залишки в регіоні'!$L1177,0)</f>
        <v>0</v>
      </c>
      <c r="C1178" s="38">
        <f>IF('Залишки в регіоні'!$B1177=Лист2!$C$1,'Залишки в регіоні'!$L1177,0)</f>
        <v>0</v>
      </c>
      <c r="D1178" s="38">
        <f>IF('Залишки в регіоні'!$B1177=Лист2!$D$1,'Залишки в регіоні'!$L1177,0)</f>
        <v>0</v>
      </c>
      <c r="E1178" s="38">
        <f>IF('Залишки в регіоні'!$B1177=Лист2!$E$1,'Залишки в регіоні'!$L1177,0)</f>
        <v>0</v>
      </c>
      <c r="F1178" s="38">
        <f>IF('Залишки в регіоні'!$B1177=Лист2!$F$1,'Залишки в регіоні'!$L1177,0)</f>
        <v>0</v>
      </c>
      <c r="G1178" s="38">
        <f>IF('Залишки в регіоні'!$B1177=Лист2!$G$1,'Залишки в регіоні'!$L1177,0)</f>
        <v>0</v>
      </c>
      <c r="H1178" s="38">
        <f>IF('Залишки в регіоні'!$B1177=Лист2!$H$1,'Залишки в регіоні'!$L1177,0)</f>
        <v>0</v>
      </c>
      <c r="I1178" s="38">
        <f>IF('Залишки в регіоні'!$B1177=Лист2!$I$1,'Залишки в регіоні'!$L1177,0)</f>
        <v>0</v>
      </c>
      <c r="J1178" s="38">
        <f>IF('Залишки в регіоні'!$B1177=Лист2!$J$1,'Залишки в регіоні'!$L1177,0)</f>
        <v>0</v>
      </c>
      <c r="K1178" s="38">
        <f>IF('Залишки в регіоні'!$B1177=Лист2!$K$1,'Залишки в регіоні'!$L1177,0)</f>
        <v>0</v>
      </c>
      <c r="L1178" s="38">
        <f>IF('Залишки в регіоні'!$B1177=Лист2!$L$1,'Залишки в регіоні'!$L1177,0)</f>
        <v>0</v>
      </c>
      <c r="M1178" s="1"/>
      <c r="N1178" s="1"/>
      <c r="O1178" s="1"/>
      <c r="P1178" s="1"/>
      <c r="Q1178" s="1"/>
      <c r="R1178" s="1"/>
      <c r="S1178" s="1"/>
      <c r="T1178" s="1"/>
      <c r="U1178" s="1"/>
      <c r="V1178" s="1"/>
      <c r="W1178" s="1"/>
      <c r="X1178" s="1"/>
      <c r="Y1178" s="1"/>
      <c r="Z1178" s="1"/>
    </row>
    <row r="1179" spans="1:26" ht="14.25" customHeight="1">
      <c r="A1179" s="38">
        <f>IF('Залишки в регіоні'!$B1178=Лист2!$A$1,'Залишки в регіоні'!$L1178,0)</f>
        <v>0</v>
      </c>
      <c r="B1179" s="38">
        <f>IF('Залишки в регіоні'!$B1178=Лист2!$B$1,'Залишки в регіоні'!$L1178,0)</f>
        <v>0</v>
      </c>
      <c r="C1179" s="38">
        <f>IF('Залишки в регіоні'!$B1178=Лист2!$C$1,'Залишки в регіоні'!$L1178,0)</f>
        <v>0</v>
      </c>
      <c r="D1179" s="38">
        <f>IF('Залишки в регіоні'!$B1178=Лист2!$D$1,'Залишки в регіоні'!$L1178,0)</f>
        <v>0</v>
      </c>
      <c r="E1179" s="38">
        <f>IF('Залишки в регіоні'!$B1178=Лист2!$E$1,'Залишки в регіоні'!$L1178,0)</f>
        <v>0</v>
      </c>
      <c r="F1179" s="38">
        <f>IF('Залишки в регіоні'!$B1178=Лист2!$F$1,'Залишки в регіоні'!$L1178,0)</f>
        <v>0</v>
      </c>
      <c r="G1179" s="38">
        <f>IF('Залишки в регіоні'!$B1178=Лист2!$G$1,'Залишки в регіоні'!$L1178,0)</f>
        <v>0</v>
      </c>
      <c r="H1179" s="38">
        <f>IF('Залишки в регіоні'!$B1178=Лист2!$H$1,'Залишки в регіоні'!$L1178,0)</f>
        <v>0</v>
      </c>
      <c r="I1179" s="38">
        <f>IF('Залишки в регіоні'!$B1178=Лист2!$I$1,'Залишки в регіоні'!$L1178,0)</f>
        <v>0</v>
      </c>
      <c r="J1179" s="38">
        <f>IF('Залишки в регіоні'!$B1178=Лист2!$J$1,'Залишки в регіоні'!$L1178,0)</f>
        <v>0</v>
      </c>
      <c r="K1179" s="38">
        <f>IF('Залишки в регіоні'!$B1178=Лист2!$K$1,'Залишки в регіоні'!$L1178,0)</f>
        <v>0</v>
      </c>
      <c r="L1179" s="38">
        <f>IF('Залишки в регіоні'!$B1178=Лист2!$L$1,'Залишки в регіоні'!$L1178,0)</f>
        <v>0</v>
      </c>
      <c r="M1179" s="1"/>
      <c r="N1179" s="1"/>
      <c r="O1179" s="1"/>
      <c r="P1179" s="1"/>
      <c r="Q1179" s="1"/>
      <c r="R1179" s="1"/>
      <c r="S1179" s="1"/>
      <c r="T1179" s="1"/>
      <c r="U1179" s="1"/>
      <c r="V1179" s="1"/>
      <c r="W1179" s="1"/>
      <c r="X1179" s="1"/>
      <c r="Y1179" s="1"/>
      <c r="Z1179" s="1"/>
    </row>
    <row r="1180" spans="1:26" ht="14.25" customHeight="1">
      <c r="A1180" s="38">
        <f>IF('Залишки в регіоні'!$B1179=Лист2!$A$1,'Залишки в регіоні'!$L1179,0)</f>
        <v>0</v>
      </c>
      <c r="B1180" s="38">
        <f>IF('Залишки в регіоні'!$B1179=Лист2!$B$1,'Залишки в регіоні'!$L1179,0)</f>
        <v>0</v>
      </c>
      <c r="C1180" s="38">
        <f>IF('Залишки в регіоні'!$B1179=Лист2!$C$1,'Залишки в регіоні'!$L1179,0)</f>
        <v>0</v>
      </c>
      <c r="D1180" s="38">
        <f>IF('Залишки в регіоні'!$B1179=Лист2!$D$1,'Залишки в регіоні'!$L1179,0)</f>
        <v>0</v>
      </c>
      <c r="E1180" s="38">
        <f>IF('Залишки в регіоні'!$B1179=Лист2!$E$1,'Залишки в регіоні'!$L1179,0)</f>
        <v>0</v>
      </c>
      <c r="F1180" s="38">
        <f>IF('Залишки в регіоні'!$B1179=Лист2!$F$1,'Залишки в регіоні'!$L1179,0)</f>
        <v>0</v>
      </c>
      <c r="G1180" s="38">
        <f>IF('Залишки в регіоні'!$B1179=Лист2!$G$1,'Залишки в регіоні'!$L1179,0)</f>
        <v>0</v>
      </c>
      <c r="H1180" s="38">
        <f>IF('Залишки в регіоні'!$B1179=Лист2!$H$1,'Залишки в регіоні'!$L1179,0)</f>
        <v>0</v>
      </c>
      <c r="I1180" s="38">
        <f>IF('Залишки в регіоні'!$B1179=Лист2!$I$1,'Залишки в регіоні'!$L1179,0)</f>
        <v>0</v>
      </c>
      <c r="J1180" s="38">
        <f>IF('Залишки в регіоні'!$B1179=Лист2!$J$1,'Залишки в регіоні'!$L1179,0)</f>
        <v>0</v>
      </c>
      <c r="K1180" s="38">
        <f>IF('Залишки в регіоні'!$B1179=Лист2!$K$1,'Залишки в регіоні'!$L1179,0)</f>
        <v>0</v>
      </c>
      <c r="L1180" s="38">
        <f>IF('Залишки в регіоні'!$B1179=Лист2!$L$1,'Залишки в регіоні'!$L1179,0)</f>
        <v>0</v>
      </c>
      <c r="M1180" s="1"/>
      <c r="N1180" s="1"/>
      <c r="O1180" s="1"/>
      <c r="P1180" s="1"/>
      <c r="Q1180" s="1"/>
      <c r="R1180" s="1"/>
      <c r="S1180" s="1"/>
      <c r="T1180" s="1"/>
      <c r="U1180" s="1"/>
      <c r="V1180" s="1"/>
      <c r="W1180" s="1"/>
      <c r="X1180" s="1"/>
      <c r="Y1180" s="1"/>
      <c r="Z1180" s="1"/>
    </row>
    <row r="1181" spans="1:26" ht="14.25" customHeight="1">
      <c r="A1181" s="38">
        <f>IF('Залишки в регіоні'!$B1180=Лист2!$A$1,'Залишки в регіоні'!$L1180,0)</f>
        <v>0</v>
      </c>
      <c r="B1181" s="38">
        <f>IF('Залишки в регіоні'!$B1180=Лист2!$B$1,'Залишки в регіоні'!$L1180,0)</f>
        <v>0</v>
      </c>
      <c r="C1181" s="38">
        <f>IF('Залишки в регіоні'!$B1180=Лист2!$C$1,'Залишки в регіоні'!$L1180,0)</f>
        <v>0</v>
      </c>
      <c r="D1181" s="38">
        <f>IF('Залишки в регіоні'!$B1180=Лист2!$D$1,'Залишки в регіоні'!$L1180,0)</f>
        <v>0</v>
      </c>
      <c r="E1181" s="38">
        <f>IF('Залишки в регіоні'!$B1180=Лист2!$E$1,'Залишки в регіоні'!$L1180,0)</f>
        <v>0</v>
      </c>
      <c r="F1181" s="38">
        <f>IF('Залишки в регіоні'!$B1180=Лист2!$F$1,'Залишки в регіоні'!$L1180,0)</f>
        <v>0</v>
      </c>
      <c r="G1181" s="38">
        <f>IF('Залишки в регіоні'!$B1180=Лист2!$G$1,'Залишки в регіоні'!$L1180,0)</f>
        <v>0</v>
      </c>
      <c r="H1181" s="38">
        <f>IF('Залишки в регіоні'!$B1180=Лист2!$H$1,'Залишки в регіоні'!$L1180,0)</f>
        <v>0</v>
      </c>
      <c r="I1181" s="38">
        <f>IF('Залишки в регіоні'!$B1180=Лист2!$I$1,'Залишки в регіоні'!$L1180,0)</f>
        <v>0</v>
      </c>
      <c r="J1181" s="38">
        <f>IF('Залишки в регіоні'!$B1180=Лист2!$J$1,'Залишки в регіоні'!$L1180,0)</f>
        <v>0</v>
      </c>
      <c r="K1181" s="38">
        <f>IF('Залишки в регіоні'!$B1180=Лист2!$K$1,'Залишки в регіоні'!$L1180,0)</f>
        <v>0</v>
      </c>
      <c r="L1181" s="38">
        <f>IF('Залишки в регіоні'!$B1180=Лист2!$L$1,'Залишки в регіоні'!$L1180,0)</f>
        <v>0</v>
      </c>
      <c r="M1181" s="1"/>
      <c r="N1181" s="1"/>
      <c r="O1181" s="1"/>
      <c r="P1181" s="1"/>
      <c r="Q1181" s="1"/>
      <c r="R1181" s="1"/>
      <c r="S1181" s="1"/>
      <c r="T1181" s="1"/>
      <c r="U1181" s="1"/>
      <c r="V1181" s="1"/>
      <c r="W1181" s="1"/>
      <c r="X1181" s="1"/>
      <c r="Y1181" s="1"/>
      <c r="Z1181" s="1"/>
    </row>
    <row r="1182" spans="1:26" ht="14.25" customHeight="1">
      <c r="A1182" s="38">
        <f>IF('Залишки в регіоні'!$B1181=Лист2!$A$1,'Залишки в регіоні'!$L1181,0)</f>
        <v>0</v>
      </c>
      <c r="B1182" s="38">
        <f>IF('Залишки в регіоні'!$B1181=Лист2!$B$1,'Залишки в регіоні'!$L1181,0)</f>
        <v>0</v>
      </c>
      <c r="C1182" s="38">
        <f>IF('Залишки в регіоні'!$B1181=Лист2!$C$1,'Залишки в регіоні'!$L1181,0)</f>
        <v>0</v>
      </c>
      <c r="D1182" s="38">
        <f>IF('Залишки в регіоні'!$B1181=Лист2!$D$1,'Залишки в регіоні'!$L1181,0)</f>
        <v>0</v>
      </c>
      <c r="E1182" s="38">
        <f>IF('Залишки в регіоні'!$B1181=Лист2!$E$1,'Залишки в регіоні'!$L1181,0)</f>
        <v>0</v>
      </c>
      <c r="F1182" s="38">
        <f>IF('Залишки в регіоні'!$B1181=Лист2!$F$1,'Залишки в регіоні'!$L1181,0)</f>
        <v>0</v>
      </c>
      <c r="G1182" s="38">
        <f>IF('Залишки в регіоні'!$B1181=Лист2!$G$1,'Залишки в регіоні'!$L1181,0)</f>
        <v>0</v>
      </c>
      <c r="H1182" s="38">
        <f>IF('Залишки в регіоні'!$B1181=Лист2!$H$1,'Залишки в регіоні'!$L1181,0)</f>
        <v>0</v>
      </c>
      <c r="I1182" s="38">
        <f>IF('Залишки в регіоні'!$B1181=Лист2!$I$1,'Залишки в регіоні'!$L1181,0)</f>
        <v>0</v>
      </c>
      <c r="J1182" s="38">
        <f>IF('Залишки в регіоні'!$B1181=Лист2!$J$1,'Залишки в регіоні'!$L1181,0)</f>
        <v>0</v>
      </c>
      <c r="K1182" s="38">
        <f>IF('Залишки в регіоні'!$B1181=Лист2!$K$1,'Залишки в регіоні'!$L1181,0)</f>
        <v>0</v>
      </c>
      <c r="L1182" s="38">
        <f>IF('Залишки в регіоні'!$B1181=Лист2!$L$1,'Залишки в регіоні'!$L1181,0)</f>
        <v>0</v>
      </c>
      <c r="M1182" s="1"/>
      <c r="N1182" s="1"/>
      <c r="O1182" s="1"/>
      <c r="P1182" s="1"/>
      <c r="Q1182" s="1"/>
      <c r="R1182" s="1"/>
      <c r="S1182" s="1"/>
      <c r="T1182" s="1"/>
      <c r="U1182" s="1"/>
      <c r="V1182" s="1"/>
      <c r="W1182" s="1"/>
      <c r="X1182" s="1"/>
      <c r="Y1182" s="1"/>
      <c r="Z1182" s="1"/>
    </row>
    <row r="1183" spans="1:26" ht="14.25" customHeight="1">
      <c r="A1183" s="38">
        <f>IF('Залишки в регіоні'!$B1182=Лист2!$A$1,'Залишки в регіоні'!$L1182,0)</f>
        <v>0</v>
      </c>
      <c r="B1183" s="38">
        <f>IF('Залишки в регіоні'!$B1182=Лист2!$B$1,'Залишки в регіоні'!$L1182,0)</f>
        <v>0</v>
      </c>
      <c r="C1183" s="38">
        <f>IF('Залишки в регіоні'!$B1182=Лист2!$C$1,'Залишки в регіоні'!$L1182,0)</f>
        <v>0</v>
      </c>
      <c r="D1183" s="38">
        <f>IF('Залишки в регіоні'!$B1182=Лист2!$D$1,'Залишки в регіоні'!$L1182,0)</f>
        <v>0</v>
      </c>
      <c r="E1183" s="38">
        <f>IF('Залишки в регіоні'!$B1182=Лист2!$E$1,'Залишки в регіоні'!$L1182,0)</f>
        <v>0</v>
      </c>
      <c r="F1183" s="38">
        <f>IF('Залишки в регіоні'!$B1182=Лист2!$F$1,'Залишки в регіоні'!$L1182,0)</f>
        <v>0</v>
      </c>
      <c r="G1183" s="38">
        <f>IF('Залишки в регіоні'!$B1182=Лист2!$G$1,'Залишки в регіоні'!$L1182,0)</f>
        <v>0</v>
      </c>
      <c r="H1183" s="38">
        <f>IF('Залишки в регіоні'!$B1182=Лист2!$H$1,'Залишки в регіоні'!$L1182,0)</f>
        <v>0</v>
      </c>
      <c r="I1183" s="38">
        <f>IF('Залишки в регіоні'!$B1182=Лист2!$I$1,'Залишки в регіоні'!$L1182,0)</f>
        <v>0</v>
      </c>
      <c r="J1183" s="38">
        <f>IF('Залишки в регіоні'!$B1182=Лист2!$J$1,'Залишки в регіоні'!$L1182,0)</f>
        <v>0</v>
      </c>
      <c r="K1183" s="38">
        <f>IF('Залишки в регіоні'!$B1182=Лист2!$K$1,'Залишки в регіоні'!$L1182,0)</f>
        <v>0</v>
      </c>
      <c r="L1183" s="38">
        <f>IF('Залишки в регіоні'!$B1182=Лист2!$L$1,'Залишки в регіоні'!$L1182,0)</f>
        <v>0</v>
      </c>
      <c r="M1183" s="1"/>
      <c r="N1183" s="1"/>
      <c r="O1183" s="1"/>
      <c r="P1183" s="1"/>
      <c r="Q1183" s="1"/>
      <c r="R1183" s="1"/>
      <c r="S1183" s="1"/>
      <c r="T1183" s="1"/>
      <c r="U1183" s="1"/>
      <c r="V1183" s="1"/>
      <c r="W1183" s="1"/>
      <c r="X1183" s="1"/>
      <c r="Y1183" s="1"/>
      <c r="Z1183" s="1"/>
    </row>
    <row r="1184" spans="1:26" ht="14.25" customHeight="1">
      <c r="A1184" s="38">
        <f>IF('Залишки в регіоні'!$B1183=Лист2!$A$1,'Залишки в регіоні'!$L1183,0)</f>
        <v>0</v>
      </c>
      <c r="B1184" s="38">
        <f>IF('Залишки в регіоні'!$B1183=Лист2!$B$1,'Залишки в регіоні'!$L1183,0)</f>
        <v>0</v>
      </c>
      <c r="C1184" s="38">
        <f>IF('Залишки в регіоні'!$B1183=Лист2!$C$1,'Залишки в регіоні'!$L1183,0)</f>
        <v>0</v>
      </c>
      <c r="D1184" s="38">
        <f>IF('Залишки в регіоні'!$B1183=Лист2!$D$1,'Залишки в регіоні'!$L1183,0)</f>
        <v>0</v>
      </c>
      <c r="E1184" s="38">
        <f>IF('Залишки в регіоні'!$B1183=Лист2!$E$1,'Залишки в регіоні'!$L1183,0)</f>
        <v>0</v>
      </c>
      <c r="F1184" s="38">
        <f>IF('Залишки в регіоні'!$B1183=Лист2!$F$1,'Залишки в регіоні'!$L1183,0)</f>
        <v>0</v>
      </c>
      <c r="G1184" s="38">
        <f>IF('Залишки в регіоні'!$B1183=Лист2!$G$1,'Залишки в регіоні'!$L1183,0)</f>
        <v>0</v>
      </c>
      <c r="H1184" s="38">
        <f>IF('Залишки в регіоні'!$B1183=Лист2!$H$1,'Залишки в регіоні'!$L1183,0)</f>
        <v>0</v>
      </c>
      <c r="I1184" s="38">
        <f>IF('Залишки в регіоні'!$B1183=Лист2!$I$1,'Залишки в регіоні'!$L1183,0)</f>
        <v>0</v>
      </c>
      <c r="J1184" s="38">
        <f>IF('Залишки в регіоні'!$B1183=Лист2!$J$1,'Залишки в регіоні'!$L1183,0)</f>
        <v>0</v>
      </c>
      <c r="K1184" s="38">
        <f>IF('Залишки в регіоні'!$B1183=Лист2!$K$1,'Залишки в регіоні'!$L1183,0)</f>
        <v>0</v>
      </c>
      <c r="L1184" s="38">
        <f>IF('Залишки в регіоні'!$B1183=Лист2!$L$1,'Залишки в регіоні'!$L1183,0)</f>
        <v>0</v>
      </c>
      <c r="M1184" s="1"/>
      <c r="N1184" s="1"/>
      <c r="O1184" s="1"/>
      <c r="P1184" s="1"/>
      <c r="Q1184" s="1"/>
      <c r="R1184" s="1"/>
      <c r="S1184" s="1"/>
      <c r="T1184" s="1"/>
      <c r="U1184" s="1"/>
      <c r="V1184" s="1"/>
      <c r="W1184" s="1"/>
      <c r="X1184" s="1"/>
      <c r="Y1184" s="1"/>
      <c r="Z1184" s="1"/>
    </row>
    <row r="1185" spans="1:26" ht="14.25" customHeight="1">
      <c r="A1185" s="38">
        <f>IF('Залишки в регіоні'!$B1184=Лист2!$A$1,'Залишки в регіоні'!$L1184,0)</f>
        <v>0</v>
      </c>
      <c r="B1185" s="38">
        <f>IF('Залишки в регіоні'!$B1184=Лист2!$B$1,'Залишки в регіоні'!$L1184,0)</f>
        <v>0</v>
      </c>
      <c r="C1185" s="38">
        <f>IF('Залишки в регіоні'!$B1184=Лист2!$C$1,'Залишки в регіоні'!$L1184,0)</f>
        <v>0</v>
      </c>
      <c r="D1185" s="38">
        <f>IF('Залишки в регіоні'!$B1184=Лист2!$D$1,'Залишки в регіоні'!$L1184,0)</f>
        <v>0</v>
      </c>
      <c r="E1185" s="38">
        <f>IF('Залишки в регіоні'!$B1184=Лист2!$E$1,'Залишки в регіоні'!$L1184,0)</f>
        <v>0</v>
      </c>
      <c r="F1185" s="38">
        <f>IF('Залишки в регіоні'!$B1184=Лист2!$F$1,'Залишки в регіоні'!$L1184,0)</f>
        <v>0</v>
      </c>
      <c r="G1185" s="38">
        <f>IF('Залишки в регіоні'!$B1184=Лист2!$G$1,'Залишки в регіоні'!$L1184,0)</f>
        <v>0</v>
      </c>
      <c r="H1185" s="38">
        <f>IF('Залишки в регіоні'!$B1184=Лист2!$H$1,'Залишки в регіоні'!$L1184,0)</f>
        <v>0</v>
      </c>
      <c r="I1185" s="38">
        <f>IF('Залишки в регіоні'!$B1184=Лист2!$I$1,'Залишки в регіоні'!$L1184,0)</f>
        <v>0</v>
      </c>
      <c r="J1185" s="38">
        <f>IF('Залишки в регіоні'!$B1184=Лист2!$J$1,'Залишки в регіоні'!$L1184,0)</f>
        <v>0</v>
      </c>
      <c r="K1185" s="38">
        <f>IF('Залишки в регіоні'!$B1184=Лист2!$K$1,'Залишки в регіоні'!$L1184,0)</f>
        <v>0</v>
      </c>
      <c r="L1185" s="38">
        <f>IF('Залишки в регіоні'!$B1184=Лист2!$L$1,'Залишки в регіоні'!$L1184,0)</f>
        <v>0</v>
      </c>
      <c r="M1185" s="1"/>
      <c r="N1185" s="1"/>
      <c r="O1185" s="1"/>
      <c r="P1185" s="1"/>
      <c r="Q1185" s="1"/>
      <c r="R1185" s="1"/>
      <c r="S1185" s="1"/>
      <c r="T1185" s="1"/>
      <c r="U1185" s="1"/>
      <c r="V1185" s="1"/>
      <c r="W1185" s="1"/>
      <c r="X1185" s="1"/>
      <c r="Y1185" s="1"/>
      <c r="Z1185" s="1"/>
    </row>
    <row r="1186" spans="1:26" ht="14.25" customHeight="1">
      <c r="A1186" s="38">
        <f>IF('Залишки в регіоні'!$B1185=Лист2!$A$1,'Залишки в регіоні'!$L1185,0)</f>
        <v>0</v>
      </c>
      <c r="B1186" s="38">
        <f>IF('Залишки в регіоні'!$B1185=Лист2!$B$1,'Залишки в регіоні'!$L1185,0)</f>
        <v>0</v>
      </c>
      <c r="C1186" s="38">
        <f>IF('Залишки в регіоні'!$B1185=Лист2!$C$1,'Залишки в регіоні'!$L1185,0)</f>
        <v>0</v>
      </c>
      <c r="D1186" s="38">
        <f>IF('Залишки в регіоні'!$B1185=Лист2!$D$1,'Залишки в регіоні'!$L1185,0)</f>
        <v>0</v>
      </c>
      <c r="E1186" s="38">
        <f>IF('Залишки в регіоні'!$B1185=Лист2!$E$1,'Залишки в регіоні'!$L1185,0)</f>
        <v>0</v>
      </c>
      <c r="F1186" s="38">
        <f>IF('Залишки в регіоні'!$B1185=Лист2!$F$1,'Залишки в регіоні'!$L1185,0)</f>
        <v>0</v>
      </c>
      <c r="G1186" s="38">
        <f>IF('Залишки в регіоні'!$B1185=Лист2!$G$1,'Залишки в регіоні'!$L1185,0)</f>
        <v>0</v>
      </c>
      <c r="H1186" s="38">
        <f>IF('Залишки в регіоні'!$B1185=Лист2!$H$1,'Залишки в регіоні'!$L1185,0)</f>
        <v>0</v>
      </c>
      <c r="I1186" s="38">
        <f>IF('Залишки в регіоні'!$B1185=Лист2!$I$1,'Залишки в регіоні'!$L1185,0)</f>
        <v>0</v>
      </c>
      <c r="J1186" s="38">
        <f>IF('Залишки в регіоні'!$B1185=Лист2!$J$1,'Залишки в регіоні'!$L1185,0)</f>
        <v>0</v>
      </c>
      <c r="K1186" s="38">
        <f>IF('Залишки в регіоні'!$B1185=Лист2!$K$1,'Залишки в регіоні'!$L1185,0)</f>
        <v>0</v>
      </c>
      <c r="L1186" s="38">
        <f>IF('Залишки в регіоні'!$B1185=Лист2!$L$1,'Залишки в регіоні'!$L1185,0)</f>
        <v>0</v>
      </c>
      <c r="M1186" s="1"/>
      <c r="N1186" s="1"/>
      <c r="O1186" s="1"/>
      <c r="P1186" s="1"/>
      <c r="Q1186" s="1"/>
      <c r="R1186" s="1"/>
      <c r="S1186" s="1"/>
      <c r="T1186" s="1"/>
      <c r="U1186" s="1"/>
      <c r="V1186" s="1"/>
      <c r="W1186" s="1"/>
      <c r="X1186" s="1"/>
      <c r="Y1186" s="1"/>
      <c r="Z1186" s="1"/>
    </row>
    <row r="1187" spans="1:26" ht="14.25" customHeight="1">
      <c r="A1187" s="38">
        <f>IF('Залишки в регіоні'!$B1186=Лист2!$A$1,'Залишки в регіоні'!$L1186,0)</f>
        <v>0</v>
      </c>
      <c r="B1187" s="38">
        <f>IF('Залишки в регіоні'!$B1186=Лист2!$B$1,'Залишки в регіоні'!$L1186,0)</f>
        <v>0</v>
      </c>
      <c r="C1187" s="38">
        <f>IF('Залишки в регіоні'!$B1186=Лист2!$C$1,'Залишки в регіоні'!$L1186,0)</f>
        <v>0</v>
      </c>
      <c r="D1187" s="38">
        <f>IF('Залишки в регіоні'!$B1186=Лист2!$D$1,'Залишки в регіоні'!$L1186,0)</f>
        <v>0</v>
      </c>
      <c r="E1187" s="38">
        <f>IF('Залишки в регіоні'!$B1186=Лист2!$E$1,'Залишки в регіоні'!$L1186,0)</f>
        <v>0</v>
      </c>
      <c r="F1187" s="38">
        <f>IF('Залишки в регіоні'!$B1186=Лист2!$F$1,'Залишки в регіоні'!$L1186,0)</f>
        <v>0</v>
      </c>
      <c r="G1187" s="38">
        <f>IF('Залишки в регіоні'!$B1186=Лист2!$G$1,'Залишки в регіоні'!$L1186,0)</f>
        <v>0</v>
      </c>
      <c r="H1187" s="38">
        <f>IF('Залишки в регіоні'!$B1186=Лист2!$H$1,'Залишки в регіоні'!$L1186,0)</f>
        <v>0</v>
      </c>
      <c r="I1187" s="38">
        <f>IF('Залишки в регіоні'!$B1186=Лист2!$I$1,'Залишки в регіоні'!$L1186,0)</f>
        <v>0</v>
      </c>
      <c r="J1187" s="38">
        <f>IF('Залишки в регіоні'!$B1186=Лист2!$J$1,'Залишки в регіоні'!$L1186,0)</f>
        <v>0</v>
      </c>
      <c r="K1187" s="38">
        <f>IF('Залишки в регіоні'!$B1186=Лист2!$K$1,'Залишки в регіоні'!$L1186,0)</f>
        <v>0</v>
      </c>
      <c r="L1187" s="38">
        <f>IF('Залишки в регіоні'!$B1186=Лист2!$L$1,'Залишки в регіоні'!$L1186,0)</f>
        <v>0</v>
      </c>
      <c r="M1187" s="1"/>
      <c r="N1187" s="1"/>
      <c r="O1187" s="1"/>
      <c r="P1187" s="1"/>
      <c r="Q1187" s="1"/>
      <c r="R1187" s="1"/>
      <c r="S1187" s="1"/>
      <c r="T1187" s="1"/>
      <c r="U1187" s="1"/>
      <c r="V1187" s="1"/>
      <c r="W1187" s="1"/>
      <c r="X1187" s="1"/>
      <c r="Y1187" s="1"/>
      <c r="Z1187" s="1"/>
    </row>
    <row r="1188" spans="1:26" ht="14.25" customHeight="1">
      <c r="A1188" s="38">
        <f>IF('Залишки в регіоні'!$B1187=Лист2!$A$1,'Залишки в регіоні'!$L1187,0)</f>
        <v>0</v>
      </c>
      <c r="B1188" s="38">
        <f>IF('Залишки в регіоні'!$B1187=Лист2!$B$1,'Залишки в регіоні'!$L1187,0)</f>
        <v>0</v>
      </c>
      <c r="C1188" s="38">
        <f>IF('Залишки в регіоні'!$B1187=Лист2!$C$1,'Залишки в регіоні'!$L1187,0)</f>
        <v>0</v>
      </c>
      <c r="D1188" s="38">
        <f>IF('Залишки в регіоні'!$B1187=Лист2!$D$1,'Залишки в регіоні'!$L1187,0)</f>
        <v>0</v>
      </c>
      <c r="E1188" s="38">
        <f>IF('Залишки в регіоні'!$B1187=Лист2!$E$1,'Залишки в регіоні'!$L1187,0)</f>
        <v>0</v>
      </c>
      <c r="F1188" s="38">
        <f>IF('Залишки в регіоні'!$B1187=Лист2!$F$1,'Залишки в регіоні'!$L1187,0)</f>
        <v>0</v>
      </c>
      <c r="G1188" s="38">
        <f>IF('Залишки в регіоні'!$B1187=Лист2!$G$1,'Залишки в регіоні'!$L1187,0)</f>
        <v>0</v>
      </c>
      <c r="H1188" s="38">
        <f>IF('Залишки в регіоні'!$B1187=Лист2!$H$1,'Залишки в регіоні'!$L1187,0)</f>
        <v>0</v>
      </c>
      <c r="I1188" s="38">
        <f>IF('Залишки в регіоні'!$B1187=Лист2!$I$1,'Залишки в регіоні'!$L1187,0)</f>
        <v>0</v>
      </c>
      <c r="J1188" s="38">
        <f>IF('Залишки в регіоні'!$B1187=Лист2!$J$1,'Залишки в регіоні'!$L1187,0)</f>
        <v>0</v>
      </c>
      <c r="K1188" s="38">
        <f>IF('Залишки в регіоні'!$B1187=Лист2!$K$1,'Залишки в регіоні'!$L1187,0)</f>
        <v>0</v>
      </c>
      <c r="L1188" s="38">
        <f>IF('Залишки в регіоні'!$B1187=Лист2!$L$1,'Залишки в регіоні'!$L1187,0)</f>
        <v>0</v>
      </c>
      <c r="M1188" s="1"/>
      <c r="N1188" s="1"/>
      <c r="O1188" s="1"/>
      <c r="P1188" s="1"/>
      <c r="Q1188" s="1"/>
      <c r="R1188" s="1"/>
      <c r="S1188" s="1"/>
      <c r="T1188" s="1"/>
      <c r="U1188" s="1"/>
      <c r="V1188" s="1"/>
      <c r="W1188" s="1"/>
      <c r="X1188" s="1"/>
      <c r="Y1188" s="1"/>
      <c r="Z1188" s="1"/>
    </row>
    <row r="1189" spans="1:26" ht="14.25" customHeight="1">
      <c r="A1189" s="38">
        <f>IF('Залишки в регіоні'!$B1188=Лист2!$A$1,'Залишки в регіоні'!$L1188,0)</f>
        <v>0</v>
      </c>
      <c r="B1189" s="38">
        <f>IF('Залишки в регіоні'!$B1188=Лист2!$B$1,'Залишки в регіоні'!$L1188,0)</f>
        <v>0</v>
      </c>
      <c r="C1189" s="38">
        <f>IF('Залишки в регіоні'!$B1188=Лист2!$C$1,'Залишки в регіоні'!$L1188,0)</f>
        <v>0</v>
      </c>
      <c r="D1189" s="38">
        <f>IF('Залишки в регіоні'!$B1188=Лист2!$D$1,'Залишки в регіоні'!$L1188,0)</f>
        <v>0</v>
      </c>
      <c r="E1189" s="38">
        <f>IF('Залишки в регіоні'!$B1188=Лист2!$E$1,'Залишки в регіоні'!$L1188,0)</f>
        <v>0</v>
      </c>
      <c r="F1189" s="38">
        <f>IF('Залишки в регіоні'!$B1188=Лист2!$F$1,'Залишки в регіоні'!$L1188,0)</f>
        <v>0</v>
      </c>
      <c r="G1189" s="38">
        <f>IF('Залишки в регіоні'!$B1188=Лист2!$G$1,'Залишки в регіоні'!$L1188,0)</f>
        <v>0</v>
      </c>
      <c r="H1189" s="38">
        <f>IF('Залишки в регіоні'!$B1188=Лист2!$H$1,'Залишки в регіоні'!$L1188,0)</f>
        <v>0</v>
      </c>
      <c r="I1189" s="38">
        <f>IF('Залишки в регіоні'!$B1188=Лист2!$I$1,'Залишки в регіоні'!$L1188,0)</f>
        <v>0</v>
      </c>
      <c r="J1189" s="38">
        <f>IF('Залишки в регіоні'!$B1188=Лист2!$J$1,'Залишки в регіоні'!$L1188,0)</f>
        <v>0</v>
      </c>
      <c r="K1189" s="38">
        <f>IF('Залишки в регіоні'!$B1188=Лист2!$K$1,'Залишки в регіоні'!$L1188,0)</f>
        <v>0</v>
      </c>
      <c r="L1189" s="38">
        <f>IF('Залишки в регіоні'!$B1188=Лист2!$L$1,'Залишки в регіоні'!$L1188,0)</f>
        <v>0</v>
      </c>
      <c r="M1189" s="1"/>
      <c r="N1189" s="1"/>
      <c r="O1189" s="1"/>
      <c r="P1189" s="1"/>
      <c r="Q1189" s="1"/>
      <c r="R1189" s="1"/>
      <c r="S1189" s="1"/>
      <c r="T1189" s="1"/>
      <c r="U1189" s="1"/>
      <c r="V1189" s="1"/>
      <c r="W1189" s="1"/>
      <c r="X1189" s="1"/>
      <c r="Y1189" s="1"/>
      <c r="Z1189" s="1"/>
    </row>
    <row r="1190" spans="1:26" ht="14.25" customHeight="1">
      <c r="A1190" s="38">
        <f>IF('Залишки в регіоні'!$B1189=Лист2!$A$1,'Залишки в регіоні'!$L1189,0)</f>
        <v>0</v>
      </c>
      <c r="B1190" s="38">
        <f>IF('Залишки в регіоні'!$B1189=Лист2!$B$1,'Залишки в регіоні'!$L1189,0)</f>
        <v>0</v>
      </c>
      <c r="C1190" s="38">
        <f>IF('Залишки в регіоні'!$B1189=Лист2!$C$1,'Залишки в регіоні'!$L1189,0)</f>
        <v>0</v>
      </c>
      <c r="D1190" s="38">
        <f>IF('Залишки в регіоні'!$B1189=Лист2!$D$1,'Залишки в регіоні'!$L1189,0)</f>
        <v>0</v>
      </c>
      <c r="E1190" s="38">
        <f>IF('Залишки в регіоні'!$B1189=Лист2!$E$1,'Залишки в регіоні'!$L1189,0)</f>
        <v>0</v>
      </c>
      <c r="F1190" s="38">
        <f>IF('Залишки в регіоні'!$B1189=Лист2!$F$1,'Залишки в регіоні'!$L1189,0)</f>
        <v>0</v>
      </c>
      <c r="G1190" s="38">
        <f>IF('Залишки в регіоні'!$B1189=Лист2!$G$1,'Залишки в регіоні'!$L1189,0)</f>
        <v>0</v>
      </c>
      <c r="H1190" s="38">
        <f>IF('Залишки в регіоні'!$B1189=Лист2!$H$1,'Залишки в регіоні'!$L1189,0)</f>
        <v>0</v>
      </c>
      <c r="I1190" s="38">
        <f>IF('Залишки в регіоні'!$B1189=Лист2!$I$1,'Залишки в регіоні'!$L1189,0)</f>
        <v>0</v>
      </c>
      <c r="J1190" s="38">
        <f>IF('Залишки в регіоні'!$B1189=Лист2!$J$1,'Залишки в регіоні'!$L1189,0)</f>
        <v>0</v>
      </c>
      <c r="K1190" s="38">
        <f>IF('Залишки в регіоні'!$B1189=Лист2!$K$1,'Залишки в регіоні'!$L1189,0)</f>
        <v>0</v>
      </c>
      <c r="L1190" s="38">
        <f>IF('Залишки в регіоні'!$B1189=Лист2!$L$1,'Залишки в регіоні'!$L1189,0)</f>
        <v>0</v>
      </c>
      <c r="M1190" s="1"/>
      <c r="N1190" s="1"/>
      <c r="O1190" s="1"/>
      <c r="P1190" s="1"/>
      <c r="Q1190" s="1"/>
      <c r="R1190" s="1"/>
      <c r="S1190" s="1"/>
      <c r="T1190" s="1"/>
      <c r="U1190" s="1"/>
      <c r="V1190" s="1"/>
      <c r="W1190" s="1"/>
      <c r="X1190" s="1"/>
      <c r="Y1190" s="1"/>
      <c r="Z1190" s="1"/>
    </row>
    <row r="1191" spans="1:26" ht="14.25" customHeight="1">
      <c r="A1191" s="38">
        <f>IF('Залишки в регіоні'!$B1190=Лист2!$A$1,'Залишки в регіоні'!$L1190,0)</f>
        <v>0</v>
      </c>
      <c r="B1191" s="38">
        <f>IF('Залишки в регіоні'!$B1190=Лист2!$B$1,'Залишки в регіоні'!$L1190,0)</f>
        <v>0</v>
      </c>
      <c r="C1191" s="38">
        <f>IF('Залишки в регіоні'!$B1190=Лист2!$C$1,'Залишки в регіоні'!$L1190,0)</f>
        <v>0</v>
      </c>
      <c r="D1191" s="38">
        <f>IF('Залишки в регіоні'!$B1190=Лист2!$D$1,'Залишки в регіоні'!$L1190,0)</f>
        <v>0</v>
      </c>
      <c r="E1191" s="38">
        <f>IF('Залишки в регіоні'!$B1190=Лист2!$E$1,'Залишки в регіоні'!$L1190,0)</f>
        <v>0</v>
      </c>
      <c r="F1191" s="38">
        <f>IF('Залишки в регіоні'!$B1190=Лист2!$F$1,'Залишки в регіоні'!$L1190,0)</f>
        <v>0</v>
      </c>
      <c r="G1191" s="38">
        <f>IF('Залишки в регіоні'!$B1190=Лист2!$G$1,'Залишки в регіоні'!$L1190,0)</f>
        <v>0</v>
      </c>
      <c r="H1191" s="38">
        <f>IF('Залишки в регіоні'!$B1190=Лист2!$H$1,'Залишки в регіоні'!$L1190,0)</f>
        <v>0</v>
      </c>
      <c r="I1191" s="38">
        <f>IF('Залишки в регіоні'!$B1190=Лист2!$I$1,'Залишки в регіоні'!$L1190,0)</f>
        <v>0</v>
      </c>
      <c r="J1191" s="38">
        <f>IF('Залишки в регіоні'!$B1190=Лист2!$J$1,'Залишки в регіоні'!$L1190,0)</f>
        <v>0</v>
      </c>
      <c r="K1191" s="38">
        <f>IF('Залишки в регіоні'!$B1190=Лист2!$K$1,'Залишки в регіоні'!$L1190,0)</f>
        <v>0</v>
      </c>
      <c r="L1191" s="38">
        <f>IF('Залишки в регіоні'!$B1190=Лист2!$L$1,'Залишки в регіоні'!$L1190,0)</f>
        <v>0</v>
      </c>
      <c r="M1191" s="1"/>
      <c r="N1191" s="1"/>
      <c r="O1191" s="1"/>
      <c r="P1191" s="1"/>
      <c r="Q1191" s="1"/>
      <c r="R1191" s="1"/>
      <c r="S1191" s="1"/>
      <c r="T1191" s="1"/>
      <c r="U1191" s="1"/>
      <c r="V1191" s="1"/>
      <c r="W1191" s="1"/>
      <c r="X1191" s="1"/>
      <c r="Y1191" s="1"/>
      <c r="Z1191" s="1"/>
    </row>
    <row r="1192" spans="1:26" ht="14.25" customHeight="1">
      <c r="A1192" s="38">
        <f>IF('Залишки в регіоні'!$B1191=Лист2!$A$1,'Залишки в регіоні'!$L1191,0)</f>
        <v>0</v>
      </c>
      <c r="B1192" s="38">
        <f>IF('Залишки в регіоні'!$B1191=Лист2!$B$1,'Залишки в регіоні'!$L1191,0)</f>
        <v>0</v>
      </c>
      <c r="C1192" s="38">
        <f>IF('Залишки в регіоні'!$B1191=Лист2!$C$1,'Залишки в регіоні'!$L1191,0)</f>
        <v>0</v>
      </c>
      <c r="D1192" s="38">
        <f>IF('Залишки в регіоні'!$B1191=Лист2!$D$1,'Залишки в регіоні'!$L1191,0)</f>
        <v>0</v>
      </c>
      <c r="E1192" s="38">
        <f>IF('Залишки в регіоні'!$B1191=Лист2!$E$1,'Залишки в регіоні'!$L1191,0)</f>
        <v>0</v>
      </c>
      <c r="F1192" s="38">
        <f>IF('Залишки в регіоні'!$B1191=Лист2!$F$1,'Залишки в регіоні'!$L1191,0)</f>
        <v>0</v>
      </c>
      <c r="G1192" s="38">
        <f>IF('Залишки в регіоні'!$B1191=Лист2!$G$1,'Залишки в регіоні'!$L1191,0)</f>
        <v>0</v>
      </c>
      <c r="H1192" s="38">
        <f>IF('Залишки в регіоні'!$B1191=Лист2!$H$1,'Залишки в регіоні'!$L1191,0)</f>
        <v>0</v>
      </c>
      <c r="I1192" s="38">
        <f>IF('Залишки в регіоні'!$B1191=Лист2!$I$1,'Залишки в регіоні'!$L1191,0)</f>
        <v>0</v>
      </c>
      <c r="J1192" s="38">
        <f>IF('Залишки в регіоні'!$B1191=Лист2!$J$1,'Залишки в регіоні'!$L1191,0)</f>
        <v>0</v>
      </c>
      <c r="K1192" s="38">
        <f>IF('Залишки в регіоні'!$B1191=Лист2!$K$1,'Залишки в регіоні'!$L1191,0)</f>
        <v>0</v>
      </c>
      <c r="L1192" s="38">
        <f>IF('Залишки в регіоні'!$B1191=Лист2!$L$1,'Залишки в регіоні'!$L1191,0)</f>
        <v>0</v>
      </c>
      <c r="M1192" s="1"/>
      <c r="N1192" s="1"/>
      <c r="O1192" s="1"/>
      <c r="P1192" s="1"/>
      <c r="Q1192" s="1"/>
      <c r="R1192" s="1"/>
      <c r="S1192" s="1"/>
      <c r="T1192" s="1"/>
      <c r="U1192" s="1"/>
      <c r="V1192" s="1"/>
      <c r="W1192" s="1"/>
      <c r="X1192" s="1"/>
      <c r="Y1192" s="1"/>
      <c r="Z1192" s="1"/>
    </row>
    <row r="1193" spans="1:26" ht="14.25" customHeight="1">
      <c r="A1193" s="38">
        <f>IF('Залишки в регіоні'!$B1192=Лист2!$A$1,'Залишки в регіоні'!$L1192,0)</f>
        <v>0</v>
      </c>
      <c r="B1193" s="38">
        <f>IF('Залишки в регіоні'!$B1192=Лист2!$B$1,'Залишки в регіоні'!$L1192,0)</f>
        <v>0</v>
      </c>
      <c r="C1193" s="38">
        <f>IF('Залишки в регіоні'!$B1192=Лист2!$C$1,'Залишки в регіоні'!$L1192,0)</f>
        <v>0</v>
      </c>
      <c r="D1193" s="38">
        <f>IF('Залишки в регіоні'!$B1192=Лист2!$D$1,'Залишки в регіоні'!$L1192,0)</f>
        <v>0</v>
      </c>
      <c r="E1193" s="38">
        <f>IF('Залишки в регіоні'!$B1192=Лист2!$E$1,'Залишки в регіоні'!$L1192,0)</f>
        <v>0</v>
      </c>
      <c r="F1193" s="38">
        <f>IF('Залишки в регіоні'!$B1192=Лист2!$F$1,'Залишки в регіоні'!$L1192,0)</f>
        <v>0</v>
      </c>
      <c r="G1193" s="38">
        <f>IF('Залишки в регіоні'!$B1192=Лист2!$G$1,'Залишки в регіоні'!$L1192,0)</f>
        <v>0</v>
      </c>
      <c r="H1193" s="38">
        <f>IF('Залишки в регіоні'!$B1192=Лист2!$H$1,'Залишки в регіоні'!$L1192,0)</f>
        <v>0</v>
      </c>
      <c r="I1193" s="38">
        <f>IF('Залишки в регіоні'!$B1192=Лист2!$I$1,'Залишки в регіоні'!$L1192,0)</f>
        <v>0</v>
      </c>
      <c r="J1193" s="38">
        <f>IF('Залишки в регіоні'!$B1192=Лист2!$J$1,'Залишки в регіоні'!$L1192,0)</f>
        <v>0</v>
      </c>
      <c r="K1193" s="38">
        <f>IF('Залишки в регіоні'!$B1192=Лист2!$K$1,'Залишки в регіоні'!$L1192,0)</f>
        <v>0</v>
      </c>
      <c r="L1193" s="38">
        <f>IF('Залишки в регіоні'!$B1192=Лист2!$L$1,'Залишки в регіоні'!$L1192,0)</f>
        <v>0</v>
      </c>
      <c r="M1193" s="1"/>
      <c r="N1193" s="1"/>
      <c r="O1193" s="1"/>
      <c r="P1193" s="1"/>
      <c r="Q1193" s="1"/>
      <c r="R1193" s="1"/>
      <c r="S1193" s="1"/>
      <c r="T1193" s="1"/>
      <c r="U1193" s="1"/>
      <c r="V1193" s="1"/>
      <c r="W1193" s="1"/>
      <c r="X1193" s="1"/>
      <c r="Y1193" s="1"/>
      <c r="Z1193" s="1"/>
    </row>
    <row r="1194" spans="1:26" ht="14.25" customHeight="1">
      <c r="A1194" s="38">
        <f>IF('Залишки в регіоні'!$B1193=Лист2!$A$1,'Залишки в регіоні'!$L1193,0)</f>
        <v>0</v>
      </c>
      <c r="B1194" s="38">
        <f>IF('Залишки в регіоні'!$B1193=Лист2!$B$1,'Залишки в регіоні'!$L1193,0)</f>
        <v>0</v>
      </c>
      <c r="C1194" s="38">
        <f>IF('Залишки в регіоні'!$B1193=Лист2!$C$1,'Залишки в регіоні'!$L1193,0)</f>
        <v>0</v>
      </c>
      <c r="D1194" s="38">
        <f>IF('Залишки в регіоні'!$B1193=Лист2!$D$1,'Залишки в регіоні'!$L1193,0)</f>
        <v>0</v>
      </c>
      <c r="E1194" s="38">
        <f>IF('Залишки в регіоні'!$B1193=Лист2!$E$1,'Залишки в регіоні'!$L1193,0)</f>
        <v>0</v>
      </c>
      <c r="F1194" s="38">
        <f>IF('Залишки в регіоні'!$B1193=Лист2!$F$1,'Залишки в регіоні'!$L1193,0)</f>
        <v>0</v>
      </c>
      <c r="G1194" s="38">
        <f>IF('Залишки в регіоні'!$B1193=Лист2!$G$1,'Залишки в регіоні'!$L1193,0)</f>
        <v>0</v>
      </c>
      <c r="H1194" s="38">
        <f>IF('Залишки в регіоні'!$B1193=Лист2!$H$1,'Залишки в регіоні'!$L1193,0)</f>
        <v>0</v>
      </c>
      <c r="I1194" s="38">
        <f>IF('Залишки в регіоні'!$B1193=Лист2!$I$1,'Залишки в регіоні'!$L1193,0)</f>
        <v>0</v>
      </c>
      <c r="J1194" s="38">
        <f>IF('Залишки в регіоні'!$B1193=Лист2!$J$1,'Залишки в регіоні'!$L1193,0)</f>
        <v>0</v>
      </c>
      <c r="K1194" s="38">
        <f>IF('Залишки в регіоні'!$B1193=Лист2!$K$1,'Залишки в регіоні'!$L1193,0)</f>
        <v>0</v>
      </c>
      <c r="L1194" s="38">
        <f>IF('Залишки в регіоні'!$B1193=Лист2!$L$1,'Залишки в регіоні'!$L1193,0)</f>
        <v>0</v>
      </c>
      <c r="M1194" s="1"/>
      <c r="N1194" s="1"/>
      <c r="O1194" s="1"/>
      <c r="P1194" s="1"/>
      <c r="Q1194" s="1"/>
      <c r="R1194" s="1"/>
      <c r="S1194" s="1"/>
      <c r="T1194" s="1"/>
      <c r="U1194" s="1"/>
      <c r="V1194" s="1"/>
      <c r="W1194" s="1"/>
      <c r="X1194" s="1"/>
      <c r="Y1194" s="1"/>
      <c r="Z1194" s="1"/>
    </row>
    <row r="1195" spans="1:26" ht="14.25" customHeight="1">
      <c r="A1195" s="38">
        <f>IF('Залишки в регіоні'!$B1194=Лист2!$A$1,'Залишки в регіоні'!$L1194,0)</f>
        <v>0</v>
      </c>
      <c r="B1195" s="38">
        <f>IF('Залишки в регіоні'!$B1194=Лист2!$B$1,'Залишки в регіоні'!$L1194,0)</f>
        <v>0</v>
      </c>
      <c r="C1195" s="38">
        <f>IF('Залишки в регіоні'!$B1194=Лист2!$C$1,'Залишки в регіоні'!$L1194,0)</f>
        <v>0</v>
      </c>
      <c r="D1195" s="38">
        <f>IF('Залишки в регіоні'!$B1194=Лист2!$D$1,'Залишки в регіоні'!$L1194,0)</f>
        <v>0</v>
      </c>
      <c r="E1195" s="38">
        <f>IF('Залишки в регіоні'!$B1194=Лист2!$E$1,'Залишки в регіоні'!$L1194,0)</f>
        <v>0</v>
      </c>
      <c r="F1195" s="38">
        <f>IF('Залишки в регіоні'!$B1194=Лист2!$F$1,'Залишки в регіоні'!$L1194,0)</f>
        <v>0</v>
      </c>
      <c r="G1195" s="38">
        <f>IF('Залишки в регіоні'!$B1194=Лист2!$G$1,'Залишки в регіоні'!$L1194,0)</f>
        <v>0</v>
      </c>
      <c r="H1195" s="38">
        <f>IF('Залишки в регіоні'!$B1194=Лист2!$H$1,'Залишки в регіоні'!$L1194,0)</f>
        <v>0</v>
      </c>
      <c r="I1195" s="38">
        <f>IF('Залишки в регіоні'!$B1194=Лист2!$I$1,'Залишки в регіоні'!$L1194,0)</f>
        <v>0</v>
      </c>
      <c r="J1195" s="38">
        <f>IF('Залишки в регіоні'!$B1194=Лист2!$J$1,'Залишки в регіоні'!$L1194,0)</f>
        <v>0</v>
      </c>
      <c r="K1195" s="38">
        <f>IF('Залишки в регіоні'!$B1194=Лист2!$K$1,'Залишки в регіоні'!$L1194,0)</f>
        <v>0</v>
      </c>
      <c r="L1195" s="38">
        <f>IF('Залишки в регіоні'!$B1194=Лист2!$L$1,'Залишки в регіоні'!$L1194,0)</f>
        <v>0</v>
      </c>
      <c r="M1195" s="1"/>
      <c r="N1195" s="1"/>
      <c r="O1195" s="1"/>
      <c r="P1195" s="1"/>
      <c r="Q1195" s="1"/>
      <c r="R1195" s="1"/>
      <c r="S1195" s="1"/>
      <c r="T1195" s="1"/>
      <c r="U1195" s="1"/>
      <c r="V1195" s="1"/>
      <c r="W1195" s="1"/>
      <c r="X1195" s="1"/>
      <c r="Y1195" s="1"/>
      <c r="Z1195" s="1"/>
    </row>
    <row r="1196" spans="1:26" ht="14.25" customHeight="1">
      <c r="A1196" s="38">
        <f>IF('Залишки в регіоні'!$B1195=Лист2!$A$1,'Залишки в регіоні'!$L1195,0)</f>
        <v>0</v>
      </c>
      <c r="B1196" s="38">
        <f>IF('Залишки в регіоні'!$B1195=Лист2!$B$1,'Залишки в регіоні'!$L1195,0)</f>
        <v>0</v>
      </c>
      <c r="C1196" s="38">
        <f>IF('Залишки в регіоні'!$B1195=Лист2!$C$1,'Залишки в регіоні'!$L1195,0)</f>
        <v>0</v>
      </c>
      <c r="D1196" s="38">
        <f>IF('Залишки в регіоні'!$B1195=Лист2!$D$1,'Залишки в регіоні'!$L1195,0)</f>
        <v>0</v>
      </c>
      <c r="E1196" s="38">
        <f>IF('Залишки в регіоні'!$B1195=Лист2!$E$1,'Залишки в регіоні'!$L1195,0)</f>
        <v>0</v>
      </c>
      <c r="F1196" s="38">
        <f>IF('Залишки в регіоні'!$B1195=Лист2!$F$1,'Залишки в регіоні'!$L1195,0)</f>
        <v>0</v>
      </c>
      <c r="G1196" s="38">
        <f>IF('Залишки в регіоні'!$B1195=Лист2!$G$1,'Залишки в регіоні'!$L1195,0)</f>
        <v>0</v>
      </c>
      <c r="H1196" s="38">
        <f>IF('Залишки в регіоні'!$B1195=Лист2!$H$1,'Залишки в регіоні'!$L1195,0)</f>
        <v>0</v>
      </c>
      <c r="I1196" s="38">
        <f>IF('Залишки в регіоні'!$B1195=Лист2!$I$1,'Залишки в регіоні'!$L1195,0)</f>
        <v>0</v>
      </c>
      <c r="J1196" s="38">
        <f>IF('Залишки в регіоні'!$B1195=Лист2!$J$1,'Залишки в регіоні'!$L1195,0)</f>
        <v>0</v>
      </c>
      <c r="K1196" s="38">
        <f>IF('Залишки в регіоні'!$B1195=Лист2!$K$1,'Залишки в регіоні'!$L1195,0)</f>
        <v>0</v>
      </c>
      <c r="L1196" s="38">
        <f>IF('Залишки в регіоні'!$B1195=Лист2!$L$1,'Залишки в регіоні'!$L1195,0)</f>
        <v>0</v>
      </c>
      <c r="M1196" s="1"/>
      <c r="N1196" s="1"/>
      <c r="O1196" s="1"/>
      <c r="P1196" s="1"/>
      <c r="Q1196" s="1"/>
      <c r="R1196" s="1"/>
      <c r="S1196" s="1"/>
      <c r="T1196" s="1"/>
      <c r="U1196" s="1"/>
      <c r="V1196" s="1"/>
      <c r="W1196" s="1"/>
      <c r="X1196" s="1"/>
      <c r="Y1196" s="1"/>
      <c r="Z1196" s="1"/>
    </row>
    <row r="1197" spans="1:26" ht="14.25" customHeight="1">
      <c r="A1197" s="38">
        <f>IF('Залишки в регіоні'!$B1196=Лист2!$A$1,'Залишки в регіоні'!$L1196,0)</f>
        <v>0</v>
      </c>
      <c r="B1197" s="38">
        <f>IF('Залишки в регіоні'!$B1196=Лист2!$B$1,'Залишки в регіоні'!$L1196,0)</f>
        <v>0</v>
      </c>
      <c r="C1197" s="38">
        <f>IF('Залишки в регіоні'!$B1196=Лист2!$C$1,'Залишки в регіоні'!$L1196,0)</f>
        <v>0</v>
      </c>
      <c r="D1197" s="38">
        <f>IF('Залишки в регіоні'!$B1196=Лист2!$D$1,'Залишки в регіоні'!$L1196,0)</f>
        <v>0</v>
      </c>
      <c r="E1197" s="38">
        <f>IF('Залишки в регіоні'!$B1196=Лист2!$E$1,'Залишки в регіоні'!$L1196,0)</f>
        <v>0</v>
      </c>
      <c r="F1197" s="38">
        <f>IF('Залишки в регіоні'!$B1196=Лист2!$F$1,'Залишки в регіоні'!$L1196,0)</f>
        <v>0</v>
      </c>
      <c r="G1197" s="38">
        <f>IF('Залишки в регіоні'!$B1196=Лист2!$G$1,'Залишки в регіоні'!$L1196,0)</f>
        <v>0</v>
      </c>
      <c r="H1197" s="38">
        <f>IF('Залишки в регіоні'!$B1196=Лист2!$H$1,'Залишки в регіоні'!$L1196,0)</f>
        <v>0</v>
      </c>
      <c r="I1197" s="38">
        <f>IF('Залишки в регіоні'!$B1196=Лист2!$I$1,'Залишки в регіоні'!$L1196,0)</f>
        <v>0</v>
      </c>
      <c r="J1197" s="38">
        <f>IF('Залишки в регіоні'!$B1196=Лист2!$J$1,'Залишки в регіоні'!$L1196,0)</f>
        <v>0</v>
      </c>
      <c r="K1197" s="38">
        <f>IF('Залишки в регіоні'!$B1196=Лист2!$K$1,'Залишки в регіоні'!$L1196,0)</f>
        <v>0</v>
      </c>
      <c r="L1197" s="38">
        <f>IF('Залишки в регіоні'!$B1196=Лист2!$L$1,'Залишки в регіоні'!$L1196,0)</f>
        <v>0</v>
      </c>
      <c r="M1197" s="1"/>
      <c r="N1197" s="1"/>
      <c r="O1197" s="1"/>
      <c r="P1197" s="1"/>
      <c r="Q1197" s="1"/>
      <c r="R1197" s="1"/>
      <c r="S1197" s="1"/>
      <c r="T1197" s="1"/>
      <c r="U1197" s="1"/>
      <c r="V1197" s="1"/>
      <c r="W1197" s="1"/>
      <c r="X1197" s="1"/>
      <c r="Y1197" s="1"/>
      <c r="Z1197" s="1"/>
    </row>
    <row r="1198" spans="1:26" ht="14.25" customHeight="1">
      <c r="A1198" s="38">
        <f>IF('Залишки в регіоні'!$B1197=Лист2!$A$1,'Залишки в регіоні'!$L1197,0)</f>
        <v>0</v>
      </c>
      <c r="B1198" s="38">
        <f>IF('Залишки в регіоні'!$B1197=Лист2!$B$1,'Залишки в регіоні'!$L1197,0)</f>
        <v>0</v>
      </c>
      <c r="C1198" s="38">
        <f>IF('Залишки в регіоні'!$B1197=Лист2!$C$1,'Залишки в регіоні'!$L1197,0)</f>
        <v>0</v>
      </c>
      <c r="D1198" s="38">
        <f>IF('Залишки в регіоні'!$B1197=Лист2!$D$1,'Залишки в регіоні'!$L1197,0)</f>
        <v>0</v>
      </c>
      <c r="E1198" s="38">
        <f>IF('Залишки в регіоні'!$B1197=Лист2!$E$1,'Залишки в регіоні'!$L1197,0)</f>
        <v>0</v>
      </c>
      <c r="F1198" s="38">
        <f>IF('Залишки в регіоні'!$B1197=Лист2!$F$1,'Залишки в регіоні'!$L1197,0)</f>
        <v>0</v>
      </c>
      <c r="G1198" s="38">
        <f>IF('Залишки в регіоні'!$B1197=Лист2!$G$1,'Залишки в регіоні'!$L1197,0)</f>
        <v>0</v>
      </c>
      <c r="H1198" s="38">
        <f>IF('Залишки в регіоні'!$B1197=Лист2!$H$1,'Залишки в регіоні'!$L1197,0)</f>
        <v>0</v>
      </c>
      <c r="I1198" s="38">
        <f>IF('Залишки в регіоні'!$B1197=Лист2!$I$1,'Залишки в регіоні'!$L1197,0)</f>
        <v>0</v>
      </c>
      <c r="J1198" s="38">
        <f>IF('Залишки в регіоні'!$B1197=Лист2!$J$1,'Залишки в регіоні'!$L1197,0)</f>
        <v>0</v>
      </c>
      <c r="K1198" s="38">
        <f>IF('Залишки в регіоні'!$B1197=Лист2!$K$1,'Залишки в регіоні'!$L1197,0)</f>
        <v>0</v>
      </c>
      <c r="L1198" s="38">
        <f>IF('Залишки в регіоні'!$B1197=Лист2!$L$1,'Залишки в регіоні'!$L1197,0)</f>
        <v>0</v>
      </c>
      <c r="M1198" s="1"/>
      <c r="N1198" s="1"/>
      <c r="O1198" s="1"/>
      <c r="P1198" s="1"/>
      <c r="Q1198" s="1"/>
      <c r="R1198" s="1"/>
      <c r="S1198" s="1"/>
      <c r="T1198" s="1"/>
      <c r="U1198" s="1"/>
      <c r="V1198" s="1"/>
      <c r="W1198" s="1"/>
      <c r="X1198" s="1"/>
      <c r="Y1198" s="1"/>
      <c r="Z1198" s="1"/>
    </row>
    <row r="1199" spans="1:26" ht="14.25" customHeight="1">
      <c r="A1199" s="38">
        <f>IF('Залишки в регіоні'!$B1198=Лист2!$A$1,'Залишки в регіоні'!$L1198,0)</f>
        <v>0</v>
      </c>
      <c r="B1199" s="38">
        <f>IF('Залишки в регіоні'!$B1198=Лист2!$B$1,'Залишки в регіоні'!$L1198,0)</f>
        <v>0</v>
      </c>
      <c r="C1199" s="38">
        <f>IF('Залишки в регіоні'!$B1198=Лист2!$C$1,'Залишки в регіоні'!$L1198,0)</f>
        <v>0</v>
      </c>
      <c r="D1199" s="38">
        <f>IF('Залишки в регіоні'!$B1198=Лист2!$D$1,'Залишки в регіоні'!$L1198,0)</f>
        <v>0</v>
      </c>
      <c r="E1199" s="38">
        <f>IF('Залишки в регіоні'!$B1198=Лист2!$E$1,'Залишки в регіоні'!$L1198,0)</f>
        <v>0</v>
      </c>
      <c r="F1199" s="38">
        <f>IF('Залишки в регіоні'!$B1198=Лист2!$F$1,'Залишки в регіоні'!$L1198,0)</f>
        <v>0</v>
      </c>
      <c r="G1199" s="38">
        <f>IF('Залишки в регіоні'!$B1198=Лист2!$G$1,'Залишки в регіоні'!$L1198,0)</f>
        <v>0</v>
      </c>
      <c r="H1199" s="38">
        <f>IF('Залишки в регіоні'!$B1198=Лист2!$H$1,'Залишки в регіоні'!$L1198,0)</f>
        <v>0</v>
      </c>
      <c r="I1199" s="38">
        <f>IF('Залишки в регіоні'!$B1198=Лист2!$I$1,'Залишки в регіоні'!$L1198,0)</f>
        <v>0</v>
      </c>
      <c r="J1199" s="38">
        <f>IF('Залишки в регіоні'!$B1198=Лист2!$J$1,'Залишки в регіоні'!$L1198,0)</f>
        <v>0</v>
      </c>
      <c r="K1199" s="38">
        <f>IF('Залишки в регіоні'!$B1198=Лист2!$K$1,'Залишки в регіоні'!$L1198,0)</f>
        <v>0</v>
      </c>
      <c r="L1199" s="38">
        <f>IF('Залишки в регіоні'!$B1198=Лист2!$L$1,'Залишки в регіоні'!$L1198,0)</f>
        <v>0</v>
      </c>
      <c r="M1199" s="1"/>
      <c r="N1199" s="1"/>
      <c r="O1199" s="1"/>
      <c r="P1199" s="1"/>
      <c r="Q1199" s="1"/>
      <c r="R1199" s="1"/>
      <c r="S1199" s="1"/>
      <c r="T1199" s="1"/>
      <c r="U1199" s="1"/>
      <c r="V1199" s="1"/>
      <c r="W1199" s="1"/>
      <c r="X1199" s="1"/>
      <c r="Y1199" s="1"/>
      <c r="Z1199" s="1"/>
    </row>
    <row r="1200" spans="1:26" ht="14.25" customHeight="1">
      <c r="A1200" s="38">
        <f>IF('Залишки в регіоні'!$B1199=Лист2!$A$1,'Залишки в регіоні'!$L1199,0)</f>
        <v>0</v>
      </c>
      <c r="B1200" s="38">
        <f>IF('Залишки в регіоні'!$B1199=Лист2!$B$1,'Залишки в регіоні'!$L1199,0)</f>
        <v>0</v>
      </c>
      <c r="C1200" s="38">
        <f>IF('Залишки в регіоні'!$B1199=Лист2!$C$1,'Залишки в регіоні'!$L1199,0)</f>
        <v>0</v>
      </c>
      <c r="D1200" s="38">
        <f>IF('Залишки в регіоні'!$B1199=Лист2!$D$1,'Залишки в регіоні'!$L1199,0)</f>
        <v>0</v>
      </c>
      <c r="E1200" s="38">
        <f>IF('Залишки в регіоні'!$B1199=Лист2!$E$1,'Залишки в регіоні'!$L1199,0)</f>
        <v>0</v>
      </c>
      <c r="F1200" s="38">
        <f>IF('Залишки в регіоні'!$B1199=Лист2!$F$1,'Залишки в регіоні'!$L1199,0)</f>
        <v>0</v>
      </c>
      <c r="G1200" s="38">
        <f>IF('Залишки в регіоні'!$B1199=Лист2!$G$1,'Залишки в регіоні'!$L1199,0)</f>
        <v>0</v>
      </c>
      <c r="H1200" s="38">
        <f>IF('Залишки в регіоні'!$B1199=Лист2!$H$1,'Залишки в регіоні'!$L1199,0)</f>
        <v>0</v>
      </c>
      <c r="I1200" s="38">
        <f>IF('Залишки в регіоні'!$B1199=Лист2!$I$1,'Залишки в регіоні'!$L1199,0)</f>
        <v>0</v>
      </c>
      <c r="J1200" s="38">
        <f>IF('Залишки в регіоні'!$B1199=Лист2!$J$1,'Залишки в регіоні'!$L1199,0)</f>
        <v>0</v>
      </c>
      <c r="K1200" s="38">
        <f>IF('Залишки в регіоні'!$B1199=Лист2!$K$1,'Залишки в регіоні'!$L1199,0)</f>
        <v>0</v>
      </c>
      <c r="L1200" s="38">
        <f>IF('Залишки в регіоні'!$B1199=Лист2!$L$1,'Залишки в регіоні'!$L1199,0)</f>
        <v>0</v>
      </c>
      <c r="M1200" s="1"/>
      <c r="N1200" s="1"/>
      <c r="O1200" s="1"/>
      <c r="P1200" s="1"/>
      <c r="Q1200" s="1"/>
      <c r="R1200" s="1"/>
      <c r="S1200" s="1"/>
      <c r="T1200" s="1"/>
      <c r="U1200" s="1"/>
      <c r="V1200" s="1"/>
      <c r="W1200" s="1"/>
      <c r="X1200" s="1"/>
      <c r="Y1200" s="1"/>
      <c r="Z1200" s="1"/>
    </row>
    <row r="1201" spans="1:26" ht="14.25" customHeight="1">
      <c r="A1201" s="38">
        <f>IF('Залишки в регіоні'!$B1200=Лист2!$A$1,'Залишки в регіоні'!$L1200,0)</f>
        <v>0</v>
      </c>
      <c r="B1201" s="38">
        <f>IF('Залишки в регіоні'!$B1200=Лист2!$B$1,'Залишки в регіоні'!$L1200,0)</f>
        <v>0</v>
      </c>
      <c r="C1201" s="38">
        <f>IF('Залишки в регіоні'!$B1200=Лист2!$C$1,'Залишки в регіоні'!$L1200,0)</f>
        <v>0</v>
      </c>
      <c r="D1201" s="38">
        <f>IF('Залишки в регіоні'!$B1200=Лист2!$D$1,'Залишки в регіоні'!$L1200,0)</f>
        <v>0</v>
      </c>
      <c r="E1201" s="38">
        <f>IF('Залишки в регіоні'!$B1200=Лист2!$E$1,'Залишки в регіоні'!$L1200,0)</f>
        <v>0</v>
      </c>
      <c r="F1201" s="38">
        <f>IF('Залишки в регіоні'!$B1200=Лист2!$F$1,'Залишки в регіоні'!$L1200,0)</f>
        <v>0</v>
      </c>
      <c r="G1201" s="38">
        <f>IF('Залишки в регіоні'!$B1200=Лист2!$G$1,'Залишки в регіоні'!$L1200,0)</f>
        <v>0</v>
      </c>
      <c r="H1201" s="38">
        <f>IF('Залишки в регіоні'!$B1200=Лист2!$H$1,'Залишки в регіоні'!$L1200,0)</f>
        <v>0</v>
      </c>
      <c r="I1201" s="38">
        <f>IF('Залишки в регіоні'!$B1200=Лист2!$I$1,'Залишки в регіоні'!$L1200,0)</f>
        <v>0</v>
      </c>
      <c r="J1201" s="38">
        <f>IF('Залишки в регіоні'!$B1200=Лист2!$J$1,'Залишки в регіоні'!$L1200,0)</f>
        <v>0</v>
      </c>
      <c r="K1201" s="38">
        <f>IF('Залишки в регіоні'!$B1200=Лист2!$K$1,'Залишки в регіоні'!$L1200,0)</f>
        <v>0</v>
      </c>
      <c r="L1201" s="38">
        <f>IF('Залишки в регіоні'!$B1200=Лист2!$L$1,'Залишки в регіоні'!$L1200,0)</f>
        <v>0</v>
      </c>
      <c r="M1201" s="1"/>
      <c r="N1201" s="1"/>
      <c r="O1201" s="1"/>
      <c r="P1201" s="1"/>
      <c r="Q1201" s="1"/>
      <c r="R1201" s="1"/>
      <c r="S1201" s="1"/>
      <c r="T1201" s="1"/>
      <c r="U1201" s="1"/>
      <c r="V1201" s="1"/>
      <c r="W1201" s="1"/>
      <c r="X1201" s="1"/>
      <c r="Y1201" s="1"/>
      <c r="Z1201" s="1"/>
    </row>
    <row r="1202" spans="1:26" ht="14.25" customHeight="1">
      <c r="A1202" s="38">
        <f>IF('Залишки в регіоні'!$B1201=Лист2!$A$1,'Залишки в регіоні'!$L1201,0)</f>
        <v>0</v>
      </c>
      <c r="B1202" s="38">
        <f>IF('Залишки в регіоні'!$B1201=Лист2!$B$1,'Залишки в регіоні'!$L1201,0)</f>
        <v>0</v>
      </c>
      <c r="C1202" s="38">
        <f>IF('Залишки в регіоні'!$B1201=Лист2!$C$1,'Залишки в регіоні'!$L1201,0)</f>
        <v>0</v>
      </c>
      <c r="D1202" s="38">
        <f>IF('Залишки в регіоні'!$B1201=Лист2!$D$1,'Залишки в регіоні'!$L1201,0)</f>
        <v>0</v>
      </c>
      <c r="E1202" s="38">
        <f>IF('Залишки в регіоні'!$B1201=Лист2!$E$1,'Залишки в регіоні'!$L1201,0)</f>
        <v>0</v>
      </c>
      <c r="F1202" s="38">
        <f>IF('Залишки в регіоні'!$B1201=Лист2!$F$1,'Залишки в регіоні'!$L1201,0)</f>
        <v>0</v>
      </c>
      <c r="G1202" s="38">
        <f>IF('Залишки в регіоні'!$B1201=Лист2!$G$1,'Залишки в регіоні'!$L1201,0)</f>
        <v>0</v>
      </c>
      <c r="H1202" s="38">
        <f>IF('Залишки в регіоні'!$B1201=Лист2!$H$1,'Залишки в регіоні'!$L1201,0)</f>
        <v>0</v>
      </c>
      <c r="I1202" s="38">
        <f>IF('Залишки в регіоні'!$B1201=Лист2!$I$1,'Залишки в регіоні'!$L1201,0)</f>
        <v>0</v>
      </c>
      <c r="J1202" s="38">
        <f>IF('Залишки в регіоні'!$B1201=Лист2!$J$1,'Залишки в регіоні'!$L1201,0)</f>
        <v>0</v>
      </c>
      <c r="K1202" s="38">
        <f>IF('Залишки в регіоні'!$B1201=Лист2!$K$1,'Залишки в регіоні'!$L1201,0)</f>
        <v>0</v>
      </c>
      <c r="L1202" s="38">
        <f>IF('Залишки в регіоні'!$B1201=Лист2!$L$1,'Залишки в регіоні'!$L1201,0)</f>
        <v>0</v>
      </c>
      <c r="M1202" s="1"/>
      <c r="N1202" s="1"/>
      <c r="O1202" s="1"/>
      <c r="P1202" s="1"/>
      <c r="Q1202" s="1"/>
      <c r="R1202" s="1"/>
      <c r="S1202" s="1"/>
      <c r="T1202" s="1"/>
      <c r="U1202" s="1"/>
      <c r="V1202" s="1"/>
      <c r="W1202" s="1"/>
      <c r="X1202" s="1"/>
      <c r="Y1202" s="1"/>
      <c r="Z1202" s="1"/>
    </row>
    <row r="1203" spans="1:26" ht="14.25" customHeight="1">
      <c r="A1203" s="38">
        <f>IF('Залишки в регіоні'!$B1202=Лист2!$A$1,'Залишки в регіоні'!$L1202,0)</f>
        <v>0</v>
      </c>
      <c r="B1203" s="38">
        <f>IF('Залишки в регіоні'!$B1202=Лист2!$B$1,'Залишки в регіоні'!$L1202,0)</f>
        <v>0</v>
      </c>
      <c r="C1203" s="38">
        <f>IF('Залишки в регіоні'!$B1202=Лист2!$C$1,'Залишки в регіоні'!$L1202,0)</f>
        <v>0</v>
      </c>
      <c r="D1203" s="38">
        <f>IF('Залишки в регіоні'!$B1202=Лист2!$D$1,'Залишки в регіоні'!$L1202,0)</f>
        <v>0</v>
      </c>
      <c r="E1203" s="38">
        <f>IF('Залишки в регіоні'!$B1202=Лист2!$E$1,'Залишки в регіоні'!$L1202,0)</f>
        <v>0</v>
      </c>
      <c r="F1203" s="38">
        <f>IF('Залишки в регіоні'!$B1202=Лист2!$F$1,'Залишки в регіоні'!$L1202,0)</f>
        <v>0</v>
      </c>
      <c r="G1203" s="38">
        <f>IF('Залишки в регіоні'!$B1202=Лист2!$G$1,'Залишки в регіоні'!$L1202,0)</f>
        <v>0</v>
      </c>
      <c r="H1203" s="38">
        <f>IF('Залишки в регіоні'!$B1202=Лист2!$H$1,'Залишки в регіоні'!$L1202,0)</f>
        <v>0</v>
      </c>
      <c r="I1203" s="38">
        <f>IF('Залишки в регіоні'!$B1202=Лист2!$I$1,'Залишки в регіоні'!$L1202,0)</f>
        <v>0</v>
      </c>
      <c r="J1203" s="38">
        <f>IF('Залишки в регіоні'!$B1202=Лист2!$J$1,'Залишки в регіоні'!$L1202,0)</f>
        <v>0</v>
      </c>
      <c r="K1203" s="38">
        <f>IF('Залишки в регіоні'!$B1202=Лист2!$K$1,'Залишки в регіоні'!$L1202,0)</f>
        <v>0</v>
      </c>
      <c r="L1203" s="38">
        <f>IF('Залишки в регіоні'!$B1202=Лист2!$L$1,'Залишки в регіоні'!$L1202,0)</f>
        <v>0</v>
      </c>
      <c r="M1203" s="1"/>
      <c r="N1203" s="1"/>
      <c r="O1203" s="1"/>
      <c r="P1203" s="1"/>
      <c r="Q1203" s="1"/>
      <c r="R1203" s="1"/>
      <c r="S1203" s="1"/>
      <c r="T1203" s="1"/>
      <c r="U1203" s="1"/>
      <c r="V1203" s="1"/>
      <c r="W1203" s="1"/>
      <c r="X1203" s="1"/>
      <c r="Y1203" s="1"/>
      <c r="Z1203" s="1"/>
    </row>
    <row r="1204" spans="1:26" ht="14.25" customHeight="1">
      <c r="A1204" s="38">
        <f>IF('Залишки в регіоні'!$B1203=Лист2!$A$1,'Залишки в регіоні'!$L1203,0)</f>
        <v>0</v>
      </c>
      <c r="B1204" s="38">
        <f>IF('Залишки в регіоні'!$B1203=Лист2!$B$1,'Залишки в регіоні'!$L1203,0)</f>
        <v>0</v>
      </c>
      <c r="C1204" s="38">
        <f>IF('Залишки в регіоні'!$B1203=Лист2!$C$1,'Залишки в регіоні'!$L1203,0)</f>
        <v>0</v>
      </c>
      <c r="D1204" s="38">
        <f>IF('Залишки в регіоні'!$B1203=Лист2!$D$1,'Залишки в регіоні'!$L1203,0)</f>
        <v>0</v>
      </c>
      <c r="E1204" s="38">
        <f>IF('Залишки в регіоні'!$B1203=Лист2!$E$1,'Залишки в регіоні'!$L1203,0)</f>
        <v>0</v>
      </c>
      <c r="F1204" s="38">
        <f>IF('Залишки в регіоні'!$B1203=Лист2!$F$1,'Залишки в регіоні'!$L1203,0)</f>
        <v>0</v>
      </c>
      <c r="G1204" s="38">
        <f>IF('Залишки в регіоні'!$B1203=Лист2!$G$1,'Залишки в регіоні'!$L1203,0)</f>
        <v>0</v>
      </c>
      <c r="H1204" s="38">
        <f>IF('Залишки в регіоні'!$B1203=Лист2!$H$1,'Залишки в регіоні'!$L1203,0)</f>
        <v>0</v>
      </c>
      <c r="I1204" s="38">
        <f>IF('Залишки в регіоні'!$B1203=Лист2!$I$1,'Залишки в регіоні'!$L1203,0)</f>
        <v>0</v>
      </c>
      <c r="J1204" s="38">
        <f>IF('Залишки в регіоні'!$B1203=Лист2!$J$1,'Залишки в регіоні'!$L1203,0)</f>
        <v>0</v>
      </c>
      <c r="K1204" s="38">
        <f>IF('Залишки в регіоні'!$B1203=Лист2!$K$1,'Залишки в регіоні'!$L1203,0)</f>
        <v>0</v>
      </c>
      <c r="L1204" s="38">
        <f>IF('Залишки в регіоні'!$B1203=Лист2!$L$1,'Залишки в регіоні'!$L1203,0)</f>
        <v>0</v>
      </c>
      <c r="M1204" s="1"/>
      <c r="N1204" s="1"/>
      <c r="O1204" s="1"/>
      <c r="P1204" s="1"/>
      <c r="Q1204" s="1"/>
      <c r="R1204" s="1"/>
      <c r="S1204" s="1"/>
      <c r="T1204" s="1"/>
      <c r="U1204" s="1"/>
      <c r="V1204" s="1"/>
      <c r="W1204" s="1"/>
      <c r="X1204" s="1"/>
      <c r="Y1204" s="1"/>
      <c r="Z1204" s="1"/>
    </row>
    <row r="1205" spans="1:26" ht="14.25" customHeight="1">
      <c r="A1205" s="38">
        <f>IF('Залишки в регіоні'!$B1204=Лист2!$A$1,'Залишки в регіоні'!$L1204,0)</f>
        <v>0</v>
      </c>
      <c r="B1205" s="38">
        <f>IF('Залишки в регіоні'!$B1204=Лист2!$B$1,'Залишки в регіоні'!$L1204,0)</f>
        <v>0</v>
      </c>
      <c r="C1205" s="38">
        <f>IF('Залишки в регіоні'!$B1204=Лист2!$C$1,'Залишки в регіоні'!$L1204,0)</f>
        <v>0</v>
      </c>
      <c r="D1205" s="38">
        <f>IF('Залишки в регіоні'!$B1204=Лист2!$D$1,'Залишки в регіоні'!$L1204,0)</f>
        <v>0</v>
      </c>
      <c r="E1205" s="38">
        <f>IF('Залишки в регіоні'!$B1204=Лист2!$E$1,'Залишки в регіоні'!$L1204,0)</f>
        <v>0</v>
      </c>
      <c r="F1205" s="38">
        <f>IF('Залишки в регіоні'!$B1204=Лист2!$F$1,'Залишки в регіоні'!$L1204,0)</f>
        <v>0</v>
      </c>
      <c r="G1205" s="38">
        <f>IF('Залишки в регіоні'!$B1204=Лист2!$G$1,'Залишки в регіоні'!$L1204,0)</f>
        <v>0</v>
      </c>
      <c r="H1205" s="38">
        <f>IF('Залишки в регіоні'!$B1204=Лист2!$H$1,'Залишки в регіоні'!$L1204,0)</f>
        <v>0</v>
      </c>
      <c r="I1205" s="38">
        <f>IF('Залишки в регіоні'!$B1204=Лист2!$I$1,'Залишки в регіоні'!$L1204,0)</f>
        <v>0</v>
      </c>
      <c r="J1205" s="38">
        <f>IF('Залишки в регіоні'!$B1204=Лист2!$J$1,'Залишки в регіоні'!$L1204,0)</f>
        <v>0</v>
      </c>
      <c r="K1205" s="38">
        <f>IF('Залишки в регіоні'!$B1204=Лист2!$K$1,'Залишки в регіоні'!$L1204,0)</f>
        <v>0</v>
      </c>
      <c r="L1205" s="38">
        <f>IF('Залишки в регіоні'!$B1204=Лист2!$L$1,'Залишки в регіоні'!$L1204,0)</f>
        <v>0</v>
      </c>
      <c r="M1205" s="1"/>
      <c r="N1205" s="1"/>
      <c r="O1205" s="1"/>
      <c r="P1205" s="1"/>
      <c r="Q1205" s="1"/>
      <c r="R1205" s="1"/>
      <c r="S1205" s="1"/>
      <c r="T1205" s="1"/>
      <c r="U1205" s="1"/>
      <c r="V1205" s="1"/>
      <c r="W1205" s="1"/>
      <c r="X1205" s="1"/>
      <c r="Y1205" s="1"/>
      <c r="Z1205" s="1"/>
    </row>
    <row r="1206" spans="1:26" ht="14.25" customHeight="1">
      <c r="A1206" s="38">
        <f>IF('Залишки в регіоні'!$B1205=Лист2!$A$1,'Залишки в регіоні'!$L1205,0)</f>
        <v>0</v>
      </c>
      <c r="B1206" s="38">
        <f>IF('Залишки в регіоні'!$B1205=Лист2!$B$1,'Залишки в регіоні'!$L1205,0)</f>
        <v>0</v>
      </c>
      <c r="C1206" s="38">
        <f>IF('Залишки в регіоні'!$B1205=Лист2!$C$1,'Залишки в регіоні'!$L1205,0)</f>
        <v>0</v>
      </c>
      <c r="D1206" s="38">
        <f>IF('Залишки в регіоні'!$B1205=Лист2!$D$1,'Залишки в регіоні'!$L1205,0)</f>
        <v>0</v>
      </c>
      <c r="E1206" s="38">
        <f>IF('Залишки в регіоні'!$B1205=Лист2!$E$1,'Залишки в регіоні'!$L1205,0)</f>
        <v>0</v>
      </c>
      <c r="F1206" s="38">
        <f>IF('Залишки в регіоні'!$B1205=Лист2!$F$1,'Залишки в регіоні'!$L1205,0)</f>
        <v>0</v>
      </c>
      <c r="G1206" s="38">
        <f>IF('Залишки в регіоні'!$B1205=Лист2!$G$1,'Залишки в регіоні'!$L1205,0)</f>
        <v>0</v>
      </c>
      <c r="H1206" s="38">
        <f>IF('Залишки в регіоні'!$B1205=Лист2!$H$1,'Залишки в регіоні'!$L1205,0)</f>
        <v>0</v>
      </c>
      <c r="I1206" s="38">
        <f>IF('Залишки в регіоні'!$B1205=Лист2!$I$1,'Залишки в регіоні'!$L1205,0)</f>
        <v>0</v>
      </c>
      <c r="J1206" s="38">
        <f>IF('Залишки в регіоні'!$B1205=Лист2!$J$1,'Залишки в регіоні'!$L1205,0)</f>
        <v>0</v>
      </c>
      <c r="K1206" s="38">
        <f>IF('Залишки в регіоні'!$B1205=Лист2!$K$1,'Залишки в регіоні'!$L1205,0)</f>
        <v>0</v>
      </c>
      <c r="L1206" s="38">
        <f>IF('Залишки в регіоні'!$B1205=Лист2!$L$1,'Залишки в регіоні'!$L1205,0)</f>
        <v>0</v>
      </c>
      <c r="M1206" s="1"/>
      <c r="N1206" s="1"/>
      <c r="O1206" s="1"/>
      <c r="P1206" s="1"/>
      <c r="Q1206" s="1"/>
      <c r="R1206" s="1"/>
      <c r="S1206" s="1"/>
      <c r="T1206" s="1"/>
      <c r="U1206" s="1"/>
      <c r="V1206" s="1"/>
      <c r="W1206" s="1"/>
      <c r="X1206" s="1"/>
      <c r="Y1206" s="1"/>
      <c r="Z1206" s="1"/>
    </row>
    <row r="1207" spans="1:26" ht="14.25" customHeight="1">
      <c r="A1207" s="38">
        <f>IF('Залишки в регіоні'!$B1206=Лист2!$A$1,'Залишки в регіоні'!$L1206,0)</f>
        <v>0</v>
      </c>
      <c r="B1207" s="38">
        <f>IF('Залишки в регіоні'!$B1206=Лист2!$B$1,'Залишки в регіоні'!$L1206,0)</f>
        <v>0</v>
      </c>
      <c r="C1207" s="38">
        <f>IF('Залишки в регіоні'!$B1206=Лист2!$C$1,'Залишки в регіоні'!$L1206,0)</f>
        <v>0</v>
      </c>
      <c r="D1207" s="38">
        <f>IF('Залишки в регіоні'!$B1206=Лист2!$D$1,'Залишки в регіоні'!$L1206,0)</f>
        <v>0</v>
      </c>
      <c r="E1207" s="38">
        <f>IF('Залишки в регіоні'!$B1206=Лист2!$E$1,'Залишки в регіоні'!$L1206,0)</f>
        <v>0</v>
      </c>
      <c r="F1207" s="38">
        <f>IF('Залишки в регіоні'!$B1206=Лист2!$F$1,'Залишки в регіоні'!$L1206,0)</f>
        <v>0</v>
      </c>
      <c r="G1207" s="38">
        <f>IF('Залишки в регіоні'!$B1206=Лист2!$G$1,'Залишки в регіоні'!$L1206,0)</f>
        <v>0</v>
      </c>
      <c r="H1207" s="38">
        <f>IF('Залишки в регіоні'!$B1206=Лист2!$H$1,'Залишки в регіоні'!$L1206,0)</f>
        <v>0</v>
      </c>
      <c r="I1207" s="38">
        <f>IF('Залишки в регіоні'!$B1206=Лист2!$I$1,'Залишки в регіоні'!$L1206,0)</f>
        <v>0</v>
      </c>
      <c r="J1207" s="38">
        <f>IF('Залишки в регіоні'!$B1206=Лист2!$J$1,'Залишки в регіоні'!$L1206,0)</f>
        <v>0</v>
      </c>
      <c r="K1207" s="38">
        <f>IF('Залишки в регіоні'!$B1206=Лист2!$K$1,'Залишки в регіоні'!$L1206,0)</f>
        <v>0</v>
      </c>
      <c r="L1207" s="38">
        <f>IF('Залишки в регіоні'!$B1206=Лист2!$L$1,'Залишки в регіоні'!$L1206,0)</f>
        <v>0</v>
      </c>
      <c r="M1207" s="1"/>
      <c r="N1207" s="1"/>
      <c r="O1207" s="1"/>
      <c r="P1207" s="1"/>
      <c r="Q1207" s="1"/>
      <c r="R1207" s="1"/>
      <c r="S1207" s="1"/>
      <c r="T1207" s="1"/>
      <c r="U1207" s="1"/>
      <c r="V1207" s="1"/>
      <c r="W1207" s="1"/>
      <c r="X1207" s="1"/>
      <c r="Y1207" s="1"/>
      <c r="Z1207" s="1"/>
    </row>
    <row r="1208" spans="1:26" ht="14.25" customHeight="1">
      <c r="A1208" s="38">
        <f>IF('Залишки в регіоні'!$B1207=Лист2!$A$1,'Залишки в регіоні'!$L1207,0)</f>
        <v>0</v>
      </c>
      <c r="B1208" s="38">
        <f>IF('Залишки в регіоні'!$B1207=Лист2!$B$1,'Залишки в регіоні'!$L1207,0)</f>
        <v>0</v>
      </c>
      <c r="C1208" s="38">
        <f>IF('Залишки в регіоні'!$B1207=Лист2!$C$1,'Залишки в регіоні'!$L1207,0)</f>
        <v>0</v>
      </c>
      <c r="D1208" s="38">
        <f>IF('Залишки в регіоні'!$B1207=Лист2!$D$1,'Залишки в регіоні'!$L1207,0)</f>
        <v>0</v>
      </c>
      <c r="E1208" s="38">
        <f>IF('Залишки в регіоні'!$B1207=Лист2!$E$1,'Залишки в регіоні'!$L1207,0)</f>
        <v>0</v>
      </c>
      <c r="F1208" s="38">
        <f>IF('Залишки в регіоні'!$B1207=Лист2!$F$1,'Залишки в регіоні'!$L1207,0)</f>
        <v>0</v>
      </c>
      <c r="G1208" s="38">
        <f>IF('Залишки в регіоні'!$B1207=Лист2!$G$1,'Залишки в регіоні'!$L1207,0)</f>
        <v>0</v>
      </c>
      <c r="H1208" s="38">
        <f>IF('Залишки в регіоні'!$B1207=Лист2!$H$1,'Залишки в регіоні'!$L1207,0)</f>
        <v>0</v>
      </c>
      <c r="I1208" s="38">
        <f>IF('Залишки в регіоні'!$B1207=Лист2!$I$1,'Залишки в регіоні'!$L1207,0)</f>
        <v>0</v>
      </c>
      <c r="J1208" s="38">
        <f>IF('Залишки в регіоні'!$B1207=Лист2!$J$1,'Залишки в регіоні'!$L1207,0)</f>
        <v>0</v>
      </c>
      <c r="K1208" s="38">
        <f>IF('Залишки в регіоні'!$B1207=Лист2!$K$1,'Залишки в регіоні'!$L1207,0)</f>
        <v>0</v>
      </c>
      <c r="L1208" s="38">
        <f>IF('Залишки в регіоні'!$B1207=Лист2!$L$1,'Залишки в регіоні'!$L1207,0)</f>
        <v>0</v>
      </c>
      <c r="M1208" s="1"/>
      <c r="N1208" s="1"/>
      <c r="O1208" s="1"/>
      <c r="P1208" s="1"/>
      <c r="Q1208" s="1"/>
      <c r="R1208" s="1"/>
      <c r="S1208" s="1"/>
      <c r="T1208" s="1"/>
      <c r="U1208" s="1"/>
      <c r="V1208" s="1"/>
      <c r="W1208" s="1"/>
      <c r="X1208" s="1"/>
      <c r="Y1208" s="1"/>
      <c r="Z1208" s="1"/>
    </row>
    <row r="1209" spans="1:26" ht="14.25" customHeight="1">
      <c r="A1209" s="38">
        <f>IF('Залишки в регіоні'!$B1208=Лист2!$A$1,'Залишки в регіоні'!$L1208,0)</f>
        <v>0</v>
      </c>
      <c r="B1209" s="38">
        <f>IF('Залишки в регіоні'!$B1208=Лист2!$B$1,'Залишки в регіоні'!$L1208,0)</f>
        <v>0</v>
      </c>
      <c r="C1209" s="38">
        <f>IF('Залишки в регіоні'!$B1208=Лист2!$C$1,'Залишки в регіоні'!$L1208,0)</f>
        <v>0</v>
      </c>
      <c r="D1209" s="38">
        <f>IF('Залишки в регіоні'!$B1208=Лист2!$D$1,'Залишки в регіоні'!$L1208,0)</f>
        <v>0</v>
      </c>
      <c r="E1209" s="38">
        <f>IF('Залишки в регіоні'!$B1208=Лист2!$E$1,'Залишки в регіоні'!$L1208,0)</f>
        <v>0</v>
      </c>
      <c r="F1209" s="38">
        <f>IF('Залишки в регіоні'!$B1208=Лист2!$F$1,'Залишки в регіоні'!$L1208,0)</f>
        <v>0</v>
      </c>
      <c r="G1209" s="38">
        <f>IF('Залишки в регіоні'!$B1208=Лист2!$G$1,'Залишки в регіоні'!$L1208,0)</f>
        <v>0</v>
      </c>
      <c r="H1209" s="38">
        <f>IF('Залишки в регіоні'!$B1208=Лист2!$H$1,'Залишки в регіоні'!$L1208,0)</f>
        <v>0</v>
      </c>
      <c r="I1209" s="38">
        <f>IF('Залишки в регіоні'!$B1208=Лист2!$I$1,'Залишки в регіоні'!$L1208,0)</f>
        <v>0</v>
      </c>
      <c r="J1209" s="38">
        <f>IF('Залишки в регіоні'!$B1208=Лист2!$J$1,'Залишки в регіоні'!$L1208,0)</f>
        <v>0</v>
      </c>
      <c r="K1209" s="38">
        <f>IF('Залишки в регіоні'!$B1208=Лист2!$K$1,'Залишки в регіоні'!$L1208,0)</f>
        <v>0</v>
      </c>
      <c r="L1209" s="38">
        <f>IF('Залишки в регіоні'!$B1208=Лист2!$L$1,'Залишки в регіоні'!$L1208,0)</f>
        <v>0</v>
      </c>
      <c r="M1209" s="1"/>
      <c r="N1209" s="1"/>
      <c r="O1209" s="1"/>
      <c r="P1209" s="1"/>
      <c r="Q1209" s="1"/>
      <c r="R1209" s="1"/>
      <c r="S1209" s="1"/>
      <c r="T1209" s="1"/>
      <c r="U1209" s="1"/>
      <c r="V1209" s="1"/>
      <c r="W1209" s="1"/>
      <c r="X1209" s="1"/>
      <c r="Y1209" s="1"/>
      <c r="Z1209" s="1"/>
    </row>
    <row r="1210" spans="1:26" ht="14.25" customHeight="1">
      <c r="A1210" s="38">
        <f>IF('Залишки в регіоні'!$B1209=Лист2!$A$1,'Залишки в регіоні'!$L1209,0)</f>
        <v>0</v>
      </c>
      <c r="B1210" s="38">
        <f>IF('Залишки в регіоні'!$B1209=Лист2!$B$1,'Залишки в регіоні'!$L1209,0)</f>
        <v>0</v>
      </c>
      <c r="C1210" s="38">
        <f>IF('Залишки в регіоні'!$B1209=Лист2!$C$1,'Залишки в регіоні'!$L1209,0)</f>
        <v>0</v>
      </c>
      <c r="D1210" s="38">
        <f>IF('Залишки в регіоні'!$B1209=Лист2!$D$1,'Залишки в регіоні'!$L1209,0)</f>
        <v>0</v>
      </c>
      <c r="E1210" s="38">
        <f>IF('Залишки в регіоні'!$B1209=Лист2!$E$1,'Залишки в регіоні'!$L1209,0)</f>
        <v>0</v>
      </c>
      <c r="F1210" s="38">
        <f>IF('Залишки в регіоні'!$B1209=Лист2!$F$1,'Залишки в регіоні'!$L1209,0)</f>
        <v>0</v>
      </c>
      <c r="G1210" s="38">
        <f>IF('Залишки в регіоні'!$B1209=Лист2!$G$1,'Залишки в регіоні'!$L1209,0)</f>
        <v>0</v>
      </c>
      <c r="H1210" s="38">
        <f>IF('Залишки в регіоні'!$B1209=Лист2!$H$1,'Залишки в регіоні'!$L1209,0)</f>
        <v>0</v>
      </c>
      <c r="I1210" s="38">
        <f>IF('Залишки в регіоні'!$B1209=Лист2!$I$1,'Залишки в регіоні'!$L1209,0)</f>
        <v>0</v>
      </c>
      <c r="J1210" s="38">
        <f>IF('Залишки в регіоні'!$B1209=Лист2!$J$1,'Залишки в регіоні'!$L1209,0)</f>
        <v>0</v>
      </c>
      <c r="K1210" s="38">
        <f>IF('Залишки в регіоні'!$B1209=Лист2!$K$1,'Залишки в регіоні'!$L1209,0)</f>
        <v>0</v>
      </c>
      <c r="L1210" s="38">
        <f>IF('Залишки в регіоні'!$B1209=Лист2!$L$1,'Залишки в регіоні'!$L1209,0)</f>
        <v>0</v>
      </c>
      <c r="M1210" s="1"/>
      <c r="N1210" s="1"/>
      <c r="O1210" s="1"/>
      <c r="P1210" s="1"/>
      <c r="Q1210" s="1"/>
      <c r="R1210" s="1"/>
      <c r="S1210" s="1"/>
      <c r="T1210" s="1"/>
      <c r="U1210" s="1"/>
      <c r="V1210" s="1"/>
      <c r="W1210" s="1"/>
      <c r="X1210" s="1"/>
      <c r="Y1210" s="1"/>
      <c r="Z1210" s="1"/>
    </row>
    <row r="1211" spans="1:26" ht="14.25" customHeight="1">
      <c r="A1211" s="38">
        <f>IF('Залишки в регіоні'!$B1210=Лист2!$A$1,'Залишки в регіоні'!$L1210,0)</f>
        <v>0</v>
      </c>
      <c r="B1211" s="38">
        <f>IF('Залишки в регіоні'!$B1210=Лист2!$B$1,'Залишки в регіоні'!$L1210,0)</f>
        <v>0</v>
      </c>
      <c r="C1211" s="38">
        <f>IF('Залишки в регіоні'!$B1210=Лист2!$C$1,'Залишки в регіоні'!$L1210,0)</f>
        <v>0</v>
      </c>
      <c r="D1211" s="38">
        <f>IF('Залишки в регіоні'!$B1210=Лист2!$D$1,'Залишки в регіоні'!$L1210,0)</f>
        <v>0</v>
      </c>
      <c r="E1211" s="38">
        <f>IF('Залишки в регіоні'!$B1210=Лист2!$E$1,'Залишки в регіоні'!$L1210,0)</f>
        <v>0</v>
      </c>
      <c r="F1211" s="38">
        <f>IF('Залишки в регіоні'!$B1210=Лист2!$F$1,'Залишки в регіоні'!$L1210,0)</f>
        <v>0</v>
      </c>
      <c r="G1211" s="38">
        <f>IF('Залишки в регіоні'!$B1210=Лист2!$G$1,'Залишки в регіоні'!$L1210,0)</f>
        <v>0</v>
      </c>
      <c r="H1211" s="38">
        <f>IF('Залишки в регіоні'!$B1210=Лист2!$H$1,'Залишки в регіоні'!$L1210,0)</f>
        <v>0</v>
      </c>
      <c r="I1211" s="38">
        <f>IF('Залишки в регіоні'!$B1210=Лист2!$I$1,'Залишки в регіоні'!$L1210,0)</f>
        <v>0</v>
      </c>
      <c r="J1211" s="38">
        <f>IF('Залишки в регіоні'!$B1210=Лист2!$J$1,'Залишки в регіоні'!$L1210,0)</f>
        <v>0</v>
      </c>
      <c r="K1211" s="38">
        <f>IF('Залишки в регіоні'!$B1210=Лист2!$K$1,'Залишки в регіоні'!$L1210,0)</f>
        <v>0</v>
      </c>
      <c r="L1211" s="38">
        <f>IF('Залишки в регіоні'!$B1210=Лист2!$L$1,'Залишки в регіоні'!$L1210,0)</f>
        <v>0</v>
      </c>
      <c r="M1211" s="1"/>
      <c r="N1211" s="1"/>
      <c r="O1211" s="1"/>
      <c r="P1211" s="1"/>
      <c r="Q1211" s="1"/>
      <c r="R1211" s="1"/>
      <c r="S1211" s="1"/>
      <c r="T1211" s="1"/>
      <c r="U1211" s="1"/>
      <c r="V1211" s="1"/>
      <c r="W1211" s="1"/>
      <c r="X1211" s="1"/>
      <c r="Y1211" s="1"/>
      <c r="Z1211" s="1"/>
    </row>
    <row r="1212" spans="1:26" ht="14.25" customHeight="1">
      <c r="A1212" s="38">
        <f>IF('Залишки в регіоні'!$B1211=Лист2!$A$1,'Залишки в регіоні'!$L1211,0)</f>
        <v>0</v>
      </c>
      <c r="B1212" s="38">
        <f>IF('Залишки в регіоні'!$B1211=Лист2!$B$1,'Залишки в регіоні'!$L1211,0)</f>
        <v>0</v>
      </c>
      <c r="C1212" s="38">
        <f>IF('Залишки в регіоні'!$B1211=Лист2!$C$1,'Залишки в регіоні'!$L1211,0)</f>
        <v>0</v>
      </c>
      <c r="D1212" s="38">
        <f>IF('Залишки в регіоні'!$B1211=Лист2!$D$1,'Залишки в регіоні'!$L1211,0)</f>
        <v>0</v>
      </c>
      <c r="E1212" s="38">
        <f>IF('Залишки в регіоні'!$B1211=Лист2!$E$1,'Залишки в регіоні'!$L1211,0)</f>
        <v>0</v>
      </c>
      <c r="F1212" s="38">
        <f>IF('Залишки в регіоні'!$B1211=Лист2!$F$1,'Залишки в регіоні'!$L1211,0)</f>
        <v>0</v>
      </c>
      <c r="G1212" s="38">
        <f>IF('Залишки в регіоні'!$B1211=Лист2!$G$1,'Залишки в регіоні'!$L1211,0)</f>
        <v>0</v>
      </c>
      <c r="H1212" s="38">
        <f>IF('Залишки в регіоні'!$B1211=Лист2!$H$1,'Залишки в регіоні'!$L1211,0)</f>
        <v>0</v>
      </c>
      <c r="I1212" s="38">
        <f>IF('Залишки в регіоні'!$B1211=Лист2!$I$1,'Залишки в регіоні'!$L1211,0)</f>
        <v>0</v>
      </c>
      <c r="J1212" s="38">
        <f>IF('Залишки в регіоні'!$B1211=Лист2!$J$1,'Залишки в регіоні'!$L1211,0)</f>
        <v>0</v>
      </c>
      <c r="K1212" s="38">
        <f>IF('Залишки в регіоні'!$B1211=Лист2!$K$1,'Залишки в регіоні'!$L1211,0)</f>
        <v>0</v>
      </c>
      <c r="L1212" s="38">
        <f>IF('Залишки в регіоні'!$B1211=Лист2!$L$1,'Залишки в регіоні'!$L1211,0)</f>
        <v>0</v>
      </c>
      <c r="M1212" s="1"/>
      <c r="N1212" s="1"/>
      <c r="O1212" s="1"/>
      <c r="P1212" s="1"/>
      <c r="Q1212" s="1"/>
      <c r="R1212" s="1"/>
      <c r="S1212" s="1"/>
      <c r="T1212" s="1"/>
      <c r="U1212" s="1"/>
      <c r="V1212" s="1"/>
      <c r="W1212" s="1"/>
      <c r="X1212" s="1"/>
      <c r="Y1212" s="1"/>
      <c r="Z1212" s="1"/>
    </row>
    <row r="1213" spans="1:26" ht="14.25" customHeight="1">
      <c r="A1213" s="38">
        <f>IF('Залишки в регіоні'!$B1212=Лист2!$A$1,'Залишки в регіоні'!$L1212,0)</f>
        <v>0</v>
      </c>
      <c r="B1213" s="38">
        <f>IF('Залишки в регіоні'!$B1212=Лист2!$B$1,'Залишки в регіоні'!$L1212,0)</f>
        <v>0</v>
      </c>
      <c r="C1213" s="38">
        <f>IF('Залишки в регіоні'!$B1212=Лист2!$C$1,'Залишки в регіоні'!$L1212,0)</f>
        <v>0</v>
      </c>
      <c r="D1213" s="38">
        <f>IF('Залишки в регіоні'!$B1212=Лист2!$D$1,'Залишки в регіоні'!$L1212,0)</f>
        <v>0</v>
      </c>
      <c r="E1213" s="38">
        <f>IF('Залишки в регіоні'!$B1212=Лист2!$E$1,'Залишки в регіоні'!$L1212,0)</f>
        <v>0</v>
      </c>
      <c r="F1213" s="38">
        <f>IF('Залишки в регіоні'!$B1212=Лист2!$F$1,'Залишки в регіоні'!$L1212,0)</f>
        <v>0</v>
      </c>
      <c r="G1213" s="38">
        <f>IF('Залишки в регіоні'!$B1212=Лист2!$G$1,'Залишки в регіоні'!$L1212,0)</f>
        <v>0</v>
      </c>
      <c r="H1213" s="38">
        <f>IF('Залишки в регіоні'!$B1212=Лист2!$H$1,'Залишки в регіоні'!$L1212,0)</f>
        <v>0</v>
      </c>
      <c r="I1213" s="38">
        <f>IF('Залишки в регіоні'!$B1212=Лист2!$I$1,'Залишки в регіоні'!$L1212,0)</f>
        <v>0</v>
      </c>
      <c r="J1213" s="38">
        <f>IF('Залишки в регіоні'!$B1212=Лист2!$J$1,'Залишки в регіоні'!$L1212,0)</f>
        <v>0</v>
      </c>
      <c r="K1213" s="38">
        <f>IF('Залишки в регіоні'!$B1212=Лист2!$K$1,'Залишки в регіоні'!$L1212,0)</f>
        <v>0</v>
      </c>
      <c r="L1213" s="38">
        <f>IF('Залишки в регіоні'!$B1212=Лист2!$L$1,'Залишки в регіоні'!$L1212,0)</f>
        <v>0</v>
      </c>
      <c r="M1213" s="1"/>
      <c r="N1213" s="1"/>
      <c r="O1213" s="1"/>
      <c r="P1213" s="1"/>
      <c r="Q1213" s="1"/>
      <c r="R1213" s="1"/>
      <c r="S1213" s="1"/>
      <c r="T1213" s="1"/>
      <c r="U1213" s="1"/>
      <c r="V1213" s="1"/>
      <c r="W1213" s="1"/>
      <c r="X1213" s="1"/>
      <c r="Y1213" s="1"/>
      <c r="Z1213" s="1"/>
    </row>
    <row r="1214" spans="1:26" ht="14.25" customHeight="1">
      <c r="A1214" s="38">
        <f>IF('Залишки в регіоні'!$B1213=Лист2!$A$1,'Залишки в регіоні'!$L1213,0)</f>
        <v>0</v>
      </c>
      <c r="B1214" s="38">
        <f>IF('Залишки в регіоні'!$B1213=Лист2!$B$1,'Залишки в регіоні'!$L1213,0)</f>
        <v>0</v>
      </c>
      <c r="C1214" s="38">
        <f>IF('Залишки в регіоні'!$B1213=Лист2!$C$1,'Залишки в регіоні'!$L1213,0)</f>
        <v>0</v>
      </c>
      <c r="D1214" s="38">
        <f>IF('Залишки в регіоні'!$B1213=Лист2!$D$1,'Залишки в регіоні'!$L1213,0)</f>
        <v>0</v>
      </c>
      <c r="E1214" s="38">
        <f>IF('Залишки в регіоні'!$B1213=Лист2!$E$1,'Залишки в регіоні'!$L1213,0)</f>
        <v>0</v>
      </c>
      <c r="F1214" s="38">
        <f>IF('Залишки в регіоні'!$B1213=Лист2!$F$1,'Залишки в регіоні'!$L1213,0)</f>
        <v>0</v>
      </c>
      <c r="G1214" s="38">
        <f>IF('Залишки в регіоні'!$B1213=Лист2!$G$1,'Залишки в регіоні'!$L1213,0)</f>
        <v>0</v>
      </c>
      <c r="H1214" s="38">
        <f>IF('Залишки в регіоні'!$B1213=Лист2!$H$1,'Залишки в регіоні'!$L1213,0)</f>
        <v>0</v>
      </c>
      <c r="I1214" s="38">
        <f>IF('Залишки в регіоні'!$B1213=Лист2!$I$1,'Залишки в регіоні'!$L1213,0)</f>
        <v>0</v>
      </c>
      <c r="J1214" s="38">
        <f>IF('Залишки в регіоні'!$B1213=Лист2!$J$1,'Залишки в регіоні'!$L1213,0)</f>
        <v>0</v>
      </c>
      <c r="K1214" s="38">
        <f>IF('Залишки в регіоні'!$B1213=Лист2!$K$1,'Залишки в регіоні'!$L1213,0)</f>
        <v>0</v>
      </c>
      <c r="L1214" s="38">
        <f>IF('Залишки в регіоні'!$B1213=Лист2!$L$1,'Залишки в регіоні'!$L1213,0)</f>
        <v>0</v>
      </c>
      <c r="M1214" s="1"/>
      <c r="N1214" s="1"/>
      <c r="O1214" s="1"/>
      <c r="P1214" s="1"/>
      <c r="Q1214" s="1"/>
      <c r="R1214" s="1"/>
      <c r="S1214" s="1"/>
      <c r="T1214" s="1"/>
      <c r="U1214" s="1"/>
      <c r="V1214" s="1"/>
      <c r="W1214" s="1"/>
      <c r="X1214" s="1"/>
      <c r="Y1214" s="1"/>
      <c r="Z1214" s="1"/>
    </row>
    <row r="1215" spans="1:26" ht="14.25" customHeight="1">
      <c r="A1215" s="38">
        <f>IF('Залишки в регіоні'!$B1214=Лист2!$A$1,'Залишки в регіоні'!$L1214,0)</f>
        <v>0</v>
      </c>
      <c r="B1215" s="38">
        <f>IF('Залишки в регіоні'!$B1214=Лист2!$B$1,'Залишки в регіоні'!$L1214,0)</f>
        <v>0</v>
      </c>
      <c r="C1215" s="38">
        <f>IF('Залишки в регіоні'!$B1214=Лист2!$C$1,'Залишки в регіоні'!$L1214,0)</f>
        <v>0</v>
      </c>
      <c r="D1215" s="38">
        <f>IF('Залишки в регіоні'!$B1214=Лист2!$D$1,'Залишки в регіоні'!$L1214,0)</f>
        <v>0</v>
      </c>
      <c r="E1215" s="38">
        <f>IF('Залишки в регіоні'!$B1214=Лист2!$E$1,'Залишки в регіоні'!$L1214,0)</f>
        <v>0</v>
      </c>
      <c r="F1215" s="38">
        <f>IF('Залишки в регіоні'!$B1214=Лист2!$F$1,'Залишки в регіоні'!$L1214,0)</f>
        <v>0</v>
      </c>
      <c r="G1215" s="38">
        <f>IF('Залишки в регіоні'!$B1214=Лист2!$G$1,'Залишки в регіоні'!$L1214,0)</f>
        <v>0</v>
      </c>
      <c r="H1215" s="38">
        <f>IF('Залишки в регіоні'!$B1214=Лист2!$H$1,'Залишки в регіоні'!$L1214,0)</f>
        <v>0</v>
      </c>
      <c r="I1215" s="38">
        <f>IF('Залишки в регіоні'!$B1214=Лист2!$I$1,'Залишки в регіоні'!$L1214,0)</f>
        <v>0</v>
      </c>
      <c r="J1215" s="38">
        <f>IF('Залишки в регіоні'!$B1214=Лист2!$J$1,'Залишки в регіоні'!$L1214,0)</f>
        <v>0</v>
      </c>
      <c r="K1215" s="38">
        <f>IF('Залишки в регіоні'!$B1214=Лист2!$K$1,'Залишки в регіоні'!$L1214,0)</f>
        <v>0</v>
      </c>
      <c r="L1215" s="38">
        <f>IF('Залишки в регіоні'!$B1214=Лист2!$L$1,'Залишки в регіоні'!$L1214,0)</f>
        <v>0</v>
      </c>
      <c r="M1215" s="1"/>
      <c r="N1215" s="1"/>
      <c r="O1215" s="1"/>
      <c r="P1215" s="1"/>
      <c r="Q1215" s="1"/>
      <c r="R1215" s="1"/>
      <c r="S1215" s="1"/>
      <c r="T1215" s="1"/>
      <c r="U1215" s="1"/>
      <c r="V1215" s="1"/>
      <c r="W1215" s="1"/>
      <c r="X1215" s="1"/>
      <c r="Y1215" s="1"/>
      <c r="Z1215" s="1"/>
    </row>
    <row r="1216" spans="1:26" ht="14.25" customHeight="1">
      <c r="A1216" s="38">
        <f>IF('Залишки в регіоні'!$B1215=Лист2!$A$1,'Залишки в регіоні'!$L1215,0)</f>
        <v>0</v>
      </c>
      <c r="B1216" s="38">
        <f>IF('Залишки в регіоні'!$B1215=Лист2!$B$1,'Залишки в регіоні'!$L1215,0)</f>
        <v>0</v>
      </c>
      <c r="C1216" s="38">
        <f>IF('Залишки в регіоні'!$B1215=Лист2!$C$1,'Залишки в регіоні'!$L1215,0)</f>
        <v>0</v>
      </c>
      <c r="D1216" s="38">
        <f>IF('Залишки в регіоні'!$B1215=Лист2!$D$1,'Залишки в регіоні'!$L1215,0)</f>
        <v>0</v>
      </c>
      <c r="E1216" s="38">
        <f>IF('Залишки в регіоні'!$B1215=Лист2!$E$1,'Залишки в регіоні'!$L1215,0)</f>
        <v>0</v>
      </c>
      <c r="F1216" s="38">
        <f>IF('Залишки в регіоні'!$B1215=Лист2!$F$1,'Залишки в регіоні'!$L1215,0)</f>
        <v>0</v>
      </c>
      <c r="G1216" s="38">
        <f>IF('Залишки в регіоні'!$B1215=Лист2!$G$1,'Залишки в регіоні'!$L1215,0)</f>
        <v>0</v>
      </c>
      <c r="H1216" s="38">
        <f>IF('Залишки в регіоні'!$B1215=Лист2!$H$1,'Залишки в регіоні'!$L1215,0)</f>
        <v>0</v>
      </c>
      <c r="I1216" s="38">
        <f>IF('Залишки в регіоні'!$B1215=Лист2!$I$1,'Залишки в регіоні'!$L1215,0)</f>
        <v>0</v>
      </c>
      <c r="J1216" s="38">
        <f>IF('Залишки в регіоні'!$B1215=Лист2!$J$1,'Залишки в регіоні'!$L1215,0)</f>
        <v>0</v>
      </c>
      <c r="K1216" s="38">
        <f>IF('Залишки в регіоні'!$B1215=Лист2!$K$1,'Залишки в регіоні'!$L1215,0)</f>
        <v>0</v>
      </c>
      <c r="L1216" s="38">
        <f>IF('Залишки в регіоні'!$B1215=Лист2!$L$1,'Залишки в регіоні'!$L1215,0)</f>
        <v>0</v>
      </c>
      <c r="M1216" s="1"/>
      <c r="N1216" s="1"/>
      <c r="O1216" s="1"/>
      <c r="P1216" s="1"/>
      <c r="Q1216" s="1"/>
      <c r="R1216" s="1"/>
      <c r="S1216" s="1"/>
      <c r="T1216" s="1"/>
      <c r="U1216" s="1"/>
      <c r="V1216" s="1"/>
      <c r="W1216" s="1"/>
      <c r="X1216" s="1"/>
      <c r="Y1216" s="1"/>
      <c r="Z1216" s="1"/>
    </row>
    <row r="1217" spans="1:26" ht="14.25" customHeight="1">
      <c r="A1217" s="38">
        <f>IF('Залишки в регіоні'!$B1216=Лист2!$A$1,'Залишки в регіоні'!$L1216,0)</f>
        <v>0</v>
      </c>
      <c r="B1217" s="38">
        <f>IF('Залишки в регіоні'!$B1216=Лист2!$B$1,'Залишки в регіоні'!$L1216,0)</f>
        <v>0</v>
      </c>
      <c r="C1217" s="38">
        <f>IF('Залишки в регіоні'!$B1216=Лист2!$C$1,'Залишки в регіоні'!$L1216,0)</f>
        <v>0</v>
      </c>
      <c r="D1217" s="38">
        <f>IF('Залишки в регіоні'!$B1216=Лист2!$D$1,'Залишки в регіоні'!$L1216,0)</f>
        <v>0</v>
      </c>
      <c r="E1217" s="38">
        <f>IF('Залишки в регіоні'!$B1216=Лист2!$E$1,'Залишки в регіоні'!$L1216,0)</f>
        <v>0</v>
      </c>
      <c r="F1217" s="38">
        <f>IF('Залишки в регіоні'!$B1216=Лист2!$F$1,'Залишки в регіоні'!$L1216,0)</f>
        <v>0</v>
      </c>
      <c r="G1217" s="38">
        <f>IF('Залишки в регіоні'!$B1216=Лист2!$G$1,'Залишки в регіоні'!$L1216,0)</f>
        <v>0</v>
      </c>
      <c r="H1217" s="38">
        <f>IF('Залишки в регіоні'!$B1216=Лист2!$H$1,'Залишки в регіоні'!$L1216,0)</f>
        <v>0</v>
      </c>
      <c r="I1217" s="38">
        <f>IF('Залишки в регіоні'!$B1216=Лист2!$I$1,'Залишки в регіоні'!$L1216,0)</f>
        <v>0</v>
      </c>
      <c r="J1217" s="38">
        <f>IF('Залишки в регіоні'!$B1216=Лист2!$J$1,'Залишки в регіоні'!$L1216,0)</f>
        <v>0</v>
      </c>
      <c r="K1217" s="38">
        <f>IF('Залишки в регіоні'!$B1216=Лист2!$K$1,'Залишки в регіоні'!$L1216,0)</f>
        <v>0</v>
      </c>
      <c r="L1217" s="38">
        <f>IF('Залишки в регіоні'!$B1216=Лист2!$L$1,'Залишки в регіоні'!$L1216,0)</f>
        <v>0</v>
      </c>
      <c r="M1217" s="1"/>
      <c r="N1217" s="1"/>
      <c r="O1217" s="1"/>
      <c r="P1217" s="1"/>
      <c r="Q1217" s="1"/>
      <c r="R1217" s="1"/>
      <c r="S1217" s="1"/>
      <c r="T1217" s="1"/>
      <c r="U1217" s="1"/>
      <c r="V1217" s="1"/>
      <c r="W1217" s="1"/>
      <c r="X1217" s="1"/>
      <c r="Y1217" s="1"/>
      <c r="Z1217" s="1"/>
    </row>
    <row r="1218" spans="1:26" ht="14.25" customHeight="1">
      <c r="A1218" s="38">
        <f>IF('Залишки в регіоні'!$B1217=Лист2!$A$1,'Залишки в регіоні'!$L1217,0)</f>
        <v>0</v>
      </c>
      <c r="B1218" s="38">
        <f>IF('Залишки в регіоні'!$B1217=Лист2!$B$1,'Залишки в регіоні'!$L1217,0)</f>
        <v>0</v>
      </c>
      <c r="C1218" s="38">
        <f>IF('Залишки в регіоні'!$B1217=Лист2!$C$1,'Залишки в регіоні'!$L1217,0)</f>
        <v>0</v>
      </c>
      <c r="D1218" s="38">
        <f>IF('Залишки в регіоні'!$B1217=Лист2!$D$1,'Залишки в регіоні'!$L1217,0)</f>
        <v>0</v>
      </c>
      <c r="E1218" s="38">
        <f>IF('Залишки в регіоні'!$B1217=Лист2!$E$1,'Залишки в регіоні'!$L1217,0)</f>
        <v>0</v>
      </c>
      <c r="F1218" s="38">
        <f>IF('Залишки в регіоні'!$B1217=Лист2!$F$1,'Залишки в регіоні'!$L1217,0)</f>
        <v>0</v>
      </c>
      <c r="G1218" s="38">
        <f>IF('Залишки в регіоні'!$B1217=Лист2!$G$1,'Залишки в регіоні'!$L1217,0)</f>
        <v>0</v>
      </c>
      <c r="H1218" s="38">
        <f>IF('Залишки в регіоні'!$B1217=Лист2!$H$1,'Залишки в регіоні'!$L1217,0)</f>
        <v>0</v>
      </c>
      <c r="I1218" s="38">
        <f>IF('Залишки в регіоні'!$B1217=Лист2!$I$1,'Залишки в регіоні'!$L1217,0)</f>
        <v>0</v>
      </c>
      <c r="J1218" s="38">
        <f>IF('Залишки в регіоні'!$B1217=Лист2!$J$1,'Залишки в регіоні'!$L1217,0)</f>
        <v>0</v>
      </c>
      <c r="K1218" s="38">
        <f>IF('Залишки в регіоні'!$B1217=Лист2!$K$1,'Залишки в регіоні'!$L1217,0)</f>
        <v>0</v>
      </c>
      <c r="L1218" s="38">
        <f>IF('Залишки в регіоні'!$B1217=Лист2!$L$1,'Залишки в регіоні'!$L1217,0)</f>
        <v>0</v>
      </c>
      <c r="M1218" s="1"/>
      <c r="N1218" s="1"/>
      <c r="O1218" s="1"/>
      <c r="P1218" s="1"/>
      <c r="Q1218" s="1"/>
      <c r="R1218" s="1"/>
      <c r="S1218" s="1"/>
      <c r="T1218" s="1"/>
      <c r="U1218" s="1"/>
      <c r="V1218" s="1"/>
      <c r="W1218" s="1"/>
      <c r="X1218" s="1"/>
      <c r="Y1218" s="1"/>
      <c r="Z1218" s="1"/>
    </row>
    <row r="1219" spans="1:26" ht="14.25" customHeight="1">
      <c r="A1219" s="38">
        <f>IF('Залишки в регіоні'!$B1218=Лист2!$A$1,'Залишки в регіоні'!$L1218,0)</f>
        <v>0</v>
      </c>
      <c r="B1219" s="38">
        <f>IF('Залишки в регіоні'!$B1218=Лист2!$B$1,'Залишки в регіоні'!$L1218,0)</f>
        <v>0</v>
      </c>
      <c r="C1219" s="38">
        <f>IF('Залишки в регіоні'!$B1218=Лист2!$C$1,'Залишки в регіоні'!$L1218,0)</f>
        <v>0</v>
      </c>
      <c r="D1219" s="38">
        <f>IF('Залишки в регіоні'!$B1218=Лист2!$D$1,'Залишки в регіоні'!$L1218,0)</f>
        <v>0</v>
      </c>
      <c r="E1219" s="38">
        <f>IF('Залишки в регіоні'!$B1218=Лист2!$E$1,'Залишки в регіоні'!$L1218,0)</f>
        <v>0</v>
      </c>
      <c r="F1219" s="38">
        <f>IF('Залишки в регіоні'!$B1218=Лист2!$F$1,'Залишки в регіоні'!$L1218,0)</f>
        <v>0</v>
      </c>
      <c r="G1219" s="38">
        <f>IF('Залишки в регіоні'!$B1218=Лист2!$G$1,'Залишки в регіоні'!$L1218,0)</f>
        <v>0</v>
      </c>
      <c r="H1219" s="38">
        <f>IF('Залишки в регіоні'!$B1218=Лист2!$H$1,'Залишки в регіоні'!$L1218,0)</f>
        <v>0</v>
      </c>
      <c r="I1219" s="38">
        <f>IF('Залишки в регіоні'!$B1218=Лист2!$I$1,'Залишки в регіоні'!$L1218,0)</f>
        <v>0</v>
      </c>
      <c r="J1219" s="38">
        <f>IF('Залишки в регіоні'!$B1218=Лист2!$J$1,'Залишки в регіоні'!$L1218,0)</f>
        <v>0</v>
      </c>
      <c r="K1219" s="38">
        <f>IF('Залишки в регіоні'!$B1218=Лист2!$K$1,'Залишки в регіоні'!$L1218,0)</f>
        <v>0</v>
      </c>
      <c r="L1219" s="38">
        <f>IF('Залишки в регіоні'!$B1218=Лист2!$L$1,'Залишки в регіоні'!$L1218,0)</f>
        <v>0</v>
      </c>
      <c r="M1219" s="1"/>
      <c r="N1219" s="1"/>
      <c r="O1219" s="1"/>
      <c r="P1219" s="1"/>
      <c r="Q1219" s="1"/>
      <c r="R1219" s="1"/>
      <c r="S1219" s="1"/>
      <c r="T1219" s="1"/>
      <c r="U1219" s="1"/>
      <c r="V1219" s="1"/>
      <c r="W1219" s="1"/>
      <c r="X1219" s="1"/>
      <c r="Y1219" s="1"/>
      <c r="Z1219" s="1"/>
    </row>
    <row r="1220" spans="1:26" ht="14.25" customHeight="1">
      <c r="A1220" s="38">
        <f>IF('Залишки в регіоні'!$B1219=Лист2!$A$1,'Залишки в регіоні'!$L1219,0)</f>
        <v>0</v>
      </c>
      <c r="B1220" s="38">
        <f>IF('Залишки в регіоні'!$B1219=Лист2!$B$1,'Залишки в регіоні'!$L1219,0)</f>
        <v>0</v>
      </c>
      <c r="C1220" s="38">
        <f>IF('Залишки в регіоні'!$B1219=Лист2!$C$1,'Залишки в регіоні'!$L1219,0)</f>
        <v>0</v>
      </c>
      <c r="D1220" s="38">
        <f>IF('Залишки в регіоні'!$B1219=Лист2!$D$1,'Залишки в регіоні'!$L1219,0)</f>
        <v>0</v>
      </c>
      <c r="E1220" s="38">
        <f>IF('Залишки в регіоні'!$B1219=Лист2!$E$1,'Залишки в регіоні'!$L1219,0)</f>
        <v>0</v>
      </c>
      <c r="F1220" s="38">
        <f>IF('Залишки в регіоні'!$B1219=Лист2!$F$1,'Залишки в регіоні'!$L1219,0)</f>
        <v>0</v>
      </c>
      <c r="G1220" s="38">
        <f>IF('Залишки в регіоні'!$B1219=Лист2!$G$1,'Залишки в регіоні'!$L1219,0)</f>
        <v>0</v>
      </c>
      <c r="H1220" s="38">
        <f>IF('Залишки в регіоні'!$B1219=Лист2!$H$1,'Залишки в регіоні'!$L1219,0)</f>
        <v>0</v>
      </c>
      <c r="I1220" s="38">
        <f>IF('Залишки в регіоні'!$B1219=Лист2!$I$1,'Залишки в регіоні'!$L1219,0)</f>
        <v>0</v>
      </c>
      <c r="J1220" s="38">
        <f>IF('Залишки в регіоні'!$B1219=Лист2!$J$1,'Залишки в регіоні'!$L1219,0)</f>
        <v>0</v>
      </c>
      <c r="K1220" s="38">
        <f>IF('Залишки в регіоні'!$B1219=Лист2!$K$1,'Залишки в регіоні'!$L1219,0)</f>
        <v>0</v>
      </c>
      <c r="L1220" s="38">
        <f>IF('Залишки в регіоні'!$B1219=Лист2!$L$1,'Залишки в регіоні'!$L1219,0)</f>
        <v>0</v>
      </c>
      <c r="M1220" s="1"/>
      <c r="N1220" s="1"/>
      <c r="O1220" s="1"/>
      <c r="P1220" s="1"/>
      <c r="Q1220" s="1"/>
      <c r="R1220" s="1"/>
      <c r="S1220" s="1"/>
      <c r="T1220" s="1"/>
      <c r="U1220" s="1"/>
      <c r="V1220" s="1"/>
      <c r="W1220" s="1"/>
      <c r="X1220" s="1"/>
      <c r="Y1220" s="1"/>
      <c r="Z1220" s="1"/>
    </row>
    <row r="1221" spans="1:26" ht="14.25" customHeight="1">
      <c r="A1221" s="38">
        <f>IF('Залишки в регіоні'!$B1220=Лист2!$A$1,'Залишки в регіоні'!$L1220,0)</f>
        <v>0</v>
      </c>
      <c r="B1221" s="38">
        <f>IF('Залишки в регіоні'!$B1220=Лист2!$B$1,'Залишки в регіоні'!$L1220,0)</f>
        <v>0</v>
      </c>
      <c r="C1221" s="38">
        <f>IF('Залишки в регіоні'!$B1220=Лист2!$C$1,'Залишки в регіоні'!$L1220,0)</f>
        <v>0</v>
      </c>
      <c r="D1221" s="38">
        <f>IF('Залишки в регіоні'!$B1220=Лист2!$D$1,'Залишки в регіоні'!$L1220,0)</f>
        <v>0</v>
      </c>
      <c r="E1221" s="38">
        <f>IF('Залишки в регіоні'!$B1220=Лист2!$E$1,'Залишки в регіоні'!$L1220,0)</f>
        <v>0</v>
      </c>
      <c r="F1221" s="38">
        <f>IF('Залишки в регіоні'!$B1220=Лист2!$F$1,'Залишки в регіоні'!$L1220,0)</f>
        <v>0</v>
      </c>
      <c r="G1221" s="38">
        <f>IF('Залишки в регіоні'!$B1220=Лист2!$G$1,'Залишки в регіоні'!$L1220,0)</f>
        <v>0</v>
      </c>
      <c r="H1221" s="38">
        <f>IF('Залишки в регіоні'!$B1220=Лист2!$H$1,'Залишки в регіоні'!$L1220,0)</f>
        <v>0</v>
      </c>
      <c r="I1221" s="38">
        <f>IF('Залишки в регіоні'!$B1220=Лист2!$I$1,'Залишки в регіоні'!$L1220,0)</f>
        <v>0</v>
      </c>
      <c r="J1221" s="38">
        <f>IF('Залишки в регіоні'!$B1220=Лист2!$J$1,'Залишки в регіоні'!$L1220,0)</f>
        <v>0</v>
      </c>
      <c r="K1221" s="38">
        <f>IF('Залишки в регіоні'!$B1220=Лист2!$K$1,'Залишки в регіоні'!$L1220,0)</f>
        <v>0</v>
      </c>
      <c r="L1221" s="38">
        <f>IF('Залишки в регіоні'!$B1220=Лист2!$L$1,'Залишки в регіоні'!$L1220,0)</f>
        <v>0</v>
      </c>
      <c r="M1221" s="1"/>
      <c r="N1221" s="1"/>
      <c r="O1221" s="1"/>
      <c r="P1221" s="1"/>
      <c r="Q1221" s="1"/>
      <c r="R1221" s="1"/>
      <c r="S1221" s="1"/>
      <c r="T1221" s="1"/>
      <c r="U1221" s="1"/>
      <c r="V1221" s="1"/>
      <c r="W1221" s="1"/>
      <c r="X1221" s="1"/>
      <c r="Y1221" s="1"/>
      <c r="Z1221" s="1"/>
    </row>
    <row r="1222" spans="1:26" ht="14.25" customHeight="1">
      <c r="A1222" s="38">
        <f>IF('Залишки в регіоні'!$B1221=Лист2!$A$1,'Залишки в регіоні'!$L1221,0)</f>
        <v>0</v>
      </c>
      <c r="B1222" s="38">
        <f>IF('Залишки в регіоні'!$B1221=Лист2!$B$1,'Залишки в регіоні'!$L1221,0)</f>
        <v>0</v>
      </c>
      <c r="C1222" s="38">
        <f>IF('Залишки в регіоні'!$B1221=Лист2!$C$1,'Залишки в регіоні'!$L1221,0)</f>
        <v>0</v>
      </c>
      <c r="D1222" s="38">
        <f>IF('Залишки в регіоні'!$B1221=Лист2!$D$1,'Залишки в регіоні'!$L1221,0)</f>
        <v>0</v>
      </c>
      <c r="E1222" s="38">
        <f>IF('Залишки в регіоні'!$B1221=Лист2!$E$1,'Залишки в регіоні'!$L1221,0)</f>
        <v>0</v>
      </c>
      <c r="F1222" s="38">
        <f>IF('Залишки в регіоні'!$B1221=Лист2!$F$1,'Залишки в регіоні'!$L1221,0)</f>
        <v>0</v>
      </c>
      <c r="G1222" s="38">
        <f>IF('Залишки в регіоні'!$B1221=Лист2!$G$1,'Залишки в регіоні'!$L1221,0)</f>
        <v>0</v>
      </c>
      <c r="H1222" s="38">
        <f>IF('Залишки в регіоні'!$B1221=Лист2!$H$1,'Залишки в регіоні'!$L1221,0)</f>
        <v>0</v>
      </c>
      <c r="I1222" s="38">
        <f>IF('Залишки в регіоні'!$B1221=Лист2!$I$1,'Залишки в регіоні'!$L1221,0)</f>
        <v>0</v>
      </c>
      <c r="J1222" s="38">
        <f>IF('Залишки в регіоні'!$B1221=Лист2!$J$1,'Залишки в регіоні'!$L1221,0)</f>
        <v>0</v>
      </c>
      <c r="K1222" s="38">
        <f>IF('Залишки в регіоні'!$B1221=Лист2!$K$1,'Залишки в регіоні'!$L1221,0)</f>
        <v>0</v>
      </c>
      <c r="L1222" s="38">
        <f>IF('Залишки в регіоні'!$B1221=Лист2!$L$1,'Залишки в регіоні'!$L1221,0)</f>
        <v>0</v>
      </c>
      <c r="M1222" s="1"/>
      <c r="N1222" s="1"/>
      <c r="O1222" s="1"/>
      <c r="P1222" s="1"/>
      <c r="Q1222" s="1"/>
      <c r="R1222" s="1"/>
      <c r="S1222" s="1"/>
      <c r="T1222" s="1"/>
      <c r="U1222" s="1"/>
      <c r="V1222" s="1"/>
      <c r="W1222" s="1"/>
      <c r="X1222" s="1"/>
      <c r="Y1222" s="1"/>
      <c r="Z1222" s="1"/>
    </row>
    <row r="1223" spans="1:26" ht="14.25" customHeight="1">
      <c r="A1223" s="38">
        <f>IF('Залишки в регіоні'!$B1222=Лист2!$A$1,'Залишки в регіоні'!$L1222,0)</f>
        <v>0</v>
      </c>
      <c r="B1223" s="38">
        <f>IF('Залишки в регіоні'!$B1222=Лист2!$B$1,'Залишки в регіоні'!$L1222,0)</f>
        <v>0</v>
      </c>
      <c r="C1223" s="38">
        <f>IF('Залишки в регіоні'!$B1222=Лист2!$C$1,'Залишки в регіоні'!$L1222,0)</f>
        <v>0</v>
      </c>
      <c r="D1223" s="38">
        <f>IF('Залишки в регіоні'!$B1222=Лист2!$D$1,'Залишки в регіоні'!$L1222,0)</f>
        <v>0</v>
      </c>
      <c r="E1223" s="38">
        <f>IF('Залишки в регіоні'!$B1222=Лист2!$E$1,'Залишки в регіоні'!$L1222,0)</f>
        <v>0</v>
      </c>
      <c r="F1223" s="38">
        <f>IF('Залишки в регіоні'!$B1222=Лист2!$F$1,'Залишки в регіоні'!$L1222,0)</f>
        <v>0</v>
      </c>
      <c r="G1223" s="38">
        <f>IF('Залишки в регіоні'!$B1222=Лист2!$G$1,'Залишки в регіоні'!$L1222,0)</f>
        <v>0</v>
      </c>
      <c r="H1223" s="38">
        <f>IF('Залишки в регіоні'!$B1222=Лист2!$H$1,'Залишки в регіоні'!$L1222,0)</f>
        <v>0</v>
      </c>
      <c r="I1223" s="38">
        <f>IF('Залишки в регіоні'!$B1222=Лист2!$I$1,'Залишки в регіоні'!$L1222,0)</f>
        <v>0</v>
      </c>
      <c r="J1223" s="38">
        <f>IF('Залишки в регіоні'!$B1222=Лист2!$J$1,'Залишки в регіоні'!$L1222,0)</f>
        <v>0</v>
      </c>
      <c r="K1223" s="38">
        <f>IF('Залишки в регіоні'!$B1222=Лист2!$K$1,'Залишки в регіоні'!$L1222,0)</f>
        <v>0</v>
      </c>
      <c r="L1223" s="38">
        <f>IF('Залишки в регіоні'!$B1222=Лист2!$L$1,'Залишки в регіоні'!$L1222,0)</f>
        <v>0</v>
      </c>
      <c r="M1223" s="1"/>
      <c r="N1223" s="1"/>
      <c r="O1223" s="1"/>
      <c r="P1223" s="1"/>
      <c r="Q1223" s="1"/>
      <c r="R1223" s="1"/>
      <c r="S1223" s="1"/>
      <c r="T1223" s="1"/>
      <c r="U1223" s="1"/>
      <c r="V1223" s="1"/>
      <c r="W1223" s="1"/>
      <c r="X1223" s="1"/>
      <c r="Y1223" s="1"/>
      <c r="Z1223" s="1"/>
    </row>
    <row r="1224" spans="1:26" ht="14.25" customHeight="1">
      <c r="A1224" s="38">
        <f>IF('Залишки в регіоні'!$B1223=Лист2!$A$1,'Залишки в регіоні'!$L1223,0)</f>
        <v>0</v>
      </c>
      <c r="B1224" s="38">
        <f>IF('Залишки в регіоні'!$B1223=Лист2!$B$1,'Залишки в регіоні'!$L1223,0)</f>
        <v>0</v>
      </c>
      <c r="C1224" s="38">
        <f>IF('Залишки в регіоні'!$B1223=Лист2!$C$1,'Залишки в регіоні'!$L1223,0)</f>
        <v>0</v>
      </c>
      <c r="D1224" s="38">
        <f>IF('Залишки в регіоні'!$B1223=Лист2!$D$1,'Залишки в регіоні'!$L1223,0)</f>
        <v>0</v>
      </c>
      <c r="E1224" s="38">
        <f>IF('Залишки в регіоні'!$B1223=Лист2!$E$1,'Залишки в регіоні'!$L1223,0)</f>
        <v>0</v>
      </c>
      <c r="F1224" s="38">
        <f>IF('Залишки в регіоні'!$B1223=Лист2!$F$1,'Залишки в регіоні'!$L1223,0)</f>
        <v>0</v>
      </c>
      <c r="G1224" s="38">
        <f>IF('Залишки в регіоні'!$B1223=Лист2!$G$1,'Залишки в регіоні'!$L1223,0)</f>
        <v>0</v>
      </c>
      <c r="H1224" s="38">
        <f>IF('Залишки в регіоні'!$B1223=Лист2!$H$1,'Залишки в регіоні'!$L1223,0)</f>
        <v>0</v>
      </c>
      <c r="I1224" s="38">
        <f>IF('Залишки в регіоні'!$B1223=Лист2!$I$1,'Залишки в регіоні'!$L1223,0)</f>
        <v>0</v>
      </c>
      <c r="J1224" s="38">
        <f>IF('Залишки в регіоні'!$B1223=Лист2!$J$1,'Залишки в регіоні'!$L1223,0)</f>
        <v>0</v>
      </c>
      <c r="K1224" s="38">
        <f>IF('Залишки в регіоні'!$B1223=Лист2!$K$1,'Залишки в регіоні'!$L1223,0)</f>
        <v>0</v>
      </c>
      <c r="L1224" s="38">
        <f>IF('Залишки в регіоні'!$B1223=Лист2!$L$1,'Залишки в регіоні'!$L1223,0)</f>
        <v>0</v>
      </c>
      <c r="M1224" s="1"/>
      <c r="N1224" s="1"/>
      <c r="O1224" s="1"/>
      <c r="P1224" s="1"/>
      <c r="Q1224" s="1"/>
      <c r="R1224" s="1"/>
      <c r="S1224" s="1"/>
      <c r="T1224" s="1"/>
      <c r="U1224" s="1"/>
      <c r="V1224" s="1"/>
      <c r="W1224" s="1"/>
      <c r="X1224" s="1"/>
      <c r="Y1224" s="1"/>
      <c r="Z1224" s="1"/>
    </row>
    <row r="1225" spans="1:26" ht="14.25" customHeight="1">
      <c r="A1225" s="38">
        <f>IF('Залишки в регіоні'!$B1224=Лист2!$A$1,'Залишки в регіоні'!$L1224,0)</f>
        <v>0</v>
      </c>
      <c r="B1225" s="38">
        <f>IF('Залишки в регіоні'!$B1224=Лист2!$B$1,'Залишки в регіоні'!$L1224,0)</f>
        <v>0</v>
      </c>
      <c r="C1225" s="38">
        <f>IF('Залишки в регіоні'!$B1224=Лист2!$C$1,'Залишки в регіоні'!$L1224,0)</f>
        <v>0</v>
      </c>
      <c r="D1225" s="38">
        <f>IF('Залишки в регіоні'!$B1224=Лист2!$D$1,'Залишки в регіоні'!$L1224,0)</f>
        <v>0</v>
      </c>
      <c r="E1225" s="38">
        <f>IF('Залишки в регіоні'!$B1224=Лист2!$E$1,'Залишки в регіоні'!$L1224,0)</f>
        <v>0</v>
      </c>
      <c r="F1225" s="38">
        <f>IF('Залишки в регіоні'!$B1224=Лист2!$F$1,'Залишки в регіоні'!$L1224,0)</f>
        <v>0</v>
      </c>
      <c r="G1225" s="38">
        <f>IF('Залишки в регіоні'!$B1224=Лист2!$G$1,'Залишки в регіоні'!$L1224,0)</f>
        <v>0</v>
      </c>
      <c r="H1225" s="38">
        <f>IF('Залишки в регіоні'!$B1224=Лист2!$H$1,'Залишки в регіоні'!$L1224,0)</f>
        <v>0</v>
      </c>
      <c r="I1225" s="38">
        <f>IF('Залишки в регіоні'!$B1224=Лист2!$I$1,'Залишки в регіоні'!$L1224,0)</f>
        <v>0</v>
      </c>
      <c r="J1225" s="38">
        <f>IF('Залишки в регіоні'!$B1224=Лист2!$J$1,'Залишки в регіоні'!$L1224,0)</f>
        <v>0</v>
      </c>
      <c r="K1225" s="38">
        <f>IF('Залишки в регіоні'!$B1224=Лист2!$K$1,'Залишки в регіоні'!$L1224,0)</f>
        <v>0</v>
      </c>
      <c r="L1225" s="38">
        <f>IF('Залишки в регіоні'!$B1224=Лист2!$L$1,'Залишки в регіоні'!$L1224,0)</f>
        <v>0</v>
      </c>
      <c r="M1225" s="1"/>
      <c r="N1225" s="1"/>
      <c r="O1225" s="1"/>
      <c r="P1225" s="1"/>
      <c r="Q1225" s="1"/>
      <c r="R1225" s="1"/>
      <c r="S1225" s="1"/>
      <c r="T1225" s="1"/>
      <c r="U1225" s="1"/>
      <c r="V1225" s="1"/>
      <c r="W1225" s="1"/>
      <c r="X1225" s="1"/>
      <c r="Y1225" s="1"/>
      <c r="Z1225" s="1"/>
    </row>
    <row r="1226" spans="1:26" ht="14.25" customHeight="1">
      <c r="A1226" s="38">
        <f>IF('Залишки в регіоні'!$B1225=Лист2!$A$1,'Залишки в регіоні'!$L1225,0)</f>
        <v>0</v>
      </c>
      <c r="B1226" s="38">
        <f>IF('Залишки в регіоні'!$B1225=Лист2!$B$1,'Залишки в регіоні'!$L1225,0)</f>
        <v>0</v>
      </c>
      <c r="C1226" s="38">
        <f>IF('Залишки в регіоні'!$B1225=Лист2!$C$1,'Залишки в регіоні'!$L1225,0)</f>
        <v>0</v>
      </c>
      <c r="D1226" s="38">
        <f>IF('Залишки в регіоні'!$B1225=Лист2!$D$1,'Залишки в регіоні'!$L1225,0)</f>
        <v>0</v>
      </c>
      <c r="E1226" s="38">
        <f>IF('Залишки в регіоні'!$B1225=Лист2!$E$1,'Залишки в регіоні'!$L1225,0)</f>
        <v>0</v>
      </c>
      <c r="F1226" s="38">
        <f>IF('Залишки в регіоні'!$B1225=Лист2!$F$1,'Залишки в регіоні'!$L1225,0)</f>
        <v>0</v>
      </c>
      <c r="G1226" s="38">
        <f>IF('Залишки в регіоні'!$B1225=Лист2!$G$1,'Залишки в регіоні'!$L1225,0)</f>
        <v>0</v>
      </c>
      <c r="H1226" s="38">
        <f>IF('Залишки в регіоні'!$B1225=Лист2!$H$1,'Залишки в регіоні'!$L1225,0)</f>
        <v>0</v>
      </c>
      <c r="I1226" s="38">
        <f>IF('Залишки в регіоні'!$B1225=Лист2!$I$1,'Залишки в регіоні'!$L1225,0)</f>
        <v>0</v>
      </c>
      <c r="J1226" s="38">
        <f>IF('Залишки в регіоні'!$B1225=Лист2!$J$1,'Залишки в регіоні'!$L1225,0)</f>
        <v>0</v>
      </c>
      <c r="K1226" s="38">
        <f>IF('Залишки в регіоні'!$B1225=Лист2!$K$1,'Залишки в регіоні'!$L1225,0)</f>
        <v>0</v>
      </c>
      <c r="L1226" s="38">
        <f>IF('Залишки в регіоні'!$B1225=Лист2!$L$1,'Залишки в регіоні'!$L1225,0)</f>
        <v>0</v>
      </c>
      <c r="M1226" s="1"/>
      <c r="N1226" s="1"/>
      <c r="O1226" s="1"/>
      <c r="P1226" s="1"/>
      <c r="Q1226" s="1"/>
      <c r="R1226" s="1"/>
      <c r="S1226" s="1"/>
      <c r="T1226" s="1"/>
      <c r="U1226" s="1"/>
      <c r="V1226" s="1"/>
      <c r="W1226" s="1"/>
      <c r="X1226" s="1"/>
      <c r="Y1226" s="1"/>
      <c r="Z1226" s="1"/>
    </row>
    <row r="1227" spans="1:26" ht="14.25" customHeight="1">
      <c r="A1227" s="38">
        <f>IF('Залишки в регіоні'!$B1226=Лист2!$A$1,'Залишки в регіоні'!$L1226,0)</f>
        <v>0</v>
      </c>
      <c r="B1227" s="38">
        <f>IF('Залишки в регіоні'!$B1226=Лист2!$B$1,'Залишки в регіоні'!$L1226,0)</f>
        <v>0</v>
      </c>
      <c r="C1227" s="38">
        <f>IF('Залишки в регіоні'!$B1226=Лист2!$C$1,'Залишки в регіоні'!$L1226,0)</f>
        <v>0</v>
      </c>
      <c r="D1227" s="38">
        <f>IF('Залишки в регіоні'!$B1226=Лист2!$D$1,'Залишки в регіоні'!$L1226,0)</f>
        <v>0</v>
      </c>
      <c r="E1227" s="38">
        <f>IF('Залишки в регіоні'!$B1226=Лист2!$E$1,'Залишки в регіоні'!$L1226,0)</f>
        <v>0</v>
      </c>
      <c r="F1227" s="38">
        <f>IF('Залишки в регіоні'!$B1226=Лист2!$F$1,'Залишки в регіоні'!$L1226,0)</f>
        <v>0</v>
      </c>
      <c r="G1227" s="38">
        <f>IF('Залишки в регіоні'!$B1226=Лист2!$G$1,'Залишки в регіоні'!$L1226,0)</f>
        <v>0</v>
      </c>
      <c r="H1227" s="38">
        <f>IF('Залишки в регіоні'!$B1226=Лист2!$H$1,'Залишки в регіоні'!$L1226,0)</f>
        <v>0</v>
      </c>
      <c r="I1227" s="38">
        <f>IF('Залишки в регіоні'!$B1226=Лист2!$I$1,'Залишки в регіоні'!$L1226,0)</f>
        <v>0</v>
      </c>
      <c r="J1227" s="38">
        <f>IF('Залишки в регіоні'!$B1226=Лист2!$J$1,'Залишки в регіоні'!$L1226,0)</f>
        <v>0</v>
      </c>
      <c r="K1227" s="38">
        <f>IF('Залишки в регіоні'!$B1226=Лист2!$K$1,'Залишки в регіоні'!$L1226,0)</f>
        <v>0</v>
      </c>
      <c r="L1227" s="38">
        <f>IF('Залишки в регіоні'!$B1226=Лист2!$L$1,'Залишки в регіоні'!$L1226,0)</f>
        <v>0</v>
      </c>
      <c r="M1227" s="1"/>
      <c r="N1227" s="1"/>
      <c r="O1227" s="1"/>
      <c r="P1227" s="1"/>
      <c r="Q1227" s="1"/>
      <c r="R1227" s="1"/>
      <c r="S1227" s="1"/>
      <c r="T1227" s="1"/>
      <c r="U1227" s="1"/>
      <c r="V1227" s="1"/>
      <c r="W1227" s="1"/>
      <c r="X1227" s="1"/>
      <c r="Y1227" s="1"/>
      <c r="Z1227" s="1"/>
    </row>
    <row r="1228" spans="1:26" ht="14.25" customHeight="1">
      <c r="A1228" s="38">
        <f>IF('Залишки в регіоні'!$B1227=Лист2!$A$1,'Залишки в регіоні'!$L1227,0)</f>
        <v>0</v>
      </c>
      <c r="B1228" s="38">
        <f>IF('Залишки в регіоні'!$B1227=Лист2!$B$1,'Залишки в регіоні'!$L1227,0)</f>
        <v>0</v>
      </c>
      <c r="C1228" s="38">
        <f>IF('Залишки в регіоні'!$B1227=Лист2!$C$1,'Залишки в регіоні'!$L1227,0)</f>
        <v>0</v>
      </c>
      <c r="D1228" s="38">
        <f>IF('Залишки в регіоні'!$B1227=Лист2!$D$1,'Залишки в регіоні'!$L1227,0)</f>
        <v>0</v>
      </c>
      <c r="E1228" s="38">
        <f>IF('Залишки в регіоні'!$B1227=Лист2!$E$1,'Залишки в регіоні'!$L1227,0)</f>
        <v>0</v>
      </c>
      <c r="F1228" s="38">
        <f>IF('Залишки в регіоні'!$B1227=Лист2!$F$1,'Залишки в регіоні'!$L1227,0)</f>
        <v>0</v>
      </c>
      <c r="G1228" s="38">
        <f>IF('Залишки в регіоні'!$B1227=Лист2!$G$1,'Залишки в регіоні'!$L1227,0)</f>
        <v>0</v>
      </c>
      <c r="H1228" s="38">
        <f>IF('Залишки в регіоні'!$B1227=Лист2!$H$1,'Залишки в регіоні'!$L1227,0)</f>
        <v>0</v>
      </c>
      <c r="I1228" s="38">
        <f>IF('Залишки в регіоні'!$B1227=Лист2!$I$1,'Залишки в регіоні'!$L1227,0)</f>
        <v>0</v>
      </c>
      <c r="J1228" s="38">
        <f>IF('Залишки в регіоні'!$B1227=Лист2!$J$1,'Залишки в регіоні'!$L1227,0)</f>
        <v>0</v>
      </c>
      <c r="K1228" s="38">
        <f>IF('Залишки в регіоні'!$B1227=Лист2!$K$1,'Залишки в регіоні'!$L1227,0)</f>
        <v>0</v>
      </c>
      <c r="L1228" s="38">
        <f>IF('Залишки в регіоні'!$B1227=Лист2!$L$1,'Залишки в регіоні'!$L1227,0)</f>
        <v>0</v>
      </c>
      <c r="M1228" s="1"/>
      <c r="N1228" s="1"/>
      <c r="O1228" s="1"/>
      <c r="P1228" s="1"/>
      <c r="Q1228" s="1"/>
      <c r="R1228" s="1"/>
      <c r="S1228" s="1"/>
      <c r="T1228" s="1"/>
      <c r="U1228" s="1"/>
      <c r="V1228" s="1"/>
      <c r="W1228" s="1"/>
      <c r="X1228" s="1"/>
      <c r="Y1228" s="1"/>
      <c r="Z1228" s="1"/>
    </row>
    <row r="1229" spans="1:26" ht="14.25" customHeight="1">
      <c r="A1229" s="38">
        <f>IF('Залишки в регіоні'!$B1228=Лист2!$A$1,'Залишки в регіоні'!$L1228,0)</f>
        <v>0</v>
      </c>
      <c r="B1229" s="38">
        <f>IF('Залишки в регіоні'!$B1228=Лист2!$B$1,'Залишки в регіоні'!$L1228,0)</f>
        <v>0</v>
      </c>
      <c r="C1229" s="38">
        <f>IF('Залишки в регіоні'!$B1228=Лист2!$C$1,'Залишки в регіоні'!$L1228,0)</f>
        <v>0</v>
      </c>
      <c r="D1229" s="38">
        <f>IF('Залишки в регіоні'!$B1228=Лист2!$D$1,'Залишки в регіоні'!$L1228,0)</f>
        <v>0</v>
      </c>
      <c r="E1229" s="38">
        <f>IF('Залишки в регіоні'!$B1228=Лист2!$E$1,'Залишки в регіоні'!$L1228,0)</f>
        <v>0</v>
      </c>
      <c r="F1229" s="38">
        <f>IF('Залишки в регіоні'!$B1228=Лист2!$F$1,'Залишки в регіоні'!$L1228,0)</f>
        <v>0</v>
      </c>
      <c r="G1229" s="38">
        <f>IF('Залишки в регіоні'!$B1228=Лист2!$G$1,'Залишки в регіоні'!$L1228,0)</f>
        <v>0</v>
      </c>
      <c r="H1229" s="38">
        <f>IF('Залишки в регіоні'!$B1228=Лист2!$H$1,'Залишки в регіоні'!$L1228,0)</f>
        <v>0</v>
      </c>
      <c r="I1229" s="38">
        <f>IF('Залишки в регіоні'!$B1228=Лист2!$I$1,'Залишки в регіоні'!$L1228,0)</f>
        <v>0</v>
      </c>
      <c r="J1229" s="38">
        <f>IF('Залишки в регіоні'!$B1228=Лист2!$J$1,'Залишки в регіоні'!$L1228,0)</f>
        <v>0</v>
      </c>
      <c r="K1229" s="38">
        <f>IF('Залишки в регіоні'!$B1228=Лист2!$K$1,'Залишки в регіоні'!$L1228,0)</f>
        <v>0</v>
      </c>
      <c r="L1229" s="38">
        <f>IF('Залишки в регіоні'!$B1228=Лист2!$L$1,'Залишки в регіоні'!$L1228,0)</f>
        <v>0</v>
      </c>
      <c r="M1229" s="1"/>
      <c r="N1229" s="1"/>
      <c r="O1229" s="1"/>
      <c r="P1229" s="1"/>
      <c r="Q1229" s="1"/>
      <c r="R1229" s="1"/>
      <c r="S1229" s="1"/>
      <c r="T1229" s="1"/>
      <c r="U1229" s="1"/>
      <c r="V1229" s="1"/>
      <c r="W1229" s="1"/>
      <c r="X1229" s="1"/>
      <c r="Y1229" s="1"/>
      <c r="Z1229" s="1"/>
    </row>
    <row r="1230" spans="1:26" ht="14.25" customHeight="1">
      <c r="A1230" s="38">
        <f>IF('Залишки в регіоні'!$B1229=Лист2!$A$1,'Залишки в регіоні'!$L1229,0)</f>
        <v>0</v>
      </c>
      <c r="B1230" s="38">
        <f>IF('Залишки в регіоні'!$B1229=Лист2!$B$1,'Залишки в регіоні'!$L1229,0)</f>
        <v>0</v>
      </c>
      <c r="C1230" s="38">
        <f>IF('Залишки в регіоні'!$B1229=Лист2!$C$1,'Залишки в регіоні'!$L1229,0)</f>
        <v>0</v>
      </c>
      <c r="D1230" s="38">
        <f>IF('Залишки в регіоні'!$B1229=Лист2!$D$1,'Залишки в регіоні'!$L1229,0)</f>
        <v>0</v>
      </c>
      <c r="E1230" s="38">
        <f>IF('Залишки в регіоні'!$B1229=Лист2!$E$1,'Залишки в регіоні'!$L1229,0)</f>
        <v>0</v>
      </c>
      <c r="F1230" s="38">
        <f>IF('Залишки в регіоні'!$B1229=Лист2!$F$1,'Залишки в регіоні'!$L1229,0)</f>
        <v>0</v>
      </c>
      <c r="G1230" s="38">
        <f>IF('Залишки в регіоні'!$B1229=Лист2!$G$1,'Залишки в регіоні'!$L1229,0)</f>
        <v>0</v>
      </c>
      <c r="H1230" s="38">
        <f>IF('Залишки в регіоні'!$B1229=Лист2!$H$1,'Залишки в регіоні'!$L1229,0)</f>
        <v>0</v>
      </c>
      <c r="I1230" s="38">
        <f>IF('Залишки в регіоні'!$B1229=Лист2!$I$1,'Залишки в регіоні'!$L1229,0)</f>
        <v>0</v>
      </c>
      <c r="J1230" s="38">
        <f>IF('Залишки в регіоні'!$B1229=Лист2!$J$1,'Залишки в регіоні'!$L1229,0)</f>
        <v>0</v>
      </c>
      <c r="K1230" s="38">
        <f>IF('Залишки в регіоні'!$B1229=Лист2!$K$1,'Залишки в регіоні'!$L1229,0)</f>
        <v>0</v>
      </c>
      <c r="L1230" s="38">
        <f>IF('Залишки в регіоні'!$B1229=Лист2!$L$1,'Залишки в регіоні'!$L1229,0)</f>
        <v>0</v>
      </c>
      <c r="M1230" s="1"/>
      <c r="N1230" s="1"/>
      <c r="O1230" s="1"/>
      <c r="P1230" s="1"/>
      <c r="Q1230" s="1"/>
      <c r="R1230" s="1"/>
      <c r="S1230" s="1"/>
      <c r="T1230" s="1"/>
      <c r="U1230" s="1"/>
      <c r="V1230" s="1"/>
      <c r="W1230" s="1"/>
      <c r="X1230" s="1"/>
      <c r="Y1230" s="1"/>
      <c r="Z1230" s="1"/>
    </row>
    <row r="1231" spans="1:26" ht="14.25" customHeight="1">
      <c r="A1231" s="38">
        <f>IF('Залишки в регіоні'!$B1230=Лист2!$A$1,'Залишки в регіоні'!$L1230,0)</f>
        <v>0</v>
      </c>
      <c r="B1231" s="38">
        <f>IF('Залишки в регіоні'!$B1230=Лист2!$B$1,'Залишки в регіоні'!$L1230,0)</f>
        <v>0</v>
      </c>
      <c r="C1231" s="38">
        <f>IF('Залишки в регіоні'!$B1230=Лист2!$C$1,'Залишки в регіоні'!$L1230,0)</f>
        <v>0</v>
      </c>
      <c r="D1231" s="38">
        <f>IF('Залишки в регіоні'!$B1230=Лист2!$D$1,'Залишки в регіоні'!$L1230,0)</f>
        <v>0</v>
      </c>
      <c r="E1231" s="38">
        <f>IF('Залишки в регіоні'!$B1230=Лист2!$E$1,'Залишки в регіоні'!$L1230,0)</f>
        <v>0</v>
      </c>
      <c r="F1231" s="38">
        <f>IF('Залишки в регіоні'!$B1230=Лист2!$F$1,'Залишки в регіоні'!$L1230,0)</f>
        <v>0</v>
      </c>
      <c r="G1231" s="38">
        <f>IF('Залишки в регіоні'!$B1230=Лист2!$G$1,'Залишки в регіоні'!$L1230,0)</f>
        <v>0</v>
      </c>
      <c r="H1231" s="38">
        <f>IF('Залишки в регіоні'!$B1230=Лист2!$H$1,'Залишки в регіоні'!$L1230,0)</f>
        <v>0</v>
      </c>
      <c r="I1231" s="38">
        <f>IF('Залишки в регіоні'!$B1230=Лист2!$I$1,'Залишки в регіоні'!$L1230,0)</f>
        <v>0</v>
      </c>
      <c r="J1231" s="38">
        <f>IF('Залишки в регіоні'!$B1230=Лист2!$J$1,'Залишки в регіоні'!$L1230,0)</f>
        <v>0</v>
      </c>
      <c r="K1231" s="38">
        <f>IF('Залишки в регіоні'!$B1230=Лист2!$K$1,'Залишки в регіоні'!$L1230,0)</f>
        <v>0</v>
      </c>
      <c r="L1231" s="38">
        <f>IF('Залишки в регіоні'!$B1230=Лист2!$L$1,'Залишки в регіоні'!$L1230,0)</f>
        <v>0</v>
      </c>
      <c r="M1231" s="1"/>
      <c r="N1231" s="1"/>
      <c r="O1231" s="1"/>
      <c r="P1231" s="1"/>
      <c r="Q1231" s="1"/>
      <c r="R1231" s="1"/>
      <c r="S1231" s="1"/>
      <c r="T1231" s="1"/>
      <c r="U1231" s="1"/>
      <c r="V1231" s="1"/>
      <c r="W1231" s="1"/>
      <c r="X1231" s="1"/>
      <c r="Y1231" s="1"/>
      <c r="Z1231" s="1"/>
    </row>
    <row r="1232" spans="1:26" ht="14.25" customHeight="1">
      <c r="A1232" s="38">
        <f>IF('Залишки в регіоні'!$B1231=Лист2!$A$1,'Залишки в регіоні'!$L1231,0)</f>
        <v>0</v>
      </c>
      <c r="B1232" s="38">
        <f>IF('Залишки в регіоні'!$B1231=Лист2!$B$1,'Залишки в регіоні'!$L1231,0)</f>
        <v>0</v>
      </c>
      <c r="C1232" s="38">
        <f>IF('Залишки в регіоні'!$B1231=Лист2!$C$1,'Залишки в регіоні'!$L1231,0)</f>
        <v>0</v>
      </c>
      <c r="D1232" s="38">
        <f>IF('Залишки в регіоні'!$B1231=Лист2!$D$1,'Залишки в регіоні'!$L1231,0)</f>
        <v>0</v>
      </c>
      <c r="E1232" s="38">
        <f>IF('Залишки в регіоні'!$B1231=Лист2!$E$1,'Залишки в регіоні'!$L1231,0)</f>
        <v>0</v>
      </c>
      <c r="F1232" s="38">
        <f>IF('Залишки в регіоні'!$B1231=Лист2!$F$1,'Залишки в регіоні'!$L1231,0)</f>
        <v>0</v>
      </c>
      <c r="G1232" s="38">
        <f>IF('Залишки в регіоні'!$B1231=Лист2!$G$1,'Залишки в регіоні'!$L1231,0)</f>
        <v>0</v>
      </c>
      <c r="H1232" s="38">
        <f>IF('Залишки в регіоні'!$B1231=Лист2!$H$1,'Залишки в регіоні'!$L1231,0)</f>
        <v>0</v>
      </c>
      <c r="I1232" s="38">
        <f>IF('Залишки в регіоні'!$B1231=Лист2!$I$1,'Залишки в регіоні'!$L1231,0)</f>
        <v>0</v>
      </c>
      <c r="J1232" s="38">
        <f>IF('Залишки в регіоні'!$B1231=Лист2!$J$1,'Залишки в регіоні'!$L1231,0)</f>
        <v>0</v>
      </c>
      <c r="K1232" s="38">
        <f>IF('Залишки в регіоні'!$B1231=Лист2!$K$1,'Залишки в регіоні'!$L1231,0)</f>
        <v>0</v>
      </c>
      <c r="L1232" s="38">
        <f>IF('Залишки в регіоні'!$B1231=Лист2!$L$1,'Залишки в регіоні'!$L1231,0)</f>
        <v>0</v>
      </c>
      <c r="M1232" s="1"/>
      <c r="N1232" s="1"/>
      <c r="O1232" s="1"/>
      <c r="P1232" s="1"/>
      <c r="Q1232" s="1"/>
      <c r="R1232" s="1"/>
      <c r="S1232" s="1"/>
      <c r="T1232" s="1"/>
      <c r="U1232" s="1"/>
      <c r="V1232" s="1"/>
      <c r="W1232" s="1"/>
      <c r="X1232" s="1"/>
      <c r="Y1232" s="1"/>
      <c r="Z1232" s="1"/>
    </row>
    <row r="1233" spans="1:26" ht="14.25" customHeight="1">
      <c r="A1233" s="38">
        <f>IF('Залишки в регіоні'!$B1232=Лист2!$A$1,'Залишки в регіоні'!$L1232,0)</f>
        <v>0</v>
      </c>
      <c r="B1233" s="38">
        <f>IF('Залишки в регіоні'!$B1232=Лист2!$B$1,'Залишки в регіоні'!$L1232,0)</f>
        <v>0</v>
      </c>
      <c r="C1233" s="38">
        <f>IF('Залишки в регіоні'!$B1232=Лист2!$C$1,'Залишки в регіоні'!$L1232,0)</f>
        <v>0</v>
      </c>
      <c r="D1233" s="38">
        <f>IF('Залишки в регіоні'!$B1232=Лист2!$D$1,'Залишки в регіоні'!$L1232,0)</f>
        <v>0</v>
      </c>
      <c r="E1233" s="38">
        <f>IF('Залишки в регіоні'!$B1232=Лист2!$E$1,'Залишки в регіоні'!$L1232,0)</f>
        <v>0</v>
      </c>
      <c r="F1233" s="38">
        <f>IF('Залишки в регіоні'!$B1232=Лист2!$F$1,'Залишки в регіоні'!$L1232,0)</f>
        <v>0</v>
      </c>
      <c r="G1233" s="38">
        <f>IF('Залишки в регіоні'!$B1232=Лист2!$G$1,'Залишки в регіоні'!$L1232,0)</f>
        <v>0</v>
      </c>
      <c r="H1233" s="38">
        <f>IF('Залишки в регіоні'!$B1232=Лист2!$H$1,'Залишки в регіоні'!$L1232,0)</f>
        <v>0</v>
      </c>
      <c r="I1233" s="38">
        <f>IF('Залишки в регіоні'!$B1232=Лист2!$I$1,'Залишки в регіоні'!$L1232,0)</f>
        <v>0</v>
      </c>
      <c r="J1233" s="38">
        <f>IF('Залишки в регіоні'!$B1232=Лист2!$J$1,'Залишки в регіоні'!$L1232,0)</f>
        <v>0</v>
      </c>
      <c r="K1233" s="38">
        <f>IF('Залишки в регіоні'!$B1232=Лист2!$K$1,'Залишки в регіоні'!$L1232,0)</f>
        <v>0</v>
      </c>
      <c r="L1233" s="38">
        <f>IF('Залишки в регіоні'!$B1232=Лист2!$L$1,'Залишки в регіоні'!$L1232,0)</f>
        <v>0</v>
      </c>
      <c r="M1233" s="1"/>
      <c r="N1233" s="1"/>
      <c r="O1233" s="1"/>
      <c r="P1233" s="1"/>
      <c r="Q1233" s="1"/>
      <c r="R1233" s="1"/>
      <c r="S1233" s="1"/>
      <c r="T1233" s="1"/>
      <c r="U1233" s="1"/>
      <c r="V1233" s="1"/>
      <c r="W1233" s="1"/>
      <c r="X1233" s="1"/>
      <c r="Y1233" s="1"/>
      <c r="Z1233" s="1"/>
    </row>
    <row r="1234" spans="1:26" ht="14.25" customHeight="1">
      <c r="A1234" s="38">
        <f>IF('Залишки в регіоні'!$B1233=Лист2!$A$1,'Залишки в регіоні'!$L1233,0)</f>
        <v>0</v>
      </c>
      <c r="B1234" s="38">
        <f>IF('Залишки в регіоні'!$B1233=Лист2!$B$1,'Залишки в регіоні'!$L1233,0)</f>
        <v>0</v>
      </c>
      <c r="C1234" s="38">
        <f>IF('Залишки в регіоні'!$B1233=Лист2!$C$1,'Залишки в регіоні'!$L1233,0)</f>
        <v>0</v>
      </c>
      <c r="D1234" s="38">
        <f>IF('Залишки в регіоні'!$B1233=Лист2!$D$1,'Залишки в регіоні'!$L1233,0)</f>
        <v>0</v>
      </c>
      <c r="E1234" s="38">
        <f>IF('Залишки в регіоні'!$B1233=Лист2!$E$1,'Залишки в регіоні'!$L1233,0)</f>
        <v>0</v>
      </c>
      <c r="F1234" s="38">
        <f>IF('Залишки в регіоні'!$B1233=Лист2!$F$1,'Залишки в регіоні'!$L1233,0)</f>
        <v>0</v>
      </c>
      <c r="G1234" s="38">
        <f>IF('Залишки в регіоні'!$B1233=Лист2!$G$1,'Залишки в регіоні'!$L1233,0)</f>
        <v>0</v>
      </c>
      <c r="H1234" s="38">
        <f>IF('Залишки в регіоні'!$B1233=Лист2!$H$1,'Залишки в регіоні'!$L1233,0)</f>
        <v>0</v>
      </c>
      <c r="I1234" s="38">
        <f>IF('Залишки в регіоні'!$B1233=Лист2!$I$1,'Залишки в регіоні'!$L1233,0)</f>
        <v>0</v>
      </c>
      <c r="J1234" s="38">
        <f>IF('Залишки в регіоні'!$B1233=Лист2!$J$1,'Залишки в регіоні'!$L1233,0)</f>
        <v>0</v>
      </c>
      <c r="K1234" s="38">
        <f>IF('Залишки в регіоні'!$B1233=Лист2!$K$1,'Залишки в регіоні'!$L1233,0)</f>
        <v>0</v>
      </c>
      <c r="L1234" s="38">
        <f>IF('Залишки в регіоні'!$B1233=Лист2!$L$1,'Залишки в регіоні'!$L1233,0)</f>
        <v>0</v>
      </c>
      <c r="M1234" s="1"/>
      <c r="N1234" s="1"/>
      <c r="O1234" s="1"/>
      <c r="P1234" s="1"/>
      <c r="Q1234" s="1"/>
      <c r="R1234" s="1"/>
      <c r="S1234" s="1"/>
      <c r="T1234" s="1"/>
      <c r="U1234" s="1"/>
      <c r="V1234" s="1"/>
      <c r="W1234" s="1"/>
      <c r="X1234" s="1"/>
      <c r="Y1234" s="1"/>
      <c r="Z1234" s="1"/>
    </row>
    <row r="1235" spans="1:26" ht="14.25" customHeight="1">
      <c r="A1235" s="38">
        <f>IF('Залишки в регіоні'!$B1234=Лист2!$A$1,'Залишки в регіоні'!$L1234,0)</f>
        <v>0</v>
      </c>
      <c r="B1235" s="38">
        <f>IF('Залишки в регіоні'!$B1234=Лист2!$B$1,'Залишки в регіоні'!$L1234,0)</f>
        <v>0</v>
      </c>
      <c r="C1235" s="38">
        <f>IF('Залишки в регіоні'!$B1234=Лист2!$C$1,'Залишки в регіоні'!$L1234,0)</f>
        <v>0</v>
      </c>
      <c r="D1235" s="38">
        <f>IF('Залишки в регіоні'!$B1234=Лист2!$D$1,'Залишки в регіоні'!$L1234,0)</f>
        <v>0</v>
      </c>
      <c r="E1235" s="38">
        <f>IF('Залишки в регіоні'!$B1234=Лист2!$E$1,'Залишки в регіоні'!$L1234,0)</f>
        <v>0</v>
      </c>
      <c r="F1235" s="38">
        <f>IF('Залишки в регіоні'!$B1234=Лист2!$F$1,'Залишки в регіоні'!$L1234,0)</f>
        <v>0</v>
      </c>
      <c r="G1235" s="38">
        <f>IF('Залишки в регіоні'!$B1234=Лист2!$G$1,'Залишки в регіоні'!$L1234,0)</f>
        <v>0</v>
      </c>
      <c r="H1235" s="38">
        <f>IF('Залишки в регіоні'!$B1234=Лист2!$H$1,'Залишки в регіоні'!$L1234,0)</f>
        <v>0</v>
      </c>
      <c r="I1235" s="38">
        <f>IF('Залишки в регіоні'!$B1234=Лист2!$I$1,'Залишки в регіоні'!$L1234,0)</f>
        <v>0</v>
      </c>
      <c r="J1235" s="38">
        <f>IF('Залишки в регіоні'!$B1234=Лист2!$J$1,'Залишки в регіоні'!$L1234,0)</f>
        <v>0</v>
      </c>
      <c r="K1235" s="38">
        <f>IF('Залишки в регіоні'!$B1234=Лист2!$K$1,'Залишки в регіоні'!$L1234,0)</f>
        <v>0</v>
      </c>
      <c r="L1235" s="38">
        <f>IF('Залишки в регіоні'!$B1234=Лист2!$L$1,'Залишки в регіоні'!$L1234,0)</f>
        <v>0</v>
      </c>
      <c r="M1235" s="1"/>
      <c r="N1235" s="1"/>
      <c r="O1235" s="1"/>
      <c r="P1235" s="1"/>
      <c r="Q1235" s="1"/>
      <c r="R1235" s="1"/>
      <c r="S1235" s="1"/>
      <c r="T1235" s="1"/>
      <c r="U1235" s="1"/>
      <c r="V1235" s="1"/>
      <c r="W1235" s="1"/>
      <c r="X1235" s="1"/>
      <c r="Y1235" s="1"/>
      <c r="Z1235" s="1"/>
    </row>
    <row r="1236" spans="1:26" ht="14.25" customHeight="1">
      <c r="A1236" s="38">
        <f>IF('Залишки в регіоні'!$B1235=Лист2!$A$1,'Залишки в регіоні'!$L1235,0)</f>
        <v>0</v>
      </c>
      <c r="B1236" s="38">
        <f>IF('Залишки в регіоні'!$B1235=Лист2!$B$1,'Залишки в регіоні'!$L1235,0)</f>
        <v>0</v>
      </c>
      <c r="C1236" s="38">
        <f>IF('Залишки в регіоні'!$B1235=Лист2!$C$1,'Залишки в регіоні'!$L1235,0)</f>
        <v>0</v>
      </c>
      <c r="D1236" s="38">
        <f>IF('Залишки в регіоні'!$B1235=Лист2!$D$1,'Залишки в регіоні'!$L1235,0)</f>
        <v>0</v>
      </c>
      <c r="E1236" s="38">
        <f>IF('Залишки в регіоні'!$B1235=Лист2!$E$1,'Залишки в регіоні'!$L1235,0)</f>
        <v>0</v>
      </c>
      <c r="F1236" s="38">
        <f>IF('Залишки в регіоні'!$B1235=Лист2!$F$1,'Залишки в регіоні'!$L1235,0)</f>
        <v>0</v>
      </c>
      <c r="G1236" s="38">
        <f>IF('Залишки в регіоні'!$B1235=Лист2!$G$1,'Залишки в регіоні'!$L1235,0)</f>
        <v>0</v>
      </c>
      <c r="H1236" s="38">
        <f>IF('Залишки в регіоні'!$B1235=Лист2!$H$1,'Залишки в регіоні'!$L1235,0)</f>
        <v>0</v>
      </c>
      <c r="I1236" s="38">
        <f>IF('Залишки в регіоні'!$B1235=Лист2!$I$1,'Залишки в регіоні'!$L1235,0)</f>
        <v>0</v>
      </c>
      <c r="J1236" s="38">
        <f>IF('Залишки в регіоні'!$B1235=Лист2!$J$1,'Залишки в регіоні'!$L1235,0)</f>
        <v>0</v>
      </c>
      <c r="K1236" s="38">
        <f>IF('Залишки в регіоні'!$B1235=Лист2!$K$1,'Залишки в регіоні'!$L1235,0)</f>
        <v>0</v>
      </c>
      <c r="L1236" s="38">
        <f>IF('Залишки в регіоні'!$B1235=Лист2!$L$1,'Залишки в регіоні'!$L1235,0)</f>
        <v>0</v>
      </c>
      <c r="M1236" s="1"/>
      <c r="N1236" s="1"/>
      <c r="O1236" s="1"/>
      <c r="P1236" s="1"/>
      <c r="Q1236" s="1"/>
      <c r="R1236" s="1"/>
      <c r="S1236" s="1"/>
      <c r="T1236" s="1"/>
      <c r="U1236" s="1"/>
      <c r="V1236" s="1"/>
      <c r="W1236" s="1"/>
      <c r="X1236" s="1"/>
      <c r="Y1236" s="1"/>
      <c r="Z1236" s="1"/>
    </row>
    <row r="1237" spans="1:26" ht="14.25" customHeight="1">
      <c r="A1237" s="38">
        <f>IF('Залишки в регіоні'!$B1236=Лист2!$A$1,'Залишки в регіоні'!$L1236,0)</f>
        <v>0</v>
      </c>
      <c r="B1237" s="38">
        <f>IF('Залишки в регіоні'!$B1236=Лист2!$B$1,'Залишки в регіоні'!$L1236,0)</f>
        <v>0</v>
      </c>
      <c r="C1237" s="38">
        <f>IF('Залишки в регіоні'!$B1236=Лист2!$C$1,'Залишки в регіоні'!$L1236,0)</f>
        <v>0</v>
      </c>
      <c r="D1237" s="38">
        <f>IF('Залишки в регіоні'!$B1236=Лист2!$D$1,'Залишки в регіоні'!$L1236,0)</f>
        <v>0</v>
      </c>
      <c r="E1237" s="38">
        <f>IF('Залишки в регіоні'!$B1236=Лист2!$E$1,'Залишки в регіоні'!$L1236,0)</f>
        <v>0</v>
      </c>
      <c r="F1237" s="38">
        <f>IF('Залишки в регіоні'!$B1236=Лист2!$F$1,'Залишки в регіоні'!$L1236,0)</f>
        <v>0</v>
      </c>
      <c r="G1237" s="38">
        <f>IF('Залишки в регіоні'!$B1236=Лист2!$G$1,'Залишки в регіоні'!$L1236,0)</f>
        <v>0</v>
      </c>
      <c r="H1237" s="38">
        <f>IF('Залишки в регіоні'!$B1236=Лист2!$H$1,'Залишки в регіоні'!$L1236,0)</f>
        <v>0</v>
      </c>
      <c r="I1237" s="38">
        <f>IF('Залишки в регіоні'!$B1236=Лист2!$I$1,'Залишки в регіоні'!$L1236,0)</f>
        <v>0</v>
      </c>
      <c r="J1237" s="38">
        <f>IF('Залишки в регіоні'!$B1236=Лист2!$J$1,'Залишки в регіоні'!$L1236,0)</f>
        <v>0</v>
      </c>
      <c r="K1237" s="38">
        <f>IF('Залишки в регіоні'!$B1236=Лист2!$K$1,'Залишки в регіоні'!$L1236,0)</f>
        <v>0</v>
      </c>
      <c r="L1237" s="38">
        <f>IF('Залишки в регіоні'!$B1236=Лист2!$L$1,'Залишки в регіоні'!$L1236,0)</f>
        <v>0</v>
      </c>
      <c r="M1237" s="1"/>
      <c r="N1237" s="1"/>
      <c r="O1237" s="1"/>
      <c r="P1237" s="1"/>
      <c r="Q1237" s="1"/>
      <c r="R1237" s="1"/>
      <c r="S1237" s="1"/>
      <c r="T1237" s="1"/>
      <c r="U1237" s="1"/>
      <c r="V1237" s="1"/>
      <c r="W1237" s="1"/>
      <c r="X1237" s="1"/>
      <c r="Y1237" s="1"/>
      <c r="Z1237" s="1"/>
    </row>
    <row r="1238" spans="1:26" ht="14.25" customHeight="1">
      <c r="A1238" s="38">
        <f>IF('Залишки в регіоні'!$B1237=Лист2!$A$1,'Залишки в регіоні'!$L1237,0)</f>
        <v>0</v>
      </c>
      <c r="B1238" s="38">
        <f>IF('Залишки в регіоні'!$B1237=Лист2!$B$1,'Залишки в регіоні'!$L1237,0)</f>
        <v>0</v>
      </c>
      <c r="C1238" s="38">
        <f>IF('Залишки в регіоні'!$B1237=Лист2!$C$1,'Залишки в регіоні'!$L1237,0)</f>
        <v>0</v>
      </c>
      <c r="D1238" s="38">
        <f>IF('Залишки в регіоні'!$B1237=Лист2!$D$1,'Залишки в регіоні'!$L1237,0)</f>
        <v>0</v>
      </c>
      <c r="E1238" s="38">
        <f>IF('Залишки в регіоні'!$B1237=Лист2!$E$1,'Залишки в регіоні'!$L1237,0)</f>
        <v>0</v>
      </c>
      <c r="F1238" s="38">
        <f>IF('Залишки в регіоні'!$B1237=Лист2!$F$1,'Залишки в регіоні'!$L1237,0)</f>
        <v>0</v>
      </c>
      <c r="G1238" s="38">
        <f>IF('Залишки в регіоні'!$B1237=Лист2!$G$1,'Залишки в регіоні'!$L1237,0)</f>
        <v>0</v>
      </c>
      <c r="H1238" s="38">
        <f>IF('Залишки в регіоні'!$B1237=Лист2!$H$1,'Залишки в регіоні'!$L1237,0)</f>
        <v>0</v>
      </c>
      <c r="I1238" s="38">
        <f>IF('Залишки в регіоні'!$B1237=Лист2!$I$1,'Залишки в регіоні'!$L1237,0)</f>
        <v>0</v>
      </c>
      <c r="J1238" s="38">
        <f>IF('Залишки в регіоні'!$B1237=Лист2!$J$1,'Залишки в регіоні'!$L1237,0)</f>
        <v>0</v>
      </c>
      <c r="K1238" s="38">
        <f>IF('Залишки в регіоні'!$B1237=Лист2!$K$1,'Залишки в регіоні'!$L1237,0)</f>
        <v>0</v>
      </c>
      <c r="L1238" s="38">
        <f>IF('Залишки в регіоні'!$B1237=Лист2!$L$1,'Залишки в регіоні'!$L1237,0)</f>
        <v>0</v>
      </c>
      <c r="M1238" s="1"/>
      <c r="N1238" s="1"/>
      <c r="O1238" s="1"/>
      <c r="P1238" s="1"/>
      <c r="Q1238" s="1"/>
      <c r="R1238" s="1"/>
      <c r="S1238" s="1"/>
      <c r="T1238" s="1"/>
      <c r="U1238" s="1"/>
      <c r="V1238" s="1"/>
      <c r="W1238" s="1"/>
      <c r="X1238" s="1"/>
      <c r="Y1238" s="1"/>
      <c r="Z1238" s="1"/>
    </row>
    <row r="1239" spans="1:26" ht="14.25" customHeight="1">
      <c r="A1239" s="38">
        <f>IF('Залишки в регіоні'!$B1238=Лист2!$A$1,'Залишки в регіоні'!$L1238,0)</f>
        <v>0</v>
      </c>
      <c r="B1239" s="38">
        <f>IF('Залишки в регіоні'!$B1238=Лист2!$B$1,'Залишки в регіоні'!$L1238,0)</f>
        <v>0</v>
      </c>
      <c r="C1239" s="38">
        <f>IF('Залишки в регіоні'!$B1238=Лист2!$C$1,'Залишки в регіоні'!$L1238,0)</f>
        <v>0</v>
      </c>
      <c r="D1239" s="38">
        <f>IF('Залишки в регіоні'!$B1238=Лист2!$D$1,'Залишки в регіоні'!$L1238,0)</f>
        <v>0</v>
      </c>
      <c r="E1239" s="38">
        <f>IF('Залишки в регіоні'!$B1238=Лист2!$E$1,'Залишки в регіоні'!$L1238,0)</f>
        <v>0</v>
      </c>
      <c r="F1239" s="38">
        <f>IF('Залишки в регіоні'!$B1238=Лист2!$F$1,'Залишки в регіоні'!$L1238,0)</f>
        <v>0</v>
      </c>
      <c r="G1239" s="38">
        <f>IF('Залишки в регіоні'!$B1238=Лист2!$G$1,'Залишки в регіоні'!$L1238,0)</f>
        <v>0</v>
      </c>
      <c r="H1239" s="38">
        <f>IF('Залишки в регіоні'!$B1238=Лист2!$H$1,'Залишки в регіоні'!$L1238,0)</f>
        <v>0</v>
      </c>
      <c r="I1239" s="38">
        <f>IF('Залишки в регіоні'!$B1238=Лист2!$I$1,'Залишки в регіоні'!$L1238,0)</f>
        <v>0</v>
      </c>
      <c r="J1239" s="38">
        <f>IF('Залишки в регіоні'!$B1238=Лист2!$J$1,'Залишки в регіоні'!$L1238,0)</f>
        <v>0</v>
      </c>
      <c r="K1239" s="38">
        <f>IF('Залишки в регіоні'!$B1238=Лист2!$K$1,'Залишки в регіоні'!$L1238,0)</f>
        <v>0</v>
      </c>
      <c r="L1239" s="38">
        <f>IF('Залишки в регіоні'!$B1238=Лист2!$L$1,'Залишки в регіоні'!$L1238,0)</f>
        <v>0</v>
      </c>
      <c r="M1239" s="1"/>
      <c r="N1239" s="1"/>
      <c r="O1239" s="1"/>
      <c r="P1239" s="1"/>
      <c r="Q1239" s="1"/>
      <c r="R1239" s="1"/>
      <c r="S1239" s="1"/>
      <c r="T1239" s="1"/>
      <c r="U1239" s="1"/>
      <c r="V1239" s="1"/>
      <c r="W1239" s="1"/>
      <c r="X1239" s="1"/>
      <c r="Y1239" s="1"/>
      <c r="Z1239" s="1"/>
    </row>
    <row r="1240" spans="1:26" ht="14.25" customHeight="1">
      <c r="A1240" s="38">
        <f>IF('Залишки в регіоні'!$B1239=Лист2!$A$1,'Залишки в регіоні'!$L1239,0)</f>
        <v>0</v>
      </c>
      <c r="B1240" s="38">
        <f>IF('Залишки в регіоні'!$B1239=Лист2!$B$1,'Залишки в регіоні'!$L1239,0)</f>
        <v>0</v>
      </c>
      <c r="C1240" s="38">
        <f>IF('Залишки в регіоні'!$B1239=Лист2!$C$1,'Залишки в регіоні'!$L1239,0)</f>
        <v>0</v>
      </c>
      <c r="D1240" s="38">
        <f>IF('Залишки в регіоні'!$B1239=Лист2!$D$1,'Залишки в регіоні'!$L1239,0)</f>
        <v>0</v>
      </c>
      <c r="E1240" s="38">
        <f>IF('Залишки в регіоні'!$B1239=Лист2!$E$1,'Залишки в регіоні'!$L1239,0)</f>
        <v>0</v>
      </c>
      <c r="F1240" s="38">
        <f>IF('Залишки в регіоні'!$B1239=Лист2!$F$1,'Залишки в регіоні'!$L1239,0)</f>
        <v>0</v>
      </c>
      <c r="G1240" s="38">
        <f>IF('Залишки в регіоні'!$B1239=Лист2!$G$1,'Залишки в регіоні'!$L1239,0)</f>
        <v>0</v>
      </c>
      <c r="H1240" s="38">
        <f>IF('Залишки в регіоні'!$B1239=Лист2!$H$1,'Залишки в регіоні'!$L1239,0)</f>
        <v>0</v>
      </c>
      <c r="I1240" s="38">
        <f>IF('Залишки в регіоні'!$B1239=Лист2!$I$1,'Залишки в регіоні'!$L1239,0)</f>
        <v>0</v>
      </c>
      <c r="J1240" s="38">
        <f>IF('Залишки в регіоні'!$B1239=Лист2!$J$1,'Залишки в регіоні'!$L1239,0)</f>
        <v>0</v>
      </c>
      <c r="K1240" s="38">
        <f>IF('Залишки в регіоні'!$B1239=Лист2!$K$1,'Залишки в регіоні'!$L1239,0)</f>
        <v>0</v>
      </c>
      <c r="L1240" s="38">
        <f>IF('Залишки в регіоні'!$B1239=Лист2!$L$1,'Залишки в регіоні'!$L1239,0)</f>
        <v>0</v>
      </c>
      <c r="M1240" s="1"/>
      <c r="N1240" s="1"/>
      <c r="O1240" s="1"/>
      <c r="P1240" s="1"/>
      <c r="Q1240" s="1"/>
      <c r="R1240" s="1"/>
      <c r="S1240" s="1"/>
      <c r="T1240" s="1"/>
      <c r="U1240" s="1"/>
      <c r="V1240" s="1"/>
      <c r="W1240" s="1"/>
      <c r="X1240" s="1"/>
      <c r="Y1240" s="1"/>
      <c r="Z1240" s="1"/>
    </row>
    <row r="1241" spans="1:26" ht="14.25" customHeight="1">
      <c r="A1241" s="38">
        <f>IF('Залишки в регіоні'!$B1240=Лист2!$A$1,'Залишки в регіоні'!$L1240,0)</f>
        <v>0</v>
      </c>
      <c r="B1241" s="38">
        <f>IF('Залишки в регіоні'!$B1240=Лист2!$B$1,'Залишки в регіоні'!$L1240,0)</f>
        <v>0</v>
      </c>
      <c r="C1241" s="38">
        <f>IF('Залишки в регіоні'!$B1240=Лист2!$C$1,'Залишки в регіоні'!$L1240,0)</f>
        <v>0</v>
      </c>
      <c r="D1241" s="38">
        <f>IF('Залишки в регіоні'!$B1240=Лист2!$D$1,'Залишки в регіоні'!$L1240,0)</f>
        <v>0</v>
      </c>
      <c r="E1241" s="38">
        <f>IF('Залишки в регіоні'!$B1240=Лист2!$E$1,'Залишки в регіоні'!$L1240,0)</f>
        <v>0</v>
      </c>
      <c r="F1241" s="38">
        <f>IF('Залишки в регіоні'!$B1240=Лист2!$F$1,'Залишки в регіоні'!$L1240,0)</f>
        <v>0</v>
      </c>
      <c r="G1241" s="38">
        <f>IF('Залишки в регіоні'!$B1240=Лист2!$G$1,'Залишки в регіоні'!$L1240,0)</f>
        <v>0</v>
      </c>
      <c r="H1241" s="38">
        <f>IF('Залишки в регіоні'!$B1240=Лист2!$H$1,'Залишки в регіоні'!$L1240,0)</f>
        <v>0</v>
      </c>
      <c r="I1241" s="38">
        <f>IF('Залишки в регіоні'!$B1240=Лист2!$I$1,'Залишки в регіоні'!$L1240,0)</f>
        <v>0</v>
      </c>
      <c r="J1241" s="38">
        <f>IF('Залишки в регіоні'!$B1240=Лист2!$J$1,'Залишки в регіоні'!$L1240,0)</f>
        <v>0</v>
      </c>
      <c r="K1241" s="38">
        <f>IF('Залишки в регіоні'!$B1240=Лист2!$K$1,'Залишки в регіоні'!$L1240,0)</f>
        <v>0</v>
      </c>
      <c r="L1241" s="38">
        <f>IF('Залишки в регіоні'!$B1240=Лист2!$L$1,'Залишки в регіоні'!$L1240,0)</f>
        <v>0</v>
      </c>
      <c r="M1241" s="1"/>
      <c r="N1241" s="1"/>
      <c r="O1241" s="1"/>
      <c r="P1241" s="1"/>
      <c r="Q1241" s="1"/>
      <c r="R1241" s="1"/>
      <c r="S1241" s="1"/>
      <c r="T1241" s="1"/>
      <c r="U1241" s="1"/>
      <c r="V1241" s="1"/>
      <c r="W1241" s="1"/>
      <c r="X1241" s="1"/>
      <c r="Y1241" s="1"/>
      <c r="Z1241" s="1"/>
    </row>
    <row r="1242" spans="1:26" ht="14.25" customHeight="1">
      <c r="A1242" s="38">
        <f>IF('Залишки в регіоні'!$B1241=Лист2!$A$1,'Залишки в регіоні'!$L1241,0)</f>
        <v>0</v>
      </c>
      <c r="B1242" s="38">
        <f>IF('Залишки в регіоні'!$B1241=Лист2!$B$1,'Залишки в регіоні'!$L1241,0)</f>
        <v>0</v>
      </c>
      <c r="C1242" s="38">
        <f>IF('Залишки в регіоні'!$B1241=Лист2!$C$1,'Залишки в регіоні'!$L1241,0)</f>
        <v>0</v>
      </c>
      <c r="D1242" s="38">
        <f>IF('Залишки в регіоні'!$B1241=Лист2!$D$1,'Залишки в регіоні'!$L1241,0)</f>
        <v>0</v>
      </c>
      <c r="E1242" s="38">
        <f>IF('Залишки в регіоні'!$B1241=Лист2!$E$1,'Залишки в регіоні'!$L1241,0)</f>
        <v>0</v>
      </c>
      <c r="F1242" s="38">
        <f>IF('Залишки в регіоні'!$B1241=Лист2!$F$1,'Залишки в регіоні'!$L1241,0)</f>
        <v>0</v>
      </c>
      <c r="G1242" s="38">
        <f>IF('Залишки в регіоні'!$B1241=Лист2!$G$1,'Залишки в регіоні'!$L1241,0)</f>
        <v>0</v>
      </c>
      <c r="H1242" s="38">
        <f>IF('Залишки в регіоні'!$B1241=Лист2!$H$1,'Залишки в регіоні'!$L1241,0)</f>
        <v>0</v>
      </c>
      <c r="I1242" s="38">
        <f>IF('Залишки в регіоні'!$B1241=Лист2!$I$1,'Залишки в регіоні'!$L1241,0)</f>
        <v>0</v>
      </c>
      <c r="J1242" s="38">
        <f>IF('Залишки в регіоні'!$B1241=Лист2!$J$1,'Залишки в регіоні'!$L1241,0)</f>
        <v>0</v>
      </c>
      <c r="K1242" s="38">
        <f>IF('Залишки в регіоні'!$B1241=Лист2!$K$1,'Залишки в регіоні'!$L1241,0)</f>
        <v>0</v>
      </c>
      <c r="L1242" s="38">
        <f>IF('Залишки в регіоні'!$B1241=Лист2!$L$1,'Залишки в регіоні'!$L1241,0)</f>
        <v>0</v>
      </c>
      <c r="M1242" s="1"/>
      <c r="N1242" s="1"/>
      <c r="O1242" s="1"/>
      <c r="P1242" s="1"/>
      <c r="Q1242" s="1"/>
      <c r="R1242" s="1"/>
      <c r="S1242" s="1"/>
      <c r="T1242" s="1"/>
      <c r="U1242" s="1"/>
      <c r="V1242" s="1"/>
      <c r="W1242" s="1"/>
      <c r="X1242" s="1"/>
      <c r="Y1242" s="1"/>
      <c r="Z1242" s="1"/>
    </row>
    <row r="1243" spans="1:26" ht="14.25" customHeight="1">
      <c r="A1243" s="38">
        <f>IF('Залишки в регіоні'!$B1242=Лист2!$A$1,'Залишки в регіоні'!$L1242,0)</f>
        <v>0</v>
      </c>
      <c r="B1243" s="38">
        <f>IF('Залишки в регіоні'!$B1242=Лист2!$B$1,'Залишки в регіоні'!$L1242,0)</f>
        <v>0</v>
      </c>
      <c r="C1243" s="38">
        <f>IF('Залишки в регіоні'!$B1242=Лист2!$C$1,'Залишки в регіоні'!$L1242,0)</f>
        <v>0</v>
      </c>
      <c r="D1243" s="38">
        <f>IF('Залишки в регіоні'!$B1242=Лист2!$D$1,'Залишки в регіоні'!$L1242,0)</f>
        <v>0</v>
      </c>
      <c r="E1243" s="38">
        <f>IF('Залишки в регіоні'!$B1242=Лист2!$E$1,'Залишки в регіоні'!$L1242,0)</f>
        <v>0</v>
      </c>
      <c r="F1243" s="38">
        <f>IF('Залишки в регіоні'!$B1242=Лист2!$F$1,'Залишки в регіоні'!$L1242,0)</f>
        <v>0</v>
      </c>
      <c r="G1243" s="38">
        <f>IF('Залишки в регіоні'!$B1242=Лист2!$G$1,'Залишки в регіоні'!$L1242,0)</f>
        <v>0</v>
      </c>
      <c r="H1243" s="38">
        <f>IF('Залишки в регіоні'!$B1242=Лист2!$H$1,'Залишки в регіоні'!$L1242,0)</f>
        <v>0</v>
      </c>
      <c r="I1243" s="38">
        <f>IF('Залишки в регіоні'!$B1242=Лист2!$I$1,'Залишки в регіоні'!$L1242,0)</f>
        <v>0</v>
      </c>
      <c r="J1243" s="38">
        <f>IF('Залишки в регіоні'!$B1242=Лист2!$J$1,'Залишки в регіоні'!$L1242,0)</f>
        <v>0</v>
      </c>
      <c r="K1243" s="38">
        <f>IF('Залишки в регіоні'!$B1242=Лист2!$K$1,'Залишки в регіоні'!$L1242,0)</f>
        <v>0</v>
      </c>
      <c r="L1243" s="38">
        <f>IF('Залишки в регіоні'!$B1242=Лист2!$L$1,'Залишки в регіоні'!$L1242,0)</f>
        <v>0</v>
      </c>
      <c r="M1243" s="1"/>
      <c r="N1243" s="1"/>
      <c r="O1243" s="1"/>
      <c r="P1243" s="1"/>
      <c r="Q1243" s="1"/>
      <c r="R1243" s="1"/>
      <c r="S1243" s="1"/>
      <c r="T1243" s="1"/>
      <c r="U1243" s="1"/>
      <c r="V1243" s="1"/>
      <c r="W1243" s="1"/>
      <c r="X1243" s="1"/>
      <c r="Y1243" s="1"/>
      <c r="Z1243" s="1"/>
    </row>
    <row r="1244" spans="1:26" ht="14.25" customHeight="1">
      <c r="A1244" s="38">
        <f>IF('Залишки в регіоні'!$B1243=Лист2!$A$1,'Залишки в регіоні'!$L1243,0)</f>
        <v>0</v>
      </c>
      <c r="B1244" s="38">
        <f>IF('Залишки в регіоні'!$B1243=Лист2!$B$1,'Залишки в регіоні'!$L1243,0)</f>
        <v>0</v>
      </c>
      <c r="C1244" s="38">
        <f>IF('Залишки в регіоні'!$B1243=Лист2!$C$1,'Залишки в регіоні'!$L1243,0)</f>
        <v>0</v>
      </c>
      <c r="D1244" s="38">
        <f>IF('Залишки в регіоні'!$B1243=Лист2!$D$1,'Залишки в регіоні'!$L1243,0)</f>
        <v>0</v>
      </c>
      <c r="E1244" s="38">
        <f>IF('Залишки в регіоні'!$B1243=Лист2!$E$1,'Залишки в регіоні'!$L1243,0)</f>
        <v>0</v>
      </c>
      <c r="F1244" s="38">
        <f>IF('Залишки в регіоні'!$B1243=Лист2!$F$1,'Залишки в регіоні'!$L1243,0)</f>
        <v>0</v>
      </c>
      <c r="G1244" s="38">
        <f>IF('Залишки в регіоні'!$B1243=Лист2!$G$1,'Залишки в регіоні'!$L1243,0)</f>
        <v>0</v>
      </c>
      <c r="H1244" s="38">
        <f>IF('Залишки в регіоні'!$B1243=Лист2!$H$1,'Залишки в регіоні'!$L1243,0)</f>
        <v>0</v>
      </c>
      <c r="I1244" s="38">
        <f>IF('Залишки в регіоні'!$B1243=Лист2!$I$1,'Залишки в регіоні'!$L1243,0)</f>
        <v>0</v>
      </c>
      <c r="J1244" s="38">
        <f>IF('Залишки в регіоні'!$B1243=Лист2!$J$1,'Залишки в регіоні'!$L1243,0)</f>
        <v>0</v>
      </c>
      <c r="K1244" s="38">
        <f>IF('Залишки в регіоні'!$B1243=Лист2!$K$1,'Залишки в регіоні'!$L1243,0)</f>
        <v>0</v>
      </c>
      <c r="L1244" s="38">
        <f>IF('Залишки в регіоні'!$B1243=Лист2!$L$1,'Залишки в регіоні'!$L1243,0)</f>
        <v>0</v>
      </c>
      <c r="M1244" s="1"/>
      <c r="N1244" s="1"/>
      <c r="O1244" s="1"/>
      <c r="P1244" s="1"/>
      <c r="Q1244" s="1"/>
      <c r="R1244" s="1"/>
      <c r="S1244" s="1"/>
      <c r="T1244" s="1"/>
      <c r="U1244" s="1"/>
      <c r="V1244" s="1"/>
      <c r="W1244" s="1"/>
      <c r="X1244" s="1"/>
      <c r="Y1244" s="1"/>
      <c r="Z1244" s="1"/>
    </row>
    <row r="1245" spans="1:26" ht="14.25" customHeight="1">
      <c r="A1245" s="38">
        <f>IF('Залишки в регіоні'!$B1244=Лист2!$A$1,'Залишки в регіоні'!$L1244,0)</f>
        <v>0</v>
      </c>
      <c r="B1245" s="38">
        <f>IF('Залишки в регіоні'!$B1244=Лист2!$B$1,'Залишки в регіоні'!$L1244,0)</f>
        <v>0</v>
      </c>
      <c r="C1245" s="38">
        <f>IF('Залишки в регіоні'!$B1244=Лист2!$C$1,'Залишки в регіоні'!$L1244,0)</f>
        <v>0</v>
      </c>
      <c r="D1245" s="38">
        <f>IF('Залишки в регіоні'!$B1244=Лист2!$D$1,'Залишки в регіоні'!$L1244,0)</f>
        <v>0</v>
      </c>
      <c r="E1245" s="38">
        <f>IF('Залишки в регіоні'!$B1244=Лист2!$E$1,'Залишки в регіоні'!$L1244,0)</f>
        <v>0</v>
      </c>
      <c r="F1245" s="38">
        <f>IF('Залишки в регіоні'!$B1244=Лист2!$F$1,'Залишки в регіоні'!$L1244,0)</f>
        <v>0</v>
      </c>
      <c r="G1245" s="38">
        <f>IF('Залишки в регіоні'!$B1244=Лист2!$G$1,'Залишки в регіоні'!$L1244,0)</f>
        <v>0</v>
      </c>
      <c r="H1245" s="38">
        <f>IF('Залишки в регіоні'!$B1244=Лист2!$H$1,'Залишки в регіоні'!$L1244,0)</f>
        <v>0</v>
      </c>
      <c r="I1245" s="38">
        <f>IF('Залишки в регіоні'!$B1244=Лист2!$I$1,'Залишки в регіоні'!$L1244,0)</f>
        <v>0</v>
      </c>
      <c r="J1245" s="38">
        <f>IF('Залишки в регіоні'!$B1244=Лист2!$J$1,'Залишки в регіоні'!$L1244,0)</f>
        <v>0</v>
      </c>
      <c r="K1245" s="38">
        <f>IF('Залишки в регіоні'!$B1244=Лист2!$K$1,'Залишки в регіоні'!$L1244,0)</f>
        <v>0</v>
      </c>
      <c r="L1245" s="38">
        <f>IF('Залишки в регіоні'!$B1244=Лист2!$L$1,'Залишки в регіоні'!$L1244,0)</f>
        <v>0</v>
      </c>
      <c r="M1245" s="1"/>
      <c r="N1245" s="1"/>
      <c r="O1245" s="1"/>
      <c r="P1245" s="1"/>
      <c r="Q1245" s="1"/>
      <c r="R1245" s="1"/>
      <c r="S1245" s="1"/>
      <c r="T1245" s="1"/>
      <c r="U1245" s="1"/>
      <c r="V1245" s="1"/>
      <c r="W1245" s="1"/>
      <c r="X1245" s="1"/>
      <c r="Y1245" s="1"/>
      <c r="Z1245" s="1"/>
    </row>
    <row r="1246" spans="1:26" ht="14.25" customHeight="1">
      <c r="A1246" s="38">
        <f>IF('Залишки в регіоні'!$B1245=Лист2!$A$1,'Залишки в регіоні'!$L1245,0)</f>
        <v>0</v>
      </c>
      <c r="B1246" s="38">
        <f>IF('Залишки в регіоні'!$B1245=Лист2!$B$1,'Залишки в регіоні'!$L1245,0)</f>
        <v>0</v>
      </c>
      <c r="C1246" s="38">
        <f>IF('Залишки в регіоні'!$B1245=Лист2!$C$1,'Залишки в регіоні'!$L1245,0)</f>
        <v>0</v>
      </c>
      <c r="D1246" s="38">
        <f>IF('Залишки в регіоні'!$B1245=Лист2!$D$1,'Залишки в регіоні'!$L1245,0)</f>
        <v>0</v>
      </c>
      <c r="E1246" s="38">
        <f>IF('Залишки в регіоні'!$B1245=Лист2!$E$1,'Залишки в регіоні'!$L1245,0)</f>
        <v>0</v>
      </c>
      <c r="F1246" s="38">
        <f>IF('Залишки в регіоні'!$B1245=Лист2!$F$1,'Залишки в регіоні'!$L1245,0)</f>
        <v>0</v>
      </c>
      <c r="G1246" s="38">
        <f>IF('Залишки в регіоні'!$B1245=Лист2!$G$1,'Залишки в регіоні'!$L1245,0)</f>
        <v>0</v>
      </c>
      <c r="H1246" s="38">
        <f>IF('Залишки в регіоні'!$B1245=Лист2!$H$1,'Залишки в регіоні'!$L1245,0)</f>
        <v>0</v>
      </c>
      <c r="I1246" s="38">
        <f>IF('Залишки в регіоні'!$B1245=Лист2!$I$1,'Залишки в регіоні'!$L1245,0)</f>
        <v>0</v>
      </c>
      <c r="J1246" s="38">
        <f>IF('Залишки в регіоні'!$B1245=Лист2!$J$1,'Залишки в регіоні'!$L1245,0)</f>
        <v>0</v>
      </c>
      <c r="K1246" s="38">
        <f>IF('Залишки в регіоні'!$B1245=Лист2!$K$1,'Залишки в регіоні'!$L1245,0)</f>
        <v>0</v>
      </c>
      <c r="L1246" s="38">
        <f>IF('Залишки в регіоні'!$B1245=Лист2!$L$1,'Залишки в регіоні'!$L1245,0)</f>
        <v>0</v>
      </c>
      <c r="M1246" s="1"/>
      <c r="N1246" s="1"/>
      <c r="O1246" s="1"/>
      <c r="P1246" s="1"/>
      <c r="Q1246" s="1"/>
      <c r="R1246" s="1"/>
      <c r="S1246" s="1"/>
      <c r="T1246" s="1"/>
      <c r="U1246" s="1"/>
      <c r="V1246" s="1"/>
      <c r="W1246" s="1"/>
      <c r="X1246" s="1"/>
      <c r="Y1246" s="1"/>
      <c r="Z1246" s="1"/>
    </row>
    <row r="1247" spans="1:26" ht="14.25" customHeight="1">
      <c r="A1247" s="38">
        <f>IF('Залишки в регіоні'!$B1246=Лист2!$A$1,'Залишки в регіоні'!$L1246,0)</f>
        <v>0</v>
      </c>
      <c r="B1247" s="38">
        <f>IF('Залишки в регіоні'!$B1246=Лист2!$B$1,'Залишки в регіоні'!$L1246,0)</f>
        <v>0</v>
      </c>
      <c r="C1247" s="38">
        <f>IF('Залишки в регіоні'!$B1246=Лист2!$C$1,'Залишки в регіоні'!$L1246,0)</f>
        <v>0</v>
      </c>
      <c r="D1247" s="38">
        <f>IF('Залишки в регіоні'!$B1246=Лист2!$D$1,'Залишки в регіоні'!$L1246,0)</f>
        <v>0</v>
      </c>
      <c r="E1247" s="38">
        <f>IF('Залишки в регіоні'!$B1246=Лист2!$E$1,'Залишки в регіоні'!$L1246,0)</f>
        <v>0</v>
      </c>
      <c r="F1247" s="38">
        <f>IF('Залишки в регіоні'!$B1246=Лист2!$F$1,'Залишки в регіоні'!$L1246,0)</f>
        <v>0</v>
      </c>
      <c r="G1247" s="38">
        <f>IF('Залишки в регіоні'!$B1246=Лист2!$G$1,'Залишки в регіоні'!$L1246,0)</f>
        <v>0</v>
      </c>
      <c r="H1247" s="38">
        <f>IF('Залишки в регіоні'!$B1246=Лист2!$H$1,'Залишки в регіоні'!$L1246,0)</f>
        <v>0</v>
      </c>
      <c r="I1247" s="38">
        <f>IF('Залишки в регіоні'!$B1246=Лист2!$I$1,'Залишки в регіоні'!$L1246,0)</f>
        <v>0</v>
      </c>
      <c r="J1247" s="38">
        <f>IF('Залишки в регіоні'!$B1246=Лист2!$J$1,'Залишки в регіоні'!$L1246,0)</f>
        <v>0</v>
      </c>
      <c r="K1247" s="38">
        <f>IF('Залишки в регіоні'!$B1246=Лист2!$K$1,'Залишки в регіоні'!$L1246,0)</f>
        <v>0</v>
      </c>
      <c r="L1247" s="38">
        <f>IF('Залишки в регіоні'!$B1246=Лист2!$L$1,'Залишки в регіоні'!$L1246,0)</f>
        <v>0</v>
      </c>
      <c r="M1247" s="1"/>
      <c r="N1247" s="1"/>
      <c r="O1247" s="1"/>
      <c r="P1247" s="1"/>
      <c r="Q1247" s="1"/>
      <c r="R1247" s="1"/>
      <c r="S1247" s="1"/>
      <c r="T1247" s="1"/>
      <c r="U1247" s="1"/>
      <c r="V1247" s="1"/>
      <c r="W1247" s="1"/>
      <c r="X1247" s="1"/>
      <c r="Y1247" s="1"/>
      <c r="Z1247" s="1"/>
    </row>
    <row r="1248" spans="1:26" ht="14.25" customHeight="1">
      <c r="A1248" s="38">
        <f>IF('Залишки в регіоні'!$B1247=Лист2!$A$1,'Залишки в регіоні'!$L1247,0)</f>
        <v>0</v>
      </c>
      <c r="B1248" s="38">
        <f>IF('Залишки в регіоні'!$B1247=Лист2!$B$1,'Залишки в регіоні'!$L1247,0)</f>
        <v>0</v>
      </c>
      <c r="C1248" s="38">
        <f>IF('Залишки в регіоні'!$B1247=Лист2!$C$1,'Залишки в регіоні'!$L1247,0)</f>
        <v>0</v>
      </c>
      <c r="D1248" s="38">
        <f>IF('Залишки в регіоні'!$B1247=Лист2!$D$1,'Залишки в регіоні'!$L1247,0)</f>
        <v>0</v>
      </c>
      <c r="E1248" s="38">
        <f>IF('Залишки в регіоні'!$B1247=Лист2!$E$1,'Залишки в регіоні'!$L1247,0)</f>
        <v>0</v>
      </c>
      <c r="F1248" s="38">
        <f>IF('Залишки в регіоні'!$B1247=Лист2!$F$1,'Залишки в регіоні'!$L1247,0)</f>
        <v>0</v>
      </c>
      <c r="G1248" s="38">
        <f>IF('Залишки в регіоні'!$B1247=Лист2!$G$1,'Залишки в регіоні'!$L1247,0)</f>
        <v>0</v>
      </c>
      <c r="H1248" s="38">
        <f>IF('Залишки в регіоні'!$B1247=Лист2!$H$1,'Залишки в регіоні'!$L1247,0)</f>
        <v>0</v>
      </c>
      <c r="I1248" s="38">
        <f>IF('Залишки в регіоні'!$B1247=Лист2!$I$1,'Залишки в регіоні'!$L1247,0)</f>
        <v>0</v>
      </c>
      <c r="J1248" s="38">
        <f>IF('Залишки в регіоні'!$B1247=Лист2!$J$1,'Залишки в регіоні'!$L1247,0)</f>
        <v>0</v>
      </c>
      <c r="K1248" s="38">
        <f>IF('Залишки в регіоні'!$B1247=Лист2!$K$1,'Залишки в регіоні'!$L1247,0)</f>
        <v>0</v>
      </c>
      <c r="L1248" s="38">
        <f>IF('Залишки в регіоні'!$B1247=Лист2!$L$1,'Залишки в регіоні'!$L1247,0)</f>
        <v>0</v>
      </c>
      <c r="M1248" s="1"/>
      <c r="N1248" s="1"/>
      <c r="O1248" s="1"/>
      <c r="P1248" s="1"/>
      <c r="Q1248" s="1"/>
      <c r="R1248" s="1"/>
      <c r="S1248" s="1"/>
      <c r="T1248" s="1"/>
      <c r="U1248" s="1"/>
      <c r="V1248" s="1"/>
      <c r="W1248" s="1"/>
      <c r="X1248" s="1"/>
      <c r="Y1248" s="1"/>
      <c r="Z1248" s="1"/>
    </row>
    <row r="1249" spans="1:26" ht="14.25" customHeight="1">
      <c r="A1249" s="38">
        <f>IF('Залишки в регіоні'!$B1248=Лист2!$A$1,'Залишки в регіоні'!$L1248,0)</f>
        <v>0</v>
      </c>
      <c r="B1249" s="38">
        <f>IF('Залишки в регіоні'!$B1248=Лист2!$B$1,'Залишки в регіоні'!$L1248,0)</f>
        <v>0</v>
      </c>
      <c r="C1249" s="38">
        <f>IF('Залишки в регіоні'!$B1248=Лист2!$C$1,'Залишки в регіоні'!$L1248,0)</f>
        <v>0</v>
      </c>
      <c r="D1249" s="38">
        <f>IF('Залишки в регіоні'!$B1248=Лист2!$D$1,'Залишки в регіоні'!$L1248,0)</f>
        <v>0</v>
      </c>
      <c r="E1249" s="38">
        <f>IF('Залишки в регіоні'!$B1248=Лист2!$E$1,'Залишки в регіоні'!$L1248,0)</f>
        <v>0</v>
      </c>
      <c r="F1249" s="38">
        <f>IF('Залишки в регіоні'!$B1248=Лист2!$F$1,'Залишки в регіоні'!$L1248,0)</f>
        <v>0</v>
      </c>
      <c r="G1249" s="38">
        <f>IF('Залишки в регіоні'!$B1248=Лист2!$G$1,'Залишки в регіоні'!$L1248,0)</f>
        <v>0</v>
      </c>
      <c r="H1249" s="38">
        <f>IF('Залишки в регіоні'!$B1248=Лист2!$H$1,'Залишки в регіоні'!$L1248,0)</f>
        <v>0</v>
      </c>
      <c r="I1249" s="38">
        <f>IF('Залишки в регіоні'!$B1248=Лист2!$I$1,'Залишки в регіоні'!$L1248,0)</f>
        <v>0</v>
      </c>
      <c r="J1249" s="38">
        <f>IF('Залишки в регіоні'!$B1248=Лист2!$J$1,'Залишки в регіоні'!$L1248,0)</f>
        <v>0</v>
      </c>
      <c r="K1249" s="38">
        <f>IF('Залишки в регіоні'!$B1248=Лист2!$K$1,'Залишки в регіоні'!$L1248,0)</f>
        <v>0</v>
      </c>
      <c r="L1249" s="38">
        <f>IF('Залишки в регіоні'!$B1248=Лист2!$L$1,'Залишки в регіоні'!$L1248,0)</f>
        <v>0</v>
      </c>
      <c r="M1249" s="1"/>
      <c r="N1249" s="1"/>
      <c r="O1249" s="1"/>
      <c r="P1249" s="1"/>
      <c r="Q1249" s="1"/>
      <c r="R1249" s="1"/>
      <c r="S1249" s="1"/>
      <c r="T1249" s="1"/>
      <c r="U1249" s="1"/>
      <c r="V1249" s="1"/>
      <c r="W1249" s="1"/>
      <c r="X1249" s="1"/>
      <c r="Y1249" s="1"/>
      <c r="Z1249" s="1"/>
    </row>
    <row r="1250" spans="1:26" ht="14.25" customHeight="1">
      <c r="A1250" s="38">
        <f>IF('Залишки в регіоні'!$B1249=Лист2!$A$1,'Залишки в регіоні'!$L1249,0)</f>
        <v>0</v>
      </c>
      <c r="B1250" s="38">
        <f>IF('Залишки в регіоні'!$B1249=Лист2!$B$1,'Залишки в регіоні'!$L1249,0)</f>
        <v>0</v>
      </c>
      <c r="C1250" s="38">
        <f>IF('Залишки в регіоні'!$B1249=Лист2!$C$1,'Залишки в регіоні'!$L1249,0)</f>
        <v>0</v>
      </c>
      <c r="D1250" s="38">
        <f>IF('Залишки в регіоні'!$B1249=Лист2!$D$1,'Залишки в регіоні'!$L1249,0)</f>
        <v>0</v>
      </c>
      <c r="E1250" s="38">
        <f>IF('Залишки в регіоні'!$B1249=Лист2!$E$1,'Залишки в регіоні'!$L1249,0)</f>
        <v>0</v>
      </c>
      <c r="F1250" s="38">
        <f>IF('Залишки в регіоні'!$B1249=Лист2!$F$1,'Залишки в регіоні'!$L1249,0)</f>
        <v>0</v>
      </c>
      <c r="G1250" s="38">
        <f>IF('Залишки в регіоні'!$B1249=Лист2!$G$1,'Залишки в регіоні'!$L1249,0)</f>
        <v>0</v>
      </c>
      <c r="H1250" s="38">
        <f>IF('Залишки в регіоні'!$B1249=Лист2!$H$1,'Залишки в регіоні'!$L1249,0)</f>
        <v>0</v>
      </c>
      <c r="I1250" s="38">
        <f>IF('Залишки в регіоні'!$B1249=Лист2!$I$1,'Залишки в регіоні'!$L1249,0)</f>
        <v>0</v>
      </c>
      <c r="J1250" s="38">
        <f>IF('Залишки в регіоні'!$B1249=Лист2!$J$1,'Залишки в регіоні'!$L1249,0)</f>
        <v>0</v>
      </c>
      <c r="K1250" s="38">
        <f>IF('Залишки в регіоні'!$B1249=Лист2!$K$1,'Залишки в регіоні'!$L1249,0)</f>
        <v>0</v>
      </c>
      <c r="L1250" s="38">
        <f>IF('Залишки в регіоні'!$B1249=Лист2!$L$1,'Залишки в регіоні'!$L1249,0)</f>
        <v>0</v>
      </c>
      <c r="M1250" s="1"/>
      <c r="N1250" s="1"/>
      <c r="O1250" s="1"/>
      <c r="P1250" s="1"/>
      <c r="Q1250" s="1"/>
      <c r="R1250" s="1"/>
      <c r="S1250" s="1"/>
      <c r="T1250" s="1"/>
      <c r="U1250" s="1"/>
      <c r="V1250" s="1"/>
      <c r="W1250" s="1"/>
      <c r="X1250" s="1"/>
      <c r="Y1250" s="1"/>
      <c r="Z1250" s="1"/>
    </row>
    <row r="1251" spans="1:26" ht="14.25" customHeight="1">
      <c r="A1251" s="38">
        <f>IF('Залишки в регіоні'!$B1250=Лист2!$A$1,'Залишки в регіоні'!$L1250,0)</f>
        <v>0</v>
      </c>
      <c r="B1251" s="38">
        <f>IF('Залишки в регіоні'!$B1250=Лист2!$B$1,'Залишки в регіоні'!$L1250,0)</f>
        <v>0</v>
      </c>
      <c r="C1251" s="38">
        <f>IF('Залишки в регіоні'!$B1250=Лист2!$C$1,'Залишки в регіоні'!$L1250,0)</f>
        <v>0</v>
      </c>
      <c r="D1251" s="38">
        <f>IF('Залишки в регіоні'!$B1250=Лист2!$D$1,'Залишки в регіоні'!$L1250,0)</f>
        <v>0</v>
      </c>
      <c r="E1251" s="38">
        <f>IF('Залишки в регіоні'!$B1250=Лист2!$E$1,'Залишки в регіоні'!$L1250,0)</f>
        <v>0</v>
      </c>
      <c r="F1251" s="38">
        <f>IF('Залишки в регіоні'!$B1250=Лист2!$F$1,'Залишки в регіоні'!$L1250,0)</f>
        <v>0</v>
      </c>
      <c r="G1251" s="38">
        <f>IF('Залишки в регіоні'!$B1250=Лист2!$G$1,'Залишки в регіоні'!$L1250,0)</f>
        <v>0</v>
      </c>
      <c r="H1251" s="38">
        <f>IF('Залишки в регіоні'!$B1250=Лист2!$H$1,'Залишки в регіоні'!$L1250,0)</f>
        <v>0</v>
      </c>
      <c r="I1251" s="38">
        <f>IF('Залишки в регіоні'!$B1250=Лист2!$I$1,'Залишки в регіоні'!$L1250,0)</f>
        <v>0</v>
      </c>
      <c r="J1251" s="38">
        <f>IF('Залишки в регіоні'!$B1250=Лист2!$J$1,'Залишки в регіоні'!$L1250,0)</f>
        <v>0</v>
      </c>
      <c r="K1251" s="38">
        <f>IF('Залишки в регіоні'!$B1250=Лист2!$K$1,'Залишки в регіоні'!$L1250,0)</f>
        <v>0</v>
      </c>
      <c r="L1251" s="38">
        <f>IF('Залишки в регіоні'!$B1250=Лист2!$L$1,'Залишки в регіоні'!$L1250,0)</f>
        <v>0</v>
      </c>
      <c r="M1251" s="1"/>
      <c r="N1251" s="1"/>
      <c r="O1251" s="1"/>
      <c r="P1251" s="1"/>
      <c r="Q1251" s="1"/>
      <c r="R1251" s="1"/>
      <c r="S1251" s="1"/>
      <c r="T1251" s="1"/>
      <c r="U1251" s="1"/>
      <c r="V1251" s="1"/>
      <c r="W1251" s="1"/>
      <c r="X1251" s="1"/>
      <c r="Y1251" s="1"/>
      <c r="Z1251" s="1"/>
    </row>
    <row r="1252" spans="1:26" ht="14.25" customHeight="1">
      <c r="A1252" s="38">
        <f>IF('Залишки в регіоні'!$B1251=Лист2!$A$1,'Залишки в регіоні'!$L1251,0)</f>
        <v>0</v>
      </c>
      <c r="B1252" s="38">
        <f>IF('Залишки в регіоні'!$B1251=Лист2!$B$1,'Залишки в регіоні'!$L1251,0)</f>
        <v>0</v>
      </c>
      <c r="C1252" s="38">
        <f>IF('Залишки в регіоні'!$B1251=Лист2!$C$1,'Залишки в регіоні'!$L1251,0)</f>
        <v>0</v>
      </c>
      <c r="D1252" s="38">
        <f>IF('Залишки в регіоні'!$B1251=Лист2!$D$1,'Залишки в регіоні'!$L1251,0)</f>
        <v>0</v>
      </c>
      <c r="E1252" s="38">
        <f>IF('Залишки в регіоні'!$B1251=Лист2!$E$1,'Залишки в регіоні'!$L1251,0)</f>
        <v>0</v>
      </c>
      <c r="F1252" s="38">
        <f>IF('Залишки в регіоні'!$B1251=Лист2!$F$1,'Залишки в регіоні'!$L1251,0)</f>
        <v>0</v>
      </c>
      <c r="G1252" s="38">
        <f>IF('Залишки в регіоні'!$B1251=Лист2!$G$1,'Залишки в регіоні'!$L1251,0)</f>
        <v>0</v>
      </c>
      <c r="H1252" s="38">
        <f>IF('Залишки в регіоні'!$B1251=Лист2!$H$1,'Залишки в регіоні'!$L1251,0)</f>
        <v>0</v>
      </c>
      <c r="I1252" s="38">
        <f>IF('Залишки в регіоні'!$B1251=Лист2!$I$1,'Залишки в регіоні'!$L1251,0)</f>
        <v>0</v>
      </c>
      <c r="J1252" s="38">
        <f>IF('Залишки в регіоні'!$B1251=Лист2!$J$1,'Залишки в регіоні'!$L1251,0)</f>
        <v>0</v>
      </c>
      <c r="K1252" s="38">
        <f>IF('Залишки в регіоні'!$B1251=Лист2!$K$1,'Залишки в регіоні'!$L1251,0)</f>
        <v>0</v>
      </c>
      <c r="L1252" s="38">
        <f>IF('Залишки в регіоні'!$B1251=Лист2!$L$1,'Залишки в регіоні'!$L1251,0)</f>
        <v>0</v>
      </c>
      <c r="M1252" s="1"/>
      <c r="N1252" s="1"/>
      <c r="O1252" s="1"/>
      <c r="P1252" s="1"/>
      <c r="Q1252" s="1"/>
      <c r="R1252" s="1"/>
      <c r="S1252" s="1"/>
      <c r="T1252" s="1"/>
      <c r="U1252" s="1"/>
      <c r="V1252" s="1"/>
      <c r="W1252" s="1"/>
      <c r="X1252" s="1"/>
      <c r="Y1252" s="1"/>
      <c r="Z1252" s="1"/>
    </row>
    <row r="1253" spans="1:26" ht="14.25" customHeight="1">
      <c r="A1253" s="38">
        <f>IF('Залишки в регіоні'!$B1252=Лист2!$A$1,'Залишки в регіоні'!$L1252,0)</f>
        <v>0</v>
      </c>
      <c r="B1253" s="38">
        <f>IF('Залишки в регіоні'!$B1252=Лист2!$B$1,'Залишки в регіоні'!$L1252,0)</f>
        <v>0</v>
      </c>
      <c r="C1253" s="38">
        <f>IF('Залишки в регіоні'!$B1252=Лист2!$C$1,'Залишки в регіоні'!$L1252,0)</f>
        <v>0</v>
      </c>
      <c r="D1253" s="38">
        <f>IF('Залишки в регіоні'!$B1252=Лист2!$D$1,'Залишки в регіоні'!$L1252,0)</f>
        <v>0</v>
      </c>
      <c r="E1253" s="38">
        <f>IF('Залишки в регіоні'!$B1252=Лист2!$E$1,'Залишки в регіоні'!$L1252,0)</f>
        <v>0</v>
      </c>
      <c r="F1253" s="38">
        <f>IF('Залишки в регіоні'!$B1252=Лист2!$F$1,'Залишки в регіоні'!$L1252,0)</f>
        <v>0</v>
      </c>
      <c r="G1253" s="38">
        <f>IF('Залишки в регіоні'!$B1252=Лист2!$G$1,'Залишки в регіоні'!$L1252,0)</f>
        <v>0</v>
      </c>
      <c r="H1253" s="38">
        <f>IF('Залишки в регіоні'!$B1252=Лист2!$H$1,'Залишки в регіоні'!$L1252,0)</f>
        <v>0</v>
      </c>
      <c r="I1253" s="38">
        <f>IF('Залишки в регіоні'!$B1252=Лист2!$I$1,'Залишки в регіоні'!$L1252,0)</f>
        <v>0</v>
      </c>
      <c r="J1253" s="38">
        <f>IF('Залишки в регіоні'!$B1252=Лист2!$J$1,'Залишки в регіоні'!$L1252,0)</f>
        <v>0</v>
      </c>
      <c r="K1253" s="38">
        <f>IF('Залишки в регіоні'!$B1252=Лист2!$K$1,'Залишки в регіоні'!$L1252,0)</f>
        <v>0</v>
      </c>
      <c r="L1253" s="38">
        <f>IF('Залишки в регіоні'!$B1252=Лист2!$L$1,'Залишки в регіоні'!$L1252,0)</f>
        <v>0</v>
      </c>
      <c r="M1253" s="1"/>
      <c r="N1253" s="1"/>
      <c r="O1253" s="1"/>
      <c r="P1253" s="1"/>
      <c r="Q1253" s="1"/>
      <c r="R1253" s="1"/>
      <c r="S1253" s="1"/>
      <c r="T1253" s="1"/>
      <c r="U1253" s="1"/>
      <c r="V1253" s="1"/>
      <c r="W1253" s="1"/>
      <c r="X1253" s="1"/>
      <c r="Y1253" s="1"/>
      <c r="Z1253" s="1"/>
    </row>
    <row r="1254" spans="1:26" ht="14.25" customHeight="1">
      <c r="A1254" s="38">
        <f>IF('Залишки в регіоні'!$B1253=Лист2!$A$1,'Залишки в регіоні'!$L1253,0)</f>
        <v>0</v>
      </c>
      <c r="B1254" s="38">
        <f>IF('Залишки в регіоні'!$B1253=Лист2!$B$1,'Залишки в регіоні'!$L1253,0)</f>
        <v>0</v>
      </c>
      <c r="C1254" s="38">
        <f>IF('Залишки в регіоні'!$B1253=Лист2!$C$1,'Залишки в регіоні'!$L1253,0)</f>
        <v>0</v>
      </c>
      <c r="D1254" s="38">
        <f>IF('Залишки в регіоні'!$B1253=Лист2!$D$1,'Залишки в регіоні'!$L1253,0)</f>
        <v>0</v>
      </c>
      <c r="E1254" s="38">
        <f>IF('Залишки в регіоні'!$B1253=Лист2!$E$1,'Залишки в регіоні'!$L1253,0)</f>
        <v>0</v>
      </c>
      <c r="F1254" s="38">
        <f>IF('Залишки в регіоні'!$B1253=Лист2!$F$1,'Залишки в регіоні'!$L1253,0)</f>
        <v>0</v>
      </c>
      <c r="G1254" s="38">
        <f>IF('Залишки в регіоні'!$B1253=Лист2!$G$1,'Залишки в регіоні'!$L1253,0)</f>
        <v>0</v>
      </c>
      <c r="H1254" s="38">
        <f>IF('Залишки в регіоні'!$B1253=Лист2!$H$1,'Залишки в регіоні'!$L1253,0)</f>
        <v>0</v>
      </c>
      <c r="I1254" s="38">
        <f>IF('Залишки в регіоні'!$B1253=Лист2!$I$1,'Залишки в регіоні'!$L1253,0)</f>
        <v>0</v>
      </c>
      <c r="J1254" s="38">
        <f>IF('Залишки в регіоні'!$B1253=Лист2!$J$1,'Залишки в регіоні'!$L1253,0)</f>
        <v>0</v>
      </c>
      <c r="K1254" s="38">
        <f>IF('Залишки в регіоні'!$B1253=Лист2!$K$1,'Залишки в регіоні'!$L1253,0)</f>
        <v>0</v>
      </c>
      <c r="L1254" s="38">
        <f>IF('Залишки в регіоні'!$B1253=Лист2!$L$1,'Залишки в регіоні'!$L1253,0)</f>
        <v>0</v>
      </c>
      <c r="M1254" s="1"/>
      <c r="N1254" s="1"/>
      <c r="O1254" s="1"/>
      <c r="P1254" s="1"/>
      <c r="Q1254" s="1"/>
      <c r="R1254" s="1"/>
      <c r="S1254" s="1"/>
      <c r="T1254" s="1"/>
      <c r="U1254" s="1"/>
      <c r="V1254" s="1"/>
      <c r="W1254" s="1"/>
      <c r="X1254" s="1"/>
      <c r="Y1254" s="1"/>
      <c r="Z1254" s="1"/>
    </row>
    <row r="1255" spans="1:26" ht="14.25" customHeight="1">
      <c r="A1255" s="38">
        <f>IF('Залишки в регіоні'!$B1254=Лист2!$A$1,'Залишки в регіоні'!$L1254,0)</f>
        <v>0</v>
      </c>
      <c r="B1255" s="38">
        <f>IF('Залишки в регіоні'!$B1254=Лист2!$B$1,'Залишки в регіоні'!$L1254,0)</f>
        <v>0</v>
      </c>
      <c r="C1255" s="38">
        <f>IF('Залишки в регіоні'!$B1254=Лист2!$C$1,'Залишки в регіоні'!$L1254,0)</f>
        <v>0</v>
      </c>
      <c r="D1255" s="38">
        <f>IF('Залишки в регіоні'!$B1254=Лист2!$D$1,'Залишки в регіоні'!$L1254,0)</f>
        <v>0</v>
      </c>
      <c r="E1255" s="38">
        <f>IF('Залишки в регіоні'!$B1254=Лист2!$E$1,'Залишки в регіоні'!$L1254,0)</f>
        <v>0</v>
      </c>
      <c r="F1255" s="38">
        <f>IF('Залишки в регіоні'!$B1254=Лист2!$F$1,'Залишки в регіоні'!$L1254,0)</f>
        <v>0</v>
      </c>
      <c r="G1255" s="38">
        <f>IF('Залишки в регіоні'!$B1254=Лист2!$G$1,'Залишки в регіоні'!$L1254,0)</f>
        <v>0</v>
      </c>
      <c r="H1255" s="38">
        <f>IF('Залишки в регіоні'!$B1254=Лист2!$H$1,'Залишки в регіоні'!$L1254,0)</f>
        <v>0</v>
      </c>
      <c r="I1255" s="38">
        <f>IF('Залишки в регіоні'!$B1254=Лист2!$I$1,'Залишки в регіоні'!$L1254,0)</f>
        <v>0</v>
      </c>
      <c r="J1255" s="38">
        <f>IF('Залишки в регіоні'!$B1254=Лист2!$J$1,'Залишки в регіоні'!$L1254,0)</f>
        <v>0</v>
      </c>
      <c r="K1255" s="38">
        <f>IF('Залишки в регіоні'!$B1254=Лист2!$K$1,'Залишки в регіоні'!$L1254,0)</f>
        <v>0</v>
      </c>
      <c r="L1255" s="38">
        <f>IF('Залишки в регіоні'!$B1254=Лист2!$L$1,'Залишки в регіоні'!$L1254,0)</f>
        <v>0</v>
      </c>
      <c r="M1255" s="1"/>
      <c r="N1255" s="1"/>
      <c r="O1255" s="1"/>
      <c r="P1255" s="1"/>
      <c r="Q1255" s="1"/>
      <c r="R1255" s="1"/>
      <c r="S1255" s="1"/>
      <c r="T1255" s="1"/>
      <c r="U1255" s="1"/>
      <c r="V1255" s="1"/>
      <c r="W1255" s="1"/>
      <c r="X1255" s="1"/>
      <c r="Y1255" s="1"/>
      <c r="Z1255" s="1"/>
    </row>
    <row r="1256" spans="1:26" ht="14.25" customHeight="1">
      <c r="A1256" s="38">
        <f>IF('Залишки в регіоні'!$B1255=Лист2!$A$1,'Залишки в регіоні'!$L1255,0)</f>
        <v>0</v>
      </c>
      <c r="B1256" s="38">
        <f>IF('Залишки в регіоні'!$B1255=Лист2!$B$1,'Залишки в регіоні'!$L1255,0)</f>
        <v>0</v>
      </c>
      <c r="C1256" s="38">
        <f>IF('Залишки в регіоні'!$B1255=Лист2!$C$1,'Залишки в регіоні'!$L1255,0)</f>
        <v>0</v>
      </c>
      <c r="D1256" s="38">
        <f>IF('Залишки в регіоні'!$B1255=Лист2!$D$1,'Залишки в регіоні'!$L1255,0)</f>
        <v>0</v>
      </c>
      <c r="E1256" s="38">
        <f>IF('Залишки в регіоні'!$B1255=Лист2!$E$1,'Залишки в регіоні'!$L1255,0)</f>
        <v>0</v>
      </c>
      <c r="F1256" s="38">
        <f>IF('Залишки в регіоні'!$B1255=Лист2!$F$1,'Залишки в регіоні'!$L1255,0)</f>
        <v>0</v>
      </c>
      <c r="G1256" s="38">
        <f>IF('Залишки в регіоні'!$B1255=Лист2!$G$1,'Залишки в регіоні'!$L1255,0)</f>
        <v>0</v>
      </c>
      <c r="H1256" s="38">
        <f>IF('Залишки в регіоні'!$B1255=Лист2!$H$1,'Залишки в регіоні'!$L1255,0)</f>
        <v>0</v>
      </c>
      <c r="I1256" s="38">
        <f>IF('Залишки в регіоні'!$B1255=Лист2!$I$1,'Залишки в регіоні'!$L1255,0)</f>
        <v>0</v>
      </c>
      <c r="J1256" s="38">
        <f>IF('Залишки в регіоні'!$B1255=Лист2!$J$1,'Залишки в регіоні'!$L1255,0)</f>
        <v>0</v>
      </c>
      <c r="K1256" s="38">
        <f>IF('Залишки в регіоні'!$B1255=Лист2!$K$1,'Залишки в регіоні'!$L1255,0)</f>
        <v>0</v>
      </c>
      <c r="L1256" s="38">
        <f>IF('Залишки в регіоні'!$B1255=Лист2!$L$1,'Залишки в регіоні'!$L1255,0)</f>
        <v>0</v>
      </c>
      <c r="M1256" s="1"/>
      <c r="N1256" s="1"/>
      <c r="O1256" s="1"/>
      <c r="P1256" s="1"/>
      <c r="Q1256" s="1"/>
      <c r="R1256" s="1"/>
      <c r="S1256" s="1"/>
      <c r="T1256" s="1"/>
      <c r="U1256" s="1"/>
      <c r="V1256" s="1"/>
      <c r="W1256" s="1"/>
      <c r="X1256" s="1"/>
      <c r="Y1256" s="1"/>
      <c r="Z1256" s="1"/>
    </row>
    <row r="1257" spans="1:26" ht="14.25" customHeight="1">
      <c r="A1257" s="38">
        <f>IF('Залишки в регіоні'!$B1256=Лист2!$A$1,'Залишки в регіоні'!$L1256,0)</f>
        <v>0</v>
      </c>
      <c r="B1257" s="38">
        <f>IF('Залишки в регіоні'!$B1256=Лист2!$B$1,'Залишки в регіоні'!$L1256,0)</f>
        <v>0</v>
      </c>
      <c r="C1257" s="38">
        <f>IF('Залишки в регіоні'!$B1256=Лист2!$C$1,'Залишки в регіоні'!$L1256,0)</f>
        <v>0</v>
      </c>
      <c r="D1257" s="38">
        <f>IF('Залишки в регіоні'!$B1256=Лист2!$D$1,'Залишки в регіоні'!$L1256,0)</f>
        <v>0</v>
      </c>
      <c r="E1257" s="38">
        <f>IF('Залишки в регіоні'!$B1256=Лист2!$E$1,'Залишки в регіоні'!$L1256,0)</f>
        <v>0</v>
      </c>
      <c r="F1257" s="38">
        <f>IF('Залишки в регіоні'!$B1256=Лист2!$F$1,'Залишки в регіоні'!$L1256,0)</f>
        <v>0</v>
      </c>
      <c r="G1257" s="38">
        <f>IF('Залишки в регіоні'!$B1256=Лист2!$G$1,'Залишки в регіоні'!$L1256,0)</f>
        <v>0</v>
      </c>
      <c r="H1257" s="38">
        <f>IF('Залишки в регіоні'!$B1256=Лист2!$H$1,'Залишки в регіоні'!$L1256,0)</f>
        <v>0</v>
      </c>
      <c r="I1257" s="38">
        <f>IF('Залишки в регіоні'!$B1256=Лист2!$I$1,'Залишки в регіоні'!$L1256,0)</f>
        <v>0</v>
      </c>
      <c r="J1257" s="38">
        <f>IF('Залишки в регіоні'!$B1256=Лист2!$J$1,'Залишки в регіоні'!$L1256,0)</f>
        <v>0</v>
      </c>
      <c r="K1257" s="38">
        <f>IF('Залишки в регіоні'!$B1256=Лист2!$K$1,'Залишки в регіоні'!$L1256,0)</f>
        <v>0</v>
      </c>
      <c r="L1257" s="38">
        <f>IF('Залишки в регіоні'!$B1256=Лист2!$L$1,'Залишки в регіоні'!$L1256,0)</f>
        <v>0</v>
      </c>
      <c r="M1257" s="1"/>
      <c r="N1257" s="1"/>
      <c r="O1257" s="1"/>
      <c r="P1257" s="1"/>
      <c r="Q1257" s="1"/>
      <c r="R1257" s="1"/>
      <c r="S1257" s="1"/>
      <c r="T1257" s="1"/>
      <c r="U1257" s="1"/>
      <c r="V1257" s="1"/>
      <c r="W1257" s="1"/>
      <c r="X1257" s="1"/>
      <c r="Y1257" s="1"/>
      <c r="Z1257" s="1"/>
    </row>
    <row r="1258" spans="1:26" ht="14.25" customHeight="1">
      <c r="A1258" s="38">
        <f>IF('Залишки в регіоні'!$B1257=Лист2!$A$1,'Залишки в регіоні'!$L1257,0)</f>
        <v>0</v>
      </c>
      <c r="B1258" s="38">
        <f>IF('Залишки в регіоні'!$B1257=Лист2!$B$1,'Залишки в регіоні'!$L1257,0)</f>
        <v>0</v>
      </c>
      <c r="C1258" s="38">
        <f>IF('Залишки в регіоні'!$B1257=Лист2!$C$1,'Залишки в регіоні'!$L1257,0)</f>
        <v>0</v>
      </c>
      <c r="D1258" s="38">
        <f>IF('Залишки в регіоні'!$B1257=Лист2!$D$1,'Залишки в регіоні'!$L1257,0)</f>
        <v>0</v>
      </c>
      <c r="E1258" s="38">
        <f>IF('Залишки в регіоні'!$B1257=Лист2!$E$1,'Залишки в регіоні'!$L1257,0)</f>
        <v>0</v>
      </c>
      <c r="F1258" s="38">
        <f>IF('Залишки в регіоні'!$B1257=Лист2!$F$1,'Залишки в регіоні'!$L1257,0)</f>
        <v>0</v>
      </c>
      <c r="G1258" s="38">
        <f>IF('Залишки в регіоні'!$B1257=Лист2!$G$1,'Залишки в регіоні'!$L1257,0)</f>
        <v>0</v>
      </c>
      <c r="H1258" s="38">
        <f>IF('Залишки в регіоні'!$B1257=Лист2!$H$1,'Залишки в регіоні'!$L1257,0)</f>
        <v>0</v>
      </c>
      <c r="I1258" s="38">
        <f>IF('Залишки в регіоні'!$B1257=Лист2!$I$1,'Залишки в регіоні'!$L1257,0)</f>
        <v>0</v>
      </c>
      <c r="J1258" s="38">
        <f>IF('Залишки в регіоні'!$B1257=Лист2!$J$1,'Залишки в регіоні'!$L1257,0)</f>
        <v>0</v>
      </c>
      <c r="K1258" s="38">
        <f>IF('Залишки в регіоні'!$B1257=Лист2!$K$1,'Залишки в регіоні'!$L1257,0)</f>
        <v>0</v>
      </c>
      <c r="L1258" s="38">
        <f>IF('Залишки в регіоні'!$B1257=Лист2!$L$1,'Залишки в регіоні'!$L1257,0)</f>
        <v>0</v>
      </c>
      <c r="M1258" s="1"/>
      <c r="N1258" s="1"/>
      <c r="O1258" s="1"/>
      <c r="P1258" s="1"/>
      <c r="Q1258" s="1"/>
      <c r="R1258" s="1"/>
      <c r="S1258" s="1"/>
      <c r="T1258" s="1"/>
      <c r="U1258" s="1"/>
      <c r="V1258" s="1"/>
      <c r="W1258" s="1"/>
      <c r="X1258" s="1"/>
      <c r="Y1258" s="1"/>
      <c r="Z1258" s="1"/>
    </row>
    <row r="1259" spans="1:26" ht="14.25" customHeight="1">
      <c r="A1259" s="38">
        <f>IF('Залишки в регіоні'!$B1258=Лист2!$A$1,'Залишки в регіоні'!$L1258,0)</f>
        <v>0</v>
      </c>
      <c r="B1259" s="38">
        <f>IF('Залишки в регіоні'!$B1258=Лист2!$B$1,'Залишки в регіоні'!$L1258,0)</f>
        <v>0</v>
      </c>
      <c r="C1259" s="38">
        <f>IF('Залишки в регіоні'!$B1258=Лист2!$C$1,'Залишки в регіоні'!$L1258,0)</f>
        <v>0</v>
      </c>
      <c r="D1259" s="38">
        <f>IF('Залишки в регіоні'!$B1258=Лист2!$D$1,'Залишки в регіоні'!$L1258,0)</f>
        <v>0</v>
      </c>
      <c r="E1259" s="38">
        <f>IF('Залишки в регіоні'!$B1258=Лист2!$E$1,'Залишки в регіоні'!$L1258,0)</f>
        <v>0</v>
      </c>
      <c r="F1259" s="38">
        <f>IF('Залишки в регіоні'!$B1258=Лист2!$F$1,'Залишки в регіоні'!$L1258,0)</f>
        <v>0</v>
      </c>
      <c r="G1259" s="38">
        <f>IF('Залишки в регіоні'!$B1258=Лист2!$G$1,'Залишки в регіоні'!$L1258,0)</f>
        <v>0</v>
      </c>
      <c r="H1259" s="38">
        <f>IF('Залишки в регіоні'!$B1258=Лист2!$H$1,'Залишки в регіоні'!$L1258,0)</f>
        <v>0</v>
      </c>
      <c r="I1259" s="38">
        <f>IF('Залишки в регіоні'!$B1258=Лист2!$I$1,'Залишки в регіоні'!$L1258,0)</f>
        <v>0</v>
      </c>
      <c r="J1259" s="38">
        <f>IF('Залишки в регіоні'!$B1258=Лист2!$J$1,'Залишки в регіоні'!$L1258,0)</f>
        <v>0</v>
      </c>
      <c r="K1259" s="38">
        <f>IF('Залишки в регіоні'!$B1258=Лист2!$K$1,'Залишки в регіоні'!$L1258,0)</f>
        <v>0</v>
      </c>
      <c r="L1259" s="38">
        <f>IF('Залишки в регіоні'!$B1258=Лист2!$L$1,'Залишки в регіоні'!$L1258,0)</f>
        <v>0</v>
      </c>
      <c r="M1259" s="1"/>
      <c r="N1259" s="1"/>
      <c r="O1259" s="1"/>
      <c r="P1259" s="1"/>
      <c r="Q1259" s="1"/>
      <c r="R1259" s="1"/>
      <c r="S1259" s="1"/>
      <c r="T1259" s="1"/>
      <c r="U1259" s="1"/>
      <c r="V1259" s="1"/>
      <c r="W1259" s="1"/>
      <c r="X1259" s="1"/>
      <c r="Y1259" s="1"/>
      <c r="Z1259" s="1"/>
    </row>
    <row r="1260" spans="1:26" ht="14.25" customHeight="1">
      <c r="A1260" s="38">
        <f>IF('Залишки в регіоні'!$B1259=Лист2!$A$1,'Залишки в регіоні'!$L1259,0)</f>
        <v>0</v>
      </c>
      <c r="B1260" s="38">
        <f>IF('Залишки в регіоні'!$B1259=Лист2!$B$1,'Залишки в регіоні'!$L1259,0)</f>
        <v>0</v>
      </c>
      <c r="C1260" s="38">
        <f>IF('Залишки в регіоні'!$B1259=Лист2!$C$1,'Залишки в регіоні'!$L1259,0)</f>
        <v>0</v>
      </c>
      <c r="D1260" s="38">
        <f>IF('Залишки в регіоні'!$B1259=Лист2!$D$1,'Залишки в регіоні'!$L1259,0)</f>
        <v>0</v>
      </c>
      <c r="E1260" s="38">
        <f>IF('Залишки в регіоні'!$B1259=Лист2!$E$1,'Залишки в регіоні'!$L1259,0)</f>
        <v>0</v>
      </c>
      <c r="F1260" s="38">
        <f>IF('Залишки в регіоні'!$B1259=Лист2!$F$1,'Залишки в регіоні'!$L1259,0)</f>
        <v>0</v>
      </c>
      <c r="G1260" s="38">
        <f>IF('Залишки в регіоні'!$B1259=Лист2!$G$1,'Залишки в регіоні'!$L1259,0)</f>
        <v>0</v>
      </c>
      <c r="H1260" s="38">
        <f>IF('Залишки в регіоні'!$B1259=Лист2!$H$1,'Залишки в регіоні'!$L1259,0)</f>
        <v>0</v>
      </c>
      <c r="I1260" s="38">
        <f>IF('Залишки в регіоні'!$B1259=Лист2!$I$1,'Залишки в регіоні'!$L1259,0)</f>
        <v>0</v>
      </c>
      <c r="J1260" s="38">
        <f>IF('Залишки в регіоні'!$B1259=Лист2!$J$1,'Залишки в регіоні'!$L1259,0)</f>
        <v>0</v>
      </c>
      <c r="K1260" s="38">
        <f>IF('Залишки в регіоні'!$B1259=Лист2!$K$1,'Залишки в регіоні'!$L1259,0)</f>
        <v>0</v>
      </c>
      <c r="L1260" s="38">
        <f>IF('Залишки в регіоні'!$B1259=Лист2!$L$1,'Залишки в регіоні'!$L1259,0)</f>
        <v>0</v>
      </c>
      <c r="M1260" s="1"/>
      <c r="N1260" s="1"/>
      <c r="O1260" s="1"/>
      <c r="P1260" s="1"/>
      <c r="Q1260" s="1"/>
      <c r="R1260" s="1"/>
      <c r="S1260" s="1"/>
      <c r="T1260" s="1"/>
      <c r="U1260" s="1"/>
      <c r="V1260" s="1"/>
      <c r="W1260" s="1"/>
      <c r="X1260" s="1"/>
      <c r="Y1260" s="1"/>
      <c r="Z1260" s="1"/>
    </row>
    <row r="1261" spans="1:26" ht="14.25" customHeight="1">
      <c r="A1261" s="38">
        <f>IF('Залишки в регіоні'!$B1260=Лист2!$A$1,'Залишки в регіоні'!$L1260,0)</f>
        <v>0</v>
      </c>
      <c r="B1261" s="38">
        <f>IF('Залишки в регіоні'!$B1260=Лист2!$B$1,'Залишки в регіоні'!$L1260,0)</f>
        <v>0</v>
      </c>
      <c r="C1261" s="38">
        <f>IF('Залишки в регіоні'!$B1260=Лист2!$C$1,'Залишки в регіоні'!$L1260,0)</f>
        <v>0</v>
      </c>
      <c r="D1261" s="38">
        <f>IF('Залишки в регіоні'!$B1260=Лист2!$D$1,'Залишки в регіоні'!$L1260,0)</f>
        <v>0</v>
      </c>
      <c r="E1261" s="38">
        <f>IF('Залишки в регіоні'!$B1260=Лист2!$E$1,'Залишки в регіоні'!$L1260,0)</f>
        <v>0</v>
      </c>
      <c r="F1261" s="38">
        <f>IF('Залишки в регіоні'!$B1260=Лист2!$F$1,'Залишки в регіоні'!$L1260,0)</f>
        <v>0</v>
      </c>
      <c r="G1261" s="38">
        <f>IF('Залишки в регіоні'!$B1260=Лист2!$G$1,'Залишки в регіоні'!$L1260,0)</f>
        <v>0</v>
      </c>
      <c r="H1261" s="38">
        <f>IF('Залишки в регіоні'!$B1260=Лист2!$H$1,'Залишки в регіоні'!$L1260,0)</f>
        <v>0</v>
      </c>
      <c r="I1261" s="38">
        <f>IF('Залишки в регіоні'!$B1260=Лист2!$I$1,'Залишки в регіоні'!$L1260,0)</f>
        <v>0</v>
      </c>
      <c r="J1261" s="38">
        <f>IF('Залишки в регіоні'!$B1260=Лист2!$J$1,'Залишки в регіоні'!$L1260,0)</f>
        <v>0</v>
      </c>
      <c r="K1261" s="38">
        <f>IF('Залишки в регіоні'!$B1260=Лист2!$K$1,'Залишки в регіоні'!$L1260,0)</f>
        <v>0</v>
      </c>
      <c r="L1261" s="38">
        <f>IF('Залишки в регіоні'!$B1260=Лист2!$L$1,'Залишки в регіоні'!$L1260,0)</f>
        <v>0</v>
      </c>
      <c r="M1261" s="1"/>
      <c r="N1261" s="1"/>
      <c r="O1261" s="1"/>
      <c r="P1261" s="1"/>
      <c r="Q1261" s="1"/>
      <c r="R1261" s="1"/>
      <c r="S1261" s="1"/>
      <c r="T1261" s="1"/>
      <c r="U1261" s="1"/>
      <c r="V1261" s="1"/>
      <c r="W1261" s="1"/>
      <c r="X1261" s="1"/>
      <c r="Y1261" s="1"/>
      <c r="Z1261" s="1"/>
    </row>
    <row r="1262" spans="1:26" ht="14.25" customHeight="1">
      <c r="A1262" s="38">
        <f>IF('Залишки в регіоні'!$B1261=Лист2!$A$1,'Залишки в регіоні'!$L1261,0)</f>
        <v>0</v>
      </c>
      <c r="B1262" s="38">
        <f>IF('Залишки в регіоні'!$B1261=Лист2!$B$1,'Залишки в регіоні'!$L1261,0)</f>
        <v>0</v>
      </c>
      <c r="C1262" s="38">
        <f>IF('Залишки в регіоні'!$B1261=Лист2!$C$1,'Залишки в регіоні'!$L1261,0)</f>
        <v>0</v>
      </c>
      <c r="D1262" s="38">
        <f>IF('Залишки в регіоні'!$B1261=Лист2!$D$1,'Залишки в регіоні'!$L1261,0)</f>
        <v>0</v>
      </c>
      <c r="E1262" s="38">
        <f>IF('Залишки в регіоні'!$B1261=Лист2!$E$1,'Залишки в регіоні'!$L1261,0)</f>
        <v>0</v>
      </c>
      <c r="F1262" s="38">
        <f>IF('Залишки в регіоні'!$B1261=Лист2!$F$1,'Залишки в регіоні'!$L1261,0)</f>
        <v>0</v>
      </c>
      <c r="G1262" s="38">
        <f>IF('Залишки в регіоні'!$B1261=Лист2!$G$1,'Залишки в регіоні'!$L1261,0)</f>
        <v>0</v>
      </c>
      <c r="H1262" s="38">
        <f>IF('Залишки в регіоні'!$B1261=Лист2!$H$1,'Залишки в регіоні'!$L1261,0)</f>
        <v>0</v>
      </c>
      <c r="I1262" s="38">
        <f>IF('Залишки в регіоні'!$B1261=Лист2!$I$1,'Залишки в регіоні'!$L1261,0)</f>
        <v>0</v>
      </c>
      <c r="J1262" s="38">
        <f>IF('Залишки в регіоні'!$B1261=Лист2!$J$1,'Залишки в регіоні'!$L1261,0)</f>
        <v>0</v>
      </c>
      <c r="K1262" s="38">
        <f>IF('Залишки в регіоні'!$B1261=Лист2!$K$1,'Залишки в регіоні'!$L1261,0)</f>
        <v>0</v>
      </c>
      <c r="L1262" s="38">
        <f>IF('Залишки в регіоні'!$B1261=Лист2!$L$1,'Залишки в регіоні'!$L1261,0)</f>
        <v>0</v>
      </c>
      <c r="M1262" s="1"/>
      <c r="N1262" s="1"/>
      <c r="O1262" s="1"/>
      <c r="P1262" s="1"/>
      <c r="Q1262" s="1"/>
      <c r="R1262" s="1"/>
      <c r="S1262" s="1"/>
      <c r="T1262" s="1"/>
      <c r="U1262" s="1"/>
      <c r="V1262" s="1"/>
      <c r="W1262" s="1"/>
      <c r="X1262" s="1"/>
      <c r="Y1262" s="1"/>
      <c r="Z1262" s="1"/>
    </row>
    <row r="1263" spans="1:26" ht="14.25" customHeight="1">
      <c r="A1263" s="38">
        <f>IF('Залишки в регіоні'!$B1262=Лист2!$A$1,'Залишки в регіоні'!$L1262,0)</f>
        <v>0</v>
      </c>
      <c r="B1263" s="38">
        <f>IF('Залишки в регіоні'!$B1262=Лист2!$B$1,'Залишки в регіоні'!$L1262,0)</f>
        <v>0</v>
      </c>
      <c r="C1263" s="38">
        <f>IF('Залишки в регіоні'!$B1262=Лист2!$C$1,'Залишки в регіоні'!$L1262,0)</f>
        <v>0</v>
      </c>
      <c r="D1263" s="38">
        <f>IF('Залишки в регіоні'!$B1262=Лист2!$D$1,'Залишки в регіоні'!$L1262,0)</f>
        <v>0</v>
      </c>
      <c r="E1263" s="38">
        <f>IF('Залишки в регіоні'!$B1262=Лист2!$E$1,'Залишки в регіоні'!$L1262,0)</f>
        <v>0</v>
      </c>
      <c r="F1263" s="38">
        <f>IF('Залишки в регіоні'!$B1262=Лист2!$F$1,'Залишки в регіоні'!$L1262,0)</f>
        <v>0</v>
      </c>
      <c r="G1263" s="38">
        <f>IF('Залишки в регіоні'!$B1262=Лист2!$G$1,'Залишки в регіоні'!$L1262,0)</f>
        <v>0</v>
      </c>
      <c r="H1263" s="38">
        <f>IF('Залишки в регіоні'!$B1262=Лист2!$H$1,'Залишки в регіоні'!$L1262,0)</f>
        <v>0</v>
      </c>
      <c r="I1263" s="38">
        <f>IF('Залишки в регіоні'!$B1262=Лист2!$I$1,'Залишки в регіоні'!$L1262,0)</f>
        <v>0</v>
      </c>
      <c r="J1263" s="38">
        <f>IF('Залишки в регіоні'!$B1262=Лист2!$J$1,'Залишки в регіоні'!$L1262,0)</f>
        <v>0</v>
      </c>
      <c r="K1263" s="38">
        <f>IF('Залишки в регіоні'!$B1262=Лист2!$K$1,'Залишки в регіоні'!$L1262,0)</f>
        <v>0</v>
      </c>
      <c r="L1263" s="38">
        <f>IF('Залишки в регіоні'!$B1262=Лист2!$L$1,'Залишки в регіоні'!$L1262,0)</f>
        <v>0</v>
      </c>
      <c r="M1263" s="1"/>
      <c r="N1263" s="1"/>
      <c r="O1263" s="1"/>
      <c r="P1263" s="1"/>
      <c r="Q1263" s="1"/>
      <c r="R1263" s="1"/>
      <c r="S1263" s="1"/>
      <c r="T1263" s="1"/>
      <c r="U1263" s="1"/>
      <c r="V1263" s="1"/>
      <c r="W1263" s="1"/>
      <c r="X1263" s="1"/>
      <c r="Y1263" s="1"/>
      <c r="Z1263" s="1"/>
    </row>
    <row r="1264" spans="1:26" ht="14.25" customHeight="1">
      <c r="A1264" s="38">
        <f>IF('Залишки в регіоні'!$B1263=Лист2!$A$1,'Залишки в регіоні'!$L1263,0)</f>
        <v>0</v>
      </c>
      <c r="B1264" s="38">
        <f>IF('Залишки в регіоні'!$B1263=Лист2!$B$1,'Залишки в регіоні'!$L1263,0)</f>
        <v>0</v>
      </c>
      <c r="C1264" s="38">
        <f>IF('Залишки в регіоні'!$B1263=Лист2!$C$1,'Залишки в регіоні'!$L1263,0)</f>
        <v>0</v>
      </c>
      <c r="D1264" s="38">
        <f>IF('Залишки в регіоні'!$B1263=Лист2!$D$1,'Залишки в регіоні'!$L1263,0)</f>
        <v>0</v>
      </c>
      <c r="E1264" s="38">
        <f>IF('Залишки в регіоні'!$B1263=Лист2!$E$1,'Залишки в регіоні'!$L1263,0)</f>
        <v>0</v>
      </c>
      <c r="F1264" s="38">
        <f>IF('Залишки в регіоні'!$B1263=Лист2!$F$1,'Залишки в регіоні'!$L1263,0)</f>
        <v>0</v>
      </c>
      <c r="G1264" s="38">
        <f>IF('Залишки в регіоні'!$B1263=Лист2!$G$1,'Залишки в регіоні'!$L1263,0)</f>
        <v>0</v>
      </c>
      <c r="H1264" s="38">
        <f>IF('Залишки в регіоні'!$B1263=Лист2!$H$1,'Залишки в регіоні'!$L1263,0)</f>
        <v>0</v>
      </c>
      <c r="I1264" s="38">
        <f>IF('Залишки в регіоні'!$B1263=Лист2!$I$1,'Залишки в регіоні'!$L1263,0)</f>
        <v>0</v>
      </c>
      <c r="J1264" s="38">
        <f>IF('Залишки в регіоні'!$B1263=Лист2!$J$1,'Залишки в регіоні'!$L1263,0)</f>
        <v>0</v>
      </c>
      <c r="K1264" s="38">
        <f>IF('Залишки в регіоні'!$B1263=Лист2!$K$1,'Залишки в регіоні'!$L1263,0)</f>
        <v>0</v>
      </c>
      <c r="L1264" s="38">
        <f>IF('Залишки в регіоні'!$B1263=Лист2!$L$1,'Залишки в регіоні'!$L1263,0)</f>
        <v>0</v>
      </c>
      <c r="M1264" s="1"/>
      <c r="N1264" s="1"/>
      <c r="O1264" s="1"/>
      <c r="P1264" s="1"/>
      <c r="Q1264" s="1"/>
      <c r="R1264" s="1"/>
      <c r="S1264" s="1"/>
      <c r="T1264" s="1"/>
      <c r="U1264" s="1"/>
      <c r="V1264" s="1"/>
      <c r="W1264" s="1"/>
      <c r="X1264" s="1"/>
      <c r="Y1264" s="1"/>
      <c r="Z1264" s="1"/>
    </row>
    <row r="1265" spans="1:26" ht="14.25" customHeight="1">
      <c r="A1265" s="38">
        <f>IF('Залишки в регіоні'!$B1264=Лист2!$A$1,'Залишки в регіоні'!$L1264,0)</f>
        <v>0</v>
      </c>
      <c r="B1265" s="38">
        <f>IF('Залишки в регіоні'!$B1264=Лист2!$B$1,'Залишки в регіоні'!$L1264,0)</f>
        <v>0</v>
      </c>
      <c r="C1265" s="38">
        <f>IF('Залишки в регіоні'!$B1264=Лист2!$C$1,'Залишки в регіоні'!$L1264,0)</f>
        <v>0</v>
      </c>
      <c r="D1265" s="38">
        <f>IF('Залишки в регіоні'!$B1264=Лист2!$D$1,'Залишки в регіоні'!$L1264,0)</f>
        <v>0</v>
      </c>
      <c r="E1265" s="38">
        <f>IF('Залишки в регіоні'!$B1264=Лист2!$E$1,'Залишки в регіоні'!$L1264,0)</f>
        <v>0</v>
      </c>
      <c r="F1265" s="38">
        <f>IF('Залишки в регіоні'!$B1264=Лист2!$F$1,'Залишки в регіоні'!$L1264,0)</f>
        <v>0</v>
      </c>
      <c r="G1265" s="38">
        <f>IF('Залишки в регіоні'!$B1264=Лист2!$G$1,'Залишки в регіоні'!$L1264,0)</f>
        <v>0</v>
      </c>
      <c r="H1265" s="38">
        <f>IF('Залишки в регіоні'!$B1264=Лист2!$H$1,'Залишки в регіоні'!$L1264,0)</f>
        <v>0</v>
      </c>
      <c r="I1265" s="38">
        <f>IF('Залишки в регіоні'!$B1264=Лист2!$I$1,'Залишки в регіоні'!$L1264,0)</f>
        <v>0</v>
      </c>
      <c r="J1265" s="38">
        <f>IF('Залишки в регіоні'!$B1264=Лист2!$J$1,'Залишки в регіоні'!$L1264,0)</f>
        <v>0</v>
      </c>
      <c r="K1265" s="38">
        <f>IF('Залишки в регіоні'!$B1264=Лист2!$K$1,'Залишки в регіоні'!$L1264,0)</f>
        <v>0</v>
      </c>
      <c r="L1265" s="38">
        <f>IF('Залишки в регіоні'!$B1264=Лист2!$L$1,'Залишки в регіоні'!$L1264,0)</f>
        <v>0</v>
      </c>
      <c r="M1265" s="1"/>
      <c r="N1265" s="1"/>
      <c r="O1265" s="1"/>
      <c r="P1265" s="1"/>
      <c r="Q1265" s="1"/>
      <c r="R1265" s="1"/>
      <c r="S1265" s="1"/>
      <c r="T1265" s="1"/>
      <c r="U1265" s="1"/>
      <c r="V1265" s="1"/>
      <c r="W1265" s="1"/>
      <c r="X1265" s="1"/>
      <c r="Y1265" s="1"/>
      <c r="Z1265" s="1"/>
    </row>
    <row r="1266" spans="1:26" ht="14.25" customHeight="1">
      <c r="A1266" s="38">
        <f>IF('Залишки в регіоні'!$B1265=Лист2!$A$1,'Залишки в регіоні'!$L1265,0)</f>
        <v>0</v>
      </c>
      <c r="B1266" s="38">
        <f>IF('Залишки в регіоні'!$B1265=Лист2!$B$1,'Залишки в регіоні'!$L1265,0)</f>
        <v>0</v>
      </c>
      <c r="C1266" s="38">
        <f>IF('Залишки в регіоні'!$B1265=Лист2!$C$1,'Залишки в регіоні'!$L1265,0)</f>
        <v>0</v>
      </c>
      <c r="D1266" s="38">
        <f>IF('Залишки в регіоні'!$B1265=Лист2!$D$1,'Залишки в регіоні'!$L1265,0)</f>
        <v>0</v>
      </c>
      <c r="E1266" s="38">
        <f>IF('Залишки в регіоні'!$B1265=Лист2!$E$1,'Залишки в регіоні'!$L1265,0)</f>
        <v>0</v>
      </c>
      <c r="F1266" s="38">
        <f>IF('Залишки в регіоні'!$B1265=Лист2!$F$1,'Залишки в регіоні'!$L1265,0)</f>
        <v>0</v>
      </c>
      <c r="G1266" s="38">
        <f>IF('Залишки в регіоні'!$B1265=Лист2!$G$1,'Залишки в регіоні'!$L1265,0)</f>
        <v>0</v>
      </c>
      <c r="H1266" s="38">
        <f>IF('Залишки в регіоні'!$B1265=Лист2!$H$1,'Залишки в регіоні'!$L1265,0)</f>
        <v>0</v>
      </c>
      <c r="I1266" s="38">
        <f>IF('Залишки в регіоні'!$B1265=Лист2!$I$1,'Залишки в регіоні'!$L1265,0)</f>
        <v>0</v>
      </c>
      <c r="J1266" s="38">
        <f>IF('Залишки в регіоні'!$B1265=Лист2!$J$1,'Залишки в регіоні'!$L1265,0)</f>
        <v>0</v>
      </c>
      <c r="K1266" s="38">
        <f>IF('Залишки в регіоні'!$B1265=Лист2!$K$1,'Залишки в регіоні'!$L1265,0)</f>
        <v>0</v>
      </c>
      <c r="L1266" s="38">
        <f>IF('Залишки в регіоні'!$B1265=Лист2!$L$1,'Залишки в регіоні'!$L1265,0)</f>
        <v>0</v>
      </c>
      <c r="M1266" s="1"/>
      <c r="N1266" s="1"/>
      <c r="O1266" s="1"/>
      <c r="P1266" s="1"/>
      <c r="Q1266" s="1"/>
      <c r="R1266" s="1"/>
      <c r="S1266" s="1"/>
      <c r="T1266" s="1"/>
      <c r="U1266" s="1"/>
      <c r="V1266" s="1"/>
      <c r="W1266" s="1"/>
      <c r="X1266" s="1"/>
      <c r="Y1266" s="1"/>
      <c r="Z1266" s="1"/>
    </row>
    <row r="1267" spans="1:26" ht="14.25" customHeight="1">
      <c r="A1267" s="38">
        <f>IF('Залишки в регіоні'!$B1266=Лист2!$A$1,'Залишки в регіоні'!$L1266,0)</f>
        <v>0</v>
      </c>
      <c r="B1267" s="38">
        <f>IF('Залишки в регіоні'!$B1266=Лист2!$B$1,'Залишки в регіоні'!$L1266,0)</f>
        <v>0</v>
      </c>
      <c r="C1267" s="38">
        <f>IF('Залишки в регіоні'!$B1266=Лист2!$C$1,'Залишки в регіоні'!$L1266,0)</f>
        <v>0</v>
      </c>
      <c r="D1267" s="38">
        <f>IF('Залишки в регіоні'!$B1266=Лист2!$D$1,'Залишки в регіоні'!$L1266,0)</f>
        <v>0</v>
      </c>
      <c r="E1267" s="38">
        <f>IF('Залишки в регіоні'!$B1266=Лист2!$E$1,'Залишки в регіоні'!$L1266,0)</f>
        <v>0</v>
      </c>
      <c r="F1267" s="38">
        <f>IF('Залишки в регіоні'!$B1266=Лист2!$F$1,'Залишки в регіоні'!$L1266,0)</f>
        <v>0</v>
      </c>
      <c r="G1267" s="38">
        <f>IF('Залишки в регіоні'!$B1266=Лист2!$G$1,'Залишки в регіоні'!$L1266,0)</f>
        <v>0</v>
      </c>
      <c r="H1267" s="38">
        <f>IF('Залишки в регіоні'!$B1266=Лист2!$H$1,'Залишки в регіоні'!$L1266,0)</f>
        <v>0</v>
      </c>
      <c r="I1267" s="38">
        <f>IF('Залишки в регіоні'!$B1266=Лист2!$I$1,'Залишки в регіоні'!$L1266,0)</f>
        <v>0</v>
      </c>
      <c r="J1267" s="38">
        <f>IF('Залишки в регіоні'!$B1266=Лист2!$J$1,'Залишки в регіоні'!$L1266,0)</f>
        <v>0</v>
      </c>
      <c r="K1267" s="38">
        <f>IF('Залишки в регіоні'!$B1266=Лист2!$K$1,'Залишки в регіоні'!$L1266,0)</f>
        <v>0</v>
      </c>
      <c r="L1267" s="38">
        <f>IF('Залишки в регіоні'!$B1266=Лист2!$L$1,'Залишки в регіоні'!$L1266,0)</f>
        <v>0</v>
      </c>
      <c r="M1267" s="1"/>
      <c r="N1267" s="1"/>
      <c r="O1267" s="1"/>
      <c r="P1267" s="1"/>
      <c r="Q1267" s="1"/>
      <c r="R1267" s="1"/>
      <c r="S1267" s="1"/>
      <c r="T1267" s="1"/>
      <c r="U1267" s="1"/>
      <c r="V1267" s="1"/>
      <c r="W1267" s="1"/>
      <c r="X1267" s="1"/>
      <c r="Y1267" s="1"/>
      <c r="Z1267" s="1"/>
    </row>
    <row r="1268" spans="1:26" ht="14.25" customHeight="1">
      <c r="A1268" s="38">
        <f>IF('Залишки в регіоні'!$B1267=Лист2!$A$1,'Залишки в регіоні'!$L1267,0)</f>
        <v>0</v>
      </c>
      <c r="B1268" s="38">
        <f>IF('Залишки в регіоні'!$B1267=Лист2!$B$1,'Залишки в регіоні'!$L1267,0)</f>
        <v>0</v>
      </c>
      <c r="C1268" s="38">
        <f>IF('Залишки в регіоні'!$B1267=Лист2!$C$1,'Залишки в регіоні'!$L1267,0)</f>
        <v>0</v>
      </c>
      <c r="D1268" s="38">
        <f>IF('Залишки в регіоні'!$B1267=Лист2!$D$1,'Залишки в регіоні'!$L1267,0)</f>
        <v>0</v>
      </c>
      <c r="E1268" s="38">
        <f>IF('Залишки в регіоні'!$B1267=Лист2!$E$1,'Залишки в регіоні'!$L1267,0)</f>
        <v>0</v>
      </c>
      <c r="F1268" s="38">
        <f>IF('Залишки в регіоні'!$B1267=Лист2!$F$1,'Залишки в регіоні'!$L1267,0)</f>
        <v>0</v>
      </c>
      <c r="G1268" s="38">
        <f>IF('Залишки в регіоні'!$B1267=Лист2!$G$1,'Залишки в регіоні'!$L1267,0)</f>
        <v>0</v>
      </c>
      <c r="H1268" s="38">
        <f>IF('Залишки в регіоні'!$B1267=Лист2!$H$1,'Залишки в регіоні'!$L1267,0)</f>
        <v>0</v>
      </c>
      <c r="I1268" s="38">
        <f>IF('Залишки в регіоні'!$B1267=Лист2!$I$1,'Залишки в регіоні'!$L1267,0)</f>
        <v>0</v>
      </c>
      <c r="J1268" s="38">
        <f>IF('Залишки в регіоні'!$B1267=Лист2!$J$1,'Залишки в регіоні'!$L1267,0)</f>
        <v>0</v>
      </c>
      <c r="K1268" s="38">
        <f>IF('Залишки в регіоні'!$B1267=Лист2!$K$1,'Залишки в регіоні'!$L1267,0)</f>
        <v>0</v>
      </c>
      <c r="L1268" s="38">
        <f>IF('Залишки в регіоні'!$B1267=Лист2!$L$1,'Залишки в регіоні'!$L1267,0)</f>
        <v>0</v>
      </c>
      <c r="M1268" s="1"/>
      <c r="N1268" s="1"/>
      <c r="O1268" s="1"/>
      <c r="P1268" s="1"/>
      <c r="Q1268" s="1"/>
      <c r="R1268" s="1"/>
      <c r="S1268" s="1"/>
      <c r="T1268" s="1"/>
      <c r="U1268" s="1"/>
      <c r="V1268" s="1"/>
      <c r="W1268" s="1"/>
      <c r="X1268" s="1"/>
      <c r="Y1268" s="1"/>
      <c r="Z1268" s="1"/>
    </row>
    <row r="1269" spans="1:26" ht="14.25" customHeight="1">
      <c r="A1269" s="38">
        <f>IF('Залишки в регіоні'!$B1268=Лист2!$A$1,'Залишки в регіоні'!$L1268,0)</f>
        <v>0</v>
      </c>
      <c r="B1269" s="38">
        <f>IF('Залишки в регіоні'!$B1268=Лист2!$B$1,'Залишки в регіоні'!$L1268,0)</f>
        <v>0</v>
      </c>
      <c r="C1269" s="38">
        <f>IF('Залишки в регіоні'!$B1268=Лист2!$C$1,'Залишки в регіоні'!$L1268,0)</f>
        <v>0</v>
      </c>
      <c r="D1269" s="38">
        <f>IF('Залишки в регіоні'!$B1268=Лист2!$D$1,'Залишки в регіоні'!$L1268,0)</f>
        <v>0</v>
      </c>
      <c r="E1269" s="38">
        <f>IF('Залишки в регіоні'!$B1268=Лист2!$E$1,'Залишки в регіоні'!$L1268,0)</f>
        <v>0</v>
      </c>
      <c r="F1269" s="38">
        <f>IF('Залишки в регіоні'!$B1268=Лист2!$F$1,'Залишки в регіоні'!$L1268,0)</f>
        <v>0</v>
      </c>
      <c r="G1269" s="38">
        <f>IF('Залишки в регіоні'!$B1268=Лист2!$G$1,'Залишки в регіоні'!$L1268,0)</f>
        <v>0</v>
      </c>
      <c r="H1269" s="38">
        <f>IF('Залишки в регіоні'!$B1268=Лист2!$H$1,'Залишки в регіоні'!$L1268,0)</f>
        <v>0</v>
      </c>
      <c r="I1269" s="38">
        <f>IF('Залишки в регіоні'!$B1268=Лист2!$I$1,'Залишки в регіоні'!$L1268,0)</f>
        <v>0</v>
      </c>
      <c r="J1269" s="38">
        <f>IF('Залишки в регіоні'!$B1268=Лист2!$J$1,'Залишки в регіоні'!$L1268,0)</f>
        <v>0</v>
      </c>
      <c r="K1269" s="38">
        <f>IF('Залишки в регіоні'!$B1268=Лист2!$K$1,'Залишки в регіоні'!$L1268,0)</f>
        <v>0</v>
      </c>
      <c r="L1269" s="38">
        <f>IF('Залишки в регіоні'!$B1268=Лист2!$L$1,'Залишки в регіоні'!$L1268,0)</f>
        <v>0</v>
      </c>
      <c r="M1269" s="1"/>
      <c r="N1269" s="1"/>
      <c r="O1269" s="1"/>
      <c r="P1269" s="1"/>
      <c r="Q1269" s="1"/>
      <c r="R1269" s="1"/>
      <c r="S1269" s="1"/>
      <c r="T1269" s="1"/>
      <c r="U1269" s="1"/>
      <c r="V1269" s="1"/>
      <c r="W1269" s="1"/>
      <c r="X1269" s="1"/>
      <c r="Y1269" s="1"/>
      <c r="Z1269" s="1"/>
    </row>
    <row r="1270" spans="1:26" ht="14.25" customHeight="1">
      <c r="A1270" s="38">
        <f>IF('Залишки в регіоні'!$B1269=Лист2!$A$1,'Залишки в регіоні'!$L1269,0)</f>
        <v>0</v>
      </c>
      <c r="B1270" s="38">
        <f>IF('Залишки в регіоні'!$B1269=Лист2!$B$1,'Залишки в регіоні'!$L1269,0)</f>
        <v>0</v>
      </c>
      <c r="C1270" s="38">
        <f>IF('Залишки в регіоні'!$B1269=Лист2!$C$1,'Залишки в регіоні'!$L1269,0)</f>
        <v>0</v>
      </c>
      <c r="D1270" s="38">
        <f>IF('Залишки в регіоні'!$B1269=Лист2!$D$1,'Залишки в регіоні'!$L1269,0)</f>
        <v>0</v>
      </c>
      <c r="E1270" s="38">
        <f>IF('Залишки в регіоні'!$B1269=Лист2!$E$1,'Залишки в регіоні'!$L1269,0)</f>
        <v>0</v>
      </c>
      <c r="F1270" s="38">
        <f>IF('Залишки в регіоні'!$B1269=Лист2!$F$1,'Залишки в регіоні'!$L1269,0)</f>
        <v>0</v>
      </c>
      <c r="G1270" s="38">
        <f>IF('Залишки в регіоні'!$B1269=Лист2!$G$1,'Залишки в регіоні'!$L1269,0)</f>
        <v>0</v>
      </c>
      <c r="H1270" s="38">
        <f>IF('Залишки в регіоні'!$B1269=Лист2!$H$1,'Залишки в регіоні'!$L1269,0)</f>
        <v>0</v>
      </c>
      <c r="I1270" s="38">
        <f>IF('Залишки в регіоні'!$B1269=Лист2!$I$1,'Залишки в регіоні'!$L1269,0)</f>
        <v>0</v>
      </c>
      <c r="J1270" s="38">
        <f>IF('Залишки в регіоні'!$B1269=Лист2!$J$1,'Залишки в регіоні'!$L1269,0)</f>
        <v>0</v>
      </c>
      <c r="K1270" s="38">
        <f>IF('Залишки в регіоні'!$B1269=Лист2!$K$1,'Залишки в регіоні'!$L1269,0)</f>
        <v>0</v>
      </c>
      <c r="L1270" s="38">
        <f>IF('Залишки в регіоні'!$B1269=Лист2!$L$1,'Залишки в регіоні'!$L1269,0)</f>
        <v>0</v>
      </c>
      <c r="M1270" s="1"/>
      <c r="N1270" s="1"/>
      <c r="O1270" s="1"/>
      <c r="P1270" s="1"/>
      <c r="Q1270" s="1"/>
      <c r="R1270" s="1"/>
      <c r="S1270" s="1"/>
      <c r="T1270" s="1"/>
      <c r="U1270" s="1"/>
      <c r="V1270" s="1"/>
      <c r="W1270" s="1"/>
      <c r="X1270" s="1"/>
      <c r="Y1270" s="1"/>
      <c r="Z1270" s="1"/>
    </row>
    <row r="1271" spans="1:26" ht="14.25" customHeight="1">
      <c r="A1271" s="38">
        <f>IF('Залишки в регіоні'!$B1270=Лист2!$A$1,'Залишки в регіоні'!$L1270,0)</f>
        <v>0</v>
      </c>
      <c r="B1271" s="38">
        <f>IF('Залишки в регіоні'!$B1270=Лист2!$B$1,'Залишки в регіоні'!$L1270,0)</f>
        <v>0</v>
      </c>
      <c r="C1271" s="38">
        <f>IF('Залишки в регіоні'!$B1270=Лист2!$C$1,'Залишки в регіоні'!$L1270,0)</f>
        <v>0</v>
      </c>
      <c r="D1271" s="38">
        <f>IF('Залишки в регіоні'!$B1270=Лист2!$D$1,'Залишки в регіоні'!$L1270,0)</f>
        <v>0</v>
      </c>
      <c r="E1271" s="38">
        <f>IF('Залишки в регіоні'!$B1270=Лист2!$E$1,'Залишки в регіоні'!$L1270,0)</f>
        <v>0</v>
      </c>
      <c r="F1271" s="38">
        <f>IF('Залишки в регіоні'!$B1270=Лист2!$F$1,'Залишки в регіоні'!$L1270,0)</f>
        <v>0</v>
      </c>
      <c r="G1271" s="38">
        <f>IF('Залишки в регіоні'!$B1270=Лист2!$G$1,'Залишки в регіоні'!$L1270,0)</f>
        <v>0</v>
      </c>
      <c r="H1271" s="38">
        <f>IF('Залишки в регіоні'!$B1270=Лист2!$H$1,'Залишки в регіоні'!$L1270,0)</f>
        <v>0</v>
      </c>
      <c r="I1271" s="38">
        <f>IF('Залишки в регіоні'!$B1270=Лист2!$I$1,'Залишки в регіоні'!$L1270,0)</f>
        <v>0</v>
      </c>
      <c r="J1271" s="38">
        <f>IF('Залишки в регіоні'!$B1270=Лист2!$J$1,'Залишки в регіоні'!$L1270,0)</f>
        <v>0</v>
      </c>
      <c r="K1271" s="38">
        <f>IF('Залишки в регіоні'!$B1270=Лист2!$K$1,'Залишки в регіоні'!$L1270,0)</f>
        <v>0</v>
      </c>
      <c r="L1271" s="38">
        <f>IF('Залишки в регіоні'!$B1270=Лист2!$L$1,'Залишки в регіоні'!$L1270,0)</f>
        <v>0</v>
      </c>
      <c r="M1271" s="1"/>
      <c r="N1271" s="1"/>
      <c r="O1271" s="1"/>
      <c r="P1271" s="1"/>
      <c r="Q1271" s="1"/>
      <c r="R1271" s="1"/>
      <c r="S1271" s="1"/>
      <c r="T1271" s="1"/>
      <c r="U1271" s="1"/>
      <c r="V1271" s="1"/>
      <c r="W1271" s="1"/>
      <c r="X1271" s="1"/>
      <c r="Y1271" s="1"/>
      <c r="Z1271" s="1"/>
    </row>
    <row r="1272" spans="1:26" ht="14.25" customHeight="1">
      <c r="A1272" s="38">
        <f>IF('Залишки в регіоні'!$B1271=Лист2!$A$1,'Залишки в регіоні'!$L1271,0)</f>
        <v>0</v>
      </c>
      <c r="B1272" s="38">
        <f>IF('Залишки в регіоні'!$B1271=Лист2!$B$1,'Залишки в регіоні'!$L1271,0)</f>
        <v>0</v>
      </c>
      <c r="C1272" s="38">
        <f>IF('Залишки в регіоні'!$B1271=Лист2!$C$1,'Залишки в регіоні'!$L1271,0)</f>
        <v>0</v>
      </c>
      <c r="D1272" s="38">
        <f>IF('Залишки в регіоні'!$B1271=Лист2!$D$1,'Залишки в регіоні'!$L1271,0)</f>
        <v>0</v>
      </c>
      <c r="E1272" s="38">
        <f>IF('Залишки в регіоні'!$B1271=Лист2!$E$1,'Залишки в регіоні'!$L1271,0)</f>
        <v>0</v>
      </c>
      <c r="F1272" s="38">
        <f>IF('Залишки в регіоні'!$B1271=Лист2!$F$1,'Залишки в регіоні'!$L1271,0)</f>
        <v>0</v>
      </c>
      <c r="G1272" s="38">
        <f>IF('Залишки в регіоні'!$B1271=Лист2!$G$1,'Залишки в регіоні'!$L1271,0)</f>
        <v>0</v>
      </c>
      <c r="H1272" s="38">
        <f>IF('Залишки в регіоні'!$B1271=Лист2!$H$1,'Залишки в регіоні'!$L1271,0)</f>
        <v>0</v>
      </c>
      <c r="I1272" s="38">
        <f>IF('Залишки в регіоні'!$B1271=Лист2!$I$1,'Залишки в регіоні'!$L1271,0)</f>
        <v>0</v>
      </c>
      <c r="J1272" s="38">
        <f>IF('Залишки в регіоні'!$B1271=Лист2!$J$1,'Залишки в регіоні'!$L1271,0)</f>
        <v>0</v>
      </c>
      <c r="K1272" s="38">
        <f>IF('Залишки в регіоні'!$B1271=Лист2!$K$1,'Залишки в регіоні'!$L1271,0)</f>
        <v>0</v>
      </c>
      <c r="L1272" s="38">
        <f>IF('Залишки в регіоні'!$B1271=Лист2!$L$1,'Залишки в регіоні'!$L1271,0)</f>
        <v>0</v>
      </c>
      <c r="M1272" s="1"/>
      <c r="N1272" s="1"/>
      <c r="O1272" s="1"/>
      <c r="P1272" s="1"/>
      <c r="Q1272" s="1"/>
      <c r="R1272" s="1"/>
      <c r="S1272" s="1"/>
      <c r="T1272" s="1"/>
      <c r="U1272" s="1"/>
      <c r="V1272" s="1"/>
      <c r="W1272" s="1"/>
      <c r="X1272" s="1"/>
      <c r="Y1272" s="1"/>
      <c r="Z1272" s="1"/>
    </row>
    <row r="1273" spans="1:26" ht="14.25" customHeight="1">
      <c r="A1273" s="38">
        <f>IF('Залишки в регіоні'!$B1272=Лист2!$A$1,'Залишки в регіоні'!$L1272,0)</f>
        <v>0</v>
      </c>
      <c r="B1273" s="38">
        <f>IF('Залишки в регіоні'!$B1272=Лист2!$B$1,'Залишки в регіоні'!$L1272,0)</f>
        <v>0</v>
      </c>
      <c r="C1273" s="38">
        <f>IF('Залишки в регіоні'!$B1272=Лист2!$C$1,'Залишки в регіоні'!$L1272,0)</f>
        <v>0</v>
      </c>
      <c r="D1273" s="38">
        <f>IF('Залишки в регіоні'!$B1272=Лист2!$D$1,'Залишки в регіоні'!$L1272,0)</f>
        <v>0</v>
      </c>
      <c r="E1273" s="38">
        <f>IF('Залишки в регіоні'!$B1272=Лист2!$E$1,'Залишки в регіоні'!$L1272,0)</f>
        <v>0</v>
      </c>
      <c r="F1273" s="38">
        <f>IF('Залишки в регіоні'!$B1272=Лист2!$F$1,'Залишки в регіоні'!$L1272,0)</f>
        <v>0</v>
      </c>
      <c r="G1273" s="38">
        <f>IF('Залишки в регіоні'!$B1272=Лист2!$G$1,'Залишки в регіоні'!$L1272,0)</f>
        <v>0</v>
      </c>
      <c r="H1273" s="38">
        <f>IF('Залишки в регіоні'!$B1272=Лист2!$H$1,'Залишки в регіоні'!$L1272,0)</f>
        <v>0</v>
      </c>
      <c r="I1273" s="38">
        <f>IF('Залишки в регіоні'!$B1272=Лист2!$I$1,'Залишки в регіоні'!$L1272,0)</f>
        <v>0</v>
      </c>
      <c r="J1273" s="38">
        <f>IF('Залишки в регіоні'!$B1272=Лист2!$J$1,'Залишки в регіоні'!$L1272,0)</f>
        <v>0</v>
      </c>
      <c r="K1273" s="38">
        <f>IF('Залишки в регіоні'!$B1272=Лист2!$K$1,'Залишки в регіоні'!$L1272,0)</f>
        <v>0</v>
      </c>
      <c r="L1273" s="38">
        <f>IF('Залишки в регіоні'!$B1272=Лист2!$L$1,'Залишки в регіоні'!$L1272,0)</f>
        <v>0</v>
      </c>
      <c r="M1273" s="1"/>
      <c r="N1273" s="1"/>
      <c r="O1273" s="1"/>
      <c r="P1273" s="1"/>
      <c r="Q1273" s="1"/>
      <c r="R1273" s="1"/>
      <c r="S1273" s="1"/>
      <c r="T1273" s="1"/>
      <c r="U1273" s="1"/>
      <c r="V1273" s="1"/>
      <c r="W1273" s="1"/>
      <c r="X1273" s="1"/>
      <c r="Y1273" s="1"/>
      <c r="Z1273" s="1"/>
    </row>
    <row r="1274" spans="1:26" ht="14.25" customHeight="1">
      <c r="A1274" s="38">
        <f>IF('Залишки в регіоні'!$B1273=Лист2!$A$1,'Залишки в регіоні'!$L1273,0)</f>
        <v>0</v>
      </c>
      <c r="B1274" s="38">
        <f>IF('Залишки в регіоні'!$B1273=Лист2!$B$1,'Залишки в регіоні'!$L1273,0)</f>
        <v>0</v>
      </c>
      <c r="C1274" s="38">
        <f>IF('Залишки в регіоні'!$B1273=Лист2!$C$1,'Залишки в регіоні'!$L1273,0)</f>
        <v>0</v>
      </c>
      <c r="D1274" s="38">
        <f>IF('Залишки в регіоні'!$B1273=Лист2!$D$1,'Залишки в регіоні'!$L1273,0)</f>
        <v>0</v>
      </c>
      <c r="E1274" s="38">
        <f>IF('Залишки в регіоні'!$B1273=Лист2!$E$1,'Залишки в регіоні'!$L1273,0)</f>
        <v>0</v>
      </c>
      <c r="F1274" s="38">
        <f>IF('Залишки в регіоні'!$B1273=Лист2!$F$1,'Залишки в регіоні'!$L1273,0)</f>
        <v>0</v>
      </c>
      <c r="G1274" s="38">
        <f>IF('Залишки в регіоні'!$B1273=Лист2!$G$1,'Залишки в регіоні'!$L1273,0)</f>
        <v>0</v>
      </c>
      <c r="H1274" s="38">
        <f>IF('Залишки в регіоні'!$B1273=Лист2!$H$1,'Залишки в регіоні'!$L1273,0)</f>
        <v>0</v>
      </c>
      <c r="I1274" s="38">
        <f>IF('Залишки в регіоні'!$B1273=Лист2!$I$1,'Залишки в регіоні'!$L1273,0)</f>
        <v>0</v>
      </c>
      <c r="J1274" s="38">
        <f>IF('Залишки в регіоні'!$B1273=Лист2!$J$1,'Залишки в регіоні'!$L1273,0)</f>
        <v>0</v>
      </c>
      <c r="K1274" s="38">
        <f>IF('Залишки в регіоні'!$B1273=Лист2!$K$1,'Залишки в регіоні'!$L1273,0)</f>
        <v>0</v>
      </c>
      <c r="L1274" s="38">
        <f>IF('Залишки в регіоні'!$B1273=Лист2!$L$1,'Залишки в регіоні'!$L1273,0)</f>
        <v>0</v>
      </c>
      <c r="M1274" s="1"/>
      <c r="N1274" s="1"/>
      <c r="O1274" s="1"/>
      <c r="P1274" s="1"/>
      <c r="Q1274" s="1"/>
      <c r="R1274" s="1"/>
      <c r="S1274" s="1"/>
      <c r="T1274" s="1"/>
      <c r="U1274" s="1"/>
      <c r="V1274" s="1"/>
      <c r="W1274" s="1"/>
      <c r="X1274" s="1"/>
      <c r="Y1274" s="1"/>
      <c r="Z1274" s="1"/>
    </row>
    <row r="1275" spans="1:26" ht="14.25" customHeight="1">
      <c r="A1275" s="38">
        <f>IF('Залишки в регіоні'!$B1274=Лист2!$A$1,'Залишки в регіоні'!$L1274,0)</f>
        <v>0</v>
      </c>
      <c r="B1275" s="38">
        <f>IF('Залишки в регіоні'!$B1274=Лист2!$B$1,'Залишки в регіоні'!$L1274,0)</f>
        <v>0</v>
      </c>
      <c r="C1275" s="38">
        <f>IF('Залишки в регіоні'!$B1274=Лист2!$C$1,'Залишки в регіоні'!$L1274,0)</f>
        <v>0</v>
      </c>
      <c r="D1275" s="38">
        <f>IF('Залишки в регіоні'!$B1274=Лист2!$D$1,'Залишки в регіоні'!$L1274,0)</f>
        <v>0</v>
      </c>
      <c r="E1275" s="38">
        <f>IF('Залишки в регіоні'!$B1274=Лист2!$E$1,'Залишки в регіоні'!$L1274,0)</f>
        <v>0</v>
      </c>
      <c r="F1275" s="38">
        <f>IF('Залишки в регіоні'!$B1274=Лист2!$F$1,'Залишки в регіоні'!$L1274,0)</f>
        <v>0</v>
      </c>
      <c r="G1275" s="38">
        <f>IF('Залишки в регіоні'!$B1274=Лист2!$G$1,'Залишки в регіоні'!$L1274,0)</f>
        <v>0</v>
      </c>
      <c r="H1275" s="38">
        <f>IF('Залишки в регіоні'!$B1274=Лист2!$H$1,'Залишки в регіоні'!$L1274,0)</f>
        <v>0</v>
      </c>
      <c r="I1275" s="38">
        <f>IF('Залишки в регіоні'!$B1274=Лист2!$I$1,'Залишки в регіоні'!$L1274,0)</f>
        <v>0</v>
      </c>
      <c r="J1275" s="38">
        <f>IF('Залишки в регіоні'!$B1274=Лист2!$J$1,'Залишки в регіоні'!$L1274,0)</f>
        <v>0</v>
      </c>
      <c r="K1275" s="38">
        <f>IF('Залишки в регіоні'!$B1274=Лист2!$K$1,'Залишки в регіоні'!$L1274,0)</f>
        <v>0</v>
      </c>
      <c r="L1275" s="38">
        <f>IF('Залишки в регіоні'!$B1274=Лист2!$L$1,'Залишки в регіоні'!$L1274,0)</f>
        <v>0</v>
      </c>
      <c r="M1275" s="1"/>
      <c r="N1275" s="1"/>
      <c r="O1275" s="1"/>
      <c r="P1275" s="1"/>
      <c r="Q1275" s="1"/>
      <c r="R1275" s="1"/>
      <c r="S1275" s="1"/>
      <c r="T1275" s="1"/>
      <c r="U1275" s="1"/>
      <c r="V1275" s="1"/>
      <c r="W1275" s="1"/>
      <c r="X1275" s="1"/>
      <c r="Y1275" s="1"/>
      <c r="Z1275" s="1"/>
    </row>
    <row r="1276" spans="1:26" ht="14.25" customHeight="1">
      <c r="A1276" s="38">
        <f>IF('Залишки в регіоні'!$B1275=Лист2!$A$1,'Залишки в регіоні'!$L1275,0)</f>
        <v>0</v>
      </c>
      <c r="B1276" s="38">
        <f>IF('Залишки в регіоні'!$B1275=Лист2!$B$1,'Залишки в регіоні'!$L1275,0)</f>
        <v>0</v>
      </c>
      <c r="C1276" s="38">
        <f>IF('Залишки в регіоні'!$B1275=Лист2!$C$1,'Залишки в регіоні'!$L1275,0)</f>
        <v>0</v>
      </c>
      <c r="D1276" s="38">
        <f>IF('Залишки в регіоні'!$B1275=Лист2!$D$1,'Залишки в регіоні'!$L1275,0)</f>
        <v>0</v>
      </c>
      <c r="E1276" s="38">
        <f>IF('Залишки в регіоні'!$B1275=Лист2!$E$1,'Залишки в регіоні'!$L1275,0)</f>
        <v>0</v>
      </c>
      <c r="F1276" s="38">
        <f>IF('Залишки в регіоні'!$B1275=Лист2!$F$1,'Залишки в регіоні'!$L1275,0)</f>
        <v>0</v>
      </c>
      <c r="G1276" s="38">
        <f>IF('Залишки в регіоні'!$B1275=Лист2!$G$1,'Залишки в регіоні'!$L1275,0)</f>
        <v>0</v>
      </c>
      <c r="H1276" s="38">
        <f>IF('Залишки в регіоні'!$B1275=Лист2!$H$1,'Залишки в регіоні'!$L1275,0)</f>
        <v>0</v>
      </c>
      <c r="I1276" s="38">
        <f>IF('Залишки в регіоні'!$B1275=Лист2!$I$1,'Залишки в регіоні'!$L1275,0)</f>
        <v>0</v>
      </c>
      <c r="J1276" s="38">
        <f>IF('Залишки в регіоні'!$B1275=Лист2!$J$1,'Залишки в регіоні'!$L1275,0)</f>
        <v>0</v>
      </c>
      <c r="K1276" s="38">
        <f>IF('Залишки в регіоні'!$B1275=Лист2!$K$1,'Залишки в регіоні'!$L1275,0)</f>
        <v>0</v>
      </c>
      <c r="L1276" s="38">
        <f>IF('Залишки в регіоні'!$B1275=Лист2!$L$1,'Залишки в регіоні'!$L1275,0)</f>
        <v>0</v>
      </c>
      <c r="M1276" s="1"/>
      <c r="N1276" s="1"/>
      <c r="O1276" s="1"/>
      <c r="P1276" s="1"/>
      <c r="Q1276" s="1"/>
      <c r="R1276" s="1"/>
      <c r="S1276" s="1"/>
      <c r="T1276" s="1"/>
      <c r="U1276" s="1"/>
      <c r="V1276" s="1"/>
      <c r="W1276" s="1"/>
      <c r="X1276" s="1"/>
      <c r="Y1276" s="1"/>
      <c r="Z1276" s="1"/>
    </row>
    <row r="1277" spans="1:26" ht="14.25" customHeight="1">
      <c r="A1277" s="38">
        <f>IF('Залишки в регіоні'!$B1276=Лист2!$A$1,'Залишки в регіоні'!$L1276,0)</f>
        <v>0</v>
      </c>
      <c r="B1277" s="38">
        <f>IF('Залишки в регіоні'!$B1276=Лист2!$B$1,'Залишки в регіоні'!$L1276,0)</f>
        <v>0</v>
      </c>
      <c r="C1277" s="38">
        <f>IF('Залишки в регіоні'!$B1276=Лист2!$C$1,'Залишки в регіоні'!$L1276,0)</f>
        <v>0</v>
      </c>
      <c r="D1277" s="38">
        <f>IF('Залишки в регіоні'!$B1276=Лист2!$D$1,'Залишки в регіоні'!$L1276,0)</f>
        <v>0</v>
      </c>
      <c r="E1277" s="38">
        <f>IF('Залишки в регіоні'!$B1276=Лист2!$E$1,'Залишки в регіоні'!$L1276,0)</f>
        <v>0</v>
      </c>
      <c r="F1277" s="38">
        <f>IF('Залишки в регіоні'!$B1276=Лист2!$F$1,'Залишки в регіоні'!$L1276,0)</f>
        <v>0</v>
      </c>
      <c r="G1277" s="38">
        <f>IF('Залишки в регіоні'!$B1276=Лист2!$G$1,'Залишки в регіоні'!$L1276,0)</f>
        <v>0</v>
      </c>
      <c r="H1277" s="38">
        <f>IF('Залишки в регіоні'!$B1276=Лист2!$H$1,'Залишки в регіоні'!$L1276,0)</f>
        <v>0</v>
      </c>
      <c r="I1277" s="38">
        <f>IF('Залишки в регіоні'!$B1276=Лист2!$I$1,'Залишки в регіоні'!$L1276,0)</f>
        <v>0</v>
      </c>
      <c r="J1277" s="38">
        <f>IF('Залишки в регіоні'!$B1276=Лист2!$J$1,'Залишки в регіоні'!$L1276,0)</f>
        <v>0</v>
      </c>
      <c r="K1277" s="38">
        <f>IF('Залишки в регіоні'!$B1276=Лист2!$K$1,'Залишки в регіоні'!$L1276,0)</f>
        <v>0</v>
      </c>
      <c r="L1277" s="38">
        <f>IF('Залишки в регіоні'!$B1276=Лист2!$L$1,'Залишки в регіоні'!$L1276,0)</f>
        <v>0</v>
      </c>
      <c r="M1277" s="1"/>
      <c r="N1277" s="1"/>
      <c r="O1277" s="1"/>
      <c r="P1277" s="1"/>
      <c r="Q1277" s="1"/>
      <c r="R1277" s="1"/>
      <c r="S1277" s="1"/>
      <c r="T1277" s="1"/>
      <c r="U1277" s="1"/>
      <c r="V1277" s="1"/>
      <c r="W1277" s="1"/>
      <c r="X1277" s="1"/>
      <c r="Y1277" s="1"/>
      <c r="Z1277" s="1"/>
    </row>
    <row r="1278" spans="1:26" ht="14.25" customHeight="1">
      <c r="A1278" s="38">
        <f>IF('Залишки в регіоні'!$B1277=Лист2!$A$1,'Залишки в регіоні'!$L1277,0)</f>
        <v>0</v>
      </c>
      <c r="B1278" s="38">
        <f>IF('Залишки в регіоні'!$B1277=Лист2!$B$1,'Залишки в регіоні'!$L1277,0)</f>
        <v>0</v>
      </c>
      <c r="C1278" s="38">
        <f>IF('Залишки в регіоні'!$B1277=Лист2!$C$1,'Залишки в регіоні'!$L1277,0)</f>
        <v>0</v>
      </c>
      <c r="D1278" s="38">
        <f>IF('Залишки в регіоні'!$B1277=Лист2!$D$1,'Залишки в регіоні'!$L1277,0)</f>
        <v>0</v>
      </c>
      <c r="E1278" s="38">
        <f>IF('Залишки в регіоні'!$B1277=Лист2!$E$1,'Залишки в регіоні'!$L1277,0)</f>
        <v>0</v>
      </c>
      <c r="F1278" s="38">
        <f>IF('Залишки в регіоні'!$B1277=Лист2!$F$1,'Залишки в регіоні'!$L1277,0)</f>
        <v>0</v>
      </c>
      <c r="G1278" s="38">
        <f>IF('Залишки в регіоні'!$B1277=Лист2!$G$1,'Залишки в регіоні'!$L1277,0)</f>
        <v>0</v>
      </c>
      <c r="H1278" s="38">
        <f>IF('Залишки в регіоні'!$B1277=Лист2!$H$1,'Залишки в регіоні'!$L1277,0)</f>
        <v>0</v>
      </c>
      <c r="I1278" s="38">
        <f>IF('Залишки в регіоні'!$B1277=Лист2!$I$1,'Залишки в регіоні'!$L1277,0)</f>
        <v>0</v>
      </c>
      <c r="J1278" s="38">
        <f>IF('Залишки в регіоні'!$B1277=Лист2!$J$1,'Залишки в регіоні'!$L1277,0)</f>
        <v>0</v>
      </c>
      <c r="K1278" s="38">
        <f>IF('Залишки в регіоні'!$B1277=Лист2!$K$1,'Залишки в регіоні'!$L1277,0)</f>
        <v>0</v>
      </c>
      <c r="L1278" s="38">
        <f>IF('Залишки в регіоні'!$B1277=Лист2!$L$1,'Залишки в регіоні'!$L1277,0)</f>
        <v>0</v>
      </c>
      <c r="M1278" s="1"/>
      <c r="N1278" s="1"/>
      <c r="O1278" s="1"/>
      <c r="P1278" s="1"/>
      <c r="Q1278" s="1"/>
      <c r="R1278" s="1"/>
      <c r="S1278" s="1"/>
      <c r="T1278" s="1"/>
      <c r="U1278" s="1"/>
      <c r="V1278" s="1"/>
      <c r="W1278" s="1"/>
      <c r="X1278" s="1"/>
      <c r="Y1278" s="1"/>
      <c r="Z1278" s="1"/>
    </row>
    <row r="1279" spans="1:26" ht="14.25" customHeight="1">
      <c r="A1279" s="38">
        <f>IF('Залишки в регіоні'!$B1278=Лист2!$A$1,'Залишки в регіоні'!$L1278,0)</f>
        <v>0</v>
      </c>
      <c r="B1279" s="38">
        <f>IF('Залишки в регіоні'!$B1278=Лист2!$B$1,'Залишки в регіоні'!$L1278,0)</f>
        <v>0</v>
      </c>
      <c r="C1279" s="38">
        <f>IF('Залишки в регіоні'!$B1278=Лист2!$C$1,'Залишки в регіоні'!$L1278,0)</f>
        <v>0</v>
      </c>
      <c r="D1279" s="38">
        <f>IF('Залишки в регіоні'!$B1278=Лист2!$D$1,'Залишки в регіоні'!$L1278,0)</f>
        <v>0</v>
      </c>
      <c r="E1279" s="38">
        <f>IF('Залишки в регіоні'!$B1278=Лист2!$E$1,'Залишки в регіоні'!$L1278,0)</f>
        <v>0</v>
      </c>
      <c r="F1279" s="38">
        <f>IF('Залишки в регіоні'!$B1278=Лист2!$F$1,'Залишки в регіоні'!$L1278,0)</f>
        <v>0</v>
      </c>
      <c r="G1279" s="38">
        <f>IF('Залишки в регіоні'!$B1278=Лист2!$G$1,'Залишки в регіоні'!$L1278,0)</f>
        <v>0</v>
      </c>
      <c r="H1279" s="38">
        <f>IF('Залишки в регіоні'!$B1278=Лист2!$H$1,'Залишки в регіоні'!$L1278,0)</f>
        <v>0</v>
      </c>
      <c r="I1279" s="38">
        <f>IF('Залишки в регіоні'!$B1278=Лист2!$I$1,'Залишки в регіоні'!$L1278,0)</f>
        <v>0</v>
      </c>
      <c r="J1279" s="38">
        <f>IF('Залишки в регіоні'!$B1278=Лист2!$J$1,'Залишки в регіоні'!$L1278,0)</f>
        <v>0</v>
      </c>
      <c r="K1279" s="38">
        <f>IF('Залишки в регіоні'!$B1278=Лист2!$K$1,'Залишки в регіоні'!$L1278,0)</f>
        <v>0</v>
      </c>
      <c r="L1279" s="38">
        <f>IF('Залишки в регіоні'!$B1278=Лист2!$L$1,'Залишки в регіоні'!$L1278,0)</f>
        <v>0</v>
      </c>
      <c r="M1279" s="1"/>
      <c r="N1279" s="1"/>
      <c r="O1279" s="1"/>
      <c r="P1279" s="1"/>
      <c r="Q1279" s="1"/>
      <c r="R1279" s="1"/>
      <c r="S1279" s="1"/>
      <c r="T1279" s="1"/>
      <c r="U1279" s="1"/>
      <c r="V1279" s="1"/>
      <c r="W1279" s="1"/>
      <c r="X1279" s="1"/>
      <c r="Y1279" s="1"/>
      <c r="Z1279" s="1"/>
    </row>
    <row r="1280" spans="1:26" ht="14.25" customHeight="1">
      <c r="A1280" s="38">
        <f>IF('Залишки в регіоні'!$B1279=Лист2!$A$1,'Залишки в регіоні'!$L1279,0)</f>
        <v>0</v>
      </c>
      <c r="B1280" s="38">
        <f>IF('Залишки в регіоні'!$B1279=Лист2!$B$1,'Залишки в регіоні'!$L1279,0)</f>
        <v>0</v>
      </c>
      <c r="C1280" s="38">
        <f>IF('Залишки в регіоні'!$B1279=Лист2!$C$1,'Залишки в регіоні'!$L1279,0)</f>
        <v>0</v>
      </c>
      <c r="D1280" s="38">
        <f>IF('Залишки в регіоні'!$B1279=Лист2!$D$1,'Залишки в регіоні'!$L1279,0)</f>
        <v>0</v>
      </c>
      <c r="E1280" s="38">
        <f>IF('Залишки в регіоні'!$B1279=Лист2!$E$1,'Залишки в регіоні'!$L1279,0)</f>
        <v>0</v>
      </c>
      <c r="F1280" s="38">
        <f>IF('Залишки в регіоні'!$B1279=Лист2!$F$1,'Залишки в регіоні'!$L1279,0)</f>
        <v>0</v>
      </c>
      <c r="G1280" s="38">
        <f>IF('Залишки в регіоні'!$B1279=Лист2!$G$1,'Залишки в регіоні'!$L1279,0)</f>
        <v>0</v>
      </c>
      <c r="H1280" s="38">
        <f>IF('Залишки в регіоні'!$B1279=Лист2!$H$1,'Залишки в регіоні'!$L1279,0)</f>
        <v>0</v>
      </c>
      <c r="I1280" s="38">
        <f>IF('Залишки в регіоні'!$B1279=Лист2!$I$1,'Залишки в регіоні'!$L1279,0)</f>
        <v>0</v>
      </c>
      <c r="J1280" s="38">
        <f>IF('Залишки в регіоні'!$B1279=Лист2!$J$1,'Залишки в регіоні'!$L1279,0)</f>
        <v>0</v>
      </c>
      <c r="K1280" s="38">
        <f>IF('Залишки в регіоні'!$B1279=Лист2!$K$1,'Залишки в регіоні'!$L1279,0)</f>
        <v>0</v>
      </c>
      <c r="L1280" s="38">
        <f>IF('Залишки в регіоні'!$B1279=Лист2!$L$1,'Залишки в регіоні'!$L1279,0)</f>
        <v>0</v>
      </c>
      <c r="M1280" s="1"/>
      <c r="N1280" s="1"/>
      <c r="O1280" s="1"/>
      <c r="P1280" s="1"/>
      <c r="Q1280" s="1"/>
      <c r="R1280" s="1"/>
      <c r="S1280" s="1"/>
      <c r="T1280" s="1"/>
      <c r="U1280" s="1"/>
      <c r="V1280" s="1"/>
      <c r="W1280" s="1"/>
      <c r="X1280" s="1"/>
      <c r="Y1280" s="1"/>
      <c r="Z1280" s="1"/>
    </row>
    <row r="1281" spans="1:26" ht="14.25" customHeight="1">
      <c r="A1281" s="38">
        <f>IF('Залишки в регіоні'!$B1280=Лист2!$A$1,'Залишки в регіоні'!$L1280,0)</f>
        <v>0</v>
      </c>
      <c r="B1281" s="38">
        <f>IF('Залишки в регіоні'!$B1280=Лист2!$B$1,'Залишки в регіоні'!$L1280,0)</f>
        <v>0</v>
      </c>
      <c r="C1281" s="38">
        <f>IF('Залишки в регіоні'!$B1280=Лист2!$C$1,'Залишки в регіоні'!$L1280,0)</f>
        <v>0</v>
      </c>
      <c r="D1281" s="38">
        <f>IF('Залишки в регіоні'!$B1280=Лист2!$D$1,'Залишки в регіоні'!$L1280,0)</f>
        <v>0</v>
      </c>
      <c r="E1281" s="38">
        <f>IF('Залишки в регіоні'!$B1280=Лист2!$E$1,'Залишки в регіоні'!$L1280,0)</f>
        <v>0</v>
      </c>
      <c r="F1281" s="38">
        <f>IF('Залишки в регіоні'!$B1280=Лист2!$F$1,'Залишки в регіоні'!$L1280,0)</f>
        <v>0</v>
      </c>
      <c r="G1281" s="38">
        <f>IF('Залишки в регіоні'!$B1280=Лист2!$G$1,'Залишки в регіоні'!$L1280,0)</f>
        <v>0</v>
      </c>
      <c r="H1281" s="38">
        <f>IF('Залишки в регіоні'!$B1280=Лист2!$H$1,'Залишки в регіоні'!$L1280,0)</f>
        <v>0</v>
      </c>
      <c r="I1281" s="38">
        <f>IF('Залишки в регіоні'!$B1280=Лист2!$I$1,'Залишки в регіоні'!$L1280,0)</f>
        <v>0</v>
      </c>
      <c r="J1281" s="38">
        <f>IF('Залишки в регіоні'!$B1280=Лист2!$J$1,'Залишки в регіоні'!$L1280,0)</f>
        <v>0</v>
      </c>
      <c r="K1281" s="38">
        <f>IF('Залишки в регіоні'!$B1280=Лист2!$K$1,'Залишки в регіоні'!$L1280,0)</f>
        <v>0</v>
      </c>
      <c r="L1281" s="38">
        <f>IF('Залишки в регіоні'!$B1280=Лист2!$L$1,'Залишки в регіоні'!$L1280,0)</f>
        <v>0</v>
      </c>
      <c r="M1281" s="1"/>
      <c r="N1281" s="1"/>
      <c r="O1281" s="1"/>
      <c r="P1281" s="1"/>
      <c r="Q1281" s="1"/>
      <c r="R1281" s="1"/>
      <c r="S1281" s="1"/>
      <c r="T1281" s="1"/>
      <c r="U1281" s="1"/>
      <c r="V1281" s="1"/>
      <c r="W1281" s="1"/>
      <c r="X1281" s="1"/>
      <c r="Y1281" s="1"/>
      <c r="Z1281" s="1"/>
    </row>
    <row r="1282" spans="1:26" ht="14.25" customHeight="1">
      <c r="A1282" s="38">
        <f>IF('Залишки в регіоні'!$B1281=Лист2!$A$1,'Залишки в регіоні'!$L1281,0)</f>
        <v>0</v>
      </c>
      <c r="B1282" s="38">
        <f>IF('Залишки в регіоні'!$B1281=Лист2!$B$1,'Залишки в регіоні'!$L1281,0)</f>
        <v>0</v>
      </c>
      <c r="C1282" s="38">
        <f>IF('Залишки в регіоні'!$B1281=Лист2!$C$1,'Залишки в регіоні'!$L1281,0)</f>
        <v>0</v>
      </c>
      <c r="D1282" s="38">
        <f>IF('Залишки в регіоні'!$B1281=Лист2!$D$1,'Залишки в регіоні'!$L1281,0)</f>
        <v>0</v>
      </c>
      <c r="E1282" s="38">
        <f>IF('Залишки в регіоні'!$B1281=Лист2!$E$1,'Залишки в регіоні'!$L1281,0)</f>
        <v>0</v>
      </c>
      <c r="F1282" s="38">
        <f>IF('Залишки в регіоні'!$B1281=Лист2!$F$1,'Залишки в регіоні'!$L1281,0)</f>
        <v>0</v>
      </c>
      <c r="G1282" s="38">
        <f>IF('Залишки в регіоні'!$B1281=Лист2!$G$1,'Залишки в регіоні'!$L1281,0)</f>
        <v>0</v>
      </c>
      <c r="H1282" s="38">
        <f>IF('Залишки в регіоні'!$B1281=Лист2!$H$1,'Залишки в регіоні'!$L1281,0)</f>
        <v>0</v>
      </c>
      <c r="I1282" s="38">
        <f>IF('Залишки в регіоні'!$B1281=Лист2!$I$1,'Залишки в регіоні'!$L1281,0)</f>
        <v>0</v>
      </c>
      <c r="J1282" s="38">
        <f>IF('Залишки в регіоні'!$B1281=Лист2!$J$1,'Залишки в регіоні'!$L1281,0)</f>
        <v>0</v>
      </c>
      <c r="K1282" s="38">
        <f>IF('Залишки в регіоні'!$B1281=Лист2!$K$1,'Залишки в регіоні'!$L1281,0)</f>
        <v>0</v>
      </c>
      <c r="L1282" s="38">
        <f>IF('Залишки в регіоні'!$B1281=Лист2!$L$1,'Залишки в регіоні'!$L1281,0)</f>
        <v>0</v>
      </c>
      <c r="M1282" s="1"/>
      <c r="N1282" s="1"/>
      <c r="O1282" s="1"/>
      <c r="P1282" s="1"/>
      <c r="Q1282" s="1"/>
      <c r="R1282" s="1"/>
      <c r="S1282" s="1"/>
      <c r="T1282" s="1"/>
      <c r="U1282" s="1"/>
      <c r="V1282" s="1"/>
      <c r="W1282" s="1"/>
      <c r="X1282" s="1"/>
      <c r="Y1282" s="1"/>
      <c r="Z1282" s="1"/>
    </row>
    <row r="1283" spans="1:26" ht="14.25" customHeight="1">
      <c r="A1283" s="38">
        <f>IF('Залишки в регіоні'!$B1282=Лист2!$A$1,'Залишки в регіоні'!$L1282,0)</f>
        <v>0</v>
      </c>
      <c r="B1283" s="38">
        <f>IF('Залишки в регіоні'!$B1282=Лист2!$B$1,'Залишки в регіоні'!$L1282,0)</f>
        <v>0</v>
      </c>
      <c r="C1283" s="38">
        <f>IF('Залишки в регіоні'!$B1282=Лист2!$C$1,'Залишки в регіоні'!$L1282,0)</f>
        <v>0</v>
      </c>
      <c r="D1283" s="38">
        <f>IF('Залишки в регіоні'!$B1282=Лист2!$D$1,'Залишки в регіоні'!$L1282,0)</f>
        <v>0</v>
      </c>
      <c r="E1283" s="38">
        <f>IF('Залишки в регіоні'!$B1282=Лист2!$E$1,'Залишки в регіоні'!$L1282,0)</f>
        <v>0</v>
      </c>
      <c r="F1283" s="38">
        <f>IF('Залишки в регіоні'!$B1282=Лист2!$F$1,'Залишки в регіоні'!$L1282,0)</f>
        <v>0</v>
      </c>
      <c r="G1283" s="38">
        <f>IF('Залишки в регіоні'!$B1282=Лист2!$G$1,'Залишки в регіоні'!$L1282,0)</f>
        <v>0</v>
      </c>
      <c r="H1283" s="38">
        <f>IF('Залишки в регіоні'!$B1282=Лист2!$H$1,'Залишки в регіоні'!$L1282,0)</f>
        <v>0</v>
      </c>
      <c r="I1283" s="38">
        <f>IF('Залишки в регіоні'!$B1282=Лист2!$I$1,'Залишки в регіоні'!$L1282,0)</f>
        <v>0</v>
      </c>
      <c r="J1283" s="38">
        <f>IF('Залишки в регіоні'!$B1282=Лист2!$J$1,'Залишки в регіоні'!$L1282,0)</f>
        <v>0</v>
      </c>
      <c r="K1283" s="38">
        <f>IF('Залишки в регіоні'!$B1282=Лист2!$K$1,'Залишки в регіоні'!$L1282,0)</f>
        <v>0</v>
      </c>
      <c r="L1283" s="38">
        <f>IF('Залишки в регіоні'!$B1282=Лист2!$L$1,'Залишки в регіоні'!$L1282,0)</f>
        <v>0</v>
      </c>
      <c r="M1283" s="1"/>
      <c r="N1283" s="1"/>
      <c r="O1283" s="1"/>
      <c r="P1283" s="1"/>
      <c r="Q1283" s="1"/>
      <c r="R1283" s="1"/>
      <c r="S1283" s="1"/>
      <c r="T1283" s="1"/>
      <c r="U1283" s="1"/>
      <c r="V1283" s="1"/>
      <c r="W1283" s="1"/>
      <c r="X1283" s="1"/>
      <c r="Y1283" s="1"/>
      <c r="Z1283" s="1"/>
    </row>
    <row r="1284" spans="1:26" ht="14.25" customHeight="1">
      <c r="A1284" s="38">
        <f>IF('Залишки в регіоні'!$B1283=Лист2!$A$1,'Залишки в регіоні'!$L1283,0)</f>
        <v>0</v>
      </c>
      <c r="B1284" s="38">
        <f>IF('Залишки в регіоні'!$B1283=Лист2!$B$1,'Залишки в регіоні'!$L1283,0)</f>
        <v>0</v>
      </c>
      <c r="C1284" s="38">
        <f>IF('Залишки в регіоні'!$B1283=Лист2!$C$1,'Залишки в регіоні'!$L1283,0)</f>
        <v>0</v>
      </c>
      <c r="D1284" s="38">
        <f>IF('Залишки в регіоні'!$B1283=Лист2!$D$1,'Залишки в регіоні'!$L1283,0)</f>
        <v>0</v>
      </c>
      <c r="E1284" s="38">
        <f>IF('Залишки в регіоні'!$B1283=Лист2!$E$1,'Залишки в регіоні'!$L1283,0)</f>
        <v>0</v>
      </c>
      <c r="F1284" s="38">
        <f>IF('Залишки в регіоні'!$B1283=Лист2!$F$1,'Залишки в регіоні'!$L1283,0)</f>
        <v>0</v>
      </c>
      <c r="G1284" s="38">
        <f>IF('Залишки в регіоні'!$B1283=Лист2!$G$1,'Залишки в регіоні'!$L1283,0)</f>
        <v>0</v>
      </c>
      <c r="H1284" s="38">
        <f>IF('Залишки в регіоні'!$B1283=Лист2!$H$1,'Залишки в регіоні'!$L1283,0)</f>
        <v>0</v>
      </c>
      <c r="I1284" s="38">
        <f>IF('Залишки в регіоні'!$B1283=Лист2!$I$1,'Залишки в регіоні'!$L1283,0)</f>
        <v>0</v>
      </c>
      <c r="J1284" s="38">
        <f>IF('Залишки в регіоні'!$B1283=Лист2!$J$1,'Залишки в регіоні'!$L1283,0)</f>
        <v>0</v>
      </c>
      <c r="K1284" s="38">
        <f>IF('Залишки в регіоні'!$B1283=Лист2!$K$1,'Залишки в регіоні'!$L1283,0)</f>
        <v>0</v>
      </c>
      <c r="L1284" s="38">
        <f>IF('Залишки в регіоні'!$B1283=Лист2!$L$1,'Залишки в регіоні'!$L1283,0)</f>
        <v>0</v>
      </c>
      <c r="M1284" s="1"/>
      <c r="N1284" s="1"/>
      <c r="O1284" s="1"/>
      <c r="P1284" s="1"/>
      <c r="Q1284" s="1"/>
      <c r="R1284" s="1"/>
      <c r="S1284" s="1"/>
      <c r="T1284" s="1"/>
      <c r="U1284" s="1"/>
      <c r="V1284" s="1"/>
      <c r="W1284" s="1"/>
      <c r="X1284" s="1"/>
      <c r="Y1284" s="1"/>
      <c r="Z1284" s="1"/>
    </row>
    <row r="1285" spans="1:26" ht="14.25" customHeight="1">
      <c r="A1285" s="38">
        <f>IF('Залишки в регіоні'!$B1284=Лист2!$A$1,'Залишки в регіоні'!$L1284,0)</f>
        <v>0</v>
      </c>
      <c r="B1285" s="38">
        <f>IF('Залишки в регіоні'!$B1284=Лист2!$B$1,'Залишки в регіоні'!$L1284,0)</f>
        <v>0</v>
      </c>
      <c r="C1285" s="38">
        <f>IF('Залишки в регіоні'!$B1284=Лист2!$C$1,'Залишки в регіоні'!$L1284,0)</f>
        <v>0</v>
      </c>
      <c r="D1285" s="38">
        <f>IF('Залишки в регіоні'!$B1284=Лист2!$D$1,'Залишки в регіоні'!$L1284,0)</f>
        <v>0</v>
      </c>
      <c r="E1285" s="38">
        <f>IF('Залишки в регіоні'!$B1284=Лист2!$E$1,'Залишки в регіоні'!$L1284,0)</f>
        <v>0</v>
      </c>
      <c r="F1285" s="38">
        <f>IF('Залишки в регіоні'!$B1284=Лист2!$F$1,'Залишки в регіоні'!$L1284,0)</f>
        <v>0</v>
      </c>
      <c r="G1285" s="38">
        <f>IF('Залишки в регіоні'!$B1284=Лист2!$G$1,'Залишки в регіоні'!$L1284,0)</f>
        <v>0</v>
      </c>
      <c r="H1285" s="38">
        <f>IF('Залишки в регіоні'!$B1284=Лист2!$H$1,'Залишки в регіоні'!$L1284,0)</f>
        <v>0</v>
      </c>
      <c r="I1285" s="38">
        <f>IF('Залишки в регіоні'!$B1284=Лист2!$I$1,'Залишки в регіоні'!$L1284,0)</f>
        <v>0</v>
      </c>
      <c r="J1285" s="38">
        <f>IF('Залишки в регіоні'!$B1284=Лист2!$J$1,'Залишки в регіоні'!$L1284,0)</f>
        <v>0</v>
      </c>
      <c r="K1285" s="38">
        <f>IF('Залишки в регіоні'!$B1284=Лист2!$K$1,'Залишки в регіоні'!$L1284,0)</f>
        <v>0</v>
      </c>
      <c r="L1285" s="38">
        <f>IF('Залишки в регіоні'!$B1284=Лист2!$L$1,'Залишки в регіоні'!$L1284,0)</f>
        <v>0</v>
      </c>
      <c r="M1285" s="1"/>
      <c r="N1285" s="1"/>
      <c r="O1285" s="1"/>
      <c r="P1285" s="1"/>
      <c r="Q1285" s="1"/>
      <c r="R1285" s="1"/>
      <c r="S1285" s="1"/>
      <c r="T1285" s="1"/>
      <c r="U1285" s="1"/>
      <c r="V1285" s="1"/>
      <c r="W1285" s="1"/>
      <c r="X1285" s="1"/>
      <c r="Y1285" s="1"/>
      <c r="Z1285" s="1"/>
    </row>
    <row r="1286" spans="1:26" ht="14.25" customHeight="1">
      <c r="A1286" s="38">
        <f>IF('Залишки в регіоні'!$B1285=Лист2!$A$1,'Залишки в регіоні'!$L1285,0)</f>
        <v>0</v>
      </c>
      <c r="B1286" s="38">
        <f>IF('Залишки в регіоні'!$B1285=Лист2!$B$1,'Залишки в регіоні'!$L1285,0)</f>
        <v>0</v>
      </c>
      <c r="C1286" s="38">
        <f>IF('Залишки в регіоні'!$B1285=Лист2!$C$1,'Залишки в регіоні'!$L1285,0)</f>
        <v>0</v>
      </c>
      <c r="D1286" s="38">
        <f>IF('Залишки в регіоні'!$B1285=Лист2!$D$1,'Залишки в регіоні'!$L1285,0)</f>
        <v>0</v>
      </c>
      <c r="E1286" s="38">
        <f>IF('Залишки в регіоні'!$B1285=Лист2!$E$1,'Залишки в регіоні'!$L1285,0)</f>
        <v>0</v>
      </c>
      <c r="F1286" s="38">
        <f>IF('Залишки в регіоні'!$B1285=Лист2!$F$1,'Залишки в регіоні'!$L1285,0)</f>
        <v>0</v>
      </c>
      <c r="G1286" s="38">
        <f>IF('Залишки в регіоні'!$B1285=Лист2!$G$1,'Залишки в регіоні'!$L1285,0)</f>
        <v>0</v>
      </c>
      <c r="H1286" s="38">
        <f>IF('Залишки в регіоні'!$B1285=Лист2!$H$1,'Залишки в регіоні'!$L1285,0)</f>
        <v>0</v>
      </c>
      <c r="I1286" s="38">
        <f>IF('Залишки в регіоні'!$B1285=Лист2!$I$1,'Залишки в регіоні'!$L1285,0)</f>
        <v>0</v>
      </c>
      <c r="J1286" s="38">
        <f>IF('Залишки в регіоні'!$B1285=Лист2!$J$1,'Залишки в регіоні'!$L1285,0)</f>
        <v>0</v>
      </c>
      <c r="K1286" s="38">
        <f>IF('Залишки в регіоні'!$B1285=Лист2!$K$1,'Залишки в регіоні'!$L1285,0)</f>
        <v>0</v>
      </c>
      <c r="L1286" s="38">
        <f>IF('Залишки в регіоні'!$B1285=Лист2!$L$1,'Залишки в регіоні'!$L1285,0)</f>
        <v>0</v>
      </c>
      <c r="M1286" s="1"/>
      <c r="N1286" s="1"/>
      <c r="O1286" s="1"/>
      <c r="P1286" s="1"/>
      <c r="Q1286" s="1"/>
      <c r="R1286" s="1"/>
      <c r="S1286" s="1"/>
      <c r="T1286" s="1"/>
      <c r="U1286" s="1"/>
      <c r="V1286" s="1"/>
      <c r="W1286" s="1"/>
      <c r="X1286" s="1"/>
      <c r="Y1286" s="1"/>
      <c r="Z1286" s="1"/>
    </row>
    <row r="1287" spans="1:26" ht="14.25" customHeight="1">
      <c r="A1287" s="38">
        <f>IF('Залишки в регіоні'!$B1286=Лист2!$A$1,'Залишки в регіоні'!$L1286,0)</f>
        <v>0</v>
      </c>
      <c r="B1287" s="38">
        <f>IF('Залишки в регіоні'!$B1286=Лист2!$B$1,'Залишки в регіоні'!$L1286,0)</f>
        <v>0</v>
      </c>
      <c r="C1287" s="38">
        <f>IF('Залишки в регіоні'!$B1286=Лист2!$C$1,'Залишки в регіоні'!$L1286,0)</f>
        <v>0</v>
      </c>
      <c r="D1287" s="38">
        <f>IF('Залишки в регіоні'!$B1286=Лист2!$D$1,'Залишки в регіоні'!$L1286,0)</f>
        <v>0</v>
      </c>
      <c r="E1287" s="38">
        <f>IF('Залишки в регіоні'!$B1286=Лист2!$E$1,'Залишки в регіоні'!$L1286,0)</f>
        <v>0</v>
      </c>
      <c r="F1287" s="38">
        <f>IF('Залишки в регіоні'!$B1286=Лист2!$F$1,'Залишки в регіоні'!$L1286,0)</f>
        <v>0</v>
      </c>
      <c r="G1287" s="38">
        <f>IF('Залишки в регіоні'!$B1286=Лист2!$G$1,'Залишки в регіоні'!$L1286,0)</f>
        <v>0</v>
      </c>
      <c r="H1287" s="38">
        <f>IF('Залишки в регіоні'!$B1286=Лист2!$H$1,'Залишки в регіоні'!$L1286,0)</f>
        <v>0</v>
      </c>
      <c r="I1287" s="38">
        <f>IF('Залишки в регіоні'!$B1286=Лист2!$I$1,'Залишки в регіоні'!$L1286,0)</f>
        <v>0</v>
      </c>
      <c r="J1287" s="38">
        <f>IF('Залишки в регіоні'!$B1286=Лист2!$J$1,'Залишки в регіоні'!$L1286,0)</f>
        <v>0</v>
      </c>
      <c r="K1287" s="38">
        <f>IF('Залишки в регіоні'!$B1286=Лист2!$K$1,'Залишки в регіоні'!$L1286,0)</f>
        <v>0</v>
      </c>
      <c r="L1287" s="38">
        <f>IF('Залишки в регіоні'!$B1286=Лист2!$L$1,'Залишки в регіоні'!$L1286,0)</f>
        <v>0</v>
      </c>
      <c r="M1287" s="1"/>
      <c r="N1287" s="1"/>
      <c r="O1287" s="1"/>
      <c r="P1287" s="1"/>
      <c r="Q1287" s="1"/>
      <c r="R1287" s="1"/>
      <c r="S1287" s="1"/>
      <c r="T1287" s="1"/>
      <c r="U1287" s="1"/>
      <c r="V1287" s="1"/>
      <c r="W1287" s="1"/>
      <c r="X1287" s="1"/>
      <c r="Y1287" s="1"/>
      <c r="Z1287" s="1"/>
    </row>
    <row r="1288" spans="1:26" ht="14.25" customHeight="1">
      <c r="A1288" s="38">
        <f>IF('Залишки в регіоні'!$B1287=Лист2!$A$1,'Залишки в регіоні'!$L1287,0)</f>
        <v>0</v>
      </c>
      <c r="B1288" s="38">
        <f>IF('Залишки в регіоні'!$B1287=Лист2!$B$1,'Залишки в регіоні'!$L1287,0)</f>
        <v>0</v>
      </c>
      <c r="C1288" s="38">
        <f>IF('Залишки в регіоні'!$B1287=Лист2!$C$1,'Залишки в регіоні'!$L1287,0)</f>
        <v>0</v>
      </c>
      <c r="D1288" s="38">
        <f>IF('Залишки в регіоні'!$B1287=Лист2!$D$1,'Залишки в регіоні'!$L1287,0)</f>
        <v>0</v>
      </c>
      <c r="E1288" s="38">
        <f>IF('Залишки в регіоні'!$B1287=Лист2!$E$1,'Залишки в регіоні'!$L1287,0)</f>
        <v>0</v>
      </c>
      <c r="F1288" s="38">
        <f>IF('Залишки в регіоні'!$B1287=Лист2!$F$1,'Залишки в регіоні'!$L1287,0)</f>
        <v>0</v>
      </c>
      <c r="G1288" s="38">
        <f>IF('Залишки в регіоні'!$B1287=Лист2!$G$1,'Залишки в регіоні'!$L1287,0)</f>
        <v>0</v>
      </c>
      <c r="H1288" s="38">
        <f>IF('Залишки в регіоні'!$B1287=Лист2!$H$1,'Залишки в регіоні'!$L1287,0)</f>
        <v>0</v>
      </c>
      <c r="I1288" s="38">
        <f>IF('Залишки в регіоні'!$B1287=Лист2!$I$1,'Залишки в регіоні'!$L1287,0)</f>
        <v>0</v>
      </c>
      <c r="J1288" s="38">
        <f>IF('Залишки в регіоні'!$B1287=Лист2!$J$1,'Залишки в регіоні'!$L1287,0)</f>
        <v>0</v>
      </c>
      <c r="K1288" s="38">
        <f>IF('Залишки в регіоні'!$B1287=Лист2!$K$1,'Залишки в регіоні'!$L1287,0)</f>
        <v>0</v>
      </c>
      <c r="L1288" s="38">
        <f>IF('Залишки в регіоні'!$B1287=Лист2!$L$1,'Залишки в регіоні'!$L1287,0)</f>
        <v>0</v>
      </c>
      <c r="M1288" s="1"/>
      <c r="N1288" s="1"/>
      <c r="O1288" s="1"/>
      <c r="P1288" s="1"/>
      <c r="Q1288" s="1"/>
      <c r="R1288" s="1"/>
      <c r="S1288" s="1"/>
      <c r="T1288" s="1"/>
      <c r="U1288" s="1"/>
      <c r="V1288" s="1"/>
      <c r="W1288" s="1"/>
      <c r="X1288" s="1"/>
      <c r="Y1288" s="1"/>
      <c r="Z1288" s="1"/>
    </row>
    <row r="1289" spans="1:26" ht="14.25" customHeight="1">
      <c r="A1289" s="38">
        <f>IF('Залишки в регіоні'!$B1288=Лист2!$A$1,'Залишки в регіоні'!$L1288,0)</f>
        <v>0</v>
      </c>
      <c r="B1289" s="38">
        <f>IF('Залишки в регіоні'!$B1288=Лист2!$B$1,'Залишки в регіоні'!$L1288,0)</f>
        <v>0</v>
      </c>
      <c r="C1289" s="38">
        <f>IF('Залишки в регіоні'!$B1288=Лист2!$C$1,'Залишки в регіоні'!$L1288,0)</f>
        <v>0</v>
      </c>
      <c r="D1289" s="38">
        <f>IF('Залишки в регіоні'!$B1288=Лист2!$D$1,'Залишки в регіоні'!$L1288,0)</f>
        <v>0</v>
      </c>
      <c r="E1289" s="38">
        <f>IF('Залишки в регіоні'!$B1288=Лист2!$E$1,'Залишки в регіоні'!$L1288,0)</f>
        <v>0</v>
      </c>
      <c r="F1289" s="38">
        <f>IF('Залишки в регіоні'!$B1288=Лист2!$F$1,'Залишки в регіоні'!$L1288,0)</f>
        <v>0</v>
      </c>
      <c r="G1289" s="38">
        <f>IF('Залишки в регіоні'!$B1288=Лист2!$G$1,'Залишки в регіоні'!$L1288,0)</f>
        <v>0</v>
      </c>
      <c r="H1289" s="38">
        <f>IF('Залишки в регіоні'!$B1288=Лист2!$H$1,'Залишки в регіоні'!$L1288,0)</f>
        <v>0</v>
      </c>
      <c r="I1289" s="38">
        <f>IF('Залишки в регіоні'!$B1288=Лист2!$I$1,'Залишки в регіоні'!$L1288,0)</f>
        <v>0</v>
      </c>
      <c r="J1289" s="38">
        <f>IF('Залишки в регіоні'!$B1288=Лист2!$J$1,'Залишки в регіоні'!$L1288,0)</f>
        <v>0</v>
      </c>
      <c r="K1289" s="38">
        <f>IF('Залишки в регіоні'!$B1288=Лист2!$K$1,'Залишки в регіоні'!$L1288,0)</f>
        <v>0</v>
      </c>
      <c r="L1289" s="38">
        <f>IF('Залишки в регіоні'!$B1288=Лист2!$L$1,'Залишки в регіоні'!$L1288,0)</f>
        <v>0</v>
      </c>
      <c r="M1289" s="1"/>
      <c r="N1289" s="1"/>
      <c r="O1289" s="1"/>
      <c r="P1289" s="1"/>
      <c r="Q1289" s="1"/>
      <c r="R1289" s="1"/>
      <c r="S1289" s="1"/>
      <c r="T1289" s="1"/>
      <c r="U1289" s="1"/>
      <c r="V1289" s="1"/>
      <c r="W1289" s="1"/>
      <c r="X1289" s="1"/>
      <c r="Y1289" s="1"/>
      <c r="Z1289" s="1"/>
    </row>
    <row r="1290" spans="1:26" ht="14.25" customHeight="1">
      <c r="A1290" s="38">
        <f>IF('Залишки в регіоні'!$B1289=Лист2!$A$1,'Залишки в регіоні'!$L1289,0)</f>
        <v>0</v>
      </c>
      <c r="B1290" s="38">
        <f>IF('Залишки в регіоні'!$B1289=Лист2!$B$1,'Залишки в регіоні'!$L1289,0)</f>
        <v>0</v>
      </c>
      <c r="C1290" s="38">
        <f>IF('Залишки в регіоні'!$B1289=Лист2!$C$1,'Залишки в регіоні'!$L1289,0)</f>
        <v>0</v>
      </c>
      <c r="D1290" s="38">
        <f>IF('Залишки в регіоні'!$B1289=Лист2!$D$1,'Залишки в регіоні'!$L1289,0)</f>
        <v>0</v>
      </c>
      <c r="E1290" s="38">
        <f>IF('Залишки в регіоні'!$B1289=Лист2!$E$1,'Залишки в регіоні'!$L1289,0)</f>
        <v>0</v>
      </c>
      <c r="F1290" s="38">
        <f>IF('Залишки в регіоні'!$B1289=Лист2!$F$1,'Залишки в регіоні'!$L1289,0)</f>
        <v>0</v>
      </c>
      <c r="G1290" s="38">
        <f>IF('Залишки в регіоні'!$B1289=Лист2!$G$1,'Залишки в регіоні'!$L1289,0)</f>
        <v>0</v>
      </c>
      <c r="H1290" s="38">
        <f>IF('Залишки в регіоні'!$B1289=Лист2!$H$1,'Залишки в регіоні'!$L1289,0)</f>
        <v>0</v>
      </c>
      <c r="I1290" s="38">
        <f>IF('Залишки в регіоні'!$B1289=Лист2!$I$1,'Залишки в регіоні'!$L1289,0)</f>
        <v>0</v>
      </c>
      <c r="J1290" s="38">
        <f>IF('Залишки в регіоні'!$B1289=Лист2!$J$1,'Залишки в регіоні'!$L1289,0)</f>
        <v>0</v>
      </c>
      <c r="K1290" s="38">
        <f>IF('Залишки в регіоні'!$B1289=Лист2!$K$1,'Залишки в регіоні'!$L1289,0)</f>
        <v>0</v>
      </c>
      <c r="L1290" s="38">
        <f>IF('Залишки в регіоні'!$B1289=Лист2!$L$1,'Залишки в регіоні'!$L1289,0)</f>
        <v>0</v>
      </c>
      <c r="M1290" s="1"/>
      <c r="N1290" s="1"/>
      <c r="O1290" s="1"/>
      <c r="P1290" s="1"/>
      <c r="Q1290" s="1"/>
      <c r="R1290" s="1"/>
      <c r="S1290" s="1"/>
      <c r="T1290" s="1"/>
      <c r="U1290" s="1"/>
      <c r="V1290" s="1"/>
      <c r="W1290" s="1"/>
      <c r="X1290" s="1"/>
      <c r="Y1290" s="1"/>
      <c r="Z1290" s="1"/>
    </row>
    <row r="1291" spans="1:26" ht="14.25" customHeight="1">
      <c r="A1291" s="38">
        <f>IF('Залишки в регіоні'!$B1290=Лист2!$A$1,'Залишки в регіоні'!$L1290,0)</f>
        <v>0</v>
      </c>
      <c r="B1291" s="38">
        <f>IF('Залишки в регіоні'!$B1290=Лист2!$B$1,'Залишки в регіоні'!$L1290,0)</f>
        <v>0</v>
      </c>
      <c r="C1291" s="38">
        <f>IF('Залишки в регіоні'!$B1290=Лист2!$C$1,'Залишки в регіоні'!$L1290,0)</f>
        <v>0</v>
      </c>
      <c r="D1291" s="38">
        <f>IF('Залишки в регіоні'!$B1290=Лист2!$D$1,'Залишки в регіоні'!$L1290,0)</f>
        <v>0</v>
      </c>
      <c r="E1291" s="38">
        <f>IF('Залишки в регіоні'!$B1290=Лист2!$E$1,'Залишки в регіоні'!$L1290,0)</f>
        <v>0</v>
      </c>
      <c r="F1291" s="38">
        <f>IF('Залишки в регіоні'!$B1290=Лист2!$F$1,'Залишки в регіоні'!$L1290,0)</f>
        <v>0</v>
      </c>
      <c r="G1291" s="38">
        <f>IF('Залишки в регіоні'!$B1290=Лист2!$G$1,'Залишки в регіоні'!$L1290,0)</f>
        <v>0</v>
      </c>
      <c r="H1291" s="38">
        <f>IF('Залишки в регіоні'!$B1290=Лист2!$H$1,'Залишки в регіоні'!$L1290,0)</f>
        <v>0</v>
      </c>
      <c r="I1291" s="38">
        <f>IF('Залишки в регіоні'!$B1290=Лист2!$I$1,'Залишки в регіоні'!$L1290,0)</f>
        <v>0</v>
      </c>
      <c r="J1291" s="38">
        <f>IF('Залишки в регіоні'!$B1290=Лист2!$J$1,'Залишки в регіоні'!$L1290,0)</f>
        <v>0</v>
      </c>
      <c r="K1291" s="38">
        <f>IF('Залишки в регіоні'!$B1290=Лист2!$K$1,'Залишки в регіоні'!$L1290,0)</f>
        <v>0</v>
      </c>
      <c r="L1291" s="38">
        <f>IF('Залишки в регіоні'!$B1290=Лист2!$L$1,'Залишки в регіоні'!$L1290,0)</f>
        <v>0</v>
      </c>
      <c r="M1291" s="1"/>
      <c r="N1291" s="1"/>
      <c r="O1291" s="1"/>
      <c r="P1291" s="1"/>
      <c r="Q1291" s="1"/>
      <c r="R1291" s="1"/>
      <c r="S1291" s="1"/>
      <c r="T1291" s="1"/>
      <c r="U1291" s="1"/>
      <c r="V1291" s="1"/>
      <c r="W1291" s="1"/>
      <c r="X1291" s="1"/>
      <c r="Y1291" s="1"/>
      <c r="Z1291" s="1"/>
    </row>
    <row r="1292" spans="1:26" ht="14.25" customHeight="1">
      <c r="A1292" s="38">
        <f>IF('Залишки в регіоні'!$B1291=Лист2!$A$1,'Залишки в регіоні'!$L1291,0)</f>
        <v>0</v>
      </c>
      <c r="B1292" s="38">
        <f>IF('Залишки в регіоні'!$B1291=Лист2!$B$1,'Залишки в регіоні'!$L1291,0)</f>
        <v>0</v>
      </c>
      <c r="C1292" s="38">
        <f>IF('Залишки в регіоні'!$B1291=Лист2!$C$1,'Залишки в регіоні'!$L1291,0)</f>
        <v>0</v>
      </c>
      <c r="D1292" s="38">
        <f>IF('Залишки в регіоні'!$B1291=Лист2!$D$1,'Залишки в регіоні'!$L1291,0)</f>
        <v>0</v>
      </c>
      <c r="E1292" s="38">
        <f>IF('Залишки в регіоні'!$B1291=Лист2!$E$1,'Залишки в регіоні'!$L1291,0)</f>
        <v>0</v>
      </c>
      <c r="F1292" s="38">
        <f>IF('Залишки в регіоні'!$B1291=Лист2!$F$1,'Залишки в регіоні'!$L1291,0)</f>
        <v>0</v>
      </c>
      <c r="G1292" s="38">
        <f>IF('Залишки в регіоні'!$B1291=Лист2!$G$1,'Залишки в регіоні'!$L1291,0)</f>
        <v>0</v>
      </c>
      <c r="H1292" s="38">
        <f>IF('Залишки в регіоні'!$B1291=Лист2!$H$1,'Залишки в регіоні'!$L1291,0)</f>
        <v>0</v>
      </c>
      <c r="I1292" s="38">
        <f>IF('Залишки в регіоні'!$B1291=Лист2!$I$1,'Залишки в регіоні'!$L1291,0)</f>
        <v>0</v>
      </c>
      <c r="J1292" s="38">
        <f>IF('Залишки в регіоні'!$B1291=Лист2!$J$1,'Залишки в регіоні'!$L1291,0)</f>
        <v>0</v>
      </c>
      <c r="K1292" s="38">
        <f>IF('Залишки в регіоні'!$B1291=Лист2!$K$1,'Залишки в регіоні'!$L1291,0)</f>
        <v>0</v>
      </c>
      <c r="L1292" s="38">
        <f>IF('Залишки в регіоні'!$B1291=Лист2!$L$1,'Залишки в регіоні'!$L1291,0)</f>
        <v>0</v>
      </c>
      <c r="M1292" s="1"/>
      <c r="N1292" s="1"/>
      <c r="O1292" s="1"/>
      <c r="P1292" s="1"/>
      <c r="Q1292" s="1"/>
      <c r="R1292" s="1"/>
      <c r="S1292" s="1"/>
      <c r="T1292" s="1"/>
      <c r="U1292" s="1"/>
      <c r="V1292" s="1"/>
      <c r="W1292" s="1"/>
      <c r="X1292" s="1"/>
      <c r="Y1292" s="1"/>
      <c r="Z1292" s="1"/>
    </row>
    <row r="1293" spans="1:26" ht="14.25" customHeight="1">
      <c r="A1293" s="38">
        <f>IF('Залишки в регіоні'!$B1292=Лист2!$A$1,'Залишки в регіоні'!$L1292,0)</f>
        <v>0</v>
      </c>
      <c r="B1293" s="38">
        <f>IF('Залишки в регіоні'!$B1292=Лист2!$B$1,'Залишки в регіоні'!$L1292,0)</f>
        <v>0</v>
      </c>
      <c r="C1293" s="38">
        <f>IF('Залишки в регіоні'!$B1292=Лист2!$C$1,'Залишки в регіоні'!$L1292,0)</f>
        <v>0</v>
      </c>
      <c r="D1293" s="38">
        <f>IF('Залишки в регіоні'!$B1292=Лист2!$D$1,'Залишки в регіоні'!$L1292,0)</f>
        <v>0</v>
      </c>
      <c r="E1293" s="38">
        <f>IF('Залишки в регіоні'!$B1292=Лист2!$E$1,'Залишки в регіоні'!$L1292,0)</f>
        <v>0</v>
      </c>
      <c r="F1293" s="38">
        <f>IF('Залишки в регіоні'!$B1292=Лист2!$F$1,'Залишки в регіоні'!$L1292,0)</f>
        <v>0</v>
      </c>
      <c r="G1293" s="38">
        <f>IF('Залишки в регіоні'!$B1292=Лист2!$G$1,'Залишки в регіоні'!$L1292,0)</f>
        <v>0</v>
      </c>
      <c r="H1293" s="38">
        <f>IF('Залишки в регіоні'!$B1292=Лист2!$H$1,'Залишки в регіоні'!$L1292,0)</f>
        <v>0</v>
      </c>
      <c r="I1293" s="38">
        <f>IF('Залишки в регіоні'!$B1292=Лист2!$I$1,'Залишки в регіоні'!$L1292,0)</f>
        <v>0</v>
      </c>
      <c r="J1293" s="38">
        <f>IF('Залишки в регіоні'!$B1292=Лист2!$J$1,'Залишки в регіоні'!$L1292,0)</f>
        <v>0</v>
      </c>
      <c r="K1293" s="38">
        <f>IF('Залишки в регіоні'!$B1292=Лист2!$K$1,'Залишки в регіоні'!$L1292,0)</f>
        <v>0</v>
      </c>
      <c r="L1293" s="38">
        <f>IF('Залишки в регіоні'!$B1292=Лист2!$L$1,'Залишки в регіоні'!$L1292,0)</f>
        <v>0</v>
      </c>
      <c r="M1293" s="1"/>
      <c r="N1293" s="1"/>
      <c r="O1293" s="1"/>
      <c r="P1293" s="1"/>
      <c r="Q1293" s="1"/>
      <c r="R1293" s="1"/>
      <c r="S1293" s="1"/>
      <c r="T1293" s="1"/>
      <c r="U1293" s="1"/>
      <c r="V1293" s="1"/>
      <c r="W1293" s="1"/>
      <c r="X1293" s="1"/>
      <c r="Y1293" s="1"/>
      <c r="Z1293" s="1"/>
    </row>
    <row r="1294" spans="1:26" ht="14.25" customHeight="1">
      <c r="A1294" s="38">
        <f>IF('Залишки в регіоні'!$B1293=Лист2!$A$1,'Залишки в регіоні'!$L1293,0)</f>
        <v>0</v>
      </c>
      <c r="B1294" s="38">
        <f>IF('Залишки в регіоні'!$B1293=Лист2!$B$1,'Залишки в регіоні'!$L1293,0)</f>
        <v>0</v>
      </c>
      <c r="C1294" s="38">
        <f>IF('Залишки в регіоні'!$B1293=Лист2!$C$1,'Залишки в регіоні'!$L1293,0)</f>
        <v>0</v>
      </c>
      <c r="D1294" s="38">
        <f>IF('Залишки в регіоні'!$B1293=Лист2!$D$1,'Залишки в регіоні'!$L1293,0)</f>
        <v>0</v>
      </c>
      <c r="E1294" s="38">
        <f>IF('Залишки в регіоні'!$B1293=Лист2!$E$1,'Залишки в регіоні'!$L1293,0)</f>
        <v>0</v>
      </c>
      <c r="F1294" s="38">
        <f>IF('Залишки в регіоні'!$B1293=Лист2!$F$1,'Залишки в регіоні'!$L1293,0)</f>
        <v>0</v>
      </c>
      <c r="G1294" s="38">
        <f>IF('Залишки в регіоні'!$B1293=Лист2!$G$1,'Залишки в регіоні'!$L1293,0)</f>
        <v>0</v>
      </c>
      <c r="H1294" s="38">
        <f>IF('Залишки в регіоні'!$B1293=Лист2!$H$1,'Залишки в регіоні'!$L1293,0)</f>
        <v>0</v>
      </c>
      <c r="I1294" s="38">
        <f>IF('Залишки в регіоні'!$B1293=Лист2!$I$1,'Залишки в регіоні'!$L1293,0)</f>
        <v>0</v>
      </c>
      <c r="J1294" s="38">
        <f>IF('Залишки в регіоні'!$B1293=Лист2!$J$1,'Залишки в регіоні'!$L1293,0)</f>
        <v>0</v>
      </c>
      <c r="K1294" s="38">
        <f>IF('Залишки в регіоні'!$B1293=Лист2!$K$1,'Залишки в регіоні'!$L1293,0)</f>
        <v>0</v>
      </c>
      <c r="L1294" s="38">
        <f>IF('Залишки в регіоні'!$B1293=Лист2!$L$1,'Залишки в регіоні'!$L1293,0)</f>
        <v>0</v>
      </c>
      <c r="M1294" s="1"/>
      <c r="N1294" s="1"/>
      <c r="O1294" s="1"/>
      <c r="P1294" s="1"/>
      <c r="Q1294" s="1"/>
      <c r="R1294" s="1"/>
      <c r="S1294" s="1"/>
      <c r="T1294" s="1"/>
      <c r="U1294" s="1"/>
      <c r="V1294" s="1"/>
      <c r="W1294" s="1"/>
      <c r="X1294" s="1"/>
      <c r="Y1294" s="1"/>
      <c r="Z1294" s="1"/>
    </row>
    <row r="1295" spans="1:26" ht="14.25" customHeight="1">
      <c r="A1295" s="38">
        <f>IF('Залишки в регіоні'!$B1294=Лист2!$A$1,'Залишки в регіоні'!$L1294,0)</f>
        <v>0</v>
      </c>
      <c r="B1295" s="38">
        <f>IF('Залишки в регіоні'!$B1294=Лист2!$B$1,'Залишки в регіоні'!$L1294,0)</f>
        <v>0</v>
      </c>
      <c r="C1295" s="38">
        <f>IF('Залишки в регіоні'!$B1294=Лист2!$C$1,'Залишки в регіоні'!$L1294,0)</f>
        <v>0</v>
      </c>
      <c r="D1295" s="38">
        <f>IF('Залишки в регіоні'!$B1294=Лист2!$D$1,'Залишки в регіоні'!$L1294,0)</f>
        <v>0</v>
      </c>
      <c r="E1295" s="38">
        <f>IF('Залишки в регіоні'!$B1294=Лист2!$E$1,'Залишки в регіоні'!$L1294,0)</f>
        <v>0</v>
      </c>
      <c r="F1295" s="38">
        <f>IF('Залишки в регіоні'!$B1294=Лист2!$F$1,'Залишки в регіоні'!$L1294,0)</f>
        <v>0</v>
      </c>
      <c r="G1295" s="38">
        <f>IF('Залишки в регіоні'!$B1294=Лист2!$G$1,'Залишки в регіоні'!$L1294,0)</f>
        <v>0</v>
      </c>
      <c r="H1295" s="38">
        <f>IF('Залишки в регіоні'!$B1294=Лист2!$H$1,'Залишки в регіоні'!$L1294,0)</f>
        <v>0</v>
      </c>
      <c r="I1295" s="38">
        <f>IF('Залишки в регіоні'!$B1294=Лист2!$I$1,'Залишки в регіоні'!$L1294,0)</f>
        <v>0</v>
      </c>
      <c r="J1295" s="38">
        <f>IF('Залишки в регіоні'!$B1294=Лист2!$J$1,'Залишки в регіоні'!$L1294,0)</f>
        <v>0</v>
      </c>
      <c r="K1295" s="38">
        <f>IF('Залишки в регіоні'!$B1294=Лист2!$K$1,'Залишки в регіоні'!$L1294,0)</f>
        <v>0</v>
      </c>
      <c r="L1295" s="38">
        <f>IF('Залишки в регіоні'!$B1294=Лист2!$L$1,'Залишки в регіоні'!$L1294,0)</f>
        <v>0</v>
      </c>
      <c r="M1295" s="1"/>
      <c r="N1295" s="1"/>
      <c r="O1295" s="1"/>
      <c r="P1295" s="1"/>
      <c r="Q1295" s="1"/>
      <c r="R1295" s="1"/>
      <c r="S1295" s="1"/>
      <c r="T1295" s="1"/>
      <c r="U1295" s="1"/>
      <c r="V1295" s="1"/>
      <c r="W1295" s="1"/>
      <c r="X1295" s="1"/>
      <c r="Y1295" s="1"/>
      <c r="Z1295" s="1"/>
    </row>
    <row r="1296" spans="1:26" ht="14.25" customHeight="1">
      <c r="A1296" s="38">
        <f>IF('Залишки в регіоні'!$B1295=Лист2!$A$1,'Залишки в регіоні'!$L1295,0)</f>
        <v>0</v>
      </c>
      <c r="B1296" s="38">
        <f>IF('Залишки в регіоні'!$B1295=Лист2!$B$1,'Залишки в регіоні'!$L1295,0)</f>
        <v>0</v>
      </c>
      <c r="C1296" s="38">
        <f>IF('Залишки в регіоні'!$B1295=Лист2!$C$1,'Залишки в регіоні'!$L1295,0)</f>
        <v>0</v>
      </c>
      <c r="D1296" s="38">
        <f>IF('Залишки в регіоні'!$B1295=Лист2!$D$1,'Залишки в регіоні'!$L1295,0)</f>
        <v>0</v>
      </c>
      <c r="E1296" s="38">
        <f>IF('Залишки в регіоні'!$B1295=Лист2!$E$1,'Залишки в регіоні'!$L1295,0)</f>
        <v>0</v>
      </c>
      <c r="F1296" s="38">
        <f>IF('Залишки в регіоні'!$B1295=Лист2!$F$1,'Залишки в регіоні'!$L1295,0)</f>
        <v>0</v>
      </c>
      <c r="G1296" s="38">
        <f>IF('Залишки в регіоні'!$B1295=Лист2!$G$1,'Залишки в регіоні'!$L1295,0)</f>
        <v>0</v>
      </c>
      <c r="H1296" s="38">
        <f>IF('Залишки в регіоні'!$B1295=Лист2!$H$1,'Залишки в регіоні'!$L1295,0)</f>
        <v>0</v>
      </c>
      <c r="I1296" s="38">
        <f>IF('Залишки в регіоні'!$B1295=Лист2!$I$1,'Залишки в регіоні'!$L1295,0)</f>
        <v>0</v>
      </c>
      <c r="J1296" s="38">
        <f>IF('Залишки в регіоні'!$B1295=Лист2!$J$1,'Залишки в регіоні'!$L1295,0)</f>
        <v>0</v>
      </c>
      <c r="K1296" s="38">
        <f>IF('Залишки в регіоні'!$B1295=Лист2!$K$1,'Залишки в регіоні'!$L1295,0)</f>
        <v>0</v>
      </c>
      <c r="L1296" s="38">
        <f>IF('Залишки в регіоні'!$B1295=Лист2!$L$1,'Залишки в регіоні'!$L1295,0)</f>
        <v>0</v>
      </c>
      <c r="M1296" s="1"/>
      <c r="N1296" s="1"/>
      <c r="O1296" s="1"/>
      <c r="P1296" s="1"/>
      <c r="Q1296" s="1"/>
      <c r="R1296" s="1"/>
      <c r="S1296" s="1"/>
      <c r="T1296" s="1"/>
      <c r="U1296" s="1"/>
      <c r="V1296" s="1"/>
      <c r="W1296" s="1"/>
      <c r="X1296" s="1"/>
      <c r="Y1296" s="1"/>
      <c r="Z1296" s="1"/>
    </row>
    <row r="1297" spans="1:26" ht="14.25" customHeight="1">
      <c r="A1297" s="38">
        <f>IF('Залишки в регіоні'!$B1296=Лист2!$A$1,'Залишки в регіоні'!$L1296,0)</f>
        <v>0</v>
      </c>
      <c r="B1297" s="38">
        <f>IF('Залишки в регіоні'!$B1296=Лист2!$B$1,'Залишки в регіоні'!$L1296,0)</f>
        <v>0</v>
      </c>
      <c r="C1297" s="38">
        <f>IF('Залишки в регіоні'!$B1296=Лист2!$C$1,'Залишки в регіоні'!$L1296,0)</f>
        <v>0</v>
      </c>
      <c r="D1297" s="38">
        <f>IF('Залишки в регіоні'!$B1296=Лист2!$D$1,'Залишки в регіоні'!$L1296,0)</f>
        <v>0</v>
      </c>
      <c r="E1297" s="38">
        <f>IF('Залишки в регіоні'!$B1296=Лист2!$E$1,'Залишки в регіоні'!$L1296,0)</f>
        <v>0</v>
      </c>
      <c r="F1297" s="38">
        <f>IF('Залишки в регіоні'!$B1296=Лист2!$F$1,'Залишки в регіоні'!$L1296,0)</f>
        <v>0</v>
      </c>
      <c r="G1297" s="38">
        <f>IF('Залишки в регіоні'!$B1296=Лист2!$G$1,'Залишки в регіоні'!$L1296,0)</f>
        <v>0</v>
      </c>
      <c r="H1297" s="38">
        <f>IF('Залишки в регіоні'!$B1296=Лист2!$H$1,'Залишки в регіоні'!$L1296,0)</f>
        <v>0</v>
      </c>
      <c r="I1297" s="38">
        <f>IF('Залишки в регіоні'!$B1296=Лист2!$I$1,'Залишки в регіоні'!$L1296,0)</f>
        <v>0</v>
      </c>
      <c r="J1297" s="38">
        <f>IF('Залишки в регіоні'!$B1296=Лист2!$J$1,'Залишки в регіоні'!$L1296,0)</f>
        <v>0</v>
      </c>
      <c r="K1297" s="38">
        <f>IF('Залишки в регіоні'!$B1296=Лист2!$K$1,'Залишки в регіоні'!$L1296,0)</f>
        <v>0</v>
      </c>
      <c r="L1297" s="38">
        <f>IF('Залишки в регіоні'!$B1296=Лист2!$L$1,'Залишки в регіоні'!$L1296,0)</f>
        <v>0</v>
      </c>
      <c r="M1297" s="1"/>
      <c r="N1297" s="1"/>
      <c r="O1297" s="1"/>
      <c r="P1297" s="1"/>
      <c r="Q1297" s="1"/>
      <c r="R1297" s="1"/>
      <c r="S1297" s="1"/>
      <c r="T1297" s="1"/>
      <c r="U1297" s="1"/>
      <c r="V1297" s="1"/>
      <c r="W1297" s="1"/>
      <c r="X1297" s="1"/>
      <c r="Y1297" s="1"/>
      <c r="Z1297" s="1"/>
    </row>
    <row r="1298" spans="1:26" ht="14.25" customHeight="1">
      <c r="A1298" s="38">
        <f>IF('Залишки в регіоні'!$B1297=Лист2!$A$1,'Залишки в регіоні'!$L1297,0)</f>
        <v>0</v>
      </c>
      <c r="B1298" s="38">
        <f>IF('Залишки в регіоні'!$B1297=Лист2!$B$1,'Залишки в регіоні'!$L1297,0)</f>
        <v>0</v>
      </c>
      <c r="C1298" s="38">
        <f>IF('Залишки в регіоні'!$B1297=Лист2!$C$1,'Залишки в регіоні'!$L1297,0)</f>
        <v>0</v>
      </c>
      <c r="D1298" s="38">
        <f>IF('Залишки в регіоні'!$B1297=Лист2!$D$1,'Залишки в регіоні'!$L1297,0)</f>
        <v>0</v>
      </c>
      <c r="E1298" s="38">
        <f>IF('Залишки в регіоні'!$B1297=Лист2!$E$1,'Залишки в регіоні'!$L1297,0)</f>
        <v>0</v>
      </c>
      <c r="F1298" s="38">
        <f>IF('Залишки в регіоні'!$B1297=Лист2!$F$1,'Залишки в регіоні'!$L1297,0)</f>
        <v>0</v>
      </c>
      <c r="G1298" s="38">
        <f>IF('Залишки в регіоні'!$B1297=Лист2!$G$1,'Залишки в регіоні'!$L1297,0)</f>
        <v>0</v>
      </c>
      <c r="H1298" s="38">
        <f>IF('Залишки в регіоні'!$B1297=Лист2!$H$1,'Залишки в регіоні'!$L1297,0)</f>
        <v>0</v>
      </c>
      <c r="I1298" s="38">
        <f>IF('Залишки в регіоні'!$B1297=Лист2!$I$1,'Залишки в регіоні'!$L1297,0)</f>
        <v>0</v>
      </c>
      <c r="J1298" s="38">
        <f>IF('Залишки в регіоні'!$B1297=Лист2!$J$1,'Залишки в регіоні'!$L1297,0)</f>
        <v>0</v>
      </c>
      <c r="K1298" s="38">
        <f>IF('Залишки в регіоні'!$B1297=Лист2!$K$1,'Залишки в регіоні'!$L1297,0)</f>
        <v>0</v>
      </c>
      <c r="L1298" s="38">
        <f>IF('Залишки в регіоні'!$B1297=Лист2!$L$1,'Залишки в регіоні'!$L1297,0)</f>
        <v>0</v>
      </c>
      <c r="M1298" s="1"/>
      <c r="N1298" s="1"/>
      <c r="O1298" s="1"/>
      <c r="P1298" s="1"/>
      <c r="Q1298" s="1"/>
      <c r="R1298" s="1"/>
      <c r="S1298" s="1"/>
      <c r="T1298" s="1"/>
      <c r="U1298" s="1"/>
      <c r="V1298" s="1"/>
      <c r="W1298" s="1"/>
      <c r="X1298" s="1"/>
      <c r="Y1298" s="1"/>
      <c r="Z1298" s="1"/>
    </row>
    <row r="1299" spans="1:26" ht="14.25" customHeight="1">
      <c r="A1299" s="38">
        <f>IF('Залишки в регіоні'!$B1298=Лист2!$A$1,'Залишки в регіоні'!$L1298,0)</f>
        <v>0</v>
      </c>
      <c r="B1299" s="38">
        <f>IF('Залишки в регіоні'!$B1298=Лист2!$B$1,'Залишки в регіоні'!$L1298,0)</f>
        <v>0</v>
      </c>
      <c r="C1299" s="38">
        <f>IF('Залишки в регіоні'!$B1298=Лист2!$C$1,'Залишки в регіоні'!$L1298,0)</f>
        <v>0</v>
      </c>
      <c r="D1299" s="38">
        <f>IF('Залишки в регіоні'!$B1298=Лист2!$D$1,'Залишки в регіоні'!$L1298,0)</f>
        <v>0</v>
      </c>
      <c r="E1299" s="38">
        <f>IF('Залишки в регіоні'!$B1298=Лист2!$E$1,'Залишки в регіоні'!$L1298,0)</f>
        <v>0</v>
      </c>
      <c r="F1299" s="38">
        <f>IF('Залишки в регіоні'!$B1298=Лист2!$F$1,'Залишки в регіоні'!$L1298,0)</f>
        <v>0</v>
      </c>
      <c r="G1299" s="38">
        <f>IF('Залишки в регіоні'!$B1298=Лист2!$G$1,'Залишки в регіоні'!$L1298,0)</f>
        <v>0</v>
      </c>
      <c r="H1299" s="38">
        <f>IF('Залишки в регіоні'!$B1298=Лист2!$H$1,'Залишки в регіоні'!$L1298,0)</f>
        <v>0</v>
      </c>
      <c r="I1299" s="38">
        <f>IF('Залишки в регіоні'!$B1298=Лист2!$I$1,'Залишки в регіоні'!$L1298,0)</f>
        <v>0</v>
      </c>
      <c r="J1299" s="38">
        <f>IF('Залишки в регіоні'!$B1298=Лист2!$J$1,'Залишки в регіоні'!$L1298,0)</f>
        <v>0</v>
      </c>
      <c r="K1299" s="38">
        <f>IF('Залишки в регіоні'!$B1298=Лист2!$K$1,'Залишки в регіоні'!$L1298,0)</f>
        <v>0</v>
      </c>
      <c r="L1299" s="38">
        <f>IF('Залишки в регіоні'!$B1298=Лист2!$L$1,'Залишки в регіоні'!$L1298,0)</f>
        <v>0</v>
      </c>
      <c r="M1299" s="1"/>
      <c r="N1299" s="1"/>
      <c r="O1299" s="1"/>
      <c r="P1299" s="1"/>
      <c r="Q1299" s="1"/>
      <c r="R1299" s="1"/>
      <c r="S1299" s="1"/>
      <c r="T1299" s="1"/>
      <c r="U1299" s="1"/>
      <c r="V1299" s="1"/>
      <c r="W1299" s="1"/>
      <c r="X1299" s="1"/>
      <c r="Y1299" s="1"/>
      <c r="Z1299" s="1"/>
    </row>
    <row r="1300" spans="1:26" ht="14.25" customHeight="1">
      <c r="A1300" s="38">
        <f>IF('Залишки в регіоні'!$B1299=Лист2!$A$1,'Залишки в регіоні'!$L1299,0)</f>
        <v>0</v>
      </c>
      <c r="B1300" s="38">
        <f>IF('Залишки в регіоні'!$B1299=Лист2!$B$1,'Залишки в регіоні'!$L1299,0)</f>
        <v>0</v>
      </c>
      <c r="C1300" s="38">
        <f>IF('Залишки в регіоні'!$B1299=Лист2!$C$1,'Залишки в регіоні'!$L1299,0)</f>
        <v>0</v>
      </c>
      <c r="D1300" s="38">
        <f>IF('Залишки в регіоні'!$B1299=Лист2!$D$1,'Залишки в регіоні'!$L1299,0)</f>
        <v>0</v>
      </c>
      <c r="E1300" s="38">
        <f>IF('Залишки в регіоні'!$B1299=Лист2!$E$1,'Залишки в регіоні'!$L1299,0)</f>
        <v>0</v>
      </c>
      <c r="F1300" s="38">
        <f>IF('Залишки в регіоні'!$B1299=Лист2!$F$1,'Залишки в регіоні'!$L1299,0)</f>
        <v>0</v>
      </c>
      <c r="G1300" s="38">
        <f>IF('Залишки в регіоні'!$B1299=Лист2!$G$1,'Залишки в регіоні'!$L1299,0)</f>
        <v>0</v>
      </c>
      <c r="H1300" s="38">
        <f>IF('Залишки в регіоні'!$B1299=Лист2!$H$1,'Залишки в регіоні'!$L1299,0)</f>
        <v>0</v>
      </c>
      <c r="I1300" s="38">
        <f>IF('Залишки в регіоні'!$B1299=Лист2!$I$1,'Залишки в регіоні'!$L1299,0)</f>
        <v>0</v>
      </c>
      <c r="J1300" s="38">
        <f>IF('Залишки в регіоні'!$B1299=Лист2!$J$1,'Залишки в регіоні'!$L1299,0)</f>
        <v>0</v>
      </c>
      <c r="K1300" s="38">
        <f>IF('Залишки в регіоні'!$B1299=Лист2!$K$1,'Залишки в регіоні'!$L1299,0)</f>
        <v>0</v>
      </c>
      <c r="L1300" s="38">
        <f>IF('Залишки в регіоні'!$B1299=Лист2!$L$1,'Залишки в регіоні'!$L1299,0)</f>
        <v>0</v>
      </c>
      <c r="M1300" s="1"/>
      <c r="N1300" s="1"/>
      <c r="O1300" s="1"/>
      <c r="P1300" s="1"/>
      <c r="Q1300" s="1"/>
      <c r="R1300" s="1"/>
      <c r="S1300" s="1"/>
      <c r="T1300" s="1"/>
      <c r="U1300" s="1"/>
      <c r="V1300" s="1"/>
      <c r="W1300" s="1"/>
      <c r="X1300" s="1"/>
      <c r="Y1300" s="1"/>
      <c r="Z1300" s="1"/>
    </row>
    <row r="1301" spans="1:26" ht="14.25" customHeight="1">
      <c r="A1301" s="38">
        <f>IF('Залишки в регіоні'!$B1300=Лист2!$A$1,'Залишки в регіоні'!$L1300,0)</f>
        <v>0</v>
      </c>
      <c r="B1301" s="38">
        <f>IF('Залишки в регіоні'!$B1300=Лист2!$B$1,'Залишки в регіоні'!$L1300,0)</f>
        <v>0</v>
      </c>
      <c r="C1301" s="38">
        <f>IF('Залишки в регіоні'!$B1300=Лист2!$C$1,'Залишки в регіоні'!$L1300,0)</f>
        <v>0</v>
      </c>
      <c r="D1301" s="38">
        <f>IF('Залишки в регіоні'!$B1300=Лист2!$D$1,'Залишки в регіоні'!$L1300,0)</f>
        <v>0</v>
      </c>
      <c r="E1301" s="38">
        <f>IF('Залишки в регіоні'!$B1300=Лист2!$E$1,'Залишки в регіоні'!$L1300,0)</f>
        <v>0</v>
      </c>
      <c r="F1301" s="38">
        <f>IF('Залишки в регіоні'!$B1300=Лист2!$F$1,'Залишки в регіоні'!$L1300,0)</f>
        <v>0</v>
      </c>
      <c r="G1301" s="38">
        <f>IF('Залишки в регіоні'!$B1300=Лист2!$G$1,'Залишки в регіоні'!$L1300,0)</f>
        <v>0</v>
      </c>
      <c r="H1301" s="38">
        <f>IF('Залишки в регіоні'!$B1300=Лист2!$H$1,'Залишки в регіоні'!$L1300,0)</f>
        <v>0</v>
      </c>
      <c r="I1301" s="38">
        <f>IF('Залишки в регіоні'!$B1300=Лист2!$I$1,'Залишки в регіоні'!$L1300,0)</f>
        <v>0</v>
      </c>
      <c r="J1301" s="38">
        <f>IF('Залишки в регіоні'!$B1300=Лист2!$J$1,'Залишки в регіоні'!$L1300,0)</f>
        <v>0</v>
      </c>
      <c r="K1301" s="38">
        <f>IF('Залишки в регіоні'!$B1300=Лист2!$K$1,'Залишки в регіоні'!$L1300,0)</f>
        <v>0</v>
      </c>
      <c r="L1301" s="38">
        <f>IF('Залишки в регіоні'!$B1300=Лист2!$L$1,'Залишки в регіоні'!$L1300,0)</f>
        <v>0</v>
      </c>
      <c r="M1301" s="1"/>
      <c r="N1301" s="1"/>
      <c r="O1301" s="1"/>
      <c r="P1301" s="1"/>
      <c r="Q1301" s="1"/>
      <c r="R1301" s="1"/>
      <c r="S1301" s="1"/>
      <c r="T1301" s="1"/>
      <c r="U1301" s="1"/>
      <c r="V1301" s="1"/>
      <c r="W1301" s="1"/>
      <c r="X1301" s="1"/>
      <c r="Y1301" s="1"/>
      <c r="Z1301" s="1"/>
    </row>
    <row r="1302" spans="1:26" ht="14.25" customHeight="1">
      <c r="A1302" s="38">
        <f>IF('Залишки в регіоні'!$B1301=Лист2!$A$1,'Залишки в регіоні'!$L1301,0)</f>
        <v>0</v>
      </c>
      <c r="B1302" s="38">
        <f>IF('Залишки в регіоні'!$B1301=Лист2!$B$1,'Залишки в регіоні'!$L1301,0)</f>
        <v>0</v>
      </c>
      <c r="C1302" s="38">
        <f>IF('Залишки в регіоні'!$B1301=Лист2!$C$1,'Залишки в регіоні'!$L1301,0)</f>
        <v>0</v>
      </c>
      <c r="D1302" s="38">
        <f>IF('Залишки в регіоні'!$B1301=Лист2!$D$1,'Залишки в регіоні'!$L1301,0)</f>
        <v>0</v>
      </c>
      <c r="E1302" s="38">
        <f>IF('Залишки в регіоні'!$B1301=Лист2!$E$1,'Залишки в регіоні'!$L1301,0)</f>
        <v>0</v>
      </c>
      <c r="F1302" s="38">
        <f>IF('Залишки в регіоні'!$B1301=Лист2!$F$1,'Залишки в регіоні'!$L1301,0)</f>
        <v>0</v>
      </c>
      <c r="G1302" s="38">
        <f>IF('Залишки в регіоні'!$B1301=Лист2!$G$1,'Залишки в регіоні'!$L1301,0)</f>
        <v>0</v>
      </c>
      <c r="H1302" s="38">
        <f>IF('Залишки в регіоні'!$B1301=Лист2!$H$1,'Залишки в регіоні'!$L1301,0)</f>
        <v>0</v>
      </c>
      <c r="I1302" s="38">
        <f>IF('Залишки в регіоні'!$B1301=Лист2!$I$1,'Залишки в регіоні'!$L1301,0)</f>
        <v>0</v>
      </c>
      <c r="J1302" s="38">
        <f>IF('Залишки в регіоні'!$B1301=Лист2!$J$1,'Залишки в регіоні'!$L1301,0)</f>
        <v>0</v>
      </c>
      <c r="K1302" s="38">
        <f>IF('Залишки в регіоні'!$B1301=Лист2!$K$1,'Залишки в регіоні'!$L1301,0)</f>
        <v>0</v>
      </c>
      <c r="L1302" s="38">
        <f>IF('Залишки в регіоні'!$B1301=Лист2!$L$1,'Залишки в регіоні'!$L1301,0)</f>
        <v>0</v>
      </c>
      <c r="M1302" s="1"/>
      <c r="N1302" s="1"/>
      <c r="O1302" s="1"/>
      <c r="P1302" s="1"/>
      <c r="Q1302" s="1"/>
      <c r="R1302" s="1"/>
      <c r="S1302" s="1"/>
      <c r="T1302" s="1"/>
      <c r="U1302" s="1"/>
      <c r="V1302" s="1"/>
      <c r="W1302" s="1"/>
      <c r="X1302" s="1"/>
      <c r="Y1302" s="1"/>
      <c r="Z1302" s="1"/>
    </row>
    <row r="1303" spans="1:26" ht="14.25" customHeight="1">
      <c r="A1303" s="38">
        <f>IF('Залишки в регіоні'!$B1302=Лист2!$A$1,'Залишки в регіоні'!$L1302,0)</f>
        <v>0</v>
      </c>
      <c r="B1303" s="38">
        <f>IF('Залишки в регіоні'!$B1302=Лист2!$B$1,'Залишки в регіоні'!$L1302,0)</f>
        <v>0</v>
      </c>
      <c r="C1303" s="38">
        <f>IF('Залишки в регіоні'!$B1302=Лист2!$C$1,'Залишки в регіоні'!$L1302,0)</f>
        <v>0</v>
      </c>
      <c r="D1303" s="38">
        <f>IF('Залишки в регіоні'!$B1302=Лист2!$D$1,'Залишки в регіоні'!$L1302,0)</f>
        <v>0</v>
      </c>
      <c r="E1303" s="38">
        <f>IF('Залишки в регіоні'!$B1302=Лист2!$E$1,'Залишки в регіоні'!$L1302,0)</f>
        <v>0</v>
      </c>
      <c r="F1303" s="38">
        <f>IF('Залишки в регіоні'!$B1302=Лист2!$F$1,'Залишки в регіоні'!$L1302,0)</f>
        <v>0</v>
      </c>
      <c r="G1303" s="38">
        <f>IF('Залишки в регіоні'!$B1302=Лист2!$G$1,'Залишки в регіоні'!$L1302,0)</f>
        <v>0</v>
      </c>
      <c r="H1303" s="38">
        <f>IF('Залишки в регіоні'!$B1302=Лист2!$H$1,'Залишки в регіоні'!$L1302,0)</f>
        <v>0</v>
      </c>
      <c r="I1303" s="38">
        <f>IF('Залишки в регіоні'!$B1302=Лист2!$I$1,'Залишки в регіоні'!$L1302,0)</f>
        <v>0</v>
      </c>
      <c r="J1303" s="38">
        <f>IF('Залишки в регіоні'!$B1302=Лист2!$J$1,'Залишки в регіоні'!$L1302,0)</f>
        <v>0</v>
      </c>
      <c r="K1303" s="38">
        <f>IF('Залишки в регіоні'!$B1302=Лист2!$K$1,'Залишки в регіоні'!$L1302,0)</f>
        <v>0</v>
      </c>
      <c r="L1303" s="38">
        <f>IF('Залишки в регіоні'!$B1302=Лист2!$L$1,'Залишки в регіоні'!$L1302,0)</f>
        <v>0</v>
      </c>
      <c r="M1303" s="1"/>
      <c r="N1303" s="1"/>
      <c r="O1303" s="1"/>
      <c r="P1303" s="1"/>
      <c r="Q1303" s="1"/>
      <c r="R1303" s="1"/>
      <c r="S1303" s="1"/>
      <c r="T1303" s="1"/>
      <c r="U1303" s="1"/>
      <c r="V1303" s="1"/>
      <c r="W1303" s="1"/>
      <c r="X1303" s="1"/>
      <c r="Y1303" s="1"/>
      <c r="Z1303" s="1"/>
    </row>
    <row r="1304" spans="1:26" ht="14.25" customHeight="1">
      <c r="A1304" s="38">
        <f>IF('Залишки в регіоні'!$B1303=Лист2!$A$1,'Залишки в регіоні'!$L1303,0)</f>
        <v>0</v>
      </c>
      <c r="B1304" s="38">
        <f>IF('Залишки в регіоні'!$B1303=Лист2!$B$1,'Залишки в регіоні'!$L1303,0)</f>
        <v>0</v>
      </c>
      <c r="C1304" s="38">
        <f>IF('Залишки в регіоні'!$B1303=Лист2!$C$1,'Залишки в регіоні'!$L1303,0)</f>
        <v>0</v>
      </c>
      <c r="D1304" s="38">
        <f>IF('Залишки в регіоні'!$B1303=Лист2!$D$1,'Залишки в регіоні'!$L1303,0)</f>
        <v>0</v>
      </c>
      <c r="E1304" s="38">
        <f>IF('Залишки в регіоні'!$B1303=Лист2!$E$1,'Залишки в регіоні'!$L1303,0)</f>
        <v>0</v>
      </c>
      <c r="F1304" s="38">
        <f>IF('Залишки в регіоні'!$B1303=Лист2!$F$1,'Залишки в регіоні'!$L1303,0)</f>
        <v>0</v>
      </c>
      <c r="G1304" s="38">
        <f>IF('Залишки в регіоні'!$B1303=Лист2!$G$1,'Залишки в регіоні'!$L1303,0)</f>
        <v>0</v>
      </c>
      <c r="H1304" s="38">
        <f>IF('Залишки в регіоні'!$B1303=Лист2!$H$1,'Залишки в регіоні'!$L1303,0)</f>
        <v>0</v>
      </c>
      <c r="I1304" s="38">
        <f>IF('Залишки в регіоні'!$B1303=Лист2!$I$1,'Залишки в регіоні'!$L1303,0)</f>
        <v>0</v>
      </c>
      <c r="J1304" s="38">
        <f>IF('Залишки в регіоні'!$B1303=Лист2!$J$1,'Залишки в регіоні'!$L1303,0)</f>
        <v>0</v>
      </c>
      <c r="K1304" s="38">
        <f>IF('Залишки в регіоні'!$B1303=Лист2!$K$1,'Залишки в регіоні'!$L1303,0)</f>
        <v>0</v>
      </c>
      <c r="L1304" s="38">
        <f>IF('Залишки в регіоні'!$B1303=Лист2!$L$1,'Залишки в регіоні'!$L1303,0)</f>
        <v>0</v>
      </c>
      <c r="M1304" s="1"/>
      <c r="N1304" s="1"/>
      <c r="O1304" s="1"/>
      <c r="P1304" s="1"/>
      <c r="Q1304" s="1"/>
      <c r="R1304" s="1"/>
      <c r="S1304" s="1"/>
      <c r="T1304" s="1"/>
      <c r="U1304" s="1"/>
      <c r="V1304" s="1"/>
      <c r="W1304" s="1"/>
      <c r="X1304" s="1"/>
      <c r="Y1304" s="1"/>
      <c r="Z1304" s="1"/>
    </row>
    <row r="1305" spans="1:26" ht="14.25" customHeight="1">
      <c r="A1305" s="38">
        <f>IF('Залишки в регіоні'!$B1304=Лист2!$A$1,'Залишки в регіоні'!$L1304,0)</f>
        <v>0</v>
      </c>
      <c r="B1305" s="38">
        <f>IF('Залишки в регіоні'!$B1304=Лист2!$B$1,'Залишки в регіоні'!$L1304,0)</f>
        <v>0</v>
      </c>
      <c r="C1305" s="38">
        <f>IF('Залишки в регіоні'!$B1304=Лист2!$C$1,'Залишки в регіоні'!$L1304,0)</f>
        <v>0</v>
      </c>
      <c r="D1305" s="38">
        <f>IF('Залишки в регіоні'!$B1304=Лист2!$D$1,'Залишки в регіоні'!$L1304,0)</f>
        <v>0</v>
      </c>
      <c r="E1305" s="38">
        <f>IF('Залишки в регіоні'!$B1304=Лист2!$E$1,'Залишки в регіоні'!$L1304,0)</f>
        <v>0</v>
      </c>
      <c r="F1305" s="38">
        <f>IF('Залишки в регіоні'!$B1304=Лист2!$F$1,'Залишки в регіоні'!$L1304,0)</f>
        <v>0</v>
      </c>
      <c r="G1305" s="38">
        <f>IF('Залишки в регіоні'!$B1304=Лист2!$G$1,'Залишки в регіоні'!$L1304,0)</f>
        <v>0</v>
      </c>
      <c r="H1305" s="38">
        <f>IF('Залишки в регіоні'!$B1304=Лист2!$H$1,'Залишки в регіоні'!$L1304,0)</f>
        <v>0</v>
      </c>
      <c r="I1305" s="38">
        <f>IF('Залишки в регіоні'!$B1304=Лист2!$I$1,'Залишки в регіоні'!$L1304,0)</f>
        <v>0</v>
      </c>
      <c r="J1305" s="38">
        <f>IF('Залишки в регіоні'!$B1304=Лист2!$J$1,'Залишки в регіоні'!$L1304,0)</f>
        <v>0</v>
      </c>
      <c r="K1305" s="38">
        <f>IF('Залишки в регіоні'!$B1304=Лист2!$K$1,'Залишки в регіоні'!$L1304,0)</f>
        <v>0</v>
      </c>
      <c r="L1305" s="38">
        <f>IF('Залишки в регіоні'!$B1304=Лист2!$L$1,'Залишки в регіоні'!$L1304,0)</f>
        <v>0</v>
      </c>
      <c r="M1305" s="1"/>
      <c r="N1305" s="1"/>
      <c r="O1305" s="1"/>
      <c r="P1305" s="1"/>
      <c r="Q1305" s="1"/>
      <c r="R1305" s="1"/>
      <c r="S1305" s="1"/>
      <c r="T1305" s="1"/>
      <c r="U1305" s="1"/>
      <c r="V1305" s="1"/>
      <c r="W1305" s="1"/>
      <c r="X1305" s="1"/>
      <c r="Y1305" s="1"/>
      <c r="Z1305" s="1"/>
    </row>
    <row r="1306" spans="1:26" ht="14.25" customHeight="1">
      <c r="A1306" s="38">
        <f>IF('Залишки в регіоні'!$B1305=Лист2!$A$1,'Залишки в регіоні'!$L1305,0)</f>
        <v>0</v>
      </c>
      <c r="B1306" s="38">
        <f>IF('Залишки в регіоні'!$B1305=Лист2!$B$1,'Залишки в регіоні'!$L1305,0)</f>
        <v>0</v>
      </c>
      <c r="C1306" s="38">
        <f>IF('Залишки в регіоні'!$B1305=Лист2!$C$1,'Залишки в регіоні'!$L1305,0)</f>
        <v>0</v>
      </c>
      <c r="D1306" s="38">
        <f>IF('Залишки в регіоні'!$B1305=Лист2!$D$1,'Залишки в регіоні'!$L1305,0)</f>
        <v>0</v>
      </c>
      <c r="E1306" s="38">
        <f>IF('Залишки в регіоні'!$B1305=Лист2!$E$1,'Залишки в регіоні'!$L1305,0)</f>
        <v>0</v>
      </c>
      <c r="F1306" s="38">
        <f>IF('Залишки в регіоні'!$B1305=Лист2!$F$1,'Залишки в регіоні'!$L1305,0)</f>
        <v>0</v>
      </c>
      <c r="G1306" s="38">
        <f>IF('Залишки в регіоні'!$B1305=Лист2!$G$1,'Залишки в регіоні'!$L1305,0)</f>
        <v>0</v>
      </c>
      <c r="H1306" s="38">
        <f>IF('Залишки в регіоні'!$B1305=Лист2!$H$1,'Залишки в регіоні'!$L1305,0)</f>
        <v>0</v>
      </c>
      <c r="I1306" s="38">
        <f>IF('Залишки в регіоні'!$B1305=Лист2!$I$1,'Залишки в регіоні'!$L1305,0)</f>
        <v>0</v>
      </c>
      <c r="J1306" s="38">
        <f>IF('Залишки в регіоні'!$B1305=Лист2!$J$1,'Залишки в регіоні'!$L1305,0)</f>
        <v>0</v>
      </c>
      <c r="K1306" s="38">
        <f>IF('Залишки в регіоні'!$B1305=Лист2!$K$1,'Залишки в регіоні'!$L1305,0)</f>
        <v>0</v>
      </c>
      <c r="L1306" s="38">
        <f>IF('Залишки в регіоні'!$B1305=Лист2!$L$1,'Залишки в регіоні'!$L1305,0)</f>
        <v>0</v>
      </c>
      <c r="M1306" s="1"/>
      <c r="N1306" s="1"/>
      <c r="O1306" s="1"/>
      <c r="P1306" s="1"/>
      <c r="Q1306" s="1"/>
      <c r="R1306" s="1"/>
      <c r="S1306" s="1"/>
      <c r="T1306" s="1"/>
      <c r="U1306" s="1"/>
      <c r="V1306" s="1"/>
      <c r="W1306" s="1"/>
      <c r="X1306" s="1"/>
      <c r="Y1306" s="1"/>
      <c r="Z1306" s="1"/>
    </row>
    <row r="1307" spans="1:26" ht="14.25" customHeight="1">
      <c r="A1307" s="38">
        <f>IF('Залишки в регіоні'!$B1306=Лист2!$A$1,'Залишки в регіоні'!$L1306,0)</f>
        <v>0</v>
      </c>
      <c r="B1307" s="38">
        <f>IF('Залишки в регіоні'!$B1306=Лист2!$B$1,'Залишки в регіоні'!$L1306,0)</f>
        <v>0</v>
      </c>
      <c r="C1307" s="38">
        <f>IF('Залишки в регіоні'!$B1306=Лист2!$C$1,'Залишки в регіоні'!$L1306,0)</f>
        <v>0</v>
      </c>
      <c r="D1307" s="38">
        <f>IF('Залишки в регіоні'!$B1306=Лист2!$D$1,'Залишки в регіоні'!$L1306,0)</f>
        <v>0</v>
      </c>
      <c r="E1307" s="38">
        <f>IF('Залишки в регіоні'!$B1306=Лист2!$E$1,'Залишки в регіоні'!$L1306,0)</f>
        <v>0</v>
      </c>
      <c r="F1307" s="38">
        <f>IF('Залишки в регіоні'!$B1306=Лист2!$F$1,'Залишки в регіоні'!$L1306,0)</f>
        <v>0</v>
      </c>
      <c r="G1307" s="38">
        <f>IF('Залишки в регіоні'!$B1306=Лист2!$G$1,'Залишки в регіоні'!$L1306,0)</f>
        <v>0</v>
      </c>
      <c r="H1307" s="38">
        <f>IF('Залишки в регіоні'!$B1306=Лист2!$H$1,'Залишки в регіоні'!$L1306,0)</f>
        <v>0</v>
      </c>
      <c r="I1307" s="38">
        <f>IF('Залишки в регіоні'!$B1306=Лист2!$I$1,'Залишки в регіоні'!$L1306,0)</f>
        <v>0</v>
      </c>
      <c r="J1307" s="38">
        <f>IF('Залишки в регіоні'!$B1306=Лист2!$J$1,'Залишки в регіоні'!$L1306,0)</f>
        <v>0</v>
      </c>
      <c r="K1307" s="38">
        <f>IF('Залишки в регіоні'!$B1306=Лист2!$K$1,'Залишки в регіоні'!$L1306,0)</f>
        <v>0</v>
      </c>
      <c r="L1307" s="38">
        <f>IF('Залишки в регіоні'!$B1306=Лист2!$L$1,'Залишки в регіоні'!$L1306,0)</f>
        <v>0</v>
      </c>
      <c r="M1307" s="1"/>
      <c r="N1307" s="1"/>
      <c r="O1307" s="1"/>
      <c r="P1307" s="1"/>
      <c r="Q1307" s="1"/>
      <c r="R1307" s="1"/>
      <c r="S1307" s="1"/>
      <c r="T1307" s="1"/>
      <c r="U1307" s="1"/>
      <c r="V1307" s="1"/>
      <c r="W1307" s="1"/>
      <c r="X1307" s="1"/>
      <c r="Y1307" s="1"/>
      <c r="Z1307" s="1"/>
    </row>
    <row r="1308" spans="1:26" ht="14.25" customHeight="1">
      <c r="A1308" s="38">
        <f>IF('Залишки в регіоні'!$B1307=Лист2!$A$1,'Залишки в регіоні'!$L1307,0)</f>
        <v>0</v>
      </c>
      <c r="B1308" s="38">
        <f>IF('Залишки в регіоні'!$B1307=Лист2!$B$1,'Залишки в регіоні'!$L1307,0)</f>
        <v>0</v>
      </c>
      <c r="C1308" s="38">
        <f>IF('Залишки в регіоні'!$B1307=Лист2!$C$1,'Залишки в регіоні'!$L1307,0)</f>
        <v>0</v>
      </c>
      <c r="D1308" s="38">
        <f>IF('Залишки в регіоні'!$B1307=Лист2!$D$1,'Залишки в регіоні'!$L1307,0)</f>
        <v>0</v>
      </c>
      <c r="E1308" s="38">
        <f>IF('Залишки в регіоні'!$B1307=Лист2!$E$1,'Залишки в регіоні'!$L1307,0)</f>
        <v>0</v>
      </c>
      <c r="F1308" s="38">
        <f>IF('Залишки в регіоні'!$B1307=Лист2!$F$1,'Залишки в регіоні'!$L1307,0)</f>
        <v>0</v>
      </c>
      <c r="G1308" s="38">
        <f>IF('Залишки в регіоні'!$B1307=Лист2!$G$1,'Залишки в регіоні'!$L1307,0)</f>
        <v>0</v>
      </c>
      <c r="H1308" s="38">
        <f>IF('Залишки в регіоні'!$B1307=Лист2!$H$1,'Залишки в регіоні'!$L1307,0)</f>
        <v>0</v>
      </c>
      <c r="I1308" s="38">
        <f>IF('Залишки в регіоні'!$B1307=Лист2!$I$1,'Залишки в регіоні'!$L1307,0)</f>
        <v>0</v>
      </c>
      <c r="J1308" s="38">
        <f>IF('Залишки в регіоні'!$B1307=Лист2!$J$1,'Залишки в регіоні'!$L1307,0)</f>
        <v>0</v>
      </c>
      <c r="K1308" s="38">
        <f>IF('Залишки в регіоні'!$B1307=Лист2!$K$1,'Залишки в регіоні'!$L1307,0)</f>
        <v>0</v>
      </c>
      <c r="L1308" s="38">
        <f>IF('Залишки в регіоні'!$B1307=Лист2!$L$1,'Залишки в регіоні'!$L1307,0)</f>
        <v>0</v>
      </c>
      <c r="M1308" s="1"/>
      <c r="N1308" s="1"/>
      <c r="O1308" s="1"/>
      <c r="P1308" s="1"/>
      <c r="Q1308" s="1"/>
      <c r="R1308" s="1"/>
      <c r="S1308" s="1"/>
      <c r="T1308" s="1"/>
      <c r="U1308" s="1"/>
      <c r="V1308" s="1"/>
      <c r="W1308" s="1"/>
      <c r="X1308" s="1"/>
      <c r="Y1308" s="1"/>
      <c r="Z1308" s="1"/>
    </row>
    <row r="1309" spans="1:26" ht="14.25" customHeight="1">
      <c r="A1309" s="38">
        <f>IF('Залишки в регіоні'!$B1308=Лист2!$A$1,'Залишки в регіоні'!$L1308,0)</f>
        <v>0</v>
      </c>
      <c r="B1309" s="38">
        <f>IF('Залишки в регіоні'!$B1308=Лист2!$B$1,'Залишки в регіоні'!$L1308,0)</f>
        <v>0</v>
      </c>
      <c r="C1309" s="38">
        <f>IF('Залишки в регіоні'!$B1308=Лист2!$C$1,'Залишки в регіоні'!$L1308,0)</f>
        <v>0</v>
      </c>
      <c r="D1309" s="38">
        <f>IF('Залишки в регіоні'!$B1308=Лист2!$D$1,'Залишки в регіоні'!$L1308,0)</f>
        <v>0</v>
      </c>
      <c r="E1309" s="38">
        <f>IF('Залишки в регіоні'!$B1308=Лист2!$E$1,'Залишки в регіоні'!$L1308,0)</f>
        <v>0</v>
      </c>
      <c r="F1309" s="38">
        <f>IF('Залишки в регіоні'!$B1308=Лист2!$F$1,'Залишки в регіоні'!$L1308,0)</f>
        <v>0</v>
      </c>
      <c r="G1309" s="38">
        <f>IF('Залишки в регіоні'!$B1308=Лист2!$G$1,'Залишки в регіоні'!$L1308,0)</f>
        <v>0</v>
      </c>
      <c r="H1309" s="38">
        <f>IF('Залишки в регіоні'!$B1308=Лист2!$H$1,'Залишки в регіоні'!$L1308,0)</f>
        <v>0</v>
      </c>
      <c r="I1309" s="38">
        <f>IF('Залишки в регіоні'!$B1308=Лист2!$I$1,'Залишки в регіоні'!$L1308,0)</f>
        <v>0</v>
      </c>
      <c r="J1309" s="38">
        <f>IF('Залишки в регіоні'!$B1308=Лист2!$J$1,'Залишки в регіоні'!$L1308,0)</f>
        <v>0</v>
      </c>
      <c r="K1309" s="38">
        <f>IF('Залишки в регіоні'!$B1308=Лист2!$K$1,'Залишки в регіоні'!$L1308,0)</f>
        <v>0</v>
      </c>
      <c r="L1309" s="38">
        <f>IF('Залишки в регіоні'!$B1308=Лист2!$L$1,'Залишки в регіоні'!$L1308,0)</f>
        <v>0</v>
      </c>
      <c r="M1309" s="1"/>
      <c r="N1309" s="1"/>
      <c r="O1309" s="1"/>
      <c r="P1309" s="1"/>
      <c r="Q1309" s="1"/>
      <c r="R1309" s="1"/>
      <c r="S1309" s="1"/>
      <c r="T1309" s="1"/>
      <c r="U1309" s="1"/>
      <c r="V1309" s="1"/>
      <c r="W1309" s="1"/>
      <c r="X1309" s="1"/>
      <c r="Y1309" s="1"/>
      <c r="Z1309" s="1"/>
    </row>
    <row r="1310" spans="1:26" ht="14.25" customHeight="1">
      <c r="A1310" s="38">
        <f>IF('Залишки в регіоні'!$B1309=Лист2!$A$1,'Залишки в регіоні'!$L1309,0)</f>
        <v>0</v>
      </c>
      <c r="B1310" s="38">
        <f>IF('Залишки в регіоні'!$B1309=Лист2!$B$1,'Залишки в регіоні'!$L1309,0)</f>
        <v>0</v>
      </c>
      <c r="C1310" s="38">
        <f>IF('Залишки в регіоні'!$B1309=Лист2!$C$1,'Залишки в регіоні'!$L1309,0)</f>
        <v>0</v>
      </c>
      <c r="D1310" s="38">
        <f>IF('Залишки в регіоні'!$B1309=Лист2!$D$1,'Залишки в регіоні'!$L1309,0)</f>
        <v>0</v>
      </c>
      <c r="E1310" s="38">
        <f>IF('Залишки в регіоні'!$B1309=Лист2!$E$1,'Залишки в регіоні'!$L1309,0)</f>
        <v>0</v>
      </c>
      <c r="F1310" s="38">
        <f>IF('Залишки в регіоні'!$B1309=Лист2!$F$1,'Залишки в регіоні'!$L1309,0)</f>
        <v>0</v>
      </c>
      <c r="G1310" s="38">
        <f>IF('Залишки в регіоні'!$B1309=Лист2!$G$1,'Залишки в регіоні'!$L1309,0)</f>
        <v>0</v>
      </c>
      <c r="H1310" s="38">
        <f>IF('Залишки в регіоні'!$B1309=Лист2!$H$1,'Залишки в регіоні'!$L1309,0)</f>
        <v>0</v>
      </c>
      <c r="I1310" s="38">
        <f>IF('Залишки в регіоні'!$B1309=Лист2!$I$1,'Залишки в регіоні'!$L1309,0)</f>
        <v>0</v>
      </c>
      <c r="J1310" s="38">
        <f>IF('Залишки в регіоні'!$B1309=Лист2!$J$1,'Залишки в регіоні'!$L1309,0)</f>
        <v>0</v>
      </c>
      <c r="K1310" s="38">
        <f>IF('Залишки в регіоні'!$B1309=Лист2!$K$1,'Залишки в регіоні'!$L1309,0)</f>
        <v>0</v>
      </c>
      <c r="L1310" s="38">
        <f>IF('Залишки в регіоні'!$B1309=Лист2!$L$1,'Залишки в регіоні'!$L1309,0)</f>
        <v>0</v>
      </c>
      <c r="M1310" s="1"/>
      <c r="N1310" s="1"/>
      <c r="O1310" s="1"/>
      <c r="P1310" s="1"/>
      <c r="Q1310" s="1"/>
      <c r="R1310" s="1"/>
      <c r="S1310" s="1"/>
      <c r="T1310" s="1"/>
      <c r="U1310" s="1"/>
      <c r="V1310" s="1"/>
      <c r="W1310" s="1"/>
      <c r="X1310" s="1"/>
      <c r="Y1310" s="1"/>
      <c r="Z1310" s="1"/>
    </row>
    <row r="1311" spans="1:26" ht="14.25" customHeight="1">
      <c r="A1311" s="38">
        <f>IF('Залишки в регіоні'!$B1310=Лист2!$A$1,'Залишки в регіоні'!$L1310,0)</f>
        <v>0</v>
      </c>
      <c r="B1311" s="38">
        <f>IF('Залишки в регіоні'!$B1310=Лист2!$B$1,'Залишки в регіоні'!$L1310,0)</f>
        <v>0</v>
      </c>
      <c r="C1311" s="38">
        <f>IF('Залишки в регіоні'!$B1310=Лист2!$C$1,'Залишки в регіоні'!$L1310,0)</f>
        <v>0</v>
      </c>
      <c r="D1311" s="38">
        <f>IF('Залишки в регіоні'!$B1310=Лист2!$D$1,'Залишки в регіоні'!$L1310,0)</f>
        <v>0</v>
      </c>
      <c r="E1311" s="38">
        <f>IF('Залишки в регіоні'!$B1310=Лист2!$E$1,'Залишки в регіоні'!$L1310,0)</f>
        <v>0</v>
      </c>
      <c r="F1311" s="38">
        <f>IF('Залишки в регіоні'!$B1310=Лист2!$F$1,'Залишки в регіоні'!$L1310,0)</f>
        <v>0</v>
      </c>
      <c r="G1311" s="38">
        <f>IF('Залишки в регіоні'!$B1310=Лист2!$G$1,'Залишки в регіоні'!$L1310,0)</f>
        <v>0</v>
      </c>
      <c r="H1311" s="38">
        <f>IF('Залишки в регіоні'!$B1310=Лист2!$H$1,'Залишки в регіоні'!$L1310,0)</f>
        <v>0</v>
      </c>
      <c r="I1311" s="38">
        <f>IF('Залишки в регіоні'!$B1310=Лист2!$I$1,'Залишки в регіоні'!$L1310,0)</f>
        <v>0</v>
      </c>
      <c r="J1311" s="38">
        <f>IF('Залишки в регіоні'!$B1310=Лист2!$J$1,'Залишки в регіоні'!$L1310,0)</f>
        <v>0</v>
      </c>
      <c r="K1311" s="38">
        <f>IF('Залишки в регіоні'!$B1310=Лист2!$K$1,'Залишки в регіоні'!$L1310,0)</f>
        <v>0</v>
      </c>
      <c r="L1311" s="38">
        <f>IF('Залишки в регіоні'!$B1310=Лист2!$L$1,'Залишки в регіоні'!$L1310,0)</f>
        <v>0</v>
      </c>
      <c r="M1311" s="1"/>
      <c r="N1311" s="1"/>
      <c r="O1311" s="1"/>
      <c r="P1311" s="1"/>
      <c r="Q1311" s="1"/>
      <c r="R1311" s="1"/>
      <c r="S1311" s="1"/>
      <c r="T1311" s="1"/>
      <c r="U1311" s="1"/>
      <c r="V1311" s="1"/>
      <c r="W1311" s="1"/>
      <c r="X1311" s="1"/>
      <c r="Y1311" s="1"/>
      <c r="Z1311" s="1"/>
    </row>
    <row r="1312" spans="1:26" ht="14.25" customHeight="1">
      <c r="A1312" s="38">
        <f>IF('Залишки в регіоні'!$B1311=Лист2!$A$1,'Залишки в регіоні'!$L1311,0)</f>
        <v>0</v>
      </c>
      <c r="B1312" s="38">
        <f>IF('Залишки в регіоні'!$B1311=Лист2!$B$1,'Залишки в регіоні'!$L1311,0)</f>
        <v>0</v>
      </c>
      <c r="C1312" s="38">
        <f>IF('Залишки в регіоні'!$B1311=Лист2!$C$1,'Залишки в регіоні'!$L1311,0)</f>
        <v>0</v>
      </c>
      <c r="D1312" s="38">
        <f>IF('Залишки в регіоні'!$B1311=Лист2!$D$1,'Залишки в регіоні'!$L1311,0)</f>
        <v>0</v>
      </c>
      <c r="E1312" s="38">
        <f>IF('Залишки в регіоні'!$B1311=Лист2!$E$1,'Залишки в регіоні'!$L1311,0)</f>
        <v>0</v>
      </c>
      <c r="F1312" s="38">
        <f>IF('Залишки в регіоні'!$B1311=Лист2!$F$1,'Залишки в регіоні'!$L1311,0)</f>
        <v>0</v>
      </c>
      <c r="G1312" s="38">
        <f>IF('Залишки в регіоні'!$B1311=Лист2!$G$1,'Залишки в регіоні'!$L1311,0)</f>
        <v>0</v>
      </c>
      <c r="H1312" s="38">
        <f>IF('Залишки в регіоні'!$B1311=Лист2!$H$1,'Залишки в регіоні'!$L1311,0)</f>
        <v>0</v>
      </c>
      <c r="I1312" s="38">
        <f>IF('Залишки в регіоні'!$B1311=Лист2!$I$1,'Залишки в регіоні'!$L1311,0)</f>
        <v>0</v>
      </c>
      <c r="J1312" s="38">
        <f>IF('Залишки в регіоні'!$B1311=Лист2!$J$1,'Залишки в регіоні'!$L1311,0)</f>
        <v>0</v>
      </c>
      <c r="K1312" s="38">
        <f>IF('Залишки в регіоні'!$B1311=Лист2!$K$1,'Залишки в регіоні'!$L1311,0)</f>
        <v>0</v>
      </c>
      <c r="L1312" s="38">
        <f>IF('Залишки в регіоні'!$B1311=Лист2!$L$1,'Залишки в регіоні'!$L1311,0)</f>
        <v>0</v>
      </c>
      <c r="M1312" s="1"/>
      <c r="N1312" s="1"/>
      <c r="O1312" s="1"/>
      <c r="P1312" s="1"/>
      <c r="Q1312" s="1"/>
      <c r="R1312" s="1"/>
      <c r="S1312" s="1"/>
      <c r="T1312" s="1"/>
      <c r="U1312" s="1"/>
      <c r="V1312" s="1"/>
      <c r="W1312" s="1"/>
      <c r="X1312" s="1"/>
      <c r="Y1312" s="1"/>
      <c r="Z1312" s="1"/>
    </row>
    <row r="1313" spans="1:26" ht="14.25" customHeight="1">
      <c r="A1313" s="38">
        <f>IF('Залишки в регіоні'!$B1312=Лист2!$A$1,'Залишки в регіоні'!$L1312,0)</f>
        <v>0</v>
      </c>
      <c r="B1313" s="38">
        <f>IF('Залишки в регіоні'!$B1312=Лист2!$B$1,'Залишки в регіоні'!$L1312,0)</f>
        <v>0</v>
      </c>
      <c r="C1313" s="38">
        <f>IF('Залишки в регіоні'!$B1312=Лист2!$C$1,'Залишки в регіоні'!$L1312,0)</f>
        <v>0</v>
      </c>
      <c r="D1313" s="38">
        <f>IF('Залишки в регіоні'!$B1312=Лист2!$D$1,'Залишки в регіоні'!$L1312,0)</f>
        <v>0</v>
      </c>
      <c r="E1313" s="38">
        <f>IF('Залишки в регіоні'!$B1312=Лист2!$E$1,'Залишки в регіоні'!$L1312,0)</f>
        <v>0</v>
      </c>
      <c r="F1313" s="38">
        <f>IF('Залишки в регіоні'!$B1312=Лист2!$F$1,'Залишки в регіоні'!$L1312,0)</f>
        <v>0</v>
      </c>
      <c r="G1313" s="38">
        <f>IF('Залишки в регіоні'!$B1312=Лист2!$G$1,'Залишки в регіоні'!$L1312,0)</f>
        <v>0</v>
      </c>
      <c r="H1313" s="38">
        <f>IF('Залишки в регіоні'!$B1312=Лист2!$H$1,'Залишки в регіоні'!$L1312,0)</f>
        <v>0</v>
      </c>
      <c r="I1313" s="38">
        <f>IF('Залишки в регіоні'!$B1312=Лист2!$I$1,'Залишки в регіоні'!$L1312,0)</f>
        <v>0</v>
      </c>
      <c r="J1313" s="38">
        <f>IF('Залишки в регіоні'!$B1312=Лист2!$J$1,'Залишки в регіоні'!$L1312,0)</f>
        <v>0</v>
      </c>
      <c r="K1313" s="38">
        <f>IF('Залишки в регіоні'!$B1312=Лист2!$K$1,'Залишки в регіоні'!$L1312,0)</f>
        <v>0</v>
      </c>
      <c r="L1313" s="38">
        <f>IF('Залишки в регіоні'!$B1312=Лист2!$L$1,'Залишки в регіоні'!$L1312,0)</f>
        <v>0</v>
      </c>
      <c r="M1313" s="1"/>
      <c r="N1313" s="1"/>
      <c r="O1313" s="1"/>
      <c r="P1313" s="1"/>
      <c r="Q1313" s="1"/>
      <c r="R1313" s="1"/>
      <c r="S1313" s="1"/>
      <c r="T1313" s="1"/>
      <c r="U1313" s="1"/>
      <c r="V1313" s="1"/>
      <c r="W1313" s="1"/>
      <c r="X1313" s="1"/>
      <c r="Y1313" s="1"/>
      <c r="Z1313" s="1"/>
    </row>
    <row r="1314" spans="1:26" ht="14.25" customHeight="1">
      <c r="A1314" s="38">
        <f>IF('Залишки в регіоні'!$B1313=Лист2!$A$1,'Залишки в регіоні'!$L1313,0)</f>
        <v>0</v>
      </c>
      <c r="B1314" s="38">
        <f>IF('Залишки в регіоні'!$B1313=Лист2!$B$1,'Залишки в регіоні'!$L1313,0)</f>
        <v>0</v>
      </c>
      <c r="C1314" s="38">
        <f>IF('Залишки в регіоні'!$B1313=Лист2!$C$1,'Залишки в регіоні'!$L1313,0)</f>
        <v>0</v>
      </c>
      <c r="D1314" s="38">
        <f>IF('Залишки в регіоні'!$B1313=Лист2!$D$1,'Залишки в регіоні'!$L1313,0)</f>
        <v>0</v>
      </c>
      <c r="E1314" s="38">
        <f>IF('Залишки в регіоні'!$B1313=Лист2!$E$1,'Залишки в регіоні'!$L1313,0)</f>
        <v>0</v>
      </c>
      <c r="F1314" s="38">
        <f>IF('Залишки в регіоні'!$B1313=Лист2!$F$1,'Залишки в регіоні'!$L1313,0)</f>
        <v>0</v>
      </c>
      <c r="G1314" s="38">
        <f>IF('Залишки в регіоні'!$B1313=Лист2!$G$1,'Залишки в регіоні'!$L1313,0)</f>
        <v>0</v>
      </c>
      <c r="H1314" s="38">
        <f>IF('Залишки в регіоні'!$B1313=Лист2!$H$1,'Залишки в регіоні'!$L1313,0)</f>
        <v>0</v>
      </c>
      <c r="I1314" s="38">
        <f>IF('Залишки в регіоні'!$B1313=Лист2!$I$1,'Залишки в регіоні'!$L1313,0)</f>
        <v>0</v>
      </c>
      <c r="J1314" s="38">
        <f>IF('Залишки в регіоні'!$B1313=Лист2!$J$1,'Залишки в регіоні'!$L1313,0)</f>
        <v>0</v>
      </c>
      <c r="K1314" s="38">
        <f>IF('Залишки в регіоні'!$B1313=Лист2!$K$1,'Залишки в регіоні'!$L1313,0)</f>
        <v>0</v>
      </c>
      <c r="L1314" s="38">
        <f>IF('Залишки в регіоні'!$B1313=Лист2!$L$1,'Залишки в регіоні'!$L1313,0)</f>
        <v>0</v>
      </c>
      <c r="M1314" s="1"/>
      <c r="N1314" s="1"/>
      <c r="O1314" s="1"/>
      <c r="P1314" s="1"/>
      <c r="Q1314" s="1"/>
      <c r="R1314" s="1"/>
      <c r="S1314" s="1"/>
      <c r="T1314" s="1"/>
      <c r="U1314" s="1"/>
      <c r="V1314" s="1"/>
      <c r="W1314" s="1"/>
      <c r="X1314" s="1"/>
      <c r="Y1314" s="1"/>
      <c r="Z1314" s="1"/>
    </row>
    <row r="1315" spans="1:26" ht="14.25" customHeight="1">
      <c r="A1315" s="38">
        <f>IF('Залишки в регіоні'!$B1314=Лист2!$A$1,'Залишки в регіоні'!$L1314,0)</f>
        <v>0</v>
      </c>
      <c r="B1315" s="38">
        <f>IF('Залишки в регіоні'!$B1314=Лист2!$B$1,'Залишки в регіоні'!$L1314,0)</f>
        <v>0</v>
      </c>
      <c r="C1315" s="38">
        <f>IF('Залишки в регіоні'!$B1314=Лист2!$C$1,'Залишки в регіоні'!$L1314,0)</f>
        <v>0</v>
      </c>
      <c r="D1315" s="38">
        <f>IF('Залишки в регіоні'!$B1314=Лист2!$D$1,'Залишки в регіоні'!$L1314,0)</f>
        <v>0</v>
      </c>
      <c r="E1315" s="38">
        <f>IF('Залишки в регіоні'!$B1314=Лист2!$E$1,'Залишки в регіоні'!$L1314,0)</f>
        <v>0</v>
      </c>
      <c r="F1315" s="38">
        <f>IF('Залишки в регіоні'!$B1314=Лист2!$F$1,'Залишки в регіоні'!$L1314,0)</f>
        <v>0</v>
      </c>
      <c r="G1315" s="38">
        <f>IF('Залишки в регіоні'!$B1314=Лист2!$G$1,'Залишки в регіоні'!$L1314,0)</f>
        <v>0</v>
      </c>
      <c r="H1315" s="38">
        <f>IF('Залишки в регіоні'!$B1314=Лист2!$H$1,'Залишки в регіоні'!$L1314,0)</f>
        <v>0</v>
      </c>
      <c r="I1315" s="38">
        <f>IF('Залишки в регіоні'!$B1314=Лист2!$I$1,'Залишки в регіоні'!$L1314,0)</f>
        <v>0</v>
      </c>
      <c r="J1315" s="38">
        <f>IF('Залишки в регіоні'!$B1314=Лист2!$J$1,'Залишки в регіоні'!$L1314,0)</f>
        <v>0</v>
      </c>
      <c r="K1315" s="38">
        <f>IF('Залишки в регіоні'!$B1314=Лист2!$K$1,'Залишки в регіоні'!$L1314,0)</f>
        <v>0</v>
      </c>
      <c r="L1315" s="38">
        <f>IF('Залишки в регіоні'!$B1314=Лист2!$L$1,'Залишки в регіоні'!$L1314,0)</f>
        <v>0</v>
      </c>
      <c r="M1315" s="1"/>
      <c r="N1315" s="1"/>
      <c r="O1315" s="1"/>
      <c r="P1315" s="1"/>
      <c r="Q1315" s="1"/>
      <c r="R1315" s="1"/>
      <c r="S1315" s="1"/>
      <c r="T1315" s="1"/>
      <c r="U1315" s="1"/>
      <c r="V1315" s="1"/>
      <c r="W1315" s="1"/>
      <c r="X1315" s="1"/>
      <c r="Y1315" s="1"/>
      <c r="Z1315" s="1"/>
    </row>
    <row r="1316" spans="1:26" ht="14.25" customHeight="1">
      <c r="A1316" s="38">
        <f>IF('Залишки в регіоні'!$B1315=Лист2!$A$1,'Залишки в регіоні'!$L1315,0)</f>
        <v>0</v>
      </c>
      <c r="B1316" s="38">
        <f>IF('Залишки в регіоні'!$B1315=Лист2!$B$1,'Залишки в регіоні'!$L1315,0)</f>
        <v>0</v>
      </c>
      <c r="C1316" s="38">
        <f>IF('Залишки в регіоні'!$B1315=Лист2!$C$1,'Залишки в регіоні'!$L1315,0)</f>
        <v>0</v>
      </c>
      <c r="D1316" s="38">
        <f>IF('Залишки в регіоні'!$B1315=Лист2!$D$1,'Залишки в регіоні'!$L1315,0)</f>
        <v>0</v>
      </c>
      <c r="E1316" s="38">
        <f>IF('Залишки в регіоні'!$B1315=Лист2!$E$1,'Залишки в регіоні'!$L1315,0)</f>
        <v>0</v>
      </c>
      <c r="F1316" s="38">
        <f>IF('Залишки в регіоні'!$B1315=Лист2!$F$1,'Залишки в регіоні'!$L1315,0)</f>
        <v>0</v>
      </c>
      <c r="G1316" s="38">
        <f>IF('Залишки в регіоні'!$B1315=Лист2!$G$1,'Залишки в регіоні'!$L1315,0)</f>
        <v>0</v>
      </c>
      <c r="H1316" s="38">
        <f>IF('Залишки в регіоні'!$B1315=Лист2!$H$1,'Залишки в регіоні'!$L1315,0)</f>
        <v>0</v>
      </c>
      <c r="I1316" s="38">
        <f>IF('Залишки в регіоні'!$B1315=Лист2!$I$1,'Залишки в регіоні'!$L1315,0)</f>
        <v>0</v>
      </c>
      <c r="J1316" s="38">
        <f>IF('Залишки в регіоні'!$B1315=Лист2!$J$1,'Залишки в регіоні'!$L1315,0)</f>
        <v>0</v>
      </c>
      <c r="K1316" s="38">
        <f>IF('Залишки в регіоні'!$B1315=Лист2!$K$1,'Залишки в регіоні'!$L1315,0)</f>
        <v>0</v>
      </c>
      <c r="L1316" s="38">
        <f>IF('Залишки в регіоні'!$B1315=Лист2!$L$1,'Залишки в регіоні'!$L1315,0)</f>
        <v>0</v>
      </c>
      <c r="M1316" s="1"/>
      <c r="N1316" s="1"/>
      <c r="O1316" s="1"/>
      <c r="P1316" s="1"/>
      <c r="Q1316" s="1"/>
      <c r="R1316" s="1"/>
      <c r="S1316" s="1"/>
      <c r="T1316" s="1"/>
      <c r="U1316" s="1"/>
      <c r="V1316" s="1"/>
      <c r="W1316" s="1"/>
      <c r="X1316" s="1"/>
      <c r="Y1316" s="1"/>
      <c r="Z1316" s="1"/>
    </row>
    <row r="1317" spans="1:26" ht="14.25" customHeight="1">
      <c r="A1317" s="38">
        <f>IF('Залишки в регіоні'!$B1316=Лист2!$A$1,'Залишки в регіоні'!$L1316,0)</f>
        <v>0</v>
      </c>
      <c r="B1317" s="38">
        <f>IF('Залишки в регіоні'!$B1316=Лист2!$B$1,'Залишки в регіоні'!$L1316,0)</f>
        <v>0</v>
      </c>
      <c r="C1317" s="38">
        <f>IF('Залишки в регіоні'!$B1316=Лист2!$C$1,'Залишки в регіоні'!$L1316,0)</f>
        <v>0</v>
      </c>
      <c r="D1317" s="38">
        <f>IF('Залишки в регіоні'!$B1316=Лист2!$D$1,'Залишки в регіоні'!$L1316,0)</f>
        <v>0</v>
      </c>
      <c r="E1317" s="38">
        <f>IF('Залишки в регіоні'!$B1316=Лист2!$E$1,'Залишки в регіоні'!$L1316,0)</f>
        <v>0</v>
      </c>
      <c r="F1317" s="38">
        <f>IF('Залишки в регіоні'!$B1316=Лист2!$F$1,'Залишки в регіоні'!$L1316,0)</f>
        <v>0</v>
      </c>
      <c r="G1317" s="38">
        <f>IF('Залишки в регіоні'!$B1316=Лист2!$G$1,'Залишки в регіоні'!$L1316,0)</f>
        <v>0</v>
      </c>
      <c r="H1317" s="38">
        <f>IF('Залишки в регіоні'!$B1316=Лист2!$H$1,'Залишки в регіоні'!$L1316,0)</f>
        <v>0</v>
      </c>
      <c r="I1317" s="38">
        <f>IF('Залишки в регіоні'!$B1316=Лист2!$I$1,'Залишки в регіоні'!$L1316,0)</f>
        <v>0</v>
      </c>
      <c r="J1317" s="38">
        <f>IF('Залишки в регіоні'!$B1316=Лист2!$J$1,'Залишки в регіоні'!$L1316,0)</f>
        <v>0</v>
      </c>
      <c r="K1317" s="38">
        <f>IF('Залишки в регіоні'!$B1316=Лист2!$K$1,'Залишки в регіоні'!$L1316,0)</f>
        <v>0</v>
      </c>
      <c r="L1317" s="38">
        <f>IF('Залишки в регіоні'!$B1316=Лист2!$L$1,'Залишки в регіоні'!$L1316,0)</f>
        <v>0</v>
      </c>
      <c r="M1317" s="1"/>
      <c r="N1317" s="1"/>
      <c r="O1317" s="1"/>
      <c r="P1317" s="1"/>
      <c r="Q1317" s="1"/>
      <c r="R1317" s="1"/>
      <c r="S1317" s="1"/>
      <c r="T1317" s="1"/>
      <c r="U1317" s="1"/>
      <c r="V1317" s="1"/>
      <c r="W1317" s="1"/>
      <c r="X1317" s="1"/>
      <c r="Y1317" s="1"/>
      <c r="Z1317" s="1"/>
    </row>
    <row r="1318" spans="1:26" ht="14.25" customHeight="1">
      <c r="A1318" s="38">
        <f>IF('Залишки в регіоні'!$B1317=Лист2!$A$1,'Залишки в регіоні'!$L1317,0)</f>
        <v>0</v>
      </c>
      <c r="B1318" s="38">
        <f>IF('Залишки в регіоні'!$B1317=Лист2!$B$1,'Залишки в регіоні'!$L1317,0)</f>
        <v>0</v>
      </c>
      <c r="C1318" s="38">
        <f>IF('Залишки в регіоні'!$B1317=Лист2!$C$1,'Залишки в регіоні'!$L1317,0)</f>
        <v>0</v>
      </c>
      <c r="D1318" s="38">
        <f>IF('Залишки в регіоні'!$B1317=Лист2!$D$1,'Залишки в регіоні'!$L1317,0)</f>
        <v>0</v>
      </c>
      <c r="E1318" s="38">
        <f>IF('Залишки в регіоні'!$B1317=Лист2!$E$1,'Залишки в регіоні'!$L1317,0)</f>
        <v>0</v>
      </c>
      <c r="F1318" s="38">
        <f>IF('Залишки в регіоні'!$B1317=Лист2!$F$1,'Залишки в регіоні'!$L1317,0)</f>
        <v>0</v>
      </c>
      <c r="G1318" s="38">
        <f>IF('Залишки в регіоні'!$B1317=Лист2!$G$1,'Залишки в регіоні'!$L1317,0)</f>
        <v>0</v>
      </c>
      <c r="H1318" s="38">
        <f>IF('Залишки в регіоні'!$B1317=Лист2!$H$1,'Залишки в регіоні'!$L1317,0)</f>
        <v>0</v>
      </c>
      <c r="I1318" s="38">
        <f>IF('Залишки в регіоні'!$B1317=Лист2!$I$1,'Залишки в регіоні'!$L1317,0)</f>
        <v>0</v>
      </c>
      <c r="J1318" s="38">
        <f>IF('Залишки в регіоні'!$B1317=Лист2!$J$1,'Залишки в регіоні'!$L1317,0)</f>
        <v>0</v>
      </c>
      <c r="K1318" s="38">
        <f>IF('Залишки в регіоні'!$B1317=Лист2!$K$1,'Залишки в регіоні'!$L1317,0)</f>
        <v>0</v>
      </c>
      <c r="L1318" s="38">
        <f>IF('Залишки в регіоні'!$B1317=Лист2!$L$1,'Залишки в регіоні'!$L1317,0)</f>
        <v>0</v>
      </c>
      <c r="M1318" s="1"/>
      <c r="N1318" s="1"/>
      <c r="O1318" s="1"/>
      <c r="P1318" s="1"/>
      <c r="Q1318" s="1"/>
      <c r="R1318" s="1"/>
      <c r="S1318" s="1"/>
      <c r="T1318" s="1"/>
      <c r="U1318" s="1"/>
      <c r="V1318" s="1"/>
      <c r="W1318" s="1"/>
      <c r="X1318" s="1"/>
      <c r="Y1318" s="1"/>
      <c r="Z1318" s="1"/>
    </row>
    <row r="1319" spans="1:26" ht="14.25" customHeight="1">
      <c r="A1319" s="38">
        <f>IF('Залишки в регіоні'!$B1318=Лист2!$A$1,'Залишки в регіоні'!$L1318,0)</f>
        <v>0</v>
      </c>
      <c r="B1319" s="38">
        <f>IF('Залишки в регіоні'!$B1318=Лист2!$B$1,'Залишки в регіоні'!$L1318,0)</f>
        <v>0</v>
      </c>
      <c r="C1319" s="38">
        <f>IF('Залишки в регіоні'!$B1318=Лист2!$C$1,'Залишки в регіоні'!$L1318,0)</f>
        <v>0</v>
      </c>
      <c r="D1319" s="38">
        <f>IF('Залишки в регіоні'!$B1318=Лист2!$D$1,'Залишки в регіоні'!$L1318,0)</f>
        <v>0</v>
      </c>
      <c r="E1319" s="38">
        <f>IF('Залишки в регіоні'!$B1318=Лист2!$E$1,'Залишки в регіоні'!$L1318,0)</f>
        <v>0</v>
      </c>
      <c r="F1319" s="38">
        <f>IF('Залишки в регіоні'!$B1318=Лист2!$F$1,'Залишки в регіоні'!$L1318,0)</f>
        <v>0</v>
      </c>
      <c r="G1319" s="38">
        <f>IF('Залишки в регіоні'!$B1318=Лист2!$G$1,'Залишки в регіоні'!$L1318,0)</f>
        <v>0</v>
      </c>
      <c r="H1319" s="38">
        <f>IF('Залишки в регіоні'!$B1318=Лист2!$H$1,'Залишки в регіоні'!$L1318,0)</f>
        <v>0</v>
      </c>
      <c r="I1319" s="38">
        <f>IF('Залишки в регіоні'!$B1318=Лист2!$I$1,'Залишки в регіоні'!$L1318,0)</f>
        <v>0</v>
      </c>
      <c r="J1319" s="38">
        <f>IF('Залишки в регіоні'!$B1318=Лист2!$J$1,'Залишки в регіоні'!$L1318,0)</f>
        <v>0</v>
      </c>
      <c r="K1319" s="38">
        <f>IF('Залишки в регіоні'!$B1318=Лист2!$K$1,'Залишки в регіоні'!$L1318,0)</f>
        <v>0</v>
      </c>
      <c r="L1319" s="38">
        <f>IF('Залишки в регіоні'!$B1318=Лист2!$L$1,'Залишки в регіоні'!$L1318,0)</f>
        <v>0</v>
      </c>
      <c r="M1319" s="1"/>
      <c r="N1319" s="1"/>
      <c r="O1319" s="1"/>
      <c r="P1319" s="1"/>
      <c r="Q1319" s="1"/>
      <c r="R1319" s="1"/>
      <c r="S1319" s="1"/>
      <c r="T1319" s="1"/>
      <c r="U1319" s="1"/>
      <c r="V1319" s="1"/>
      <c r="W1319" s="1"/>
      <c r="X1319" s="1"/>
      <c r="Y1319" s="1"/>
      <c r="Z1319" s="1"/>
    </row>
    <row r="1320" spans="1:26" ht="14.25" customHeight="1">
      <c r="A1320" s="38">
        <f>IF('Залишки в регіоні'!$B1319=Лист2!$A$1,'Залишки в регіоні'!$L1319,0)</f>
        <v>0</v>
      </c>
      <c r="B1320" s="38">
        <f>IF('Залишки в регіоні'!$B1319=Лист2!$B$1,'Залишки в регіоні'!$L1319,0)</f>
        <v>0</v>
      </c>
      <c r="C1320" s="38">
        <f>IF('Залишки в регіоні'!$B1319=Лист2!$C$1,'Залишки в регіоні'!$L1319,0)</f>
        <v>0</v>
      </c>
      <c r="D1320" s="38">
        <f>IF('Залишки в регіоні'!$B1319=Лист2!$D$1,'Залишки в регіоні'!$L1319,0)</f>
        <v>0</v>
      </c>
      <c r="E1320" s="38">
        <f>IF('Залишки в регіоні'!$B1319=Лист2!$E$1,'Залишки в регіоні'!$L1319,0)</f>
        <v>0</v>
      </c>
      <c r="F1320" s="38">
        <f>IF('Залишки в регіоні'!$B1319=Лист2!$F$1,'Залишки в регіоні'!$L1319,0)</f>
        <v>0</v>
      </c>
      <c r="G1320" s="38">
        <f>IF('Залишки в регіоні'!$B1319=Лист2!$G$1,'Залишки в регіоні'!$L1319,0)</f>
        <v>0</v>
      </c>
      <c r="H1320" s="38">
        <f>IF('Залишки в регіоні'!$B1319=Лист2!$H$1,'Залишки в регіоні'!$L1319,0)</f>
        <v>0</v>
      </c>
      <c r="I1320" s="38">
        <f>IF('Залишки в регіоні'!$B1319=Лист2!$I$1,'Залишки в регіоні'!$L1319,0)</f>
        <v>0</v>
      </c>
      <c r="J1320" s="38">
        <f>IF('Залишки в регіоні'!$B1319=Лист2!$J$1,'Залишки в регіоні'!$L1319,0)</f>
        <v>0</v>
      </c>
      <c r="K1320" s="38">
        <f>IF('Залишки в регіоні'!$B1319=Лист2!$K$1,'Залишки в регіоні'!$L1319,0)</f>
        <v>0</v>
      </c>
      <c r="L1320" s="38">
        <f>IF('Залишки в регіоні'!$B1319=Лист2!$L$1,'Залишки в регіоні'!$L1319,0)</f>
        <v>0</v>
      </c>
      <c r="M1320" s="1"/>
      <c r="N1320" s="1"/>
      <c r="O1320" s="1"/>
      <c r="P1320" s="1"/>
      <c r="Q1320" s="1"/>
      <c r="R1320" s="1"/>
      <c r="S1320" s="1"/>
      <c r="T1320" s="1"/>
      <c r="U1320" s="1"/>
      <c r="V1320" s="1"/>
      <c r="W1320" s="1"/>
      <c r="X1320" s="1"/>
      <c r="Y1320" s="1"/>
      <c r="Z1320" s="1"/>
    </row>
    <row r="1321" spans="1:26" ht="14.25" customHeight="1">
      <c r="A1321" s="38">
        <f>IF('Залишки в регіоні'!$B1320=Лист2!$A$1,'Залишки в регіоні'!$L1320,0)</f>
        <v>0</v>
      </c>
      <c r="B1321" s="38">
        <f>IF('Залишки в регіоні'!$B1320=Лист2!$B$1,'Залишки в регіоні'!$L1320,0)</f>
        <v>0</v>
      </c>
      <c r="C1321" s="38">
        <f>IF('Залишки в регіоні'!$B1320=Лист2!$C$1,'Залишки в регіоні'!$L1320,0)</f>
        <v>0</v>
      </c>
      <c r="D1321" s="38">
        <f>IF('Залишки в регіоні'!$B1320=Лист2!$D$1,'Залишки в регіоні'!$L1320,0)</f>
        <v>0</v>
      </c>
      <c r="E1321" s="38">
        <f>IF('Залишки в регіоні'!$B1320=Лист2!$E$1,'Залишки в регіоні'!$L1320,0)</f>
        <v>0</v>
      </c>
      <c r="F1321" s="38">
        <f>IF('Залишки в регіоні'!$B1320=Лист2!$F$1,'Залишки в регіоні'!$L1320,0)</f>
        <v>0</v>
      </c>
      <c r="G1321" s="38">
        <f>IF('Залишки в регіоні'!$B1320=Лист2!$G$1,'Залишки в регіоні'!$L1320,0)</f>
        <v>0</v>
      </c>
      <c r="H1321" s="38">
        <f>IF('Залишки в регіоні'!$B1320=Лист2!$H$1,'Залишки в регіоні'!$L1320,0)</f>
        <v>0</v>
      </c>
      <c r="I1321" s="38">
        <f>IF('Залишки в регіоні'!$B1320=Лист2!$I$1,'Залишки в регіоні'!$L1320,0)</f>
        <v>0</v>
      </c>
      <c r="J1321" s="38">
        <f>IF('Залишки в регіоні'!$B1320=Лист2!$J$1,'Залишки в регіоні'!$L1320,0)</f>
        <v>0</v>
      </c>
      <c r="K1321" s="38">
        <f>IF('Залишки в регіоні'!$B1320=Лист2!$K$1,'Залишки в регіоні'!$L1320,0)</f>
        <v>0</v>
      </c>
      <c r="L1321" s="38">
        <f>IF('Залишки в регіоні'!$B1320=Лист2!$L$1,'Залишки в регіоні'!$L1320,0)</f>
        <v>0</v>
      </c>
      <c r="M1321" s="1"/>
      <c r="N1321" s="1"/>
      <c r="O1321" s="1"/>
      <c r="P1321" s="1"/>
      <c r="Q1321" s="1"/>
      <c r="R1321" s="1"/>
      <c r="S1321" s="1"/>
      <c r="T1321" s="1"/>
      <c r="U1321" s="1"/>
      <c r="V1321" s="1"/>
      <c r="W1321" s="1"/>
      <c r="X1321" s="1"/>
      <c r="Y1321" s="1"/>
      <c r="Z1321" s="1"/>
    </row>
    <row r="1322" spans="1:26" ht="14.25" customHeight="1">
      <c r="A1322" s="38">
        <f>IF('Залишки в регіоні'!$B1321=Лист2!$A$1,'Залишки в регіоні'!$L1321,0)</f>
        <v>0</v>
      </c>
      <c r="B1322" s="38">
        <f>IF('Залишки в регіоні'!$B1321=Лист2!$B$1,'Залишки в регіоні'!$L1321,0)</f>
        <v>0</v>
      </c>
      <c r="C1322" s="38">
        <f>IF('Залишки в регіоні'!$B1321=Лист2!$C$1,'Залишки в регіоні'!$L1321,0)</f>
        <v>0</v>
      </c>
      <c r="D1322" s="38">
        <f>IF('Залишки в регіоні'!$B1321=Лист2!$D$1,'Залишки в регіоні'!$L1321,0)</f>
        <v>0</v>
      </c>
      <c r="E1322" s="38">
        <f>IF('Залишки в регіоні'!$B1321=Лист2!$E$1,'Залишки в регіоні'!$L1321,0)</f>
        <v>0</v>
      </c>
      <c r="F1322" s="38">
        <f>IF('Залишки в регіоні'!$B1321=Лист2!$F$1,'Залишки в регіоні'!$L1321,0)</f>
        <v>0</v>
      </c>
      <c r="G1322" s="38">
        <f>IF('Залишки в регіоні'!$B1321=Лист2!$G$1,'Залишки в регіоні'!$L1321,0)</f>
        <v>0</v>
      </c>
      <c r="H1322" s="38">
        <f>IF('Залишки в регіоні'!$B1321=Лист2!$H$1,'Залишки в регіоні'!$L1321,0)</f>
        <v>0</v>
      </c>
      <c r="I1322" s="38">
        <f>IF('Залишки в регіоні'!$B1321=Лист2!$I$1,'Залишки в регіоні'!$L1321,0)</f>
        <v>0</v>
      </c>
      <c r="J1322" s="38">
        <f>IF('Залишки в регіоні'!$B1321=Лист2!$J$1,'Залишки в регіоні'!$L1321,0)</f>
        <v>0</v>
      </c>
      <c r="K1322" s="38">
        <f>IF('Залишки в регіоні'!$B1321=Лист2!$K$1,'Залишки в регіоні'!$L1321,0)</f>
        <v>0</v>
      </c>
      <c r="L1322" s="38">
        <f>IF('Залишки в регіоні'!$B1321=Лист2!$L$1,'Залишки в регіоні'!$L1321,0)</f>
        <v>0</v>
      </c>
      <c r="M1322" s="1"/>
      <c r="N1322" s="1"/>
      <c r="O1322" s="1"/>
      <c r="P1322" s="1"/>
      <c r="Q1322" s="1"/>
      <c r="R1322" s="1"/>
      <c r="S1322" s="1"/>
      <c r="T1322" s="1"/>
      <c r="U1322" s="1"/>
      <c r="V1322" s="1"/>
      <c r="W1322" s="1"/>
      <c r="X1322" s="1"/>
      <c r="Y1322" s="1"/>
      <c r="Z1322" s="1"/>
    </row>
    <row r="1323" spans="1:26" ht="14.25" customHeight="1">
      <c r="A1323" s="38">
        <f>IF('Залишки в регіоні'!$B1322=Лист2!$A$1,'Залишки в регіоні'!$L1322,0)</f>
        <v>0</v>
      </c>
      <c r="B1323" s="38">
        <f>IF('Залишки в регіоні'!$B1322=Лист2!$B$1,'Залишки в регіоні'!$L1322,0)</f>
        <v>0</v>
      </c>
      <c r="C1323" s="38">
        <f>IF('Залишки в регіоні'!$B1322=Лист2!$C$1,'Залишки в регіоні'!$L1322,0)</f>
        <v>0</v>
      </c>
      <c r="D1323" s="38">
        <f>IF('Залишки в регіоні'!$B1322=Лист2!$D$1,'Залишки в регіоні'!$L1322,0)</f>
        <v>0</v>
      </c>
      <c r="E1323" s="38">
        <f>IF('Залишки в регіоні'!$B1322=Лист2!$E$1,'Залишки в регіоні'!$L1322,0)</f>
        <v>0</v>
      </c>
      <c r="F1323" s="38">
        <f>IF('Залишки в регіоні'!$B1322=Лист2!$F$1,'Залишки в регіоні'!$L1322,0)</f>
        <v>0</v>
      </c>
      <c r="G1323" s="38">
        <f>IF('Залишки в регіоні'!$B1322=Лист2!$G$1,'Залишки в регіоні'!$L1322,0)</f>
        <v>0</v>
      </c>
      <c r="H1323" s="38">
        <f>IF('Залишки в регіоні'!$B1322=Лист2!$H$1,'Залишки в регіоні'!$L1322,0)</f>
        <v>0</v>
      </c>
      <c r="I1323" s="38">
        <f>IF('Залишки в регіоні'!$B1322=Лист2!$I$1,'Залишки в регіоні'!$L1322,0)</f>
        <v>0</v>
      </c>
      <c r="J1323" s="38">
        <f>IF('Залишки в регіоні'!$B1322=Лист2!$J$1,'Залишки в регіоні'!$L1322,0)</f>
        <v>0</v>
      </c>
      <c r="K1323" s="38">
        <f>IF('Залишки в регіоні'!$B1322=Лист2!$K$1,'Залишки в регіоні'!$L1322,0)</f>
        <v>0</v>
      </c>
      <c r="L1323" s="38">
        <f>IF('Залишки в регіоні'!$B1322=Лист2!$L$1,'Залишки в регіоні'!$L1322,0)</f>
        <v>0</v>
      </c>
      <c r="M1323" s="1"/>
      <c r="N1323" s="1"/>
      <c r="O1323" s="1"/>
      <c r="P1323" s="1"/>
      <c r="Q1323" s="1"/>
      <c r="R1323" s="1"/>
      <c r="S1323" s="1"/>
      <c r="T1323" s="1"/>
      <c r="U1323" s="1"/>
      <c r="V1323" s="1"/>
      <c r="W1323" s="1"/>
      <c r="X1323" s="1"/>
      <c r="Y1323" s="1"/>
      <c r="Z1323" s="1"/>
    </row>
    <row r="1324" spans="1:26" ht="14.25" customHeight="1">
      <c r="A1324" s="38">
        <f>IF('Залишки в регіоні'!$B1323=Лист2!$A$1,'Залишки в регіоні'!$L1323,0)</f>
        <v>0</v>
      </c>
      <c r="B1324" s="38">
        <f>IF('Залишки в регіоні'!$B1323=Лист2!$B$1,'Залишки в регіоні'!$L1323,0)</f>
        <v>0</v>
      </c>
      <c r="C1324" s="38">
        <f>IF('Залишки в регіоні'!$B1323=Лист2!$C$1,'Залишки в регіоні'!$L1323,0)</f>
        <v>0</v>
      </c>
      <c r="D1324" s="38">
        <f>IF('Залишки в регіоні'!$B1323=Лист2!$D$1,'Залишки в регіоні'!$L1323,0)</f>
        <v>0</v>
      </c>
      <c r="E1324" s="38">
        <f>IF('Залишки в регіоні'!$B1323=Лист2!$E$1,'Залишки в регіоні'!$L1323,0)</f>
        <v>0</v>
      </c>
      <c r="F1324" s="38">
        <f>IF('Залишки в регіоні'!$B1323=Лист2!$F$1,'Залишки в регіоні'!$L1323,0)</f>
        <v>0</v>
      </c>
      <c r="G1324" s="38">
        <f>IF('Залишки в регіоні'!$B1323=Лист2!$G$1,'Залишки в регіоні'!$L1323,0)</f>
        <v>0</v>
      </c>
      <c r="H1324" s="38">
        <f>IF('Залишки в регіоні'!$B1323=Лист2!$H$1,'Залишки в регіоні'!$L1323,0)</f>
        <v>0</v>
      </c>
      <c r="I1324" s="38">
        <f>IF('Залишки в регіоні'!$B1323=Лист2!$I$1,'Залишки в регіоні'!$L1323,0)</f>
        <v>0</v>
      </c>
      <c r="J1324" s="38">
        <f>IF('Залишки в регіоні'!$B1323=Лист2!$J$1,'Залишки в регіоні'!$L1323,0)</f>
        <v>0</v>
      </c>
      <c r="K1324" s="38">
        <f>IF('Залишки в регіоні'!$B1323=Лист2!$K$1,'Залишки в регіоні'!$L1323,0)</f>
        <v>0</v>
      </c>
      <c r="L1324" s="38">
        <f>IF('Залишки в регіоні'!$B1323=Лист2!$L$1,'Залишки в регіоні'!$L1323,0)</f>
        <v>0</v>
      </c>
      <c r="M1324" s="1"/>
      <c r="N1324" s="1"/>
      <c r="O1324" s="1"/>
      <c r="P1324" s="1"/>
      <c r="Q1324" s="1"/>
      <c r="R1324" s="1"/>
      <c r="S1324" s="1"/>
      <c r="T1324" s="1"/>
      <c r="U1324" s="1"/>
      <c r="V1324" s="1"/>
      <c r="W1324" s="1"/>
      <c r="X1324" s="1"/>
      <c r="Y1324" s="1"/>
      <c r="Z1324" s="1"/>
    </row>
    <row r="1325" spans="1:26" ht="14.25" customHeight="1">
      <c r="A1325" s="38">
        <f>IF('Залишки в регіоні'!$B1324=Лист2!$A$1,'Залишки в регіоні'!$L1324,0)</f>
        <v>0</v>
      </c>
      <c r="B1325" s="38">
        <f>IF('Залишки в регіоні'!$B1324=Лист2!$B$1,'Залишки в регіоні'!$L1324,0)</f>
        <v>0</v>
      </c>
      <c r="C1325" s="38">
        <f>IF('Залишки в регіоні'!$B1324=Лист2!$C$1,'Залишки в регіоні'!$L1324,0)</f>
        <v>0</v>
      </c>
      <c r="D1325" s="38">
        <f>IF('Залишки в регіоні'!$B1324=Лист2!$D$1,'Залишки в регіоні'!$L1324,0)</f>
        <v>0</v>
      </c>
      <c r="E1325" s="38">
        <f>IF('Залишки в регіоні'!$B1324=Лист2!$E$1,'Залишки в регіоні'!$L1324,0)</f>
        <v>0</v>
      </c>
      <c r="F1325" s="38">
        <f>IF('Залишки в регіоні'!$B1324=Лист2!$F$1,'Залишки в регіоні'!$L1324,0)</f>
        <v>0</v>
      </c>
      <c r="G1325" s="38">
        <f>IF('Залишки в регіоні'!$B1324=Лист2!$G$1,'Залишки в регіоні'!$L1324,0)</f>
        <v>0</v>
      </c>
      <c r="H1325" s="38">
        <f>IF('Залишки в регіоні'!$B1324=Лист2!$H$1,'Залишки в регіоні'!$L1324,0)</f>
        <v>0</v>
      </c>
      <c r="I1325" s="38">
        <f>IF('Залишки в регіоні'!$B1324=Лист2!$I$1,'Залишки в регіоні'!$L1324,0)</f>
        <v>0</v>
      </c>
      <c r="J1325" s="38">
        <f>IF('Залишки в регіоні'!$B1324=Лист2!$J$1,'Залишки в регіоні'!$L1324,0)</f>
        <v>0</v>
      </c>
      <c r="K1325" s="38">
        <f>IF('Залишки в регіоні'!$B1324=Лист2!$K$1,'Залишки в регіоні'!$L1324,0)</f>
        <v>0</v>
      </c>
      <c r="L1325" s="38">
        <f>IF('Залишки в регіоні'!$B1324=Лист2!$L$1,'Залишки в регіоні'!$L1324,0)</f>
        <v>0</v>
      </c>
      <c r="M1325" s="1"/>
      <c r="N1325" s="1"/>
      <c r="O1325" s="1"/>
      <c r="P1325" s="1"/>
      <c r="Q1325" s="1"/>
      <c r="R1325" s="1"/>
      <c r="S1325" s="1"/>
      <c r="T1325" s="1"/>
      <c r="U1325" s="1"/>
      <c r="V1325" s="1"/>
      <c r="W1325" s="1"/>
      <c r="X1325" s="1"/>
      <c r="Y1325" s="1"/>
      <c r="Z1325" s="1"/>
    </row>
    <row r="1326" spans="1:26" ht="14.25" customHeight="1">
      <c r="A1326" s="38">
        <f>IF('Залишки в регіоні'!$B1325=Лист2!$A$1,'Залишки в регіоні'!$L1325,0)</f>
        <v>0</v>
      </c>
      <c r="B1326" s="38">
        <f>IF('Залишки в регіоні'!$B1325=Лист2!$B$1,'Залишки в регіоні'!$L1325,0)</f>
        <v>0</v>
      </c>
      <c r="C1326" s="38">
        <f>IF('Залишки в регіоні'!$B1325=Лист2!$C$1,'Залишки в регіоні'!$L1325,0)</f>
        <v>0</v>
      </c>
      <c r="D1326" s="38">
        <f>IF('Залишки в регіоні'!$B1325=Лист2!$D$1,'Залишки в регіоні'!$L1325,0)</f>
        <v>0</v>
      </c>
      <c r="E1326" s="38">
        <f>IF('Залишки в регіоні'!$B1325=Лист2!$E$1,'Залишки в регіоні'!$L1325,0)</f>
        <v>0</v>
      </c>
      <c r="F1326" s="38">
        <f>IF('Залишки в регіоні'!$B1325=Лист2!$F$1,'Залишки в регіоні'!$L1325,0)</f>
        <v>0</v>
      </c>
      <c r="G1326" s="38">
        <f>IF('Залишки в регіоні'!$B1325=Лист2!$G$1,'Залишки в регіоні'!$L1325,0)</f>
        <v>0</v>
      </c>
      <c r="H1326" s="38">
        <f>IF('Залишки в регіоні'!$B1325=Лист2!$H$1,'Залишки в регіоні'!$L1325,0)</f>
        <v>0</v>
      </c>
      <c r="I1326" s="38">
        <f>IF('Залишки в регіоні'!$B1325=Лист2!$I$1,'Залишки в регіоні'!$L1325,0)</f>
        <v>0</v>
      </c>
      <c r="J1326" s="38">
        <f>IF('Залишки в регіоні'!$B1325=Лист2!$J$1,'Залишки в регіоні'!$L1325,0)</f>
        <v>0</v>
      </c>
      <c r="K1326" s="38">
        <f>IF('Залишки в регіоні'!$B1325=Лист2!$K$1,'Залишки в регіоні'!$L1325,0)</f>
        <v>0</v>
      </c>
      <c r="L1326" s="38">
        <f>IF('Залишки в регіоні'!$B1325=Лист2!$L$1,'Залишки в регіоні'!$L1325,0)</f>
        <v>0</v>
      </c>
      <c r="M1326" s="1"/>
      <c r="N1326" s="1"/>
      <c r="O1326" s="1"/>
      <c r="P1326" s="1"/>
      <c r="Q1326" s="1"/>
      <c r="R1326" s="1"/>
      <c r="S1326" s="1"/>
      <c r="T1326" s="1"/>
      <c r="U1326" s="1"/>
      <c r="V1326" s="1"/>
      <c r="W1326" s="1"/>
      <c r="X1326" s="1"/>
      <c r="Y1326" s="1"/>
      <c r="Z1326" s="1"/>
    </row>
    <row r="1327" spans="1:26" ht="14.25" customHeight="1">
      <c r="A1327" s="38">
        <f>IF('Залишки в регіоні'!$B1326=Лист2!$A$1,'Залишки в регіоні'!$L1326,0)</f>
        <v>0</v>
      </c>
      <c r="B1327" s="38">
        <f>IF('Залишки в регіоні'!$B1326=Лист2!$B$1,'Залишки в регіоні'!$L1326,0)</f>
        <v>0</v>
      </c>
      <c r="C1327" s="38">
        <f>IF('Залишки в регіоні'!$B1326=Лист2!$C$1,'Залишки в регіоні'!$L1326,0)</f>
        <v>0</v>
      </c>
      <c r="D1327" s="38">
        <f>IF('Залишки в регіоні'!$B1326=Лист2!$D$1,'Залишки в регіоні'!$L1326,0)</f>
        <v>0</v>
      </c>
      <c r="E1327" s="38">
        <f>IF('Залишки в регіоні'!$B1326=Лист2!$E$1,'Залишки в регіоні'!$L1326,0)</f>
        <v>0</v>
      </c>
      <c r="F1327" s="38">
        <f>IF('Залишки в регіоні'!$B1326=Лист2!$F$1,'Залишки в регіоні'!$L1326,0)</f>
        <v>0</v>
      </c>
      <c r="G1327" s="38">
        <f>IF('Залишки в регіоні'!$B1326=Лист2!$G$1,'Залишки в регіоні'!$L1326,0)</f>
        <v>0</v>
      </c>
      <c r="H1327" s="38">
        <f>IF('Залишки в регіоні'!$B1326=Лист2!$H$1,'Залишки в регіоні'!$L1326,0)</f>
        <v>0</v>
      </c>
      <c r="I1327" s="38">
        <f>IF('Залишки в регіоні'!$B1326=Лист2!$I$1,'Залишки в регіоні'!$L1326,0)</f>
        <v>0</v>
      </c>
      <c r="J1327" s="38">
        <f>IF('Залишки в регіоні'!$B1326=Лист2!$J$1,'Залишки в регіоні'!$L1326,0)</f>
        <v>0</v>
      </c>
      <c r="K1327" s="38">
        <f>IF('Залишки в регіоні'!$B1326=Лист2!$K$1,'Залишки в регіоні'!$L1326,0)</f>
        <v>0</v>
      </c>
      <c r="L1327" s="38">
        <f>IF('Залишки в регіоні'!$B1326=Лист2!$L$1,'Залишки в регіоні'!$L1326,0)</f>
        <v>0</v>
      </c>
      <c r="M1327" s="1"/>
      <c r="N1327" s="1"/>
      <c r="O1327" s="1"/>
      <c r="P1327" s="1"/>
      <c r="Q1327" s="1"/>
      <c r="R1327" s="1"/>
      <c r="S1327" s="1"/>
      <c r="T1327" s="1"/>
      <c r="U1327" s="1"/>
      <c r="V1327" s="1"/>
      <c r="W1327" s="1"/>
      <c r="X1327" s="1"/>
      <c r="Y1327" s="1"/>
      <c r="Z1327" s="1"/>
    </row>
    <row r="1328" spans="1:26" ht="14.25" customHeight="1">
      <c r="A1328" s="38">
        <f>IF('Залишки в регіоні'!$B1327=Лист2!$A$1,'Залишки в регіоні'!$L1327,0)</f>
        <v>0</v>
      </c>
      <c r="B1328" s="38">
        <f>IF('Залишки в регіоні'!$B1327=Лист2!$B$1,'Залишки в регіоні'!$L1327,0)</f>
        <v>0</v>
      </c>
      <c r="C1328" s="38">
        <f>IF('Залишки в регіоні'!$B1327=Лист2!$C$1,'Залишки в регіоні'!$L1327,0)</f>
        <v>0</v>
      </c>
      <c r="D1328" s="38">
        <f>IF('Залишки в регіоні'!$B1327=Лист2!$D$1,'Залишки в регіоні'!$L1327,0)</f>
        <v>0</v>
      </c>
      <c r="E1328" s="38">
        <f>IF('Залишки в регіоні'!$B1327=Лист2!$E$1,'Залишки в регіоні'!$L1327,0)</f>
        <v>0</v>
      </c>
      <c r="F1328" s="38">
        <f>IF('Залишки в регіоні'!$B1327=Лист2!$F$1,'Залишки в регіоні'!$L1327,0)</f>
        <v>0</v>
      </c>
      <c r="G1328" s="38">
        <f>IF('Залишки в регіоні'!$B1327=Лист2!$G$1,'Залишки в регіоні'!$L1327,0)</f>
        <v>0</v>
      </c>
      <c r="H1328" s="38">
        <f>IF('Залишки в регіоні'!$B1327=Лист2!$H$1,'Залишки в регіоні'!$L1327,0)</f>
        <v>0</v>
      </c>
      <c r="I1328" s="38">
        <f>IF('Залишки в регіоні'!$B1327=Лист2!$I$1,'Залишки в регіоні'!$L1327,0)</f>
        <v>0</v>
      </c>
      <c r="J1328" s="38">
        <f>IF('Залишки в регіоні'!$B1327=Лист2!$J$1,'Залишки в регіоні'!$L1327,0)</f>
        <v>0</v>
      </c>
      <c r="K1328" s="38">
        <f>IF('Залишки в регіоні'!$B1327=Лист2!$K$1,'Залишки в регіоні'!$L1327,0)</f>
        <v>0</v>
      </c>
      <c r="L1328" s="38">
        <f>IF('Залишки в регіоні'!$B1327=Лист2!$L$1,'Залишки в регіоні'!$L1327,0)</f>
        <v>0</v>
      </c>
      <c r="M1328" s="1"/>
      <c r="N1328" s="1"/>
      <c r="O1328" s="1"/>
      <c r="P1328" s="1"/>
      <c r="Q1328" s="1"/>
      <c r="R1328" s="1"/>
      <c r="S1328" s="1"/>
      <c r="T1328" s="1"/>
      <c r="U1328" s="1"/>
      <c r="V1328" s="1"/>
      <c r="W1328" s="1"/>
      <c r="X1328" s="1"/>
      <c r="Y1328" s="1"/>
      <c r="Z1328" s="1"/>
    </row>
    <row r="1329" spans="1:26" ht="14.25" customHeight="1">
      <c r="A1329" s="38">
        <f>IF('Залишки в регіоні'!$B1328=Лист2!$A$1,'Залишки в регіоні'!$L1328,0)</f>
        <v>0</v>
      </c>
      <c r="B1329" s="38">
        <f>IF('Залишки в регіоні'!$B1328=Лист2!$B$1,'Залишки в регіоні'!$L1328,0)</f>
        <v>0</v>
      </c>
      <c r="C1329" s="38">
        <f>IF('Залишки в регіоні'!$B1328=Лист2!$C$1,'Залишки в регіоні'!$L1328,0)</f>
        <v>0</v>
      </c>
      <c r="D1329" s="38">
        <f>IF('Залишки в регіоні'!$B1328=Лист2!$D$1,'Залишки в регіоні'!$L1328,0)</f>
        <v>0</v>
      </c>
      <c r="E1329" s="38">
        <f>IF('Залишки в регіоні'!$B1328=Лист2!$E$1,'Залишки в регіоні'!$L1328,0)</f>
        <v>0</v>
      </c>
      <c r="F1329" s="38">
        <f>IF('Залишки в регіоні'!$B1328=Лист2!$F$1,'Залишки в регіоні'!$L1328,0)</f>
        <v>0</v>
      </c>
      <c r="G1329" s="38">
        <f>IF('Залишки в регіоні'!$B1328=Лист2!$G$1,'Залишки в регіоні'!$L1328,0)</f>
        <v>0</v>
      </c>
      <c r="H1329" s="38">
        <f>IF('Залишки в регіоні'!$B1328=Лист2!$H$1,'Залишки в регіоні'!$L1328,0)</f>
        <v>0</v>
      </c>
      <c r="I1329" s="38">
        <f>IF('Залишки в регіоні'!$B1328=Лист2!$I$1,'Залишки в регіоні'!$L1328,0)</f>
        <v>0</v>
      </c>
      <c r="J1329" s="38">
        <f>IF('Залишки в регіоні'!$B1328=Лист2!$J$1,'Залишки в регіоні'!$L1328,0)</f>
        <v>0</v>
      </c>
      <c r="K1329" s="38">
        <f>IF('Залишки в регіоні'!$B1328=Лист2!$K$1,'Залишки в регіоні'!$L1328,0)</f>
        <v>0</v>
      </c>
      <c r="L1329" s="38">
        <f>IF('Залишки в регіоні'!$B1328=Лист2!$L$1,'Залишки в регіоні'!$L1328,0)</f>
        <v>0</v>
      </c>
      <c r="M1329" s="1"/>
      <c r="N1329" s="1"/>
      <c r="O1329" s="1"/>
      <c r="P1329" s="1"/>
      <c r="Q1329" s="1"/>
      <c r="R1329" s="1"/>
      <c r="S1329" s="1"/>
      <c r="T1329" s="1"/>
      <c r="U1329" s="1"/>
      <c r="V1329" s="1"/>
      <c r="W1329" s="1"/>
      <c r="X1329" s="1"/>
      <c r="Y1329" s="1"/>
      <c r="Z1329" s="1"/>
    </row>
    <row r="1330" spans="1:26" ht="14.25" customHeight="1">
      <c r="A1330" s="38">
        <f>IF('Залишки в регіоні'!$B1329=Лист2!$A$1,'Залишки в регіоні'!$L1329,0)</f>
        <v>0</v>
      </c>
      <c r="B1330" s="38">
        <f>IF('Залишки в регіоні'!$B1329=Лист2!$B$1,'Залишки в регіоні'!$L1329,0)</f>
        <v>0</v>
      </c>
      <c r="C1330" s="38">
        <f>IF('Залишки в регіоні'!$B1329=Лист2!$C$1,'Залишки в регіоні'!$L1329,0)</f>
        <v>0</v>
      </c>
      <c r="D1330" s="38">
        <f>IF('Залишки в регіоні'!$B1329=Лист2!$D$1,'Залишки в регіоні'!$L1329,0)</f>
        <v>0</v>
      </c>
      <c r="E1330" s="38">
        <f>IF('Залишки в регіоні'!$B1329=Лист2!$E$1,'Залишки в регіоні'!$L1329,0)</f>
        <v>0</v>
      </c>
      <c r="F1330" s="38">
        <f>IF('Залишки в регіоні'!$B1329=Лист2!$F$1,'Залишки в регіоні'!$L1329,0)</f>
        <v>0</v>
      </c>
      <c r="G1330" s="38">
        <f>IF('Залишки в регіоні'!$B1329=Лист2!$G$1,'Залишки в регіоні'!$L1329,0)</f>
        <v>0</v>
      </c>
      <c r="H1330" s="38">
        <f>IF('Залишки в регіоні'!$B1329=Лист2!$H$1,'Залишки в регіоні'!$L1329,0)</f>
        <v>0</v>
      </c>
      <c r="I1330" s="38">
        <f>IF('Залишки в регіоні'!$B1329=Лист2!$I$1,'Залишки в регіоні'!$L1329,0)</f>
        <v>0</v>
      </c>
      <c r="J1330" s="38">
        <f>IF('Залишки в регіоні'!$B1329=Лист2!$J$1,'Залишки в регіоні'!$L1329,0)</f>
        <v>0</v>
      </c>
      <c r="K1330" s="38">
        <f>IF('Залишки в регіоні'!$B1329=Лист2!$K$1,'Залишки в регіоні'!$L1329,0)</f>
        <v>0</v>
      </c>
      <c r="L1330" s="38">
        <f>IF('Залишки в регіоні'!$B1329=Лист2!$L$1,'Залишки в регіоні'!$L1329,0)</f>
        <v>0</v>
      </c>
      <c r="M1330" s="1"/>
      <c r="N1330" s="1"/>
      <c r="O1330" s="1"/>
      <c r="P1330" s="1"/>
      <c r="Q1330" s="1"/>
      <c r="R1330" s="1"/>
      <c r="S1330" s="1"/>
      <c r="T1330" s="1"/>
      <c r="U1330" s="1"/>
      <c r="V1330" s="1"/>
      <c r="W1330" s="1"/>
      <c r="X1330" s="1"/>
      <c r="Y1330" s="1"/>
      <c r="Z1330" s="1"/>
    </row>
    <row r="1331" spans="1:26" ht="14.25" customHeight="1">
      <c r="A1331" s="38">
        <f>IF('Залишки в регіоні'!$B1330=Лист2!$A$1,'Залишки в регіоні'!$L1330,0)</f>
        <v>0</v>
      </c>
      <c r="B1331" s="38">
        <f>IF('Залишки в регіоні'!$B1330=Лист2!$B$1,'Залишки в регіоні'!$L1330,0)</f>
        <v>0</v>
      </c>
      <c r="C1331" s="38">
        <f>IF('Залишки в регіоні'!$B1330=Лист2!$C$1,'Залишки в регіоні'!$L1330,0)</f>
        <v>0</v>
      </c>
      <c r="D1331" s="38">
        <f>IF('Залишки в регіоні'!$B1330=Лист2!$D$1,'Залишки в регіоні'!$L1330,0)</f>
        <v>0</v>
      </c>
      <c r="E1331" s="38">
        <f>IF('Залишки в регіоні'!$B1330=Лист2!$E$1,'Залишки в регіоні'!$L1330,0)</f>
        <v>0</v>
      </c>
      <c r="F1331" s="38">
        <f>IF('Залишки в регіоні'!$B1330=Лист2!$F$1,'Залишки в регіоні'!$L1330,0)</f>
        <v>0</v>
      </c>
      <c r="G1331" s="38">
        <f>IF('Залишки в регіоні'!$B1330=Лист2!$G$1,'Залишки в регіоні'!$L1330,0)</f>
        <v>0</v>
      </c>
      <c r="H1331" s="38">
        <f>IF('Залишки в регіоні'!$B1330=Лист2!$H$1,'Залишки в регіоні'!$L1330,0)</f>
        <v>0</v>
      </c>
      <c r="I1331" s="38">
        <f>IF('Залишки в регіоні'!$B1330=Лист2!$I$1,'Залишки в регіоні'!$L1330,0)</f>
        <v>0</v>
      </c>
      <c r="J1331" s="38">
        <f>IF('Залишки в регіоні'!$B1330=Лист2!$J$1,'Залишки в регіоні'!$L1330,0)</f>
        <v>0</v>
      </c>
      <c r="K1331" s="38">
        <f>IF('Залишки в регіоні'!$B1330=Лист2!$K$1,'Залишки в регіоні'!$L1330,0)</f>
        <v>0</v>
      </c>
      <c r="L1331" s="38">
        <f>IF('Залишки в регіоні'!$B1330=Лист2!$L$1,'Залишки в регіоні'!$L1330,0)</f>
        <v>0</v>
      </c>
      <c r="M1331" s="1"/>
      <c r="N1331" s="1"/>
      <c r="O1331" s="1"/>
      <c r="P1331" s="1"/>
      <c r="Q1331" s="1"/>
      <c r="R1331" s="1"/>
      <c r="S1331" s="1"/>
      <c r="T1331" s="1"/>
      <c r="U1331" s="1"/>
      <c r="V1331" s="1"/>
      <c r="W1331" s="1"/>
      <c r="X1331" s="1"/>
      <c r="Y1331" s="1"/>
      <c r="Z1331" s="1"/>
    </row>
    <row r="1332" spans="1:26" ht="14.25" customHeight="1">
      <c r="A1332" s="38">
        <f>IF('Залишки в регіоні'!$B1331=Лист2!$A$1,'Залишки в регіоні'!$L1331,0)</f>
        <v>0</v>
      </c>
      <c r="B1332" s="38">
        <f>IF('Залишки в регіоні'!$B1331=Лист2!$B$1,'Залишки в регіоні'!$L1331,0)</f>
        <v>0</v>
      </c>
      <c r="C1332" s="38">
        <f>IF('Залишки в регіоні'!$B1331=Лист2!$C$1,'Залишки в регіоні'!$L1331,0)</f>
        <v>0</v>
      </c>
      <c r="D1332" s="38">
        <f>IF('Залишки в регіоні'!$B1331=Лист2!$D$1,'Залишки в регіоні'!$L1331,0)</f>
        <v>0</v>
      </c>
      <c r="E1332" s="38">
        <f>IF('Залишки в регіоні'!$B1331=Лист2!$E$1,'Залишки в регіоні'!$L1331,0)</f>
        <v>0</v>
      </c>
      <c r="F1332" s="38">
        <f>IF('Залишки в регіоні'!$B1331=Лист2!$F$1,'Залишки в регіоні'!$L1331,0)</f>
        <v>0</v>
      </c>
      <c r="G1332" s="38">
        <f>IF('Залишки в регіоні'!$B1331=Лист2!$G$1,'Залишки в регіоні'!$L1331,0)</f>
        <v>0</v>
      </c>
      <c r="H1332" s="38">
        <f>IF('Залишки в регіоні'!$B1331=Лист2!$H$1,'Залишки в регіоні'!$L1331,0)</f>
        <v>0</v>
      </c>
      <c r="I1332" s="38">
        <f>IF('Залишки в регіоні'!$B1331=Лист2!$I$1,'Залишки в регіоні'!$L1331,0)</f>
        <v>0</v>
      </c>
      <c r="J1332" s="38">
        <f>IF('Залишки в регіоні'!$B1331=Лист2!$J$1,'Залишки в регіоні'!$L1331,0)</f>
        <v>0</v>
      </c>
      <c r="K1332" s="38">
        <f>IF('Залишки в регіоні'!$B1331=Лист2!$K$1,'Залишки в регіоні'!$L1331,0)</f>
        <v>0</v>
      </c>
      <c r="L1332" s="38">
        <f>IF('Залишки в регіоні'!$B1331=Лист2!$L$1,'Залишки в регіоні'!$L1331,0)</f>
        <v>0</v>
      </c>
      <c r="M1332" s="1"/>
      <c r="N1332" s="1"/>
      <c r="O1332" s="1"/>
      <c r="P1332" s="1"/>
      <c r="Q1332" s="1"/>
      <c r="R1332" s="1"/>
      <c r="S1332" s="1"/>
      <c r="T1332" s="1"/>
      <c r="U1332" s="1"/>
      <c r="V1332" s="1"/>
      <c r="W1332" s="1"/>
      <c r="X1332" s="1"/>
      <c r="Y1332" s="1"/>
      <c r="Z1332" s="1"/>
    </row>
    <row r="1333" spans="1:26" ht="14.25" customHeight="1">
      <c r="A1333" s="38">
        <f>IF('Залишки в регіоні'!$B1332=Лист2!$A$1,'Залишки в регіоні'!$L1332,0)</f>
        <v>0</v>
      </c>
      <c r="B1333" s="38">
        <f>IF('Залишки в регіоні'!$B1332=Лист2!$B$1,'Залишки в регіоні'!$L1332,0)</f>
        <v>0</v>
      </c>
      <c r="C1333" s="38">
        <f>IF('Залишки в регіоні'!$B1332=Лист2!$C$1,'Залишки в регіоні'!$L1332,0)</f>
        <v>0</v>
      </c>
      <c r="D1333" s="38">
        <f>IF('Залишки в регіоні'!$B1332=Лист2!$D$1,'Залишки в регіоні'!$L1332,0)</f>
        <v>0</v>
      </c>
      <c r="E1333" s="38">
        <f>IF('Залишки в регіоні'!$B1332=Лист2!$E$1,'Залишки в регіоні'!$L1332,0)</f>
        <v>0</v>
      </c>
      <c r="F1333" s="38">
        <f>IF('Залишки в регіоні'!$B1332=Лист2!$F$1,'Залишки в регіоні'!$L1332,0)</f>
        <v>0</v>
      </c>
      <c r="G1333" s="38">
        <f>IF('Залишки в регіоні'!$B1332=Лист2!$G$1,'Залишки в регіоні'!$L1332,0)</f>
        <v>0</v>
      </c>
      <c r="H1333" s="38">
        <f>IF('Залишки в регіоні'!$B1332=Лист2!$H$1,'Залишки в регіоні'!$L1332,0)</f>
        <v>0</v>
      </c>
      <c r="I1333" s="38">
        <f>IF('Залишки в регіоні'!$B1332=Лист2!$I$1,'Залишки в регіоні'!$L1332,0)</f>
        <v>0</v>
      </c>
      <c r="J1333" s="38">
        <f>IF('Залишки в регіоні'!$B1332=Лист2!$J$1,'Залишки в регіоні'!$L1332,0)</f>
        <v>0</v>
      </c>
      <c r="K1333" s="38">
        <f>IF('Залишки в регіоні'!$B1332=Лист2!$K$1,'Залишки в регіоні'!$L1332,0)</f>
        <v>0</v>
      </c>
      <c r="L1333" s="38">
        <f>IF('Залишки в регіоні'!$B1332=Лист2!$L$1,'Залишки в регіоні'!$L1332,0)</f>
        <v>0</v>
      </c>
      <c r="M1333" s="1"/>
      <c r="N1333" s="1"/>
      <c r="O1333" s="1"/>
      <c r="P1333" s="1"/>
      <c r="Q1333" s="1"/>
      <c r="R1333" s="1"/>
      <c r="S1333" s="1"/>
      <c r="T1333" s="1"/>
      <c r="U1333" s="1"/>
      <c r="V1333" s="1"/>
      <c r="W1333" s="1"/>
      <c r="X1333" s="1"/>
      <c r="Y1333" s="1"/>
      <c r="Z1333" s="1"/>
    </row>
    <row r="1334" spans="1:26" ht="14.25" customHeight="1">
      <c r="A1334" s="38">
        <f>IF('Залишки в регіоні'!$B1333=Лист2!$A$1,'Залишки в регіоні'!$L1333,0)</f>
        <v>0</v>
      </c>
      <c r="B1334" s="38">
        <f>IF('Залишки в регіоні'!$B1333=Лист2!$B$1,'Залишки в регіоні'!$L1333,0)</f>
        <v>0</v>
      </c>
      <c r="C1334" s="38">
        <f>IF('Залишки в регіоні'!$B1333=Лист2!$C$1,'Залишки в регіоні'!$L1333,0)</f>
        <v>0</v>
      </c>
      <c r="D1334" s="38">
        <f>IF('Залишки в регіоні'!$B1333=Лист2!$D$1,'Залишки в регіоні'!$L1333,0)</f>
        <v>0</v>
      </c>
      <c r="E1334" s="38">
        <f>IF('Залишки в регіоні'!$B1333=Лист2!$E$1,'Залишки в регіоні'!$L1333,0)</f>
        <v>0</v>
      </c>
      <c r="F1334" s="38">
        <f>IF('Залишки в регіоні'!$B1333=Лист2!$F$1,'Залишки в регіоні'!$L1333,0)</f>
        <v>0</v>
      </c>
      <c r="G1334" s="38">
        <f>IF('Залишки в регіоні'!$B1333=Лист2!$G$1,'Залишки в регіоні'!$L1333,0)</f>
        <v>0</v>
      </c>
      <c r="H1334" s="38">
        <f>IF('Залишки в регіоні'!$B1333=Лист2!$H$1,'Залишки в регіоні'!$L1333,0)</f>
        <v>0</v>
      </c>
      <c r="I1334" s="38">
        <f>IF('Залишки в регіоні'!$B1333=Лист2!$I$1,'Залишки в регіоні'!$L1333,0)</f>
        <v>0</v>
      </c>
      <c r="J1334" s="38">
        <f>IF('Залишки в регіоні'!$B1333=Лист2!$J$1,'Залишки в регіоні'!$L1333,0)</f>
        <v>0</v>
      </c>
      <c r="K1334" s="38">
        <f>IF('Залишки в регіоні'!$B1333=Лист2!$K$1,'Залишки в регіоні'!$L1333,0)</f>
        <v>0</v>
      </c>
      <c r="L1334" s="38">
        <f>IF('Залишки в регіоні'!$B1333=Лист2!$L$1,'Залишки в регіоні'!$L1333,0)</f>
        <v>0</v>
      </c>
      <c r="M1334" s="1"/>
      <c r="N1334" s="1"/>
      <c r="O1334" s="1"/>
      <c r="P1334" s="1"/>
      <c r="Q1334" s="1"/>
      <c r="R1334" s="1"/>
      <c r="S1334" s="1"/>
      <c r="T1334" s="1"/>
      <c r="U1334" s="1"/>
      <c r="V1334" s="1"/>
      <c r="W1334" s="1"/>
      <c r="X1334" s="1"/>
      <c r="Y1334" s="1"/>
      <c r="Z1334" s="1"/>
    </row>
    <row r="1335" spans="1:26" ht="14.25" customHeight="1">
      <c r="A1335" s="38">
        <f>IF('Залишки в регіоні'!$B1334=Лист2!$A$1,'Залишки в регіоні'!$L1334,0)</f>
        <v>0</v>
      </c>
      <c r="B1335" s="38">
        <f>IF('Залишки в регіоні'!$B1334=Лист2!$B$1,'Залишки в регіоні'!$L1334,0)</f>
        <v>0</v>
      </c>
      <c r="C1335" s="38">
        <f>IF('Залишки в регіоні'!$B1334=Лист2!$C$1,'Залишки в регіоні'!$L1334,0)</f>
        <v>0</v>
      </c>
      <c r="D1335" s="38">
        <f>IF('Залишки в регіоні'!$B1334=Лист2!$D$1,'Залишки в регіоні'!$L1334,0)</f>
        <v>0</v>
      </c>
      <c r="E1335" s="38">
        <f>IF('Залишки в регіоні'!$B1334=Лист2!$E$1,'Залишки в регіоні'!$L1334,0)</f>
        <v>0</v>
      </c>
      <c r="F1335" s="38">
        <f>IF('Залишки в регіоні'!$B1334=Лист2!$F$1,'Залишки в регіоні'!$L1334,0)</f>
        <v>0</v>
      </c>
      <c r="G1335" s="38">
        <f>IF('Залишки в регіоні'!$B1334=Лист2!$G$1,'Залишки в регіоні'!$L1334,0)</f>
        <v>0</v>
      </c>
      <c r="H1335" s="38">
        <f>IF('Залишки в регіоні'!$B1334=Лист2!$H$1,'Залишки в регіоні'!$L1334,0)</f>
        <v>0</v>
      </c>
      <c r="I1335" s="38">
        <f>IF('Залишки в регіоні'!$B1334=Лист2!$I$1,'Залишки в регіоні'!$L1334,0)</f>
        <v>0</v>
      </c>
      <c r="J1335" s="38">
        <f>IF('Залишки в регіоні'!$B1334=Лист2!$J$1,'Залишки в регіоні'!$L1334,0)</f>
        <v>0</v>
      </c>
      <c r="K1335" s="38">
        <f>IF('Залишки в регіоні'!$B1334=Лист2!$K$1,'Залишки в регіоні'!$L1334,0)</f>
        <v>0</v>
      </c>
      <c r="L1335" s="38">
        <f>IF('Залишки в регіоні'!$B1334=Лист2!$L$1,'Залишки в регіоні'!$L1334,0)</f>
        <v>0</v>
      </c>
      <c r="M1335" s="1"/>
      <c r="N1335" s="1"/>
      <c r="O1335" s="1"/>
      <c r="P1335" s="1"/>
      <c r="Q1335" s="1"/>
      <c r="R1335" s="1"/>
      <c r="S1335" s="1"/>
      <c r="T1335" s="1"/>
      <c r="U1335" s="1"/>
      <c r="V1335" s="1"/>
      <c r="W1335" s="1"/>
      <c r="X1335" s="1"/>
      <c r="Y1335" s="1"/>
      <c r="Z1335" s="1"/>
    </row>
    <row r="1336" spans="1:26" ht="14.25" customHeight="1">
      <c r="A1336" s="38">
        <f>IF('Залишки в регіоні'!$B1335=Лист2!$A$1,'Залишки в регіоні'!$L1335,0)</f>
        <v>0</v>
      </c>
      <c r="B1336" s="38">
        <f>IF('Залишки в регіоні'!$B1335=Лист2!$B$1,'Залишки в регіоні'!$L1335,0)</f>
        <v>0</v>
      </c>
      <c r="C1336" s="38">
        <f>IF('Залишки в регіоні'!$B1335=Лист2!$C$1,'Залишки в регіоні'!$L1335,0)</f>
        <v>0</v>
      </c>
      <c r="D1336" s="38">
        <f>IF('Залишки в регіоні'!$B1335=Лист2!$D$1,'Залишки в регіоні'!$L1335,0)</f>
        <v>0</v>
      </c>
      <c r="E1336" s="38">
        <f>IF('Залишки в регіоні'!$B1335=Лист2!$E$1,'Залишки в регіоні'!$L1335,0)</f>
        <v>0</v>
      </c>
      <c r="F1336" s="38">
        <f>IF('Залишки в регіоні'!$B1335=Лист2!$F$1,'Залишки в регіоні'!$L1335,0)</f>
        <v>0</v>
      </c>
      <c r="G1336" s="38">
        <f>IF('Залишки в регіоні'!$B1335=Лист2!$G$1,'Залишки в регіоні'!$L1335,0)</f>
        <v>0</v>
      </c>
      <c r="H1336" s="38">
        <f>IF('Залишки в регіоні'!$B1335=Лист2!$H$1,'Залишки в регіоні'!$L1335,0)</f>
        <v>0</v>
      </c>
      <c r="I1336" s="38">
        <f>IF('Залишки в регіоні'!$B1335=Лист2!$I$1,'Залишки в регіоні'!$L1335,0)</f>
        <v>0</v>
      </c>
      <c r="J1336" s="38">
        <f>IF('Залишки в регіоні'!$B1335=Лист2!$J$1,'Залишки в регіоні'!$L1335,0)</f>
        <v>0</v>
      </c>
      <c r="K1336" s="38">
        <f>IF('Залишки в регіоні'!$B1335=Лист2!$K$1,'Залишки в регіоні'!$L1335,0)</f>
        <v>0</v>
      </c>
      <c r="L1336" s="38">
        <f>IF('Залишки в регіоні'!$B1335=Лист2!$L$1,'Залишки в регіоні'!$L1335,0)</f>
        <v>0</v>
      </c>
      <c r="M1336" s="1"/>
      <c r="N1336" s="1"/>
      <c r="O1336" s="1"/>
      <c r="P1336" s="1"/>
      <c r="Q1336" s="1"/>
      <c r="R1336" s="1"/>
      <c r="S1336" s="1"/>
      <c r="T1336" s="1"/>
      <c r="U1336" s="1"/>
      <c r="V1336" s="1"/>
      <c r="W1336" s="1"/>
      <c r="X1336" s="1"/>
      <c r="Y1336" s="1"/>
      <c r="Z1336" s="1"/>
    </row>
    <row r="1337" spans="1:26" ht="14.25" customHeight="1">
      <c r="A1337" s="38">
        <f>IF('Залишки в регіоні'!$B1336=Лист2!$A$1,'Залишки в регіоні'!$L1336,0)</f>
        <v>0</v>
      </c>
      <c r="B1337" s="38">
        <f>IF('Залишки в регіоні'!$B1336=Лист2!$B$1,'Залишки в регіоні'!$L1336,0)</f>
        <v>0</v>
      </c>
      <c r="C1337" s="38">
        <f>IF('Залишки в регіоні'!$B1336=Лист2!$C$1,'Залишки в регіоні'!$L1336,0)</f>
        <v>0</v>
      </c>
      <c r="D1337" s="38">
        <f>IF('Залишки в регіоні'!$B1336=Лист2!$D$1,'Залишки в регіоні'!$L1336,0)</f>
        <v>0</v>
      </c>
      <c r="E1337" s="38">
        <f>IF('Залишки в регіоні'!$B1336=Лист2!$E$1,'Залишки в регіоні'!$L1336,0)</f>
        <v>0</v>
      </c>
      <c r="F1337" s="38">
        <f>IF('Залишки в регіоні'!$B1336=Лист2!$F$1,'Залишки в регіоні'!$L1336,0)</f>
        <v>0</v>
      </c>
      <c r="G1337" s="38">
        <f>IF('Залишки в регіоні'!$B1336=Лист2!$G$1,'Залишки в регіоні'!$L1336,0)</f>
        <v>0</v>
      </c>
      <c r="H1337" s="38">
        <f>IF('Залишки в регіоні'!$B1336=Лист2!$H$1,'Залишки в регіоні'!$L1336,0)</f>
        <v>0</v>
      </c>
      <c r="I1337" s="38">
        <f>IF('Залишки в регіоні'!$B1336=Лист2!$I$1,'Залишки в регіоні'!$L1336,0)</f>
        <v>0</v>
      </c>
      <c r="J1337" s="38">
        <f>IF('Залишки в регіоні'!$B1336=Лист2!$J$1,'Залишки в регіоні'!$L1336,0)</f>
        <v>0</v>
      </c>
      <c r="K1337" s="38">
        <f>IF('Залишки в регіоні'!$B1336=Лист2!$K$1,'Залишки в регіоні'!$L1336,0)</f>
        <v>0</v>
      </c>
      <c r="L1337" s="38">
        <f>IF('Залишки в регіоні'!$B1336=Лист2!$L$1,'Залишки в регіоні'!$L1336,0)</f>
        <v>0</v>
      </c>
      <c r="M1337" s="1"/>
      <c r="N1337" s="1"/>
      <c r="O1337" s="1"/>
      <c r="P1337" s="1"/>
      <c r="Q1337" s="1"/>
      <c r="R1337" s="1"/>
      <c r="S1337" s="1"/>
      <c r="T1337" s="1"/>
      <c r="U1337" s="1"/>
      <c r="V1337" s="1"/>
      <c r="W1337" s="1"/>
      <c r="X1337" s="1"/>
      <c r="Y1337" s="1"/>
      <c r="Z1337" s="1"/>
    </row>
    <row r="1338" spans="1:26" ht="14.25" customHeight="1">
      <c r="A1338" s="38">
        <f>IF('Залишки в регіоні'!$B1337=Лист2!$A$1,'Залишки в регіоні'!$L1337,0)</f>
        <v>0</v>
      </c>
      <c r="B1338" s="38">
        <f>IF('Залишки в регіоні'!$B1337=Лист2!$B$1,'Залишки в регіоні'!$L1337,0)</f>
        <v>0</v>
      </c>
      <c r="C1338" s="38">
        <f>IF('Залишки в регіоні'!$B1337=Лист2!$C$1,'Залишки в регіоні'!$L1337,0)</f>
        <v>0</v>
      </c>
      <c r="D1338" s="38">
        <f>IF('Залишки в регіоні'!$B1337=Лист2!$D$1,'Залишки в регіоні'!$L1337,0)</f>
        <v>0</v>
      </c>
      <c r="E1338" s="38">
        <f>IF('Залишки в регіоні'!$B1337=Лист2!$E$1,'Залишки в регіоні'!$L1337,0)</f>
        <v>0</v>
      </c>
      <c r="F1338" s="38">
        <f>IF('Залишки в регіоні'!$B1337=Лист2!$F$1,'Залишки в регіоні'!$L1337,0)</f>
        <v>0</v>
      </c>
      <c r="G1338" s="38">
        <f>IF('Залишки в регіоні'!$B1337=Лист2!$G$1,'Залишки в регіоні'!$L1337,0)</f>
        <v>0</v>
      </c>
      <c r="H1338" s="38">
        <f>IF('Залишки в регіоні'!$B1337=Лист2!$H$1,'Залишки в регіоні'!$L1337,0)</f>
        <v>0</v>
      </c>
      <c r="I1338" s="38">
        <f>IF('Залишки в регіоні'!$B1337=Лист2!$I$1,'Залишки в регіоні'!$L1337,0)</f>
        <v>0</v>
      </c>
      <c r="J1338" s="38">
        <f>IF('Залишки в регіоні'!$B1337=Лист2!$J$1,'Залишки в регіоні'!$L1337,0)</f>
        <v>0</v>
      </c>
      <c r="K1338" s="38">
        <f>IF('Залишки в регіоні'!$B1337=Лист2!$K$1,'Залишки в регіоні'!$L1337,0)</f>
        <v>0</v>
      </c>
      <c r="L1338" s="38">
        <f>IF('Залишки в регіоні'!$B1337=Лист2!$L$1,'Залишки в регіоні'!$L1337,0)</f>
        <v>0</v>
      </c>
      <c r="M1338" s="1"/>
      <c r="N1338" s="1"/>
      <c r="O1338" s="1"/>
      <c r="P1338" s="1"/>
      <c r="Q1338" s="1"/>
      <c r="R1338" s="1"/>
      <c r="S1338" s="1"/>
      <c r="T1338" s="1"/>
      <c r="U1338" s="1"/>
      <c r="V1338" s="1"/>
      <c r="W1338" s="1"/>
      <c r="X1338" s="1"/>
      <c r="Y1338" s="1"/>
      <c r="Z1338" s="1"/>
    </row>
    <row r="1339" spans="1:26" ht="14.25" customHeight="1">
      <c r="A1339" s="38">
        <f>IF('Залишки в регіоні'!$B1338=Лист2!$A$1,'Залишки в регіоні'!$L1338,0)</f>
        <v>0</v>
      </c>
      <c r="B1339" s="38">
        <f>IF('Залишки в регіоні'!$B1338=Лист2!$B$1,'Залишки в регіоні'!$L1338,0)</f>
        <v>0</v>
      </c>
      <c r="C1339" s="38">
        <f>IF('Залишки в регіоні'!$B1338=Лист2!$C$1,'Залишки в регіоні'!$L1338,0)</f>
        <v>0</v>
      </c>
      <c r="D1339" s="38">
        <f>IF('Залишки в регіоні'!$B1338=Лист2!$D$1,'Залишки в регіоні'!$L1338,0)</f>
        <v>0</v>
      </c>
      <c r="E1339" s="38">
        <f>IF('Залишки в регіоні'!$B1338=Лист2!$E$1,'Залишки в регіоні'!$L1338,0)</f>
        <v>0</v>
      </c>
      <c r="F1339" s="38">
        <f>IF('Залишки в регіоні'!$B1338=Лист2!$F$1,'Залишки в регіоні'!$L1338,0)</f>
        <v>0</v>
      </c>
      <c r="G1339" s="38">
        <f>IF('Залишки в регіоні'!$B1338=Лист2!$G$1,'Залишки в регіоні'!$L1338,0)</f>
        <v>0</v>
      </c>
      <c r="H1339" s="38">
        <f>IF('Залишки в регіоні'!$B1338=Лист2!$H$1,'Залишки в регіоні'!$L1338,0)</f>
        <v>0</v>
      </c>
      <c r="I1339" s="38">
        <f>IF('Залишки в регіоні'!$B1338=Лист2!$I$1,'Залишки в регіоні'!$L1338,0)</f>
        <v>0</v>
      </c>
      <c r="J1339" s="38">
        <f>IF('Залишки в регіоні'!$B1338=Лист2!$J$1,'Залишки в регіоні'!$L1338,0)</f>
        <v>0</v>
      </c>
      <c r="K1339" s="38">
        <f>IF('Залишки в регіоні'!$B1338=Лист2!$K$1,'Залишки в регіоні'!$L1338,0)</f>
        <v>0</v>
      </c>
      <c r="L1339" s="38">
        <f>IF('Залишки в регіоні'!$B1338=Лист2!$L$1,'Залишки в регіоні'!$L1338,0)</f>
        <v>0</v>
      </c>
      <c r="M1339" s="1"/>
      <c r="N1339" s="1"/>
      <c r="O1339" s="1"/>
      <c r="P1339" s="1"/>
      <c r="Q1339" s="1"/>
      <c r="R1339" s="1"/>
      <c r="S1339" s="1"/>
      <c r="T1339" s="1"/>
      <c r="U1339" s="1"/>
      <c r="V1339" s="1"/>
      <c r="W1339" s="1"/>
      <c r="X1339" s="1"/>
      <c r="Y1339" s="1"/>
      <c r="Z1339" s="1"/>
    </row>
    <row r="1340" spans="1:26" ht="14.25" customHeight="1">
      <c r="A1340" s="38">
        <f>IF('Залишки в регіоні'!$B1339=Лист2!$A$1,'Залишки в регіоні'!$L1339,0)</f>
        <v>0</v>
      </c>
      <c r="B1340" s="38">
        <f>IF('Залишки в регіоні'!$B1339=Лист2!$B$1,'Залишки в регіоні'!$L1339,0)</f>
        <v>0</v>
      </c>
      <c r="C1340" s="38">
        <f>IF('Залишки в регіоні'!$B1339=Лист2!$C$1,'Залишки в регіоні'!$L1339,0)</f>
        <v>0</v>
      </c>
      <c r="D1340" s="38">
        <f>IF('Залишки в регіоні'!$B1339=Лист2!$D$1,'Залишки в регіоні'!$L1339,0)</f>
        <v>0</v>
      </c>
      <c r="E1340" s="38">
        <f>IF('Залишки в регіоні'!$B1339=Лист2!$E$1,'Залишки в регіоні'!$L1339,0)</f>
        <v>0</v>
      </c>
      <c r="F1340" s="38">
        <f>IF('Залишки в регіоні'!$B1339=Лист2!$F$1,'Залишки в регіоні'!$L1339,0)</f>
        <v>0</v>
      </c>
      <c r="G1340" s="38">
        <f>IF('Залишки в регіоні'!$B1339=Лист2!$G$1,'Залишки в регіоні'!$L1339,0)</f>
        <v>0</v>
      </c>
      <c r="H1340" s="38">
        <f>IF('Залишки в регіоні'!$B1339=Лист2!$H$1,'Залишки в регіоні'!$L1339,0)</f>
        <v>0</v>
      </c>
      <c r="I1340" s="38">
        <f>IF('Залишки в регіоні'!$B1339=Лист2!$I$1,'Залишки в регіоні'!$L1339,0)</f>
        <v>0</v>
      </c>
      <c r="J1340" s="38">
        <f>IF('Залишки в регіоні'!$B1339=Лист2!$J$1,'Залишки в регіоні'!$L1339,0)</f>
        <v>0</v>
      </c>
      <c r="K1340" s="38">
        <f>IF('Залишки в регіоні'!$B1339=Лист2!$K$1,'Залишки в регіоні'!$L1339,0)</f>
        <v>0</v>
      </c>
      <c r="L1340" s="38">
        <f>IF('Залишки в регіоні'!$B1339=Лист2!$L$1,'Залишки в регіоні'!$L1339,0)</f>
        <v>0</v>
      </c>
      <c r="M1340" s="1"/>
      <c r="N1340" s="1"/>
      <c r="O1340" s="1"/>
      <c r="P1340" s="1"/>
      <c r="Q1340" s="1"/>
      <c r="R1340" s="1"/>
      <c r="S1340" s="1"/>
      <c r="T1340" s="1"/>
      <c r="U1340" s="1"/>
      <c r="V1340" s="1"/>
      <c r="W1340" s="1"/>
      <c r="X1340" s="1"/>
      <c r="Y1340" s="1"/>
      <c r="Z1340" s="1"/>
    </row>
    <row r="1341" spans="1:26" ht="14.25" customHeight="1">
      <c r="A1341" s="38">
        <f>IF('Залишки в регіоні'!$B1340=Лист2!$A$1,'Залишки в регіоні'!$L1340,0)</f>
        <v>0</v>
      </c>
      <c r="B1341" s="38">
        <f>IF('Залишки в регіоні'!$B1340=Лист2!$B$1,'Залишки в регіоні'!$L1340,0)</f>
        <v>0</v>
      </c>
      <c r="C1341" s="38">
        <f>IF('Залишки в регіоні'!$B1340=Лист2!$C$1,'Залишки в регіоні'!$L1340,0)</f>
        <v>0</v>
      </c>
      <c r="D1341" s="38">
        <f>IF('Залишки в регіоні'!$B1340=Лист2!$D$1,'Залишки в регіоні'!$L1340,0)</f>
        <v>0</v>
      </c>
      <c r="E1341" s="38">
        <f>IF('Залишки в регіоні'!$B1340=Лист2!$E$1,'Залишки в регіоні'!$L1340,0)</f>
        <v>0</v>
      </c>
      <c r="F1341" s="38">
        <f>IF('Залишки в регіоні'!$B1340=Лист2!$F$1,'Залишки в регіоні'!$L1340,0)</f>
        <v>0</v>
      </c>
      <c r="G1341" s="38">
        <f>IF('Залишки в регіоні'!$B1340=Лист2!$G$1,'Залишки в регіоні'!$L1340,0)</f>
        <v>0</v>
      </c>
      <c r="H1341" s="38">
        <f>IF('Залишки в регіоні'!$B1340=Лист2!$H$1,'Залишки в регіоні'!$L1340,0)</f>
        <v>0</v>
      </c>
      <c r="I1341" s="38">
        <f>IF('Залишки в регіоні'!$B1340=Лист2!$I$1,'Залишки в регіоні'!$L1340,0)</f>
        <v>0</v>
      </c>
      <c r="J1341" s="38">
        <f>IF('Залишки в регіоні'!$B1340=Лист2!$J$1,'Залишки в регіоні'!$L1340,0)</f>
        <v>0</v>
      </c>
      <c r="K1341" s="38">
        <f>IF('Залишки в регіоні'!$B1340=Лист2!$K$1,'Залишки в регіоні'!$L1340,0)</f>
        <v>0</v>
      </c>
      <c r="L1341" s="38">
        <f>IF('Залишки в регіоні'!$B1340=Лист2!$L$1,'Залишки в регіоні'!$L1340,0)</f>
        <v>0</v>
      </c>
      <c r="M1341" s="1"/>
      <c r="N1341" s="1"/>
      <c r="O1341" s="1"/>
      <c r="P1341" s="1"/>
      <c r="Q1341" s="1"/>
      <c r="R1341" s="1"/>
      <c r="S1341" s="1"/>
      <c r="T1341" s="1"/>
      <c r="U1341" s="1"/>
      <c r="V1341" s="1"/>
      <c r="W1341" s="1"/>
      <c r="X1341" s="1"/>
      <c r="Y1341" s="1"/>
      <c r="Z1341" s="1"/>
    </row>
    <row r="1342" spans="1:26" ht="14.25" customHeight="1">
      <c r="A1342" s="38">
        <f>IF('Залишки в регіоні'!$B1341=Лист2!$A$1,'Залишки в регіоні'!$L1341,0)</f>
        <v>0</v>
      </c>
      <c r="B1342" s="38">
        <f>IF('Залишки в регіоні'!$B1341=Лист2!$B$1,'Залишки в регіоні'!$L1341,0)</f>
        <v>0</v>
      </c>
      <c r="C1342" s="38">
        <f>IF('Залишки в регіоні'!$B1341=Лист2!$C$1,'Залишки в регіоні'!$L1341,0)</f>
        <v>0</v>
      </c>
      <c r="D1342" s="38">
        <f>IF('Залишки в регіоні'!$B1341=Лист2!$D$1,'Залишки в регіоні'!$L1341,0)</f>
        <v>0</v>
      </c>
      <c r="E1342" s="38">
        <f>IF('Залишки в регіоні'!$B1341=Лист2!$E$1,'Залишки в регіоні'!$L1341,0)</f>
        <v>0</v>
      </c>
      <c r="F1342" s="38">
        <f>IF('Залишки в регіоні'!$B1341=Лист2!$F$1,'Залишки в регіоні'!$L1341,0)</f>
        <v>0</v>
      </c>
      <c r="G1342" s="38">
        <f>IF('Залишки в регіоні'!$B1341=Лист2!$G$1,'Залишки в регіоні'!$L1341,0)</f>
        <v>0</v>
      </c>
      <c r="H1342" s="38">
        <f>IF('Залишки в регіоні'!$B1341=Лист2!$H$1,'Залишки в регіоні'!$L1341,0)</f>
        <v>0</v>
      </c>
      <c r="I1342" s="38">
        <f>IF('Залишки в регіоні'!$B1341=Лист2!$I$1,'Залишки в регіоні'!$L1341,0)</f>
        <v>0</v>
      </c>
      <c r="J1342" s="38">
        <f>IF('Залишки в регіоні'!$B1341=Лист2!$J$1,'Залишки в регіоні'!$L1341,0)</f>
        <v>0</v>
      </c>
      <c r="K1342" s="38">
        <f>IF('Залишки в регіоні'!$B1341=Лист2!$K$1,'Залишки в регіоні'!$L1341,0)</f>
        <v>0</v>
      </c>
      <c r="L1342" s="38">
        <f>IF('Залишки в регіоні'!$B1341=Лист2!$L$1,'Залишки в регіоні'!$L1341,0)</f>
        <v>0</v>
      </c>
      <c r="M1342" s="1"/>
      <c r="N1342" s="1"/>
      <c r="O1342" s="1"/>
      <c r="P1342" s="1"/>
      <c r="Q1342" s="1"/>
      <c r="R1342" s="1"/>
      <c r="S1342" s="1"/>
      <c r="T1342" s="1"/>
      <c r="U1342" s="1"/>
      <c r="V1342" s="1"/>
      <c r="W1342" s="1"/>
      <c r="X1342" s="1"/>
      <c r="Y1342" s="1"/>
      <c r="Z1342" s="1"/>
    </row>
    <row r="1343" spans="1:26" ht="14.25" customHeight="1">
      <c r="A1343" s="38">
        <f>IF('Залишки в регіоні'!$B1342=Лист2!$A$1,'Залишки в регіоні'!$L1342,0)</f>
        <v>0</v>
      </c>
      <c r="B1343" s="38">
        <f>IF('Залишки в регіоні'!$B1342=Лист2!$B$1,'Залишки в регіоні'!$L1342,0)</f>
        <v>0</v>
      </c>
      <c r="C1343" s="38">
        <f>IF('Залишки в регіоні'!$B1342=Лист2!$C$1,'Залишки в регіоні'!$L1342,0)</f>
        <v>0</v>
      </c>
      <c r="D1343" s="38">
        <f>IF('Залишки в регіоні'!$B1342=Лист2!$D$1,'Залишки в регіоні'!$L1342,0)</f>
        <v>0</v>
      </c>
      <c r="E1343" s="38">
        <f>IF('Залишки в регіоні'!$B1342=Лист2!$E$1,'Залишки в регіоні'!$L1342,0)</f>
        <v>0</v>
      </c>
      <c r="F1343" s="38">
        <f>IF('Залишки в регіоні'!$B1342=Лист2!$F$1,'Залишки в регіоні'!$L1342,0)</f>
        <v>0</v>
      </c>
      <c r="G1343" s="38">
        <f>IF('Залишки в регіоні'!$B1342=Лист2!$G$1,'Залишки в регіоні'!$L1342,0)</f>
        <v>0</v>
      </c>
      <c r="H1343" s="38">
        <f>IF('Залишки в регіоні'!$B1342=Лист2!$H$1,'Залишки в регіоні'!$L1342,0)</f>
        <v>0</v>
      </c>
      <c r="I1343" s="38">
        <f>IF('Залишки в регіоні'!$B1342=Лист2!$I$1,'Залишки в регіоні'!$L1342,0)</f>
        <v>0</v>
      </c>
      <c r="J1343" s="38">
        <f>IF('Залишки в регіоні'!$B1342=Лист2!$J$1,'Залишки в регіоні'!$L1342,0)</f>
        <v>0</v>
      </c>
      <c r="K1343" s="38">
        <f>IF('Залишки в регіоні'!$B1342=Лист2!$K$1,'Залишки в регіоні'!$L1342,0)</f>
        <v>0</v>
      </c>
      <c r="L1343" s="38">
        <f>IF('Залишки в регіоні'!$B1342=Лист2!$L$1,'Залишки в регіоні'!$L1342,0)</f>
        <v>0</v>
      </c>
      <c r="M1343" s="1"/>
      <c r="N1343" s="1"/>
      <c r="O1343" s="1"/>
      <c r="P1343" s="1"/>
      <c r="Q1343" s="1"/>
      <c r="R1343" s="1"/>
      <c r="S1343" s="1"/>
      <c r="T1343" s="1"/>
      <c r="U1343" s="1"/>
      <c r="V1343" s="1"/>
      <c r="W1343" s="1"/>
      <c r="X1343" s="1"/>
      <c r="Y1343" s="1"/>
      <c r="Z1343" s="1"/>
    </row>
    <row r="1344" spans="1:26" ht="14.25" customHeight="1">
      <c r="A1344" s="38">
        <f>IF('Залишки в регіоні'!$B1343=Лист2!$A$1,'Залишки в регіоні'!$L1343,0)</f>
        <v>0</v>
      </c>
      <c r="B1344" s="38">
        <f>IF('Залишки в регіоні'!$B1343=Лист2!$B$1,'Залишки в регіоні'!$L1343,0)</f>
        <v>0</v>
      </c>
      <c r="C1344" s="38">
        <f>IF('Залишки в регіоні'!$B1343=Лист2!$C$1,'Залишки в регіоні'!$L1343,0)</f>
        <v>0</v>
      </c>
      <c r="D1344" s="38">
        <f>IF('Залишки в регіоні'!$B1343=Лист2!$D$1,'Залишки в регіоні'!$L1343,0)</f>
        <v>0</v>
      </c>
      <c r="E1344" s="38">
        <f>IF('Залишки в регіоні'!$B1343=Лист2!$E$1,'Залишки в регіоні'!$L1343,0)</f>
        <v>0</v>
      </c>
      <c r="F1344" s="38">
        <f>IF('Залишки в регіоні'!$B1343=Лист2!$F$1,'Залишки в регіоні'!$L1343,0)</f>
        <v>0</v>
      </c>
      <c r="G1344" s="38">
        <f>IF('Залишки в регіоні'!$B1343=Лист2!$G$1,'Залишки в регіоні'!$L1343,0)</f>
        <v>0</v>
      </c>
      <c r="H1344" s="38">
        <f>IF('Залишки в регіоні'!$B1343=Лист2!$H$1,'Залишки в регіоні'!$L1343,0)</f>
        <v>0</v>
      </c>
      <c r="I1344" s="38">
        <f>IF('Залишки в регіоні'!$B1343=Лист2!$I$1,'Залишки в регіоні'!$L1343,0)</f>
        <v>0</v>
      </c>
      <c r="J1344" s="38">
        <f>IF('Залишки в регіоні'!$B1343=Лист2!$J$1,'Залишки в регіоні'!$L1343,0)</f>
        <v>0</v>
      </c>
      <c r="K1344" s="38">
        <f>IF('Залишки в регіоні'!$B1343=Лист2!$K$1,'Залишки в регіоні'!$L1343,0)</f>
        <v>0</v>
      </c>
      <c r="L1344" s="38">
        <f>IF('Залишки в регіоні'!$B1343=Лист2!$L$1,'Залишки в регіоні'!$L1343,0)</f>
        <v>0</v>
      </c>
      <c r="M1344" s="1"/>
      <c r="N1344" s="1"/>
      <c r="O1344" s="1"/>
      <c r="P1344" s="1"/>
      <c r="Q1344" s="1"/>
      <c r="R1344" s="1"/>
      <c r="S1344" s="1"/>
      <c r="T1344" s="1"/>
      <c r="U1344" s="1"/>
      <c r="V1344" s="1"/>
      <c r="W1344" s="1"/>
      <c r="X1344" s="1"/>
      <c r="Y1344" s="1"/>
      <c r="Z1344" s="1"/>
    </row>
    <row r="1345" spans="1:26" ht="14.25" customHeight="1">
      <c r="A1345" s="38">
        <f>IF('Залишки в регіоні'!$B1344=Лист2!$A$1,'Залишки в регіоні'!$L1344,0)</f>
        <v>0</v>
      </c>
      <c r="B1345" s="38">
        <f>IF('Залишки в регіоні'!$B1344=Лист2!$B$1,'Залишки в регіоні'!$L1344,0)</f>
        <v>0</v>
      </c>
      <c r="C1345" s="38">
        <f>IF('Залишки в регіоні'!$B1344=Лист2!$C$1,'Залишки в регіоні'!$L1344,0)</f>
        <v>0</v>
      </c>
      <c r="D1345" s="38">
        <f>IF('Залишки в регіоні'!$B1344=Лист2!$D$1,'Залишки в регіоні'!$L1344,0)</f>
        <v>0</v>
      </c>
      <c r="E1345" s="38">
        <f>IF('Залишки в регіоні'!$B1344=Лист2!$E$1,'Залишки в регіоні'!$L1344,0)</f>
        <v>0</v>
      </c>
      <c r="F1345" s="38">
        <f>IF('Залишки в регіоні'!$B1344=Лист2!$F$1,'Залишки в регіоні'!$L1344,0)</f>
        <v>0</v>
      </c>
      <c r="G1345" s="38">
        <f>IF('Залишки в регіоні'!$B1344=Лист2!$G$1,'Залишки в регіоні'!$L1344,0)</f>
        <v>0</v>
      </c>
      <c r="H1345" s="38">
        <f>IF('Залишки в регіоні'!$B1344=Лист2!$H$1,'Залишки в регіоні'!$L1344,0)</f>
        <v>0</v>
      </c>
      <c r="I1345" s="38">
        <f>IF('Залишки в регіоні'!$B1344=Лист2!$I$1,'Залишки в регіоні'!$L1344,0)</f>
        <v>0</v>
      </c>
      <c r="J1345" s="38">
        <f>IF('Залишки в регіоні'!$B1344=Лист2!$J$1,'Залишки в регіоні'!$L1344,0)</f>
        <v>0</v>
      </c>
      <c r="K1345" s="38">
        <f>IF('Залишки в регіоні'!$B1344=Лист2!$K$1,'Залишки в регіоні'!$L1344,0)</f>
        <v>0</v>
      </c>
      <c r="L1345" s="38">
        <f>IF('Залишки в регіоні'!$B1344=Лист2!$L$1,'Залишки в регіоні'!$L1344,0)</f>
        <v>0</v>
      </c>
      <c r="M1345" s="1"/>
      <c r="N1345" s="1"/>
      <c r="O1345" s="1"/>
      <c r="P1345" s="1"/>
      <c r="Q1345" s="1"/>
      <c r="R1345" s="1"/>
      <c r="S1345" s="1"/>
      <c r="T1345" s="1"/>
      <c r="U1345" s="1"/>
      <c r="V1345" s="1"/>
      <c r="W1345" s="1"/>
      <c r="X1345" s="1"/>
      <c r="Y1345" s="1"/>
      <c r="Z1345" s="1"/>
    </row>
    <row r="1346" spans="1:26" ht="14.25" customHeight="1">
      <c r="A1346" s="38">
        <f>IF('Залишки в регіоні'!$B1345=Лист2!$A$1,'Залишки в регіоні'!$L1345,0)</f>
        <v>0</v>
      </c>
      <c r="B1346" s="38">
        <f>IF('Залишки в регіоні'!$B1345=Лист2!$B$1,'Залишки в регіоні'!$L1345,0)</f>
        <v>0</v>
      </c>
      <c r="C1346" s="38">
        <f>IF('Залишки в регіоні'!$B1345=Лист2!$C$1,'Залишки в регіоні'!$L1345,0)</f>
        <v>0</v>
      </c>
      <c r="D1346" s="38">
        <f>IF('Залишки в регіоні'!$B1345=Лист2!$D$1,'Залишки в регіоні'!$L1345,0)</f>
        <v>0</v>
      </c>
      <c r="E1346" s="38">
        <f>IF('Залишки в регіоні'!$B1345=Лист2!$E$1,'Залишки в регіоні'!$L1345,0)</f>
        <v>0</v>
      </c>
      <c r="F1346" s="38">
        <f>IF('Залишки в регіоні'!$B1345=Лист2!$F$1,'Залишки в регіоні'!$L1345,0)</f>
        <v>0</v>
      </c>
      <c r="G1346" s="38">
        <f>IF('Залишки в регіоні'!$B1345=Лист2!$G$1,'Залишки в регіоні'!$L1345,0)</f>
        <v>0</v>
      </c>
      <c r="H1346" s="38">
        <f>IF('Залишки в регіоні'!$B1345=Лист2!$H$1,'Залишки в регіоні'!$L1345,0)</f>
        <v>0</v>
      </c>
      <c r="I1346" s="38">
        <f>IF('Залишки в регіоні'!$B1345=Лист2!$I$1,'Залишки в регіоні'!$L1345,0)</f>
        <v>0</v>
      </c>
      <c r="J1346" s="38">
        <f>IF('Залишки в регіоні'!$B1345=Лист2!$J$1,'Залишки в регіоні'!$L1345,0)</f>
        <v>0</v>
      </c>
      <c r="K1346" s="38">
        <f>IF('Залишки в регіоні'!$B1345=Лист2!$K$1,'Залишки в регіоні'!$L1345,0)</f>
        <v>0</v>
      </c>
      <c r="L1346" s="38">
        <f>IF('Залишки в регіоні'!$B1345=Лист2!$L$1,'Залишки в регіоні'!$L1345,0)</f>
        <v>0</v>
      </c>
      <c r="M1346" s="1"/>
      <c r="N1346" s="1"/>
      <c r="O1346" s="1"/>
      <c r="P1346" s="1"/>
      <c r="Q1346" s="1"/>
      <c r="R1346" s="1"/>
      <c r="S1346" s="1"/>
      <c r="T1346" s="1"/>
      <c r="U1346" s="1"/>
      <c r="V1346" s="1"/>
      <c r="W1346" s="1"/>
      <c r="X1346" s="1"/>
      <c r="Y1346" s="1"/>
      <c r="Z1346" s="1"/>
    </row>
    <row r="1347" spans="1:26" ht="14.25" customHeight="1">
      <c r="A1347" s="38">
        <f>IF('Залишки в регіоні'!$B1346=Лист2!$A$1,'Залишки в регіоні'!$L1346,0)</f>
        <v>0</v>
      </c>
      <c r="B1347" s="38">
        <f>IF('Залишки в регіоні'!$B1346=Лист2!$B$1,'Залишки в регіоні'!$L1346,0)</f>
        <v>0</v>
      </c>
      <c r="C1347" s="38">
        <f>IF('Залишки в регіоні'!$B1346=Лист2!$C$1,'Залишки в регіоні'!$L1346,0)</f>
        <v>0</v>
      </c>
      <c r="D1347" s="38">
        <f>IF('Залишки в регіоні'!$B1346=Лист2!$D$1,'Залишки в регіоні'!$L1346,0)</f>
        <v>0</v>
      </c>
      <c r="E1347" s="38">
        <f>IF('Залишки в регіоні'!$B1346=Лист2!$E$1,'Залишки в регіоні'!$L1346,0)</f>
        <v>0</v>
      </c>
      <c r="F1347" s="38">
        <f>IF('Залишки в регіоні'!$B1346=Лист2!$F$1,'Залишки в регіоні'!$L1346,0)</f>
        <v>0</v>
      </c>
      <c r="G1347" s="38">
        <f>IF('Залишки в регіоні'!$B1346=Лист2!$G$1,'Залишки в регіоні'!$L1346,0)</f>
        <v>0</v>
      </c>
      <c r="H1347" s="38">
        <f>IF('Залишки в регіоні'!$B1346=Лист2!$H$1,'Залишки в регіоні'!$L1346,0)</f>
        <v>0</v>
      </c>
      <c r="I1347" s="38">
        <f>IF('Залишки в регіоні'!$B1346=Лист2!$I$1,'Залишки в регіоні'!$L1346,0)</f>
        <v>0</v>
      </c>
      <c r="J1347" s="38">
        <f>IF('Залишки в регіоні'!$B1346=Лист2!$J$1,'Залишки в регіоні'!$L1346,0)</f>
        <v>0</v>
      </c>
      <c r="K1347" s="38">
        <f>IF('Залишки в регіоні'!$B1346=Лист2!$K$1,'Залишки в регіоні'!$L1346,0)</f>
        <v>0</v>
      </c>
      <c r="L1347" s="38">
        <f>IF('Залишки в регіоні'!$B1346=Лист2!$L$1,'Залишки в регіоні'!$L1346,0)</f>
        <v>0</v>
      </c>
      <c r="M1347" s="1"/>
      <c r="N1347" s="1"/>
      <c r="O1347" s="1"/>
      <c r="P1347" s="1"/>
      <c r="Q1347" s="1"/>
      <c r="R1347" s="1"/>
      <c r="S1347" s="1"/>
      <c r="T1347" s="1"/>
      <c r="U1347" s="1"/>
      <c r="V1347" s="1"/>
      <c r="W1347" s="1"/>
      <c r="X1347" s="1"/>
      <c r="Y1347" s="1"/>
      <c r="Z1347" s="1"/>
    </row>
    <row r="1348" spans="1:26" ht="14.25" customHeight="1">
      <c r="A1348" s="38">
        <f>IF('Залишки в регіоні'!$B1347=Лист2!$A$1,'Залишки в регіоні'!$L1347,0)</f>
        <v>0</v>
      </c>
      <c r="B1348" s="38">
        <f>IF('Залишки в регіоні'!$B1347=Лист2!$B$1,'Залишки в регіоні'!$L1347,0)</f>
        <v>0</v>
      </c>
      <c r="C1348" s="38">
        <f>IF('Залишки в регіоні'!$B1347=Лист2!$C$1,'Залишки в регіоні'!$L1347,0)</f>
        <v>0</v>
      </c>
      <c r="D1348" s="38">
        <f>IF('Залишки в регіоні'!$B1347=Лист2!$D$1,'Залишки в регіоні'!$L1347,0)</f>
        <v>0</v>
      </c>
      <c r="E1348" s="38">
        <f>IF('Залишки в регіоні'!$B1347=Лист2!$E$1,'Залишки в регіоні'!$L1347,0)</f>
        <v>0</v>
      </c>
      <c r="F1348" s="38">
        <f>IF('Залишки в регіоні'!$B1347=Лист2!$F$1,'Залишки в регіоні'!$L1347,0)</f>
        <v>0</v>
      </c>
      <c r="G1348" s="38">
        <f>IF('Залишки в регіоні'!$B1347=Лист2!$G$1,'Залишки в регіоні'!$L1347,0)</f>
        <v>0</v>
      </c>
      <c r="H1348" s="38">
        <f>IF('Залишки в регіоні'!$B1347=Лист2!$H$1,'Залишки в регіоні'!$L1347,0)</f>
        <v>0</v>
      </c>
      <c r="I1348" s="38">
        <f>IF('Залишки в регіоні'!$B1347=Лист2!$I$1,'Залишки в регіоні'!$L1347,0)</f>
        <v>0</v>
      </c>
      <c r="J1348" s="38">
        <f>IF('Залишки в регіоні'!$B1347=Лист2!$J$1,'Залишки в регіоні'!$L1347,0)</f>
        <v>0</v>
      </c>
      <c r="K1348" s="38">
        <f>IF('Залишки в регіоні'!$B1347=Лист2!$K$1,'Залишки в регіоні'!$L1347,0)</f>
        <v>0</v>
      </c>
      <c r="L1348" s="38">
        <f>IF('Залишки в регіоні'!$B1347=Лист2!$L$1,'Залишки в регіоні'!$L1347,0)</f>
        <v>0</v>
      </c>
      <c r="M1348" s="1"/>
      <c r="N1348" s="1"/>
      <c r="O1348" s="1"/>
      <c r="P1348" s="1"/>
      <c r="Q1348" s="1"/>
      <c r="R1348" s="1"/>
      <c r="S1348" s="1"/>
      <c r="T1348" s="1"/>
      <c r="U1348" s="1"/>
      <c r="V1348" s="1"/>
      <c r="W1348" s="1"/>
      <c r="X1348" s="1"/>
      <c r="Y1348" s="1"/>
      <c r="Z1348" s="1"/>
    </row>
    <row r="1349" spans="1:26" ht="14.25" customHeight="1">
      <c r="A1349" s="38">
        <f>IF('Залишки в регіоні'!$B1348=Лист2!$A$1,'Залишки в регіоні'!$L1348,0)</f>
        <v>0</v>
      </c>
      <c r="B1349" s="38">
        <f>IF('Залишки в регіоні'!$B1348=Лист2!$B$1,'Залишки в регіоні'!$L1348,0)</f>
        <v>0</v>
      </c>
      <c r="C1349" s="38">
        <f>IF('Залишки в регіоні'!$B1348=Лист2!$C$1,'Залишки в регіоні'!$L1348,0)</f>
        <v>0</v>
      </c>
      <c r="D1349" s="38">
        <f>IF('Залишки в регіоні'!$B1348=Лист2!$D$1,'Залишки в регіоні'!$L1348,0)</f>
        <v>0</v>
      </c>
      <c r="E1349" s="38">
        <f>IF('Залишки в регіоні'!$B1348=Лист2!$E$1,'Залишки в регіоні'!$L1348,0)</f>
        <v>0</v>
      </c>
      <c r="F1349" s="38">
        <f>IF('Залишки в регіоні'!$B1348=Лист2!$F$1,'Залишки в регіоні'!$L1348,0)</f>
        <v>0</v>
      </c>
      <c r="G1349" s="38">
        <f>IF('Залишки в регіоні'!$B1348=Лист2!$G$1,'Залишки в регіоні'!$L1348,0)</f>
        <v>0</v>
      </c>
      <c r="H1349" s="38">
        <f>IF('Залишки в регіоні'!$B1348=Лист2!$H$1,'Залишки в регіоні'!$L1348,0)</f>
        <v>0</v>
      </c>
      <c r="I1349" s="38">
        <f>IF('Залишки в регіоні'!$B1348=Лист2!$I$1,'Залишки в регіоні'!$L1348,0)</f>
        <v>0</v>
      </c>
      <c r="J1349" s="38">
        <f>IF('Залишки в регіоні'!$B1348=Лист2!$J$1,'Залишки в регіоні'!$L1348,0)</f>
        <v>0</v>
      </c>
      <c r="K1349" s="38">
        <f>IF('Залишки в регіоні'!$B1348=Лист2!$K$1,'Залишки в регіоні'!$L1348,0)</f>
        <v>0</v>
      </c>
      <c r="L1349" s="38">
        <f>IF('Залишки в регіоні'!$B1348=Лист2!$L$1,'Залишки в регіоні'!$L1348,0)</f>
        <v>0</v>
      </c>
      <c r="M1349" s="1"/>
      <c r="N1349" s="1"/>
      <c r="O1349" s="1"/>
      <c r="P1349" s="1"/>
      <c r="Q1349" s="1"/>
      <c r="R1349" s="1"/>
      <c r="S1349" s="1"/>
      <c r="T1349" s="1"/>
      <c r="U1349" s="1"/>
      <c r="V1349" s="1"/>
      <c r="W1349" s="1"/>
      <c r="X1349" s="1"/>
      <c r="Y1349" s="1"/>
      <c r="Z1349" s="1"/>
    </row>
    <row r="1350" spans="1:26" ht="14.25" customHeight="1">
      <c r="A1350" s="38">
        <f>IF('Залишки в регіоні'!$B1349=Лист2!$A$1,'Залишки в регіоні'!$L1349,0)</f>
        <v>0</v>
      </c>
      <c r="B1350" s="38">
        <f>IF('Залишки в регіоні'!$B1349=Лист2!$B$1,'Залишки в регіоні'!$L1349,0)</f>
        <v>0</v>
      </c>
      <c r="C1350" s="38">
        <f>IF('Залишки в регіоні'!$B1349=Лист2!$C$1,'Залишки в регіоні'!$L1349,0)</f>
        <v>0</v>
      </c>
      <c r="D1350" s="38">
        <f>IF('Залишки в регіоні'!$B1349=Лист2!$D$1,'Залишки в регіоні'!$L1349,0)</f>
        <v>0</v>
      </c>
      <c r="E1350" s="38">
        <f>IF('Залишки в регіоні'!$B1349=Лист2!$E$1,'Залишки в регіоні'!$L1349,0)</f>
        <v>0</v>
      </c>
      <c r="F1350" s="38">
        <f>IF('Залишки в регіоні'!$B1349=Лист2!$F$1,'Залишки в регіоні'!$L1349,0)</f>
        <v>0</v>
      </c>
      <c r="G1350" s="38">
        <f>IF('Залишки в регіоні'!$B1349=Лист2!$G$1,'Залишки в регіоні'!$L1349,0)</f>
        <v>0</v>
      </c>
      <c r="H1350" s="38">
        <f>IF('Залишки в регіоні'!$B1349=Лист2!$H$1,'Залишки в регіоні'!$L1349,0)</f>
        <v>0</v>
      </c>
      <c r="I1350" s="38">
        <f>IF('Залишки в регіоні'!$B1349=Лист2!$I$1,'Залишки в регіоні'!$L1349,0)</f>
        <v>0</v>
      </c>
      <c r="J1350" s="38">
        <f>IF('Залишки в регіоні'!$B1349=Лист2!$J$1,'Залишки в регіоні'!$L1349,0)</f>
        <v>0</v>
      </c>
      <c r="K1350" s="38">
        <f>IF('Залишки в регіоні'!$B1349=Лист2!$K$1,'Залишки в регіоні'!$L1349,0)</f>
        <v>0</v>
      </c>
      <c r="L1350" s="38">
        <f>IF('Залишки в регіоні'!$B1349=Лист2!$L$1,'Залишки в регіоні'!$L1349,0)</f>
        <v>0</v>
      </c>
      <c r="M1350" s="1"/>
      <c r="N1350" s="1"/>
      <c r="O1350" s="1"/>
      <c r="P1350" s="1"/>
      <c r="Q1350" s="1"/>
      <c r="R1350" s="1"/>
      <c r="S1350" s="1"/>
      <c r="T1350" s="1"/>
      <c r="U1350" s="1"/>
      <c r="V1350" s="1"/>
      <c r="W1350" s="1"/>
      <c r="X1350" s="1"/>
      <c r="Y1350" s="1"/>
      <c r="Z1350" s="1"/>
    </row>
    <row r="1351" spans="1:26" ht="14.25" customHeight="1">
      <c r="A1351" s="38">
        <f>IF('Залишки в регіоні'!$B1350=Лист2!$A$1,'Залишки в регіоні'!$L1350,0)</f>
        <v>0</v>
      </c>
      <c r="B1351" s="38">
        <f>IF('Залишки в регіоні'!$B1350=Лист2!$B$1,'Залишки в регіоні'!$L1350,0)</f>
        <v>0</v>
      </c>
      <c r="C1351" s="38">
        <f>IF('Залишки в регіоні'!$B1350=Лист2!$C$1,'Залишки в регіоні'!$L1350,0)</f>
        <v>0</v>
      </c>
      <c r="D1351" s="38">
        <f>IF('Залишки в регіоні'!$B1350=Лист2!$D$1,'Залишки в регіоні'!$L1350,0)</f>
        <v>0</v>
      </c>
      <c r="E1351" s="38">
        <f>IF('Залишки в регіоні'!$B1350=Лист2!$E$1,'Залишки в регіоні'!$L1350,0)</f>
        <v>0</v>
      </c>
      <c r="F1351" s="38">
        <f>IF('Залишки в регіоні'!$B1350=Лист2!$F$1,'Залишки в регіоні'!$L1350,0)</f>
        <v>0</v>
      </c>
      <c r="G1351" s="38">
        <f>IF('Залишки в регіоні'!$B1350=Лист2!$G$1,'Залишки в регіоні'!$L1350,0)</f>
        <v>0</v>
      </c>
      <c r="H1351" s="38">
        <f>IF('Залишки в регіоні'!$B1350=Лист2!$H$1,'Залишки в регіоні'!$L1350,0)</f>
        <v>0</v>
      </c>
      <c r="I1351" s="38">
        <f>IF('Залишки в регіоні'!$B1350=Лист2!$I$1,'Залишки в регіоні'!$L1350,0)</f>
        <v>0</v>
      </c>
      <c r="J1351" s="38">
        <f>IF('Залишки в регіоні'!$B1350=Лист2!$J$1,'Залишки в регіоні'!$L1350,0)</f>
        <v>0</v>
      </c>
      <c r="K1351" s="38">
        <f>IF('Залишки в регіоні'!$B1350=Лист2!$K$1,'Залишки в регіоні'!$L1350,0)</f>
        <v>0</v>
      </c>
      <c r="L1351" s="38">
        <f>IF('Залишки в регіоні'!$B1350=Лист2!$L$1,'Залишки в регіоні'!$L1350,0)</f>
        <v>0</v>
      </c>
      <c r="M1351" s="1"/>
      <c r="N1351" s="1"/>
      <c r="O1351" s="1"/>
      <c r="P1351" s="1"/>
      <c r="Q1351" s="1"/>
      <c r="R1351" s="1"/>
      <c r="S1351" s="1"/>
      <c r="T1351" s="1"/>
      <c r="U1351" s="1"/>
      <c r="V1351" s="1"/>
      <c r="W1351" s="1"/>
      <c r="X1351" s="1"/>
      <c r="Y1351" s="1"/>
      <c r="Z1351" s="1"/>
    </row>
    <row r="1352" spans="1:26" ht="14.25" customHeight="1">
      <c r="A1352" s="38">
        <f>IF('Залишки в регіоні'!$B1351=Лист2!$A$1,'Залишки в регіоні'!$L1351,0)</f>
        <v>0</v>
      </c>
      <c r="B1352" s="38">
        <f>IF('Залишки в регіоні'!$B1351=Лист2!$B$1,'Залишки в регіоні'!$L1351,0)</f>
        <v>0</v>
      </c>
      <c r="C1352" s="38">
        <f>IF('Залишки в регіоні'!$B1351=Лист2!$C$1,'Залишки в регіоні'!$L1351,0)</f>
        <v>0</v>
      </c>
      <c r="D1352" s="38">
        <f>IF('Залишки в регіоні'!$B1351=Лист2!$D$1,'Залишки в регіоні'!$L1351,0)</f>
        <v>0</v>
      </c>
      <c r="E1352" s="38">
        <f>IF('Залишки в регіоні'!$B1351=Лист2!$E$1,'Залишки в регіоні'!$L1351,0)</f>
        <v>0</v>
      </c>
      <c r="F1352" s="38">
        <f>IF('Залишки в регіоні'!$B1351=Лист2!$F$1,'Залишки в регіоні'!$L1351,0)</f>
        <v>0</v>
      </c>
      <c r="G1352" s="38">
        <f>IF('Залишки в регіоні'!$B1351=Лист2!$G$1,'Залишки в регіоні'!$L1351,0)</f>
        <v>0</v>
      </c>
      <c r="H1352" s="38">
        <f>IF('Залишки в регіоні'!$B1351=Лист2!$H$1,'Залишки в регіоні'!$L1351,0)</f>
        <v>0</v>
      </c>
      <c r="I1352" s="38">
        <f>IF('Залишки в регіоні'!$B1351=Лист2!$I$1,'Залишки в регіоні'!$L1351,0)</f>
        <v>0</v>
      </c>
      <c r="J1352" s="38">
        <f>IF('Залишки в регіоні'!$B1351=Лист2!$J$1,'Залишки в регіоні'!$L1351,0)</f>
        <v>0</v>
      </c>
      <c r="K1352" s="38">
        <f>IF('Залишки в регіоні'!$B1351=Лист2!$K$1,'Залишки в регіоні'!$L1351,0)</f>
        <v>0</v>
      </c>
      <c r="L1352" s="38">
        <f>IF('Залишки в регіоні'!$B1351=Лист2!$L$1,'Залишки в регіоні'!$L1351,0)</f>
        <v>0</v>
      </c>
      <c r="M1352" s="1"/>
      <c r="N1352" s="1"/>
      <c r="O1352" s="1"/>
      <c r="P1352" s="1"/>
      <c r="Q1352" s="1"/>
      <c r="R1352" s="1"/>
      <c r="S1352" s="1"/>
      <c r="T1352" s="1"/>
      <c r="U1352" s="1"/>
      <c r="V1352" s="1"/>
      <c r="W1352" s="1"/>
      <c r="X1352" s="1"/>
      <c r="Y1352" s="1"/>
      <c r="Z1352" s="1"/>
    </row>
    <row r="1353" spans="1:26" ht="14.25" customHeight="1">
      <c r="A1353" s="38">
        <f>IF('Залишки в регіоні'!$B1352=Лист2!$A$1,'Залишки в регіоні'!$L1352,0)</f>
        <v>0</v>
      </c>
      <c r="B1353" s="38">
        <f>IF('Залишки в регіоні'!$B1352=Лист2!$B$1,'Залишки в регіоні'!$L1352,0)</f>
        <v>0</v>
      </c>
      <c r="C1353" s="38">
        <f>IF('Залишки в регіоні'!$B1352=Лист2!$C$1,'Залишки в регіоні'!$L1352,0)</f>
        <v>0</v>
      </c>
      <c r="D1353" s="38">
        <f>IF('Залишки в регіоні'!$B1352=Лист2!$D$1,'Залишки в регіоні'!$L1352,0)</f>
        <v>0</v>
      </c>
      <c r="E1353" s="38">
        <f>IF('Залишки в регіоні'!$B1352=Лист2!$E$1,'Залишки в регіоні'!$L1352,0)</f>
        <v>0</v>
      </c>
      <c r="F1353" s="38">
        <f>IF('Залишки в регіоні'!$B1352=Лист2!$F$1,'Залишки в регіоні'!$L1352,0)</f>
        <v>0</v>
      </c>
      <c r="G1353" s="38">
        <f>IF('Залишки в регіоні'!$B1352=Лист2!$G$1,'Залишки в регіоні'!$L1352,0)</f>
        <v>0</v>
      </c>
      <c r="H1353" s="38">
        <f>IF('Залишки в регіоні'!$B1352=Лист2!$H$1,'Залишки в регіоні'!$L1352,0)</f>
        <v>0</v>
      </c>
      <c r="I1353" s="38">
        <f>IF('Залишки в регіоні'!$B1352=Лист2!$I$1,'Залишки в регіоні'!$L1352,0)</f>
        <v>0</v>
      </c>
      <c r="J1353" s="38">
        <f>IF('Залишки в регіоні'!$B1352=Лист2!$J$1,'Залишки в регіоні'!$L1352,0)</f>
        <v>0</v>
      </c>
      <c r="K1353" s="38">
        <f>IF('Залишки в регіоні'!$B1352=Лист2!$K$1,'Залишки в регіоні'!$L1352,0)</f>
        <v>0</v>
      </c>
      <c r="L1353" s="38">
        <f>IF('Залишки в регіоні'!$B1352=Лист2!$L$1,'Залишки в регіоні'!$L1352,0)</f>
        <v>0</v>
      </c>
      <c r="M1353" s="1"/>
      <c r="N1353" s="1"/>
      <c r="O1353" s="1"/>
      <c r="P1353" s="1"/>
      <c r="Q1353" s="1"/>
      <c r="R1353" s="1"/>
      <c r="S1353" s="1"/>
      <c r="T1353" s="1"/>
      <c r="U1353" s="1"/>
      <c r="V1353" s="1"/>
      <c r="W1353" s="1"/>
      <c r="X1353" s="1"/>
      <c r="Y1353" s="1"/>
      <c r="Z1353" s="1"/>
    </row>
    <row r="1354" spans="1:26" ht="14.25" customHeight="1">
      <c r="A1354" s="38">
        <f>IF('Залишки в регіоні'!$B1353=Лист2!$A$1,'Залишки в регіоні'!$L1353,0)</f>
        <v>0</v>
      </c>
      <c r="B1354" s="38">
        <f>IF('Залишки в регіоні'!$B1353=Лист2!$B$1,'Залишки в регіоні'!$L1353,0)</f>
        <v>0</v>
      </c>
      <c r="C1354" s="38">
        <f>IF('Залишки в регіоні'!$B1353=Лист2!$C$1,'Залишки в регіоні'!$L1353,0)</f>
        <v>0</v>
      </c>
      <c r="D1354" s="38">
        <f>IF('Залишки в регіоні'!$B1353=Лист2!$D$1,'Залишки в регіоні'!$L1353,0)</f>
        <v>0</v>
      </c>
      <c r="E1354" s="38">
        <f>IF('Залишки в регіоні'!$B1353=Лист2!$E$1,'Залишки в регіоні'!$L1353,0)</f>
        <v>0</v>
      </c>
      <c r="F1354" s="38">
        <f>IF('Залишки в регіоні'!$B1353=Лист2!$F$1,'Залишки в регіоні'!$L1353,0)</f>
        <v>0</v>
      </c>
      <c r="G1354" s="38">
        <f>IF('Залишки в регіоні'!$B1353=Лист2!$G$1,'Залишки в регіоні'!$L1353,0)</f>
        <v>0</v>
      </c>
      <c r="H1354" s="38">
        <f>IF('Залишки в регіоні'!$B1353=Лист2!$H$1,'Залишки в регіоні'!$L1353,0)</f>
        <v>0</v>
      </c>
      <c r="I1354" s="38">
        <f>IF('Залишки в регіоні'!$B1353=Лист2!$I$1,'Залишки в регіоні'!$L1353,0)</f>
        <v>0</v>
      </c>
      <c r="J1354" s="38">
        <f>IF('Залишки в регіоні'!$B1353=Лист2!$J$1,'Залишки в регіоні'!$L1353,0)</f>
        <v>0</v>
      </c>
      <c r="K1354" s="38">
        <f>IF('Залишки в регіоні'!$B1353=Лист2!$K$1,'Залишки в регіоні'!$L1353,0)</f>
        <v>0</v>
      </c>
      <c r="L1354" s="38">
        <f>IF('Залишки в регіоні'!$B1353=Лист2!$L$1,'Залишки в регіоні'!$L1353,0)</f>
        <v>0</v>
      </c>
      <c r="M1354" s="1"/>
      <c r="N1354" s="1"/>
      <c r="O1354" s="1"/>
      <c r="P1354" s="1"/>
      <c r="Q1354" s="1"/>
      <c r="R1354" s="1"/>
      <c r="S1354" s="1"/>
      <c r="T1354" s="1"/>
      <c r="U1354" s="1"/>
      <c r="V1354" s="1"/>
      <c r="W1354" s="1"/>
      <c r="X1354" s="1"/>
      <c r="Y1354" s="1"/>
      <c r="Z1354" s="1"/>
    </row>
    <row r="1355" spans="1:26" ht="14.25" customHeight="1">
      <c r="A1355" s="38">
        <f>IF('Залишки в регіоні'!$B1354=Лист2!$A$1,'Залишки в регіоні'!$L1354,0)</f>
        <v>0</v>
      </c>
      <c r="B1355" s="38">
        <f>IF('Залишки в регіоні'!$B1354=Лист2!$B$1,'Залишки в регіоні'!$L1354,0)</f>
        <v>0</v>
      </c>
      <c r="C1355" s="38">
        <f>IF('Залишки в регіоні'!$B1354=Лист2!$C$1,'Залишки в регіоні'!$L1354,0)</f>
        <v>0</v>
      </c>
      <c r="D1355" s="38">
        <f>IF('Залишки в регіоні'!$B1354=Лист2!$D$1,'Залишки в регіоні'!$L1354,0)</f>
        <v>0</v>
      </c>
      <c r="E1355" s="38">
        <f>IF('Залишки в регіоні'!$B1354=Лист2!$E$1,'Залишки в регіоні'!$L1354,0)</f>
        <v>0</v>
      </c>
      <c r="F1355" s="38">
        <f>IF('Залишки в регіоні'!$B1354=Лист2!$F$1,'Залишки в регіоні'!$L1354,0)</f>
        <v>0</v>
      </c>
      <c r="G1355" s="38">
        <f>IF('Залишки в регіоні'!$B1354=Лист2!$G$1,'Залишки в регіоні'!$L1354,0)</f>
        <v>0</v>
      </c>
      <c r="H1355" s="38">
        <f>IF('Залишки в регіоні'!$B1354=Лист2!$H$1,'Залишки в регіоні'!$L1354,0)</f>
        <v>0</v>
      </c>
      <c r="I1355" s="38">
        <f>IF('Залишки в регіоні'!$B1354=Лист2!$I$1,'Залишки в регіоні'!$L1354,0)</f>
        <v>0</v>
      </c>
      <c r="J1355" s="38">
        <f>IF('Залишки в регіоні'!$B1354=Лист2!$J$1,'Залишки в регіоні'!$L1354,0)</f>
        <v>0</v>
      </c>
      <c r="K1355" s="38">
        <f>IF('Залишки в регіоні'!$B1354=Лист2!$K$1,'Залишки в регіоні'!$L1354,0)</f>
        <v>0</v>
      </c>
      <c r="L1355" s="38">
        <f>IF('Залишки в регіоні'!$B1354=Лист2!$L$1,'Залишки в регіоні'!$L1354,0)</f>
        <v>0</v>
      </c>
      <c r="M1355" s="1"/>
      <c r="N1355" s="1"/>
      <c r="O1355" s="1"/>
      <c r="P1355" s="1"/>
      <c r="Q1355" s="1"/>
      <c r="R1355" s="1"/>
      <c r="S1355" s="1"/>
      <c r="T1355" s="1"/>
      <c r="U1355" s="1"/>
      <c r="V1355" s="1"/>
      <c r="W1355" s="1"/>
      <c r="X1355" s="1"/>
      <c r="Y1355" s="1"/>
      <c r="Z1355" s="1"/>
    </row>
    <row r="1356" spans="1:26" ht="14.25" customHeight="1">
      <c r="A1356" s="38">
        <f>IF('Залишки в регіоні'!$B1355=Лист2!$A$1,'Залишки в регіоні'!$L1355,0)</f>
        <v>0</v>
      </c>
      <c r="B1356" s="38">
        <f>IF('Залишки в регіоні'!$B1355=Лист2!$B$1,'Залишки в регіоні'!$L1355,0)</f>
        <v>0</v>
      </c>
      <c r="C1356" s="38">
        <f>IF('Залишки в регіоні'!$B1355=Лист2!$C$1,'Залишки в регіоні'!$L1355,0)</f>
        <v>0</v>
      </c>
      <c r="D1356" s="38">
        <f>IF('Залишки в регіоні'!$B1355=Лист2!$D$1,'Залишки в регіоні'!$L1355,0)</f>
        <v>0</v>
      </c>
      <c r="E1356" s="38">
        <f>IF('Залишки в регіоні'!$B1355=Лист2!$E$1,'Залишки в регіоні'!$L1355,0)</f>
        <v>0</v>
      </c>
      <c r="F1356" s="38">
        <f>IF('Залишки в регіоні'!$B1355=Лист2!$F$1,'Залишки в регіоні'!$L1355,0)</f>
        <v>0</v>
      </c>
      <c r="G1356" s="38">
        <f>IF('Залишки в регіоні'!$B1355=Лист2!$G$1,'Залишки в регіоні'!$L1355,0)</f>
        <v>0</v>
      </c>
      <c r="H1356" s="38">
        <f>IF('Залишки в регіоні'!$B1355=Лист2!$H$1,'Залишки в регіоні'!$L1355,0)</f>
        <v>0</v>
      </c>
      <c r="I1356" s="38">
        <f>IF('Залишки в регіоні'!$B1355=Лист2!$I$1,'Залишки в регіоні'!$L1355,0)</f>
        <v>0</v>
      </c>
      <c r="J1356" s="38">
        <f>IF('Залишки в регіоні'!$B1355=Лист2!$J$1,'Залишки в регіоні'!$L1355,0)</f>
        <v>0</v>
      </c>
      <c r="K1356" s="38">
        <f>IF('Залишки в регіоні'!$B1355=Лист2!$K$1,'Залишки в регіоні'!$L1355,0)</f>
        <v>0</v>
      </c>
      <c r="L1356" s="38">
        <f>IF('Залишки в регіоні'!$B1355=Лист2!$L$1,'Залишки в регіоні'!$L1355,0)</f>
        <v>0</v>
      </c>
      <c r="M1356" s="1"/>
      <c r="N1356" s="1"/>
      <c r="O1356" s="1"/>
      <c r="P1356" s="1"/>
      <c r="Q1356" s="1"/>
      <c r="R1356" s="1"/>
      <c r="S1356" s="1"/>
      <c r="T1356" s="1"/>
      <c r="U1356" s="1"/>
      <c r="V1356" s="1"/>
      <c r="W1356" s="1"/>
      <c r="X1356" s="1"/>
      <c r="Y1356" s="1"/>
      <c r="Z1356" s="1"/>
    </row>
    <row r="1357" spans="1:26" ht="14.25" customHeight="1">
      <c r="A1357" s="38">
        <f>IF('Залишки в регіоні'!$B1356=Лист2!$A$1,'Залишки в регіоні'!$L1356,0)</f>
        <v>0</v>
      </c>
      <c r="B1357" s="38">
        <f>IF('Залишки в регіоні'!$B1356=Лист2!$B$1,'Залишки в регіоні'!$L1356,0)</f>
        <v>0</v>
      </c>
      <c r="C1357" s="38">
        <f>IF('Залишки в регіоні'!$B1356=Лист2!$C$1,'Залишки в регіоні'!$L1356,0)</f>
        <v>0</v>
      </c>
      <c r="D1357" s="38">
        <f>IF('Залишки в регіоні'!$B1356=Лист2!$D$1,'Залишки в регіоні'!$L1356,0)</f>
        <v>0</v>
      </c>
      <c r="E1357" s="38">
        <f>IF('Залишки в регіоні'!$B1356=Лист2!$E$1,'Залишки в регіоні'!$L1356,0)</f>
        <v>0</v>
      </c>
      <c r="F1357" s="38">
        <f>IF('Залишки в регіоні'!$B1356=Лист2!$F$1,'Залишки в регіоні'!$L1356,0)</f>
        <v>0</v>
      </c>
      <c r="G1357" s="38">
        <f>IF('Залишки в регіоні'!$B1356=Лист2!$G$1,'Залишки в регіоні'!$L1356,0)</f>
        <v>0</v>
      </c>
      <c r="H1357" s="38">
        <f>IF('Залишки в регіоні'!$B1356=Лист2!$H$1,'Залишки в регіоні'!$L1356,0)</f>
        <v>0</v>
      </c>
      <c r="I1357" s="38">
        <f>IF('Залишки в регіоні'!$B1356=Лист2!$I$1,'Залишки в регіоні'!$L1356,0)</f>
        <v>0</v>
      </c>
      <c r="J1357" s="38">
        <f>IF('Залишки в регіоні'!$B1356=Лист2!$J$1,'Залишки в регіоні'!$L1356,0)</f>
        <v>0</v>
      </c>
      <c r="K1357" s="38">
        <f>IF('Залишки в регіоні'!$B1356=Лист2!$K$1,'Залишки в регіоні'!$L1356,0)</f>
        <v>0</v>
      </c>
      <c r="L1357" s="38">
        <f>IF('Залишки в регіоні'!$B1356=Лист2!$L$1,'Залишки в регіоні'!$L1356,0)</f>
        <v>0</v>
      </c>
      <c r="M1357" s="1"/>
      <c r="N1357" s="1"/>
      <c r="O1357" s="1"/>
      <c r="P1357" s="1"/>
      <c r="Q1357" s="1"/>
      <c r="R1357" s="1"/>
      <c r="S1357" s="1"/>
      <c r="T1357" s="1"/>
      <c r="U1357" s="1"/>
      <c r="V1357" s="1"/>
      <c r="W1357" s="1"/>
      <c r="X1357" s="1"/>
      <c r="Y1357" s="1"/>
      <c r="Z1357" s="1"/>
    </row>
    <row r="1358" spans="1:26" ht="14.25" customHeight="1">
      <c r="A1358" s="38">
        <f>IF('Залишки в регіоні'!$B1357=Лист2!$A$1,'Залишки в регіоні'!$L1357,0)</f>
        <v>0</v>
      </c>
      <c r="B1358" s="38">
        <f>IF('Залишки в регіоні'!$B1357=Лист2!$B$1,'Залишки в регіоні'!$L1357,0)</f>
        <v>0</v>
      </c>
      <c r="C1358" s="38">
        <f>IF('Залишки в регіоні'!$B1357=Лист2!$C$1,'Залишки в регіоні'!$L1357,0)</f>
        <v>0</v>
      </c>
      <c r="D1358" s="38">
        <f>IF('Залишки в регіоні'!$B1357=Лист2!$D$1,'Залишки в регіоні'!$L1357,0)</f>
        <v>0</v>
      </c>
      <c r="E1358" s="38">
        <f>IF('Залишки в регіоні'!$B1357=Лист2!$E$1,'Залишки в регіоні'!$L1357,0)</f>
        <v>0</v>
      </c>
      <c r="F1358" s="38">
        <f>IF('Залишки в регіоні'!$B1357=Лист2!$F$1,'Залишки в регіоні'!$L1357,0)</f>
        <v>0</v>
      </c>
      <c r="G1358" s="38">
        <f>IF('Залишки в регіоні'!$B1357=Лист2!$G$1,'Залишки в регіоні'!$L1357,0)</f>
        <v>0</v>
      </c>
      <c r="H1358" s="38">
        <f>IF('Залишки в регіоні'!$B1357=Лист2!$H$1,'Залишки в регіоні'!$L1357,0)</f>
        <v>0</v>
      </c>
      <c r="I1358" s="38">
        <f>IF('Залишки в регіоні'!$B1357=Лист2!$I$1,'Залишки в регіоні'!$L1357,0)</f>
        <v>0</v>
      </c>
      <c r="J1358" s="38">
        <f>IF('Залишки в регіоні'!$B1357=Лист2!$J$1,'Залишки в регіоні'!$L1357,0)</f>
        <v>0</v>
      </c>
      <c r="K1358" s="38">
        <f>IF('Залишки в регіоні'!$B1357=Лист2!$K$1,'Залишки в регіоні'!$L1357,0)</f>
        <v>0</v>
      </c>
      <c r="L1358" s="38">
        <f>IF('Залишки в регіоні'!$B1357=Лист2!$L$1,'Залишки в регіоні'!$L1357,0)</f>
        <v>0</v>
      </c>
      <c r="M1358" s="1"/>
      <c r="N1358" s="1"/>
      <c r="O1358" s="1"/>
      <c r="P1358" s="1"/>
      <c r="Q1358" s="1"/>
      <c r="R1358" s="1"/>
      <c r="S1358" s="1"/>
      <c r="T1358" s="1"/>
      <c r="U1358" s="1"/>
      <c r="V1358" s="1"/>
      <c r="W1358" s="1"/>
      <c r="X1358" s="1"/>
      <c r="Y1358" s="1"/>
      <c r="Z1358" s="1"/>
    </row>
    <row r="1359" spans="1:26" ht="14.25" customHeight="1">
      <c r="A1359" s="38">
        <f>IF('Залишки в регіоні'!$B1358=Лист2!$A$1,'Залишки в регіоні'!$L1358,0)</f>
        <v>0</v>
      </c>
      <c r="B1359" s="38">
        <f>IF('Залишки в регіоні'!$B1358=Лист2!$B$1,'Залишки в регіоні'!$L1358,0)</f>
        <v>0</v>
      </c>
      <c r="C1359" s="38">
        <f>IF('Залишки в регіоні'!$B1358=Лист2!$C$1,'Залишки в регіоні'!$L1358,0)</f>
        <v>0</v>
      </c>
      <c r="D1359" s="38">
        <f>IF('Залишки в регіоні'!$B1358=Лист2!$D$1,'Залишки в регіоні'!$L1358,0)</f>
        <v>0</v>
      </c>
      <c r="E1359" s="38">
        <f>IF('Залишки в регіоні'!$B1358=Лист2!$E$1,'Залишки в регіоні'!$L1358,0)</f>
        <v>0</v>
      </c>
      <c r="F1359" s="38">
        <f>IF('Залишки в регіоні'!$B1358=Лист2!$F$1,'Залишки в регіоні'!$L1358,0)</f>
        <v>0</v>
      </c>
      <c r="G1359" s="38">
        <f>IF('Залишки в регіоні'!$B1358=Лист2!$G$1,'Залишки в регіоні'!$L1358,0)</f>
        <v>0</v>
      </c>
      <c r="H1359" s="38">
        <f>IF('Залишки в регіоні'!$B1358=Лист2!$H$1,'Залишки в регіоні'!$L1358,0)</f>
        <v>0</v>
      </c>
      <c r="I1359" s="38">
        <f>IF('Залишки в регіоні'!$B1358=Лист2!$I$1,'Залишки в регіоні'!$L1358,0)</f>
        <v>0</v>
      </c>
      <c r="J1359" s="38">
        <f>IF('Залишки в регіоні'!$B1358=Лист2!$J$1,'Залишки в регіоні'!$L1358,0)</f>
        <v>0</v>
      </c>
      <c r="K1359" s="38">
        <f>IF('Залишки в регіоні'!$B1358=Лист2!$K$1,'Залишки в регіоні'!$L1358,0)</f>
        <v>0</v>
      </c>
      <c r="L1359" s="38">
        <f>IF('Залишки в регіоні'!$B1358=Лист2!$L$1,'Залишки в регіоні'!$L1358,0)</f>
        <v>0</v>
      </c>
      <c r="M1359" s="1"/>
      <c r="N1359" s="1"/>
      <c r="O1359" s="1"/>
      <c r="P1359" s="1"/>
      <c r="Q1359" s="1"/>
      <c r="R1359" s="1"/>
      <c r="S1359" s="1"/>
      <c r="T1359" s="1"/>
      <c r="U1359" s="1"/>
      <c r="V1359" s="1"/>
      <c r="W1359" s="1"/>
      <c r="X1359" s="1"/>
      <c r="Y1359" s="1"/>
      <c r="Z1359" s="1"/>
    </row>
    <row r="1360" spans="1:26" ht="14.25" customHeight="1">
      <c r="A1360" s="38">
        <f>IF('Залишки в регіоні'!$B1359=Лист2!$A$1,'Залишки в регіоні'!$L1359,0)</f>
        <v>0</v>
      </c>
      <c r="B1360" s="38">
        <f>IF('Залишки в регіоні'!$B1359=Лист2!$B$1,'Залишки в регіоні'!$L1359,0)</f>
        <v>0</v>
      </c>
      <c r="C1360" s="38">
        <f>IF('Залишки в регіоні'!$B1359=Лист2!$C$1,'Залишки в регіоні'!$L1359,0)</f>
        <v>0</v>
      </c>
      <c r="D1360" s="38">
        <f>IF('Залишки в регіоні'!$B1359=Лист2!$D$1,'Залишки в регіоні'!$L1359,0)</f>
        <v>0</v>
      </c>
      <c r="E1360" s="38">
        <f>IF('Залишки в регіоні'!$B1359=Лист2!$E$1,'Залишки в регіоні'!$L1359,0)</f>
        <v>0</v>
      </c>
      <c r="F1360" s="38">
        <f>IF('Залишки в регіоні'!$B1359=Лист2!$F$1,'Залишки в регіоні'!$L1359,0)</f>
        <v>0</v>
      </c>
      <c r="G1360" s="38">
        <f>IF('Залишки в регіоні'!$B1359=Лист2!$G$1,'Залишки в регіоні'!$L1359,0)</f>
        <v>0</v>
      </c>
      <c r="H1360" s="38">
        <f>IF('Залишки в регіоні'!$B1359=Лист2!$H$1,'Залишки в регіоні'!$L1359,0)</f>
        <v>0</v>
      </c>
      <c r="I1360" s="38">
        <f>IF('Залишки в регіоні'!$B1359=Лист2!$I$1,'Залишки в регіоні'!$L1359,0)</f>
        <v>0</v>
      </c>
      <c r="J1360" s="38">
        <f>IF('Залишки в регіоні'!$B1359=Лист2!$J$1,'Залишки в регіоні'!$L1359,0)</f>
        <v>0</v>
      </c>
      <c r="K1360" s="38">
        <f>IF('Залишки в регіоні'!$B1359=Лист2!$K$1,'Залишки в регіоні'!$L1359,0)</f>
        <v>0</v>
      </c>
      <c r="L1360" s="38">
        <f>IF('Залишки в регіоні'!$B1359=Лист2!$L$1,'Залишки в регіоні'!$L1359,0)</f>
        <v>0</v>
      </c>
      <c r="M1360" s="1"/>
      <c r="N1360" s="1"/>
      <c r="O1360" s="1"/>
      <c r="P1360" s="1"/>
      <c r="Q1360" s="1"/>
      <c r="R1360" s="1"/>
      <c r="S1360" s="1"/>
      <c r="T1360" s="1"/>
      <c r="U1360" s="1"/>
      <c r="V1360" s="1"/>
      <c r="W1360" s="1"/>
      <c r="X1360" s="1"/>
      <c r="Y1360" s="1"/>
      <c r="Z1360" s="1"/>
    </row>
    <row r="1361" spans="1:26" ht="14.25" customHeight="1">
      <c r="A1361" s="38">
        <f>IF('Залишки в регіоні'!$B1360=Лист2!$A$1,'Залишки в регіоні'!$L1360,0)</f>
        <v>0</v>
      </c>
      <c r="B1361" s="38">
        <f>IF('Залишки в регіоні'!$B1360=Лист2!$B$1,'Залишки в регіоні'!$L1360,0)</f>
        <v>0</v>
      </c>
      <c r="C1361" s="38">
        <f>IF('Залишки в регіоні'!$B1360=Лист2!$C$1,'Залишки в регіоні'!$L1360,0)</f>
        <v>0</v>
      </c>
      <c r="D1361" s="38">
        <f>IF('Залишки в регіоні'!$B1360=Лист2!$D$1,'Залишки в регіоні'!$L1360,0)</f>
        <v>0</v>
      </c>
      <c r="E1361" s="38">
        <f>IF('Залишки в регіоні'!$B1360=Лист2!$E$1,'Залишки в регіоні'!$L1360,0)</f>
        <v>0</v>
      </c>
      <c r="F1361" s="38">
        <f>IF('Залишки в регіоні'!$B1360=Лист2!$F$1,'Залишки в регіоні'!$L1360,0)</f>
        <v>0</v>
      </c>
      <c r="G1361" s="38">
        <f>IF('Залишки в регіоні'!$B1360=Лист2!$G$1,'Залишки в регіоні'!$L1360,0)</f>
        <v>0</v>
      </c>
      <c r="H1361" s="38">
        <f>IF('Залишки в регіоні'!$B1360=Лист2!$H$1,'Залишки в регіоні'!$L1360,0)</f>
        <v>0</v>
      </c>
      <c r="I1361" s="38">
        <f>IF('Залишки в регіоні'!$B1360=Лист2!$I$1,'Залишки в регіоні'!$L1360,0)</f>
        <v>0</v>
      </c>
      <c r="J1361" s="38">
        <f>IF('Залишки в регіоні'!$B1360=Лист2!$J$1,'Залишки в регіоні'!$L1360,0)</f>
        <v>0</v>
      </c>
      <c r="K1361" s="38">
        <f>IF('Залишки в регіоні'!$B1360=Лист2!$K$1,'Залишки в регіоні'!$L1360,0)</f>
        <v>0</v>
      </c>
      <c r="L1361" s="38">
        <f>IF('Залишки в регіоні'!$B1360=Лист2!$L$1,'Залишки в регіоні'!$L1360,0)</f>
        <v>0</v>
      </c>
      <c r="M1361" s="1"/>
      <c r="N1361" s="1"/>
      <c r="O1361" s="1"/>
      <c r="P1361" s="1"/>
      <c r="Q1361" s="1"/>
      <c r="R1361" s="1"/>
      <c r="S1361" s="1"/>
      <c r="T1361" s="1"/>
      <c r="U1361" s="1"/>
      <c r="V1361" s="1"/>
      <c r="W1361" s="1"/>
      <c r="X1361" s="1"/>
      <c r="Y1361" s="1"/>
      <c r="Z1361" s="1"/>
    </row>
    <row r="1362" spans="1:26" ht="14.25" customHeight="1">
      <c r="A1362" s="38">
        <f>IF('Залишки в регіоні'!$B1361=Лист2!$A$1,'Залишки в регіоні'!$L1361,0)</f>
        <v>0</v>
      </c>
      <c r="B1362" s="38">
        <f>IF('Залишки в регіоні'!$B1361=Лист2!$B$1,'Залишки в регіоні'!$L1361,0)</f>
        <v>0</v>
      </c>
      <c r="C1362" s="38">
        <f>IF('Залишки в регіоні'!$B1361=Лист2!$C$1,'Залишки в регіоні'!$L1361,0)</f>
        <v>0</v>
      </c>
      <c r="D1362" s="38">
        <f>IF('Залишки в регіоні'!$B1361=Лист2!$D$1,'Залишки в регіоні'!$L1361,0)</f>
        <v>0</v>
      </c>
      <c r="E1362" s="38">
        <f>IF('Залишки в регіоні'!$B1361=Лист2!$E$1,'Залишки в регіоні'!$L1361,0)</f>
        <v>0</v>
      </c>
      <c r="F1362" s="38">
        <f>IF('Залишки в регіоні'!$B1361=Лист2!$F$1,'Залишки в регіоні'!$L1361,0)</f>
        <v>0</v>
      </c>
      <c r="G1362" s="38">
        <f>IF('Залишки в регіоні'!$B1361=Лист2!$G$1,'Залишки в регіоні'!$L1361,0)</f>
        <v>0</v>
      </c>
      <c r="H1362" s="38">
        <f>IF('Залишки в регіоні'!$B1361=Лист2!$H$1,'Залишки в регіоні'!$L1361,0)</f>
        <v>0</v>
      </c>
      <c r="I1362" s="38">
        <f>IF('Залишки в регіоні'!$B1361=Лист2!$I$1,'Залишки в регіоні'!$L1361,0)</f>
        <v>0</v>
      </c>
      <c r="J1362" s="38">
        <f>IF('Залишки в регіоні'!$B1361=Лист2!$J$1,'Залишки в регіоні'!$L1361,0)</f>
        <v>0</v>
      </c>
      <c r="K1362" s="38">
        <f>IF('Залишки в регіоні'!$B1361=Лист2!$K$1,'Залишки в регіоні'!$L1361,0)</f>
        <v>0</v>
      </c>
      <c r="L1362" s="38">
        <f>IF('Залишки в регіоні'!$B1361=Лист2!$L$1,'Залишки в регіоні'!$L1361,0)</f>
        <v>0</v>
      </c>
      <c r="M1362" s="1"/>
      <c r="N1362" s="1"/>
      <c r="O1362" s="1"/>
      <c r="P1362" s="1"/>
      <c r="Q1362" s="1"/>
      <c r="R1362" s="1"/>
      <c r="S1362" s="1"/>
      <c r="T1362" s="1"/>
      <c r="U1362" s="1"/>
      <c r="V1362" s="1"/>
      <c r="W1362" s="1"/>
      <c r="X1362" s="1"/>
      <c r="Y1362" s="1"/>
      <c r="Z1362" s="1"/>
    </row>
    <row r="1363" spans="1:26" ht="14.25" customHeight="1">
      <c r="A1363" s="38">
        <f>IF('Залишки в регіоні'!$B1362=Лист2!$A$1,'Залишки в регіоні'!$L1362,0)</f>
        <v>0</v>
      </c>
      <c r="B1363" s="38">
        <f>IF('Залишки в регіоні'!$B1362=Лист2!$B$1,'Залишки в регіоні'!$L1362,0)</f>
        <v>0</v>
      </c>
      <c r="C1363" s="38">
        <f>IF('Залишки в регіоні'!$B1362=Лист2!$C$1,'Залишки в регіоні'!$L1362,0)</f>
        <v>0</v>
      </c>
      <c r="D1363" s="38">
        <f>IF('Залишки в регіоні'!$B1362=Лист2!$D$1,'Залишки в регіоні'!$L1362,0)</f>
        <v>0</v>
      </c>
      <c r="E1363" s="38">
        <f>IF('Залишки в регіоні'!$B1362=Лист2!$E$1,'Залишки в регіоні'!$L1362,0)</f>
        <v>0</v>
      </c>
      <c r="F1363" s="38">
        <f>IF('Залишки в регіоні'!$B1362=Лист2!$F$1,'Залишки в регіоні'!$L1362,0)</f>
        <v>0</v>
      </c>
      <c r="G1363" s="38">
        <f>IF('Залишки в регіоні'!$B1362=Лист2!$G$1,'Залишки в регіоні'!$L1362,0)</f>
        <v>0</v>
      </c>
      <c r="H1363" s="38">
        <f>IF('Залишки в регіоні'!$B1362=Лист2!$H$1,'Залишки в регіоні'!$L1362,0)</f>
        <v>0</v>
      </c>
      <c r="I1363" s="38">
        <f>IF('Залишки в регіоні'!$B1362=Лист2!$I$1,'Залишки в регіоні'!$L1362,0)</f>
        <v>0</v>
      </c>
      <c r="J1363" s="38">
        <f>IF('Залишки в регіоні'!$B1362=Лист2!$J$1,'Залишки в регіоні'!$L1362,0)</f>
        <v>0</v>
      </c>
      <c r="K1363" s="38">
        <f>IF('Залишки в регіоні'!$B1362=Лист2!$K$1,'Залишки в регіоні'!$L1362,0)</f>
        <v>0</v>
      </c>
      <c r="L1363" s="38">
        <f>IF('Залишки в регіоні'!$B1362=Лист2!$L$1,'Залишки в регіоні'!$L1362,0)</f>
        <v>0</v>
      </c>
      <c r="M1363" s="1"/>
      <c r="N1363" s="1"/>
      <c r="O1363" s="1"/>
      <c r="P1363" s="1"/>
      <c r="Q1363" s="1"/>
      <c r="R1363" s="1"/>
      <c r="S1363" s="1"/>
      <c r="T1363" s="1"/>
      <c r="U1363" s="1"/>
      <c r="V1363" s="1"/>
      <c r="W1363" s="1"/>
      <c r="X1363" s="1"/>
      <c r="Y1363" s="1"/>
      <c r="Z1363" s="1"/>
    </row>
    <row r="1364" spans="1:26" ht="14.25" customHeight="1">
      <c r="A1364" s="38">
        <f>IF('Залишки в регіоні'!$B1363=Лист2!$A$1,'Залишки в регіоні'!$L1363,0)</f>
        <v>0</v>
      </c>
      <c r="B1364" s="38">
        <f>IF('Залишки в регіоні'!$B1363=Лист2!$B$1,'Залишки в регіоні'!$L1363,0)</f>
        <v>0</v>
      </c>
      <c r="C1364" s="38">
        <f>IF('Залишки в регіоні'!$B1363=Лист2!$C$1,'Залишки в регіоні'!$L1363,0)</f>
        <v>0</v>
      </c>
      <c r="D1364" s="38">
        <f>IF('Залишки в регіоні'!$B1363=Лист2!$D$1,'Залишки в регіоні'!$L1363,0)</f>
        <v>0</v>
      </c>
      <c r="E1364" s="38">
        <f>IF('Залишки в регіоні'!$B1363=Лист2!$E$1,'Залишки в регіоні'!$L1363,0)</f>
        <v>0</v>
      </c>
      <c r="F1364" s="38">
        <f>IF('Залишки в регіоні'!$B1363=Лист2!$F$1,'Залишки в регіоні'!$L1363,0)</f>
        <v>0</v>
      </c>
      <c r="G1364" s="38">
        <f>IF('Залишки в регіоні'!$B1363=Лист2!$G$1,'Залишки в регіоні'!$L1363,0)</f>
        <v>0</v>
      </c>
      <c r="H1364" s="38">
        <f>IF('Залишки в регіоні'!$B1363=Лист2!$H$1,'Залишки в регіоні'!$L1363,0)</f>
        <v>0</v>
      </c>
      <c r="I1364" s="38">
        <f>IF('Залишки в регіоні'!$B1363=Лист2!$I$1,'Залишки в регіоні'!$L1363,0)</f>
        <v>0</v>
      </c>
      <c r="J1364" s="38">
        <f>IF('Залишки в регіоні'!$B1363=Лист2!$J$1,'Залишки в регіоні'!$L1363,0)</f>
        <v>0</v>
      </c>
      <c r="K1364" s="38">
        <f>IF('Залишки в регіоні'!$B1363=Лист2!$K$1,'Залишки в регіоні'!$L1363,0)</f>
        <v>0</v>
      </c>
      <c r="L1364" s="38">
        <f>IF('Залишки в регіоні'!$B1363=Лист2!$L$1,'Залишки в регіоні'!$L1363,0)</f>
        <v>0</v>
      </c>
      <c r="M1364" s="1"/>
      <c r="N1364" s="1"/>
      <c r="O1364" s="1"/>
      <c r="P1364" s="1"/>
      <c r="Q1364" s="1"/>
      <c r="R1364" s="1"/>
      <c r="S1364" s="1"/>
      <c r="T1364" s="1"/>
      <c r="U1364" s="1"/>
      <c r="V1364" s="1"/>
      <c r="W1364" s="1"/>
      <c r="X1364" s="1"/>
      <c r="Y1364" s="1"/>
      <c r="Z1364" s="1"/>
    </row>
    <row r="1365" spans="1:26" ht="14.25" customHeight="1">
      <c r="A1365" s="38">
        <f>IF('Залишки в регіоні'!$B1364=Лист2!$A$1,'Залишки в регіоні'!$L1364,0)</f>
        <v>0</v>
      </c>
      <c r="B1365" s="38">
        <f>IF('Залишки в регіоні'!$B1364=Лист2!$B$1,'Залишки в регіоні'!$L1364,0)</f>
        <v>0</v>
      </c>
      <c r="C1365" s="38">
        <f>IF('Залишки в регіоні'!$B1364=Лист2!$C$1,'Залишки в регіоні'!$L1364,0)</f>
        <v>0</v>
      </c>
      <c r="D1365" s="38">
        <f>IF('Залишки в регіоні'!$B1364=Лист2!$D$1,'Залишки в регіоні'!$L1364,0)</f>
        <v>0</v>
      </c>
      <c r="E1365" s="38">
        <f>IF('Залишки в регіоні'!$B1364=Лист2!$E$1,'Залишки в регіоні'!$L1364,0)</f>
        <v>0</v>
      </c>
      <c r="F1365" s="38">
        <f>IF('Залишки в регіоні'!$B1364=Лист2!$F$1,'Залишки в регіоні'!$L1364,0)</f>
        <v>0</v>
      </c>
      <c r="G1365" s="38">
        <f>IF('Залишки в регіоні'!$B1364=Лист2!$G$1,'Залишки в регіоні'!$L1364,0)</f>
        <v>0</v>
      </c>
      <c r="H1365" s="38">
        <f>IF('Залишки в регіоні'!$B1364=Лист2!$H$1,'Залишки в регіоні'!$L1364,0)</f>
        <v>0</v>
      </c>
      <c r="I1365" s="38">
        <f>IF('Залишки в регіоні'!$B1364=Лист2!$I$1,'Залишки в регіоні'!$L1364,0)</f>
        <v>0</v>
      </c>
      <c r="J1365" s="38">
        <f>IF('Залишки в регіоні'!$B1364=Лист2!$J$1,'Залишки в регіоні'!$L1364,0)</f>
        <v>0</v>
      </c>
      <c r="K1365" s="38">
        <f>IF('Залишки в регіоні'!$B1364=Лист2!$K$1,'Залишки в регіоні'!$L1364,0)</f>
        <v>0</v>
      </c>
      <c r="L1365" s="38">
        <f>IF('Залишки в регіоні'!$B1364=Лист2!$L$1,'Залишки в регіоні'!$L1364,0)</f>
        <v>0</v>
      </c>
      <c r="M1365" s="1"/>
      <c r="N1365" s="1"/>
      <c r="O1365" s="1"/>
      <c r="P1365" s="1"/>
      <c r="Q1365" s="1"/>
      <c r="R1365" s="1"/>
      <c r="S1365" s="1"/>
      <c r="T1365" s="1"/>
      <c r="U1365" s="1"/>
      <c r="V1365" s="1"/>
      <c r="W1365" s="1"/>
      <c r="X1365" s="1"/>
      <c r="Y1365" s="1"/>
      <c r="Z1365" s="1"/>
    </row>
    <row r="1366" spans="1:26" ht="14.25" customHeight="1">
      <c r="A1366" s="38">
        <f>IF('Залишки в регіоні'!$B1365=Лист2!$A$1,'Залишки в регіоні'!$L1365,0)</f>
        <v>0</v>
      </c>
      <c r="B1366" s="38">
        <f>IF('Залишки в регіоні'!$B1365=Лист2!$B$1,'Залишки в регіоні'!$L1365,0)</f>
        <v>0</v>
      </c>
      <c r="C1366" s="38">
        <f>IF('Залишки в регіоні'!$B1365=Лист2!$C$1,'Залишки в регіоні'!$L1365,0)</f>
        <v>0</v>
      </c>
      <c r="D1366" s="38">
        <f>IF('Залишки в регіоні'!$B1365=Лист2!$D$1,'Залишки в регіоні'!$L1365,0)</f>
        <v>0</v>
      </c>
      <c r="E1366" s="38">
        <f>IF('Залишки в регіоні'!$B1365=Лист2!$E$1,'Залишки в регіоні'!$L1365,0)</f>
        <v>0</v>
      </c>
      <c r="F1366" s="38">
        <f>IF('Залишки в регіоні'!$B1365=Лист2!$F$1,'Залишки в регіоні'!$L1365,0)</f>
        <v>0</v>
      </c>
      <c r="G1366" s="38">
        <f>IF('Залишки в регіоні'!$B1365=Лист2!$G$1,'Залишки в регіоні'!$L1365,0)</f>
        <v>0</v>
      </c>
      <c r="H1366" s="38">
        <f>IF('Залишки в регіоні'!$B1365=Лист2!$H$1,'Залишки в регіоні'!$L1365,0)</f>
        <v>0</v>
      </c>
      <c r="I1366" s="38">
        <f>IF('Залишки в регіоні'!$B1365=Лист2!$I$1,'Залишки в регіоні'!$L1365,0)</f>
        <v>0</v>
      </c>
      <c r="J1366" s="38">
        <f>IF('Залишки в регіоні'!$B1365=Лист2!$J$1,'Залишки в регіоні'!$L1365,0)</f>
        <v>0</v>
      </c>
      <c r="K1366" s="38">
        <f>IF('Залишки в регіоні'!$B1365=Лист2!$K$1,'Залишки в регіоні'!$L1365,0)</f>
        <v>0</v>
      </c>
      <c r="L1366" s="38">
        <f>IF('Залишки в регіоні'!$B1365=Лист2!$L$1,'Залишки в регіоні'!$L1365,0)</f>
        <v>0</v>
      </c>
      <c r="M1366" s="1"/>
      <c r="N1366" s="1"/>
      <c r="O1366" s="1"/>
      <c r="P1366" s="1"/>
      <c r="Q1366" s="1"/>
      <c r="R1366" s="1"/>
      <c r="S1366" s="1"/>
      <c r="T1366" s="1"/>
      <c r="U1366" s="1"/>
      <c r="V1366" s="1"/>
      <c r="W1366" s="1"/>
      <c r="X1366" s="1"/>
      <c r="Y1366" s="1"/>
      <c r="Z1366" s="1"/>
    </row>
    <row r="1367" spans="1:26" ht="14.25" customHeight="1">
      <c r="A1367" s="38">
        <f>IF('Залишки в регіоні'!$B1366=Лист2!$A$1,'Залишки в регіоні'!$L1366,0)</f>
        <v>0</v>
      </c>
      <c r="B1367" s="38">
        <f>IF('Залишки в регіоні'!$B1366=Лист2!$B$1,'Залишки в регіоні'!$L1366,0)</f>
        <v>0</v>
      </c>
      <c r="C1367" s="38">
        <f>IF('Залишки в регіоні'!$B1366=Лист2!$C$1,'Залишки в регіоні'!$L1366,0)</f>
        <v>0</v>
      </c>
      <c r="D1367" s="38">
        <f>IF('Залишки в регіоні'!$B1366=Лист2!$D$1,'Залишки в регіоні'!$L1366,0)</f>
        <v>0</v>
      </c>
      <c r="E1367" s="38">
        <f>IF('Залишки в регіоні'!$B1366=Лист2!$E$1,'Залишки в регіоні'!$L1366,0)</f>
        <v>0</v>
      </c>
      <c r="F1367" s="38">
        <f>IF('Залишки в регіоні'!$B1366=Лист2!$F$1,'Залишки в регіоні'!$L1366,0)</f>
        <v>0</v>
      </c>
      <c r="G1367" s="38">
        <f>IF('Залишки в регіоні'!$B1366=Лист2!$G$1,'Залишки в регіоні'!$L1366,0)</f>
        <v>0</v>
      </c>
      <c r="H1367" s="38">
        <f>IF('Залишки в регіоні'!$B1366=Лист2!$H$1,'Залишки в регіоні'!$L1366,0)</f>
        <v>0</v>
      </c>
      <c r="I1367" s="38">
        <f>IF('Залишки в регіоні'!$B1366=Лист2!$I$1,'Залишки в регіоні'!$L1366,0)</f>
        <v>0</v>
      </c>
      <c r="J1367" s="38">
        <f>IF('Залишки в регіоні'!$B1366=Лист2!$J$1,'Залишки в регіоні'!$L1366,0)</f>
        <v>0</v>
      </c>
      <c r="K1367" s="38">
        <f>IF('Залишки в регіоні'!$B1366=Лист2!$K$1,'Залишки в регіоні'!$L1366,0)</f>
        <v>0</v>
      </c>
      <c r="L1367" s="38">
        <f>IF('Залишки в регіоні'!$B1366=Лист2!$L$1,'Залишки в регіоні'!$L1366,0)</f>
        <v>0</v>
      </c>
      <c r="M1367" s="1"/>
      <c r="N1367" s="1"/>
      <c r="O1367" s="1"/>
      <c r="P1367" s="1"/>
      <c r="Q1367" s="1"/>
      <c r="R1367" s="1"/>
      <c r="S1367" s="1"/>
      <c r="T1367" s="1"/>
      <c r="U1367" s="1"/>
      <c r="V1367" s="1"/>
      <c r="W1367" s="1"/>
      <c r="X1367" s="1"/>
      <c r="Y1367" s="1"/>
      <c r="Z1367" s="1"/>
    </row>
    <row r="1368" spans="1:26" ht="14.25" customHeight="1">
      <c r="A1368" s="38">
        <f>IF('Залишки в регіоні'!$B1367=Лист2!$A$1,'Залишки в регіоні'!$L1367,0)</f>
        <v>0</v>
      </c>
      <c r="B1368" s="38">
        <f>IF('Залишки в регіоні'!$B1367=Лист2!$B$1,'Залишки в регіоні'!$L1367,0)</f>
        <v>0</v>
      </c>
      <c r="C1368" s="38">
        <f>IF('Залишки в регіоні'!$B1367=Лист2!$C$1,'Залишки в регіоні'!$L1367,0)</f>
        <v>0</v>
      </c>
      <c r="D1368" s="38">
        <f>IF('Залишки в регіоні'!$B1367=Лист2!$D$1,'Залишки в регіоні'!$L1367,0)</f>
        <v>0</v>
      </c>
      <c r="E1368" s="38">
        <f>IF('Залишки в регіоні'!$B1367=Лист2!$E$1,'Залишки в регіоні'!$L1367,0)</f>
        <v>0</v>
      </c>
      <c r="F1368" s="38">
        <f>IF('Залишки в регіоні'!$B1367=Лист2!$F$1,'Залишки в регіоні'!$L1367,0)</f>
        <v>0</v>
      </c>
      <c r="G1368" s="38">
        <f>IF('Залишки в регіоні'!$B1367=Лист2!$G$1,'Залишки в регіоні'!$L1367,0)</f>
        <v>0</v>
      </c>
      <c r="H1368" s="38">
        <f>IF('Залишки в регіоні'!$B1367=Лист2!$H$1,'Залишки в регіоні'!$L1367,0)</f>
        <v>0</v>
      </c>
      <c r="I1368" s="38">
        <f>IF('Залишки в регіоні'!$B1367=Лист2!$I$1,'Залишки в регіоні'!$L1367,0)</f>
        <v>0</v>
      </c>
      <c r="J1368" s="38">
        <f>IF('Залишки в регіоні'!$B1367=Лист2!$J$1,'Залишки в регіоні'!$L1367,0)</f>
        <v>0</v>
      </c>
      <c r="K1368" s="38">
        <f>IF('Залишки в регіоні'!$B1367=Лист2!$K$1,'Залишки в регіоні'!$L1367,0)</f>
        <v>0</v>
      </c>
      <c r="L1368" s="38">
        <f>IF('Залишки в регіоні'!$B1367=Лист2!$L$1,'Залишки в регіоні'!$L1367,0)</f>
        <v>0</v>
      </c>
      <c r="M1368" s="1"/>
      <c r="N1368" s="1"/>
      <c r="O1368" s="1"/>
      <c r="P1368" s="1"/>
      <c r="Q1368" s="1"/>
      <c r="R1368" s="1"/>
      <c r="S1368" s="1"/>
      <c r="T1368" s="1"/>
      <c r="U1368" s="1"/>
      <c r="V1368" s="1"/>
      <c r="W1368" s="1"/>
      <c r="X1368" s="1"/>
      <c r="Y1368" s="1"/>
      <c r="Z1368" s="1"/>
    </row>
    <row r="1369" spans="1:26" ht="14.25" customHeight="1">
      <c r="A1369" s="38">
        <f>IF('Залишки в регіоні'!$B1368=Лист2!$A$1,'Залишки в регіоні'!$L1368,0)</f>
        <v>0</v>
      </c>
      <c r="B1369" s="38">
        <f>IF('Залишки в регіоні'!$B1368=Лист2!$B$1,'Залишки в регіоні'!$L1368,0)</f>
        <v>0</v>
      </c>
      <c r="C1369" s="38">
        <f>IF('Залишки в регіоні'!$B1368=Лист2!$C$1,'Залишки в регіоні'!$L1368,0)</f>
        <v>0</v>
      </c>
      <c r="D1369" s="38">
        <f>IF('Залишки в регіоні'!$B1368=Лист2!$D$1,'Залишки в регіоні'!$L1368,0)</f>
        <v>0</v>
      </c>
      <c r="E1369" s="38">
        <f>IF('Залишки в регіоні'!$B1368=Лист2!$E$1,'Залишки в регіоні'!$L1368,0)</f>
        <v>0</v>
      </c>
      <c r="F1369" s="38">
        <f>IF('Залишки в регіоні'!$B1368=Лист2!$F$1,'Залишки в регіоні'!$L1368,0)</f>
        <v>0</v>
      </c>
      <c r="G1369" s="38">
        <f>IF('Залишки в регіоні'!$B1368=Лист2!$G$1,'Залишки в регіоні'!$L1368,0)</f>
        <v>0</v>
      </c>
      <c r="H1369" s="38">
        <f>IF('Залишки в регіоні'!$B1368=Лист2!$H$1,'Залишки в регіоні'!$L1368,0)</f>
        <v>0</v>
      </c>
      <c r="I1369" s="38">
        <f>IF('Залишки в регіоні'!$B1368=Лист2!$I$1,'Залишки в регіоні'!$L1368,0)</f>
        <v>0</v>
      </c>
      <c r="J1369" s="38">
        <f>IF('Залишки в регіоні'!$B1368=Лист2!$J$1,'Залишки в регіоні'!$L1368,0)</f>
        <v>0</v>
      </c>
      <c r="K1369" s="38">
        <f>IF('Залишки в регіоні'!$B1368=Лист2!$K$1,'Залишки в регіоні'!$L1368,0)</f>
        <v>0</v>
      </c>
      <c r="L1369" s="38">
        <f>IF('Залишки в регіоні'!$B1368=Лист2!$L$1,'Залишки в регіоні'!$L1368,0)</f>
        <v>0</v>
      </c>
      <c r="M1369" s="1"/>
      <c r="N1369" s="1"/>
      <c r="O1369" s="1"/>
      <c r="P1369" s="1"/>
      <c r="Q1369" s="1"/>
      <c r="R1369" s="1"/>
      <c r="S1369" s="1"/>
      <c r="T1369" s="1"/>
      <c r="U1369" s="1"/>
      <c r="V1369" s="1"/>
      <c r="W1369" s="1"/>
      <c r="X1369" s="1"/>
      <c r="Y1369" s="1"/>
      <c r="Z1369" s="1"/>
    </row>
    <row r="1370" spans="1:26" ht="14.25" customHeight="1">
      <c r="A1370" s="38">
        <f>IF('Залишки в регіоні'!$B1369=Лист2!$A$1,'Залишки в регіоні'!$L1369,0)</f>
        <v>0</v>
      </c>
      <c r="B1370" s="38">
        <f>IF('Залишки в регіоні'!$B1369=Лист2!$B$1,'Залишки в регіоні'!$L1369,0)</f>
        <v>0</v>
      </c>
      <c r="C1370" s="38">
        <f>IF('Залишки в регіоні'!$B1369=Лист2!$C$1,'Залишки в регіоні'!$L1369,0)</f>
        <v>0</v>
      </c>
      <c r="D1370" s="38">
        <f>IF('Залишки в регіоні'!$B1369=Лист2!$D$1,'Залишки в регіоні'!$L1369,0)</f>
        <v>0</v>
      </c>
      <c r="E1370" s="38">
        <f>IF('Залишки в регіоні'!$B1369=Лист2!$E$1,'Залишки в регіоні'!$L1369,0)</f>
        <v>0</v>
      </c>
      <c r="F1370" s="38">
        <f>IF('Залишки в регіоні'!$B1369=Лист2!$F$1,'Залишки в регіоні'!$L1369,0)</f>
        <v>0</v>
      </c>
      <c r="G1370" s="38">
        <f>IF('Залишки в регіоні'!$B1369=Лист2!$G$1,'Залишки в регіоні'!$L1369,0)</f>
        <v>0</v>
      </c>
      <c r="H1370" s="38">
        <f>IF('Залишки в регіоні'!$B1369=Лист2!$H$1,'Залишки в регіоні'!$L1369,0)</f>
        <v>0</v>
      </c>
      <c r="I1370" s="38">
        <f>IF('Залишки в регіоні'!$B1369=Лист2!$I$1,'Залишки в регіоні'!$L1369,0)</f>
        <v>0</v>
      </c>
      <c r="J1370" s="38">
        <f>IF('Залишки в регіоні'!$B1369=Лист2!$J$1,'Залишки в регіоні'!$L1369,0)</f>
        <v>0</v>
      </c>
      <c r="K1370" s="38">
        <f>IF('Залишки в регіоні'!$B1369=Лист2!$K$1,'Залишки в регіоні'!$L1369,0)</f>
        <v>0</v>
      </c>
      <c r="L1370" s="38">
        <f>IF('Залишки в регіоні'!$B1369=Лист2!$L$1,'Залишки в регіоні'!$L1369,0)</f>
        <v>0</v>
      </c>
      <c r="M1370" s="1"/>
      <c r="N1370" s="1"/>
      <c r="O1370" s="1"/>
      <c r="P1370" s="1"/>
      <c r="Q1370" s="1"/>
      <c r="R1370" s="1"/>
      <c r="S1370" s="1"/>
      <c r="T1370" s="1"/>
      <c r="U1370" s="1"/>
      <c r="V1370" s="1"/>
      <c r="W1370" s="1"/>
      <c r="X1370" s="1"/>
      <c r="Y1370" s="1"/>
      <c r="Z1370" s="1"/>
    </row>
    <row r="1371" spans="1:26" ht="14.25" customHeight="1">
      <c r="A1371" s="38">
        <f>IF('Залишки в регіоні'!$B1370=Лист2!$A$1,'Залишки в регіоні'!$L1370,0)</f>
        <v>0</v>
      </c>
      <c r="B1371" s="38">
        <f>IF('Залишки в регіоні'!$B1370=Лист2!$B$1,'Залишки в регіоні'!$L1370,0)</f>
        <v>0</v>
      </c>
      <c r="C1371" s="38">
        <f>IF('Залишки в регіоні'!$B1370=Лист2!$C$1,'Залишки в регіоні'!$L1370,0)</f>
        <v>0</v>
      </c>
      <c r="D1371" s="38">
        <f>IF('Залишки в регіоні'!$B1370=Лист2!$D$1,'Залишки в регіоні'!$L1370,0)</f>
        <v>0</v>
      </c>
      <c r="E1371" s="38">
        <f>IF('Залишки в регіоні'!$B1370=Лист2!$E$1,'Залишки в регіоні'!$L1370,0)</f>
        <v>0</v>
      </c>
      <c r="F1371" s="38">
        <f>IF('Залишки в регіоні'!$B1370=Лист2!$F$1,'Залишки в регіоні'!$L1370,0)</f>
        <v>0</v>
      </c>
      <c r="G1371" s="38">
        <f>IF('Залишки в регіоні'!$B1370=Лист2!$G$1,'Залишки в регіоні'!$L1370,0)</f>
        <v>0</v>
      </c>
      <c r="H1371" s="38">
        <f>IF('Залишки в регіоні'!$B1370=Лист2!$H$1,'Залишки в регіоні'!$L1370,0)</f>
        <v>0</v>
      </c>
      <c r="I1371" s="38">
        <f>IF('Залишки в регіоні'!$B1370=Лист2!$I$1,'Залишки в регіоні'!$L1370,0)</f>
        <v>0</v>
      </c>
      <c r="J1371" s="38">
        <f>IF('Залишки в регіоні'!$B1370=Лист2!$J$1,'Залишки в регіоні'!$L1370,0)</f>
        <v>0</v>
      </c>
      <c r="K1371" s="38">
        <f>IF('Залишки в регіоні'!$B1370=Лист2!$K$1,'Залишки в регіоні'!$L1370,0)</f>
        <v>0</v>
      </c>
      <c r="L1371" s="38">
        <f>IF('Залишки в регіоні'!$B1370=Лист2!$L$1,'Залишки в регіоні'!$L1370,0)</f>
        <v>0</v>
      </c>
      <c r="M1371" s="1"/>
      <c r="N1371" s="1"/>
      <c r="O1371" s="1"/>
      <c r="P1371" s="1"/>
      <c r="Q1371" s="1"/>
      <c r="R1371" s="1"/>
      <c r="S1371" s="1"/>
      <c r="T1371" s="1"/>
      <c r="U1371" s="1"/>
      <c r="V1371" s="1"/>
      <c r="W1371" s="1"/>
      <c r="X1371" s="1"/>
      <c r="Y1371" s="1"/>
      <c r="Z1371" s="1"/>
    </row>
    <row r="1372" spans="1:26" ht="14.25" customHeight="1">
      <c r="A1372" s="38">
        <f>IF('Залишки в регіоні'!$B1371=Лист2!$A$1,'Залишки в регіоні'!$L1371,0)</f>
        <v>0</v>
      </c>
      <c r="B1372" s="38">
        <f>IF('Залишки в регіоні'!$B1371=Лист2!$B$1,'Залишки в регіоні'!$L1371,0)</f>
        <v>0</v>
      </c>
      <c r="C1372" s="38">
        <f>IF('Залишки в регіоні'!$B1371=Лист2!$C$1,'Залишки в регіоні'!$L1371,0)</f>
        <v>0</v>
      </c>
      <c r="D1372" s="38">
        <f>IF('Залишки в регіоні'!$B1371=Лист2!$D$1,'Залишки в регіоні'!$L1371,0)</f>
        <v>0</v>
      </c>
      <c r="E1372" s="38">
        <f>IF('Залишки в регіоні'!$B1371=Лист2!$E$1,'Залишки в регіоні'!$L1371,0)</f>
        <v>0</v>
      </c>
      <c r="F1372" s="38">
        <f>IF('Залишки в регіоні'!$B1371=Лист2!$F$1,'Залишки в регіоні'!$L1371,0)</f>
        <v>0</v>
      </c>
      <c r="G1372" s="38">
        <f>IF('Залишки в регіоні'!$B1371=Лист2!$G$1,'Залишки в регіоні'!$L1371,0)</f>
        <v>0</v>
      </c>
      <c r="H1372" s="38">
        <f>IF('Залишки в регіоні'!$B1371=Лист2!$H$1,'Залишки в регіоні'!$L1371,0)</f>
        <v>0</v>
      </c>
      <c r="I1372" s="38">
        <f>IF('Залишки в регіоні'!$B1371=Лист2!$I$1,'Залишки в регіоні'!$L1371,0)</f>
        <v>0</v>
      </c>
      <c r="J1372" s="38">
        <f>IF('Залишки в регіоні'!$B1371=Лист2!$J$1,'Залишки в регіоні'!$L1371,0)</f>
        <v>0</v>
      </c>
      <c r="K1372" s="38">
        <f>IF('Залишки в регіоні'!$B1371=Лист2!$K$1,'Залишки в регіоні'!$L1371,0)</f>
        <v>0</v>
      </c>
      <c r="L1372" s="38">
        <f>IF('Залишки в регіоні'!$B1371=Лист2!$L$1,'Залишки в регіоні'!$L1371,0)</f>
        <v>0</v>
      </c>
      <c r="M1372" s="1"/>
      <c r="N1372" s="1"/>
      <c r="O1372" s="1"/>
      <c r="P1372" s="1"/>
      <c r="Q1372" s="1"/>
      <c r="R1372" s="1"/>
      <c r="S1372" s="1"/>
      <c r="T1372" s="1"/>
      <c r="U1372" s="1"/>
      <c r="V1372" s="1"/>
      <c r="W1372" s="1"/>
      <c r="X1372" s="1"/>
      <c r="Y1372" s="1"/>
      <c r="Z1372" s="1"/>
    </row>
    <row r="1373" spans="1:26" ht="14.25" customHeight="1">
      <c r="A1373" s="38">
        <f>IF('Залишки в регіоні'!$B1372=Лист2!$A$1,'Залишки в регіоні'!$L1372,0)</f>
        <v>0</v>
      </c>
      <c r="B1373" s="38">
        <f>IF('Залишки в регіоні'!$B1372=Лист2!$B$1,'Залишки в регіоні'!$L1372,0)</f>
        <v>0</v>
      </c>
      <c r="C1373" s="38">
        <f>IF('Залишки в регіоні'!$B1372=Лист2!$C$1,'Залишки в регіоні'!$L1372,0)</f>
        <v>0</v>
      </c>
      <c r="D1373" s="38">
        <f>IF('Залишки в регіоні'!$B1372=Лист2!$D$1,'Залишки в регіоні'!$L1372,0)</f>
        <v>0</v>
      </c>
      <c r="E1373" s="38">
        <f>IF('Залишки в регіоні'!$B1372=Лист2!$E$1,'Залишки в регіоні'!$L1372,0)</f>
        <v>0</v>
      </c>
      <c r="F1373" s="38">
        <f>IF('Залишки в регіоні'!$B1372=Лист2!$F$1,'Залишки в регіоні'!$L1372,0)</f>
        <v>0</v>
      </c>
      <c r="G1373" s="38">
        <f>IF('Залишки в регіоні'!$B1372=Лист2!$G$1,'Залишки в регіоні'!$L1372,0)</f>
        <v>0</v>
      </c>
      <c r="H1373" s="38">
        <f>IF('Залишки в регіоні'!$B1372=Лист2!$H$1,'Залишки в регіоні'!$L1372,0)</f>
        <v>0</v>
      </c>
      <c r="I1373" s="38">
        <f>IF('Залишки в регіоні'!$B1372=Лист2!$I$1,'Залишки в регіоні'!$L1372,0)</f>
        <v>0</v>
      </c>
      <c r="J1373" s="38">
        <f>IF('Залишки в регіоні'!$B1372=Лист2!$J$1,'Залишки в регіоні'!$L1372,0)</f>
        <v>0</v>
      </c>
      <c r="K1373" s="38">
        <f>IF('Залишки в регіоні'!$B1372=Лист2!$K$1,'Залишки в регіоні'!$L1372,0)</f>
        <v>0</v>
      </c>
      <c r="L1373" s="38">
        <f>IF('Залишки в регіоні'!$B1372=Лист2!$L$1,'Залишки в регіоні'!$L1372,0)</f>
        <v>0</v>
      </c>
      <c r="M1373" s="1"/>
      <c r="N1373" s="1"/>
      <c r="O1373" s="1"/>
      <c r="P1373" s="1"/>
      <c r="Q1373" s="1"/>
      <c r="R1373" s="1"/>
      <c r="S1373" s="1"/>
      <c r="T1373" s="1"/>
      <c r="U1373" s="1"/>
      <c r="V1373" s="1"/>
      <c r="W1373" s="1"/>
      <c r="X1373" s="1"/>
      <c r="Y1373" s="1"/>
      <c r="Z1373" s="1"/>
    </row>
    <row r="1374" spans="1:26" ht="14.25" customHeight="1">
      <c r="A1374" s="38">
        <f>IF('Залишки в регіоні'!$B1373=Лист2!$A$1,'Залишки в регіоні'!$L1373,0)</f>
        <v>0</v>
      </c>
      <c r="B1374" s="38">
        <f>IF('Залишки в регіоні'!$B1373=Лист2!$B$1,'Залишки в регіоні'!$L1373,0)</f>
        <v>0</v>
      </c>
      <c r="C1374" s="38">
        <f>IF('Залишки в регіоні'!$B1373=Лист2!$C$1,'Залишки в регіоні'!$L1373,0)</f>
        <v>0</v>
      </c>
      <c r="D1374" s="38">
        <f>IF('Залишки в регіоні'!$B1373=Лист2!$D$1,'Залишки в регіоні'!$L1373,0)</f>
        <v>0</v>
      </c>
      <c r="E1374" s="38">
        <f>IF('Залишки в регіоні'!$B1373=Лист2!$E$1,'Залишки в регіоні'!$L1373,0)</f>
        <v>0</v>
      </c>
      <c r="F1374" s="38">
        <f>IF('Залишки в регіоні'!$B1373=Лист2!$F$1,'Залишки в регіоні'!$L1373,0)</f>
        <v>0</v>
      </c>
      <c r="G1374" s="38">
        <f>IF('Залишки в регіоні'!$B1373=Лист2!$G$1,'Залишки в регіоні'!$L1373,0)</f>
        <v>0</v>
      </c>
      <c r="H1374" s="38">
        <f>IF('Залишки в регіоні'!$B1373=Лист2!$H$1,'Залишки в регіоні'!$L1373,0)</f>
        <v>0</v>
      </c>
      <c r="I1374" s="38">
        <f>IF('Залишки в регіоні'!$B1373=Лист2!$I$1,'Залишки в регіоні'!$L1373,0)</f>
        <v>0</v>
      </c>
      <c r="J1374" s="38">
        <f>IF('Залишки в регіоні'!$B1373=Лист2!$J$1,'Залишки в регіоні'!$L1373,0)</f>
        <v>0</v>
      </c>
      <c r="K1374" s="38">
        <f>IF('Залишки в регіоні'!$B1373=Лист2!$K$1,'Залишки в регіоні'!$L1373,0)</f>
        <v>0</v>
      </c>
      <c r="L1374" s="38">
        <f>IF('Залишки в регіоні'!$B1373=Лист2!$L$1,'Залишки в регіоні'!$L1373,0)</f>
        <v>0</v>
      </c>
      <c r="M1374" s="1"/>
      <c r="N1374" s="1"/>
      <c r="O1374" s="1"/>
      <c r="P1374" s="1"/>
      <c r="Q1374" s="1"/>
      <c r="R1374" s="1"/>
      <c r="S1374" s="1"/>
      <c r="T1374" s="1"/>
      <c r="U1374" s="1"/>
      <c r="V1374" s="1"/>
      <c r="W1374" s="1"/>
      <c r="X1374" s="1"/>
      <c r="Y1374" s="1"/>
      <c r="Z1374" s="1"/>
    </row>
    <row r="1375" spans="1:26" ht="14.25" customHeight="1">
      <c r="A1375" s="38">
        <f>IF('Залишки в регіоні'!$B1374=Лист2!$A$1,'Залишки в регіоні'!$L1374,0)</f>
        <v>0</v>
      </c>
      <c r="B1375" s="38">
        <f>IF('Залишки в регіоні'!$B1374=Лист2!$B$1,'Залишки в регіоні'!$L1374,0)</f>
        <v>0</v>
      </c>
      <c r="C1375" s="38">
        <f>IF('Залишки в регіоні'!$B1374=Лист2!$C$1,'Залишки в регіоні'!$L1374,0)</f>
        <v>0</v>
      </c>
      <c r="D1375" s="38">
        <f>IF('Залишки в регіоні'!$B1374=Лист2!$D$1,'Залишки в регіоні'!$L1374,0)</f>
        <v>0</v>
      </c>
      <c r="E1375" s="38">
        <f>IF('Залишки в регіоні'!$B1374=Лист2!$E$1,'Залишки в регіоні'!$L1374,0)</f>
        <v>0</v>
      </c>
      <c r="F1375" s="38">
        <f>IF('Залишки в регіоні'!$B1374=Лист2!$F$1,'Залишки в регіоні'!$L1374,0)</f>
        <v>0</v>
      </c>
      <c r="G1375" s="38">
        <f>IF('Залишки в регіоні'!$B1374=Лист2!$G$1,'Залишки в регіоні'!$L1374,0)</f>
        <v>0</v>
      </c>
      <c r="H1375" s="38">
        <f>IF('Залишки в регіоні'!$B1374=Лист2!$H$1,'Залишки в регіоні'!$L1374,0)</f>
        <v>0</v>
      </c>
      <c r="I1375" s="38">
        <f>IF('Залишки в регіоні'!$B1374=Лист2!$I$1,'Залишки в регіоні'!$L1374,0)</f>
        <v>0</v>
      </c>
      <c r="J1375" s="38">
        <f>IF('Залишки в регіоні'!$B1374=Лист2!$J$1,'Залишки в регіоні'!$L1374,0)</f>
        <v>0</v>
      </c>
      <c r="K1375" s="38">
        <f>IF('Залишки в регіоні'!$B1374=Лист2!$K$1,'Залишки в регіоні'!$L1374,0)</f>
        <v>0</v>
      </c>
      <c r="L1375" s="38">
        <f>IF('Залишки в регіоні'!$B1374=Лист2!$L$1,'Залишки в регіоні'!$L1374,0)</f>
        <v>0</v>
      </c>
      <c r="M1375" s="1"/>
      <c r="N1375" s="1"/>
      <c r="O1375" s="1"/>
      <c r="P1375" s="1"/>
      <c r="Q1375" s="1"/>
      <c r="R1375" s="1"/>
      <c r="S1375" s="1"/>
      <c r="T1375" s="1"/>
      <c r="U1375" s="1"/>
      <c r="V1375" s="1"/>
      <c r="W1375" s="1"/>
      <c r="X1375" s="1"/>
      <c r="Y1375" s="1"/>
      <c r="Z1375" s="1"/>
    </row>
    <row r="1376" spans="1:26" ht="14.25" customHeight="1">
      <c r="A1376" s="38">
        <f>IF('Залишки в регіоні'!$B1375=Лист2!$A$1,'Залишки в регіоні'!$L1375,0)</f>
        <v>0</v>
      </c>
      <c r="B1376" s="38">
        <f>IF('Залишки в регіоні'!$B1375=Лист2!$B$1,'Залишки в регіоні'!$L1375,0)</f>
        <v>0</v>
      </c>
      <c r="C1376" s="38">
        <f>IF('Залишки в регіоні'!$B1375=Лист2!$C$1,'Залишки в регіоні'!$L1375,0)</f>
        <v>0</v>
      </c>
      <c r="D1376" s="38">
        <f>IF('Залишки в регіоні'!$B1375=Лист2!$D$1,'Залишки в регіоні'!$L1375,0)</f>
        <v>0</v>
      </c>
      <c r="E1376" s="38">
        <f>IF('Залишки в регіоні'!$B1375=Лист2!$E$1,'Залишки в регіоні'!$L1375,0)</f>
        <v>0</v>
      </c>
      <c r="F1376" s="38">
        <f>IF('Залишки в регіоні'!$B1375=Лист2!$F$1,'Залишки в регіоні'!$L1375,0)</f>
        <v>0</v>
      </c>
      <c r="G1376" s="38">
        <f>IF('Залишки в регіоні'!$B1375=Лист2!$G$1,'Залишки в регіоні'!$L1375,0)</f>
        <v>0</v>
      </c>
      <c r="H1376" s="38">
        <f>IF('Залишки в регіоні'!$B1375=Лист2!$H$1,'Залишки в регіоні'!$L1375,0)</f>
        <v>0</v>
      </c>
      <c r="I1376" s="38">
        <f>IF('Залишки в регіоні'!$B1375=Лист2!$I$1,'Залишки в регіоні'!$L1375,0)</f>
        <v>0</v>
      </c>
      <c r="J1376" s="38">
        <f>IF('Залишки в регіоні'!$B1375=Лист2!$J$1,'Залишки в регіоні'!$L1375,0)</f>
        <v>0</v>
      </c>
      <c r="K1376" s="38">
        <f>IF('Залишки в регіоні'!$B1375=Лист2!$K$1,'Залишки в регіоні'!$L1375,0)</f>
        <v>0</v>
      </c>
      <c r="L1376" s="38">
        <f>IF('Залишки в регіоні'!$B1375=Лист2!$L$1,'Залишки в регіоні'!$L1375,0)</f>
        <v>0</v>
      </c>
      <c r="M1376" s="1"/>
      <c r="N1376" s="1"/>
      <c r="O1376" s="1"/>
      <c r="P1376" s="1"/>
      <c r="Q1376" s="1"/>
      <c r="R1376" s="1"/>
      <c r="S1376" s="1"/>
      <c r="T1376" s="1"/>
      <c r="U1376" s="1"/>
      <c r="V1376" s="1"/>
      <c r="W1376" s="1"/>
      <c r="X1376" s="1"/>
      <c r="Y1376" s="1"/>
      <c r="Z1376" s="1"/>
    </row>
    <row r="1377" spans="1:26" ht="14.25" customHeight="1">
      <c r="A1377" s="38">
        <f>IF('Залишки в регіоні'!$B1376=Лист2!$A$1,'Залишки в регіоні'!$L1376,0)</f>
        <v>0</v>
      </c>
      <c r="B1377" s="38">
        <f>IF('Залишки в регіоні'!$B1376=Лист2!$B$1,'Залишки в регіоні'!$L1376,0)</f>
        <v>0</v>
      </c>
      <c r="C1377" s="38">
        <f>IF('Залишки в регіоні'!$B1376=Лист2!$C$1,'Залишки в регіоні'!$L1376,0)</f>
        <v>0</v>
      </c>
      <c r="D1377" s="38">
        <f>IF('Залишки в регіоні'!$B1376=Лист2!$D$1,'Залишки в регіоні'!$L1376,0)</f>
        <v>0</v>
      </c>
      <c r="E1377" s="38">
        <f>IF('Залишки в регіоні'!$B1376=Лист2!$E$1,'Залишки в регіоні'!$L1376,0)</f>
        <v>0</v>
      </c>
      <c r="F1377" s="38">
        <f>IF('Залишки в регіоні'!$B1376=Лист2!$F$1,'Залишки в регіоні'!$L1376,0)</f>
        <v>0</v>
      </c>
      <c r="G1377" s="38">
        <f>IF('Залишки в регіоні'!$B1376=Лист2!$G$1,'Залишки в регіоні'!$L1376,0)</f>
        <v>0</v>
      </c>
      <c r="H1377" s="38">
        <f>IF('Залишки в регіоні'!$B1376=Лист2!$H$1,'Залишки в регіоні'!$L1376,0)</f>
        <v>0</v>
      </c>
      <c r="I1377" s="38">
        <f>IF('Залишки в регіоні'!$B1376=Лист2!$I$1,'Залишки в регіоні'!$L1376,0)</f>
        <v>0</v>
      </c>
      <c r="J1377" s="38">
        <f>IF('Залишки в регіоні'!$B1376=Лист2!$J$1,'Залишки в регіоні'!$L1376,0)</f>
        <v>0</v>
      </c>
      <c r="K1377" s="38">
        <f>IF('Залишки в регіоні'!$B1376=Лист2!$K$1,'Залишки в регіоні'!$L1376,0)</f>
        <v>0</v>
      </c>
      <c r="L1377" s="38">
        <f>IF('Залишки в регіоні'!$B1376=Лист2!$L$1,'Залишки в регіоні'!$L1376,0)</f>
        <v>0</v>
      </c>
      <c r="M1377" s="1"/>
      <c r="N1377" s="1"/>
      <c r="O1377" s="1"/>
      <c r="P1377" s="1"/>
      <c r="Q1377" s="1"/>
      <c r="R1377" s="1"/>
      <c r="S1377" s="1"/>
      <c r="T1377" s="1"/>
      <c r="U1377" s="1"/>
      <c r="V1377" s="1"/>
      <c r="W1377" s="1"/>
      <c r="X1377" s="1"/>
      <c r="Y1377" s="1"/>
      <c r="Z1377" s="1"/>
    </row>
    <row r="1378" spans="1:26" ht="14.25" customHeight="1">
      <c r="A1378" s="38">
        <f>IF('Залишки в регіоні'!$B1377=Лист2!$A$1,'Залишки в регіоні'!$L1377,0)</f>
        <v>0</v>
      </c>
      <c r="B1378" s="38">
        <f>IF('Залишки в регіоні'!$B1377=Лист2!$B$1,'Залишки в регіоні'!$L1377,0)</f>
        <v>0</v>
      </c>
      <c r="C1378" s="38">
        <f>IF('Залишки в регіоні'!$B1377=Лист2!$C$1,'Залишки в регіоні'!$L1377,0)</f>
        <v>0</v>
      </c>
      <c r="D1378" s="38">
        <f>IF('Залишки в регіоні'!$B1377=Лист2!$D$1,'Залишки в регіоні'!$L1377,0)</f>
        <v>0</v>
      </c>
      <c r="E1378" s="38">
        <f>IF('Залишки в регіоні'!$B1377=Лист2!$E$1,'Залишки в регіоні'!$L1377,0)</f>
        <v>0</v>
      </c>
      <c r="F1378" s="38">
        <f>IF('Залишки в регіоні'!$B1377=Лист2!$F$1,'Залишки в регіоні'!$L1377,0)</f>
        <v>0</v>
      </c>
      <c r="G1378" s="38">
        <f>IF('Залишки в регіоні'!$B1377=Лист2!$G$1,'Залишки в регіоні'!$L1377,0)</f>
        <v>0</v>
      </c>
      <c r="H1378" s="38">
        <f>IF('Залишки в регіоні'!$B1377=Лист2!$H$1,'Залишки в регіоні'!$L1377,0)</f>
        <v>0</v>
      </c>
      <c r="I1378" s="38">
        <f>IF('Залишки в регіоні'!$B1377=Лист2!$I$1,'Залишки в регіоні'!$L1377,0)</f>
        <v>0</v>
      </c>
      <c r="J1378" s="38">
        <f>IF('Залишки в регіоні'!$B1377=Лист2!$J$1,'Залишки в регіоні'!$L1377,0)</f>
        <v>0</v>
      </c>
      <c r="K1378" s="38">
        <f>IF('Залишки в регіоні'!$B1377=Лист2!$K$1,'Залишки в регіоні'!$L1377,0)</f>
        <v>0</v>
      </c>
      <c r="L1378" s="38">
        <f>IF('Залишки в регіоні'!$B1377=Лист2!$L$1,'Залишки в регіоні'!$L1377,0)</f>
        <v>0</v>
      </c>
      <c r="M1378" s="1"/>
      <c r="N1378" s="1"/>
      <c r="O1378" s="1"/>
      <c r="P1378" s="1"/>
      <c r="Q1378" s="1"/>
      <c r="R1378" s="1"/>
      <c r="S1378" s="1"/>
      <c r="T1378" s="1"/>
      <c r="U1378" s="1"/>
      <c r="V1378" s="1"/>
      <c r="W1378" s="1"/>
      <c r="X1378" s="1"/>
      <c r="Y1378" s="1"/>
      <c r="Z1378" s="1"/>
    </row>
    <row r="1379" spans="1:26" ht="14.25" customHeight="1">
      <c r="A1379" s="38">
        <f>IF('Залишки в регіоні'!$B1378=Лист2!$A$1,'Залишки в регіоні'!$L1378,0)</f>
        <v>0</v>
      </c>
      <c r="B1379" s="38">
        <f>IF('Залишки в регіоні'!$B1378=Лист2!$B$1,'Залишки в регіоні'!$L1378,0)</f>
        <v>0</v>
      </c>
      <c r="C1379" s="38">
        <f>IF('Залишки в регіоні'!$B1378=Лист2!$C$1,'Залишки в регіоні'!$L1378,0)</f>
        <v>0</v>
      </c>
      <c r="D1379" s="38">
        <f>IF('Залишки в регіоні'!$B1378=Лист2!$D$1,'Залишки в регіоні'!$L1378,0)</f>
        <v>0</v>
      </c>
      <c r="E1379" s="38">
        <f>IF('Залишки в регіоні'!$B1378=Лист2!$E$1,'Залишки в регіоні'!$L1378,0)</f>
        <v>0</v>
      </c>
      <c r="F1379" s="38">
        <f>IF('Залишки в регіоні'!$B1378=Лист2!$F$1,'Залишки в регіоні'!$L1378,0)</f>
        <v>0</v>
      </c>
      <c r="G1379" s="38">
        <f>IF('Залишки в регіоні'!$B1378=Лист2!$G$1,'Залишки в регіоні'!$L1378,0)</f>
        <v>0</v>
      </c>
      <c r="H1379" s="38">
        <f>IF('Залишки в регіоні'!$B1378=Лист2!$H$1,'Залишки в регіоні'!$L1378,0)</f>
        <v>0</v>
      </c>
      <c r="I1379" s="38">
        <f>IF('Залишки в регіоні'!$B1378=Лист2!$I$1,'Залишки в регіоні'!$L1378,0)</f>
        <v>0</v>
      </c>
      <c r="J1379" s="38">
        <f>IF('Залишки в регіоні'!$B1378=Лист2!$J$1,'Залишки в регіоні'!$L1378,0)</f>
        <v>0</v>
      </c>
      <c r="K1379" s="38">
        <f>IF('Залишки в регіоні'!$B1378=Лист2!$K$1,'Залишки в регіоні'!$L1378,0)</f>
        <v>0</v>
      </c>
      <c r="L1379" s="38">
        <f>IF('Залишки в регіоні'!$B1378=Лист2!$L$1,'Залишки в регіоні'!$L1378,0)</f>
        <v>0</v>
      </c>
      <c r="M1379" s="1"/>
      <c r="N1379" s="1"/>
      <c r="O1379" s="1"/>
      <c r="P1379" s="1"/>
      <c r="Q1379" s="1"/>
      <c r="R1379" s="1"/>
      <c r="S1379" s="1"/>
      <c r="T1379" s="1"/>
      <c r="U1379" s="1"/>
      <c r="V1379" s="1"/>
      <c r="W1379" s="1"/>
      <c r="X1379" s="1"/>
      <c r="Y1379" s="1"/>
      <c r="Z1379" s="1"/>
    </row>
    <row r="1380" spans="1:26" ht="14.25" customHeight="1">
      <c r="A1380" s="38">
        <f>IF('Залишки в регіоні'!$B1379=Лист2!$A$1,'Залишки в регіоні'!$L1379,0)</f>
        <v>0</v>
      </c>
      <c r="B1380" s="38">
        <f>IF('Залишки в регіоні'!$B1379=Лист2!$B$1,'Залишки в регіоні'!$L1379,0)</f>
        <v>0</v>
      </c>
      <c r="C1380" s="38">
        <f>IF('Залишки в регіоні'!$B1379=Лист2!$C$1,'Залишки в регіоні'!$L1379,0)</f>
        <v>0</v>
      </c>
      <c r="D1380" s="38">
        <f>IF('Залишки в регіоні'!$B1379=Лист2!$D$1,'Залишки в регіоні'!$L1379,0)</f>
        <v>0</v>
      </c>
      <c r="E1380" s="38">
        <f>IF('Залишки в регіоні'!$B1379=Лист2!$E$1,'Залишки в регіоні'!$L1379,0)</f>
        <v>0</v>
      </c>
      <c r="F1380" s="38">
        <f>IF('Залишки в регіоні'!$B1379=Лист2!$F$1,'Залишки в регіоні'!$L1379,0)</f>
        <v>0</v>
      </c>
      <c r="G1380" s="38">
        <f>IF('Залишки в регіоні'!$B1379=Лист2!$G$1,'Залишки в регіоні'!$L1379,0)</f>
        <v>0</v>
      </c>
      <c r="H1380" s="38">
        <f>IF('Залишки в регіоні'!$B1379=Лист2!$H$1,'Залишки в регіоні'!$L1379,0)</f>
        <v>0</v>
      </c>
      <c r="I1380" s="38">
        <f>IF('Залишки в регіоні'!$B1379=Лист2!$I$1,'Залишки в регіоні'!$L1379,0)</f>
        <v>0</v>
      </c>
      <c r="J1380" s="38">
        <f>IF('Залишки в регіоні'!$B1379=Лист2!$J$1,'Залишки в регіоні'!$L1379,0)</f>
        <v>0</v>
      </c>
      <c r="K1380" s="38">
        <f>IF('Залишки в регіоні'!$B1379=Лист2!$K$1,'Залишки в регіоні'!$L1379,0)</f>
        <v>0</v>
      </c>
      <c r="L1380" s="38">
        <f>IF('Залишки в регіоні'!$B1379=Лист2!$L$1,'Залишки в регіоні'!$L1379,0)</f>
        <v>0</v>
      </c>
      <c r="M1380" s="1"/>
      <c r="N1380" s="1"/>
      <c r="O1380" s="1"/>
      <c r="P1380" s="1"/>
      <c r="Q1380" s="1"/>
      <c r="R1380" s="1"/>
      <c r="S1380" s="1"/>
      <c r="T1380" s="1"/>
      <c r="U1380" s="1"/>
      <c r="V1380" s="1"/>
      <c r="W1380" s="1"/>
      <c r="X1380" s="1"/>
      <c r="Y1380" s="1"/>
      <c r="Z1380" s="1"/>
    </row>
    <row r="1381" spans="1:26" ht="14.25" customHeight="1">
      <c r="A1381" s="38">
        <f>IF('Залишки в регіоні'!$B1380=Лист2!$A$1,'Залишки в регіоні'!$L1380,0)</f>
        <v>0</v>
      </c>
      <c r="B1381" s="38">
        <f>IF('Залишки в регіоні'!$B1380=Лист2!$B$1,'Залишки в регіоні'!$L1380,0)</f>
        <v>0</v>
      </c>
      <c r="C1381" s="38">
        <f>IF('Залишки в регіоні'!$B1380=Лист2!$C$1,'Залишки в регіоні'!$L1380,0)</f>
        <v>0</v>
      </c>
      <c r="D1381" s="38">
        <f>IF('Залишки в регіоні'!$B1380=Лист2!$D$1,'Залишки в регіоні'!$L1380,0)</f>
        <v>0</v>
      </c>
      <c r="E1381" s="38">
        <f>IF('Залишки в регіоні'!$B1380=Лист2!$E$1,'Залишки в регіоні'!$L1380,0)</f>
        <v>0</v>
      </c>
      <c r="F1381" s="38">
        <f>IF('Залишки в регіоні'!$B1380=Лист2!$F$1,'Залишки в регіоні'!$L1380,0)</f>
        <v>0</v>
      </c>
      <c r="G1381" s="38">
        <f>IF('Залишки в регіоні'!$B1380=Лист2!$G$1,'Залишки в регіоні'!$L1380,0)</f>
        <v>0</v>
      </c>
      <c r="H1381" s="38">
        <f>IF('Залишки в регіоні'!$B1380=Лист2!$H$1,'Залишки в регіоні'!$L1380,0)</f>
        <v>0</v>
      </c>
      <c r="I1381" s="38">
        <f>IF('Залишки в регіоні'!$B1380=Лист2!$I$1,'Залишки в регіоні'!$L1380,0)</f>
        <v>0</v>
      </c>
      <c r="J1381" s="38">
        <f>IF('Залишки в регіоні'!$B1380=Лист2!$J$1,'Залишки в регіоні'!$L1380,0)</f>
        <v>0</v>
      </c>
      <c r="K1381" s="38">
        <f>IF('Залишки в регіоні'!$B1380=Лист2!$K$1,'Залишки в регіоні'!$L1380,0)</f>
        <v>0</v>
      </c>
      <c r="L1381" s="38">
        <f>IF('Залишки в регіоні'!$B1380=Лист2!$L$1,'Залишки в регіоні'!$L1380,0)</f>
        <v>0</v>
      </c>
      <c r="M1381" s="1"/>
      <c r="N1381" s="1"/>
      <c r="O1381" s="1"/>
      <c r="P1381" s="1"/>
      <c r="Q1381" s="1"/>
      <c r="R1381" s="1"/>
      <c r="S1381" s="1"/>
      <c r="T1381" s="1"/>
      <c r="U1381" s="1"/>
      <c r="V1381" s="1"/>
      <c r="W1381" s="1"/>
      <c r="X1381" s="1"/>
      <c r="Y1381" s="1"/>
      <c r="Z1381" s="1"/>
    </row>
    <row r="1382" spans="1:26" ht="14.25" customHeight="1">
      <c r="A1382" s="38">
        <f>IF('Залишки в регіоні'!$B1381=Лист2!$A$1,'Залишки в регіоні'!$L1381,0)</f>
        <v>0</v>
      </c>
      <c r="B1382" s="38">
        <f>IF('Залишки в регіоні'!$B1381=Лист2!$B$1,'Залишки в регіоні'!$L1381,0)</f>
        <v>0</v>
      </c>
      <c r="C1382" s="38">
        <f>IF('Залишки в регіоні'!$B1381=Лист2!$C$1,'Залишки в регіоні'!$L1381,0)</f>
        <v>0</v>
      </c>
      <c r="D1382" s="38">
        <f>IF('Залишки в регіоні'!$B1381=Лист2!$D$1,'Залишки в регіоні'!$L1381,0)</f>
        <v>0</v>
      </c>
      <c r="E1382" s="38">
        <f>IF('Залишки в регіоні'!$B1381=Лист2!$E$1,'Залишки в регіоні'!$L1381,0)</f>
        <v>0</v>
      </c>
      <c r="F1382" s="38">
        <f>IF('Залишки в регіоні'!$B1381=Лист2!$F$1,'Залишки в регіоні'!$L1381,0)</f>
        <v>0</v>
      </c>
      <c r="G1382" s="38">
        <f>IF('Залишки в регіоні'!$B1381=Лист2!$G$1,'Залишки в регіоні'!$L1381,0)</f>
        <v>0</v>
      </c>
      <c r="H1382" s="38">
        <f>IF('Залишки в регіоні'!$B1381=Лист2!$H$1,'Залишки в регіоні'!$L1381,0)</f>
        <v>0</v>
      </c>
      <c r="I1382" s="38">
        <f>IF('Залишки в регіоні'!$B1381=Лист2!$I$1,'Залишки в регіоні'!$L1381,0)</f>
        <v>0</v>
      </c>
      <c r="J1382" s="38">
        <f>IF('Залишки в регіоні'!$B1381=Лист2!$J$1,'Залишки в регіоні'!$L1381,0)</f>
        <v>0</v>
      </c>
      <c r="K1382" s="38">
        <f>IF('Залишки в регіоні'!$B1381=Лист2!$K$1,'Залишки в регіоні'!$L1381,0)</f>
        <v>0</v>
      </c>
      <c r="L1382" s="38">
        <f>IF('Залишки в регіоні'!$B1381=Лист2!$L$1,'Залишки в регіоні'!$L1381,0)</f>
        <v>0</v>
      </c>
      <c r="M1382" s="1"/>
      <c r="N1382" s="1"/>
      <c r="O1382" s="1"/>
      <c r="P1382" s="1"/>
      <c r="Q1382" s="1"/>
      <c r="R1382" s="1"/>
      <c r="S1382" s="1"/>
      <c r="T1382" s="1"/>
      <c r="U1382" s="1"/>
      <c r="V1382" s="1"/>
      <c r="W1382" s="1"/>
      <c r="X1382" s="1"/>
      <c r="Y1382" s="1"/>
      <c r="Z1382" s="1"/>
    </row>
    <row r="1383" spans="1:26" ht="14.25" customHeight="1">
      <c r="A1383" s="38">
        <f>IF('Залишки в регіоні'!$B1382=Лист2!$A$1,'Залишки в регіоні'!$L1382,0)</f>
        <v>0</v>
      </c>
      <c r="B1383" s="38">
        <f>IF('Залишки в регіоні'!$B1382=Лист2!$B$1,'Залишки в регіоні'!$L1382,0)</f>
        <v>0</v>
      </c>
      <c r="C1383" s="38">
        <f>IF('Залишки в регіоні'!$B1382=Лист2!$C$1,'Залишки в регіоні'!$L1382,0)</f>
        <v>0</v>
      </c>
      <c r="D1383" s="38">
        <f>IF('Залишки в регіоні'!$B1382=Лист2!$D$1,'Залишки в регіоні'!$L1382,0)</f>
        <v>0</v>
      </c>
      <c r="E1383" s="38">
        <f>IF('Залишки в регіоні'!$B1382=Лист2!$E$1,'Залишки в регіоні'!$L1382,0)</f>
        <v>0</v>
      </c>
      <c r="F1383" s="38">
        <f>IF('Залишки в регіоні'!$B1382=Лист2!$F$1,'Залишки в регіоні'!$L1382,0)</f>
        <v>0</v>
      </c>
      <c r="G1383" s="38">
        <f>IF('Залишки в регіоні'!$B1382=Лист2!$G$1,'Залишки в регіоні'!$L1382,0)</f>
        <v>0</v>
      </c>
      <c r="H1383" s="38">
        <f>IF('Залишки в регіоні'!$B1382=Лист2!$H$1,'Залишки в регіоні'!$L1382,0)</f>
        <v>0</v>
      </c>
      <c r="I1383" s="38">
        <f>IF('Залишки в регіоні'!$B1382=Лист2!$I$1,'Залишки в регіоні'!$L1382,0)</f>
        <v>0</v>
      </c>
      <c r="J1383" s="38">
        <f>IF('Залишки в регіоні'!$B1382=Лист2!$J$1,'Залишки в регіоні'!$L1382,0)</f>
        <v>0</v>
      </c>
      <c r="K1383" s="38">
        <f>IF('Залишки в регіоні'!$B1382=Лист2!$K$1,'Залишки в регіоні'!$L1382,0)</f>
        <v>0</v>
      </c>
      <c r="L1383" s="38">
        <f>IF('Залишки в регіоні'!$B1382=Лист2!$L$1,'Залишки в регіоні'!$L1382,0)</f>
        <v>0</v>
      </c>
      <c r="M1383" s="1"/>
      <c r="N1383" s="1"/>
      <c r="O1383" s="1"/>
      <c r="P1383" s="1"/>
      <c r="Q1383" s="1"/>
      <c r="R1383" s="1"/>
      <c r="S1383" s="1"/>
      <c r="T1383" s="1"/>
      <c r="U1383" s="1"/>
      <c r="V1383" s="1"/>
      <c r="W1383" s="1"/>
      <c r="X1383" s="1"/>
      <c r="Y1383" s="1"/>
      <c r="Z1383" s="1"/>
    </row>
    <row r="1384" spans="1:26" ht="14.25" customHeight="1">
      <c r="A1384" s="38">
        <f>IF('Залишки в регіоні'!$B1383=Лист2!$A$1,'Залишки в регіоні'!$L1383,0)</f>
        <v>0</v>
      </c>
      <c r="B1384" s="38">
        <f>IF('Залишки в регіоні'!$B1383=Лист2!$B$1,'Залишки в регіоні'!$L1383,0)</f>
        <v>0</v>
      </c>
      <c r="C1384" s="38">
        <f>IF('Залишки в регіоні'!$B1383=Лист2!$C$1,'Залишки в регіоні'!$L1383,0)</f>
        <v>0</v>
      </c>
      <c r="D1384" s="38">
        <f>IF('Залишки в регіоні'!$B1383=Лист2!$D$1,'Залишки в регіоні'!$L1383,0)</f>
        <v>0</v>
      </c>
      <c r="E1384" s="38">
        <f>IF('Залишки в регіоні'!$B1383=Лист2!$E$1,'Залишки в регіоні'!$L1383,0)</f>
        <v>0</v>
      </c>
      <c r="F1384" s="38">
        <f>IF('Залишки в регіоні'!$B1383=Лист2!$F$1,'Залишки в регіоні'!$L1383,0)</f>
        <v>0</v>
      </c>
      <c r="G1384" s="38">
        <f>IF('Залишки в регіоні'!$B1383=Лист2!$G$1,'Залишки в регіоні'!$L1383,0)</f>
        <v>0</v>
      </c>
      <c r="H1384" s="38">
        <f>IF('Залишки в регіоні'!$B1383=Лист2!$H$1,'Залишки в регіоні'!$L1383,0)</f>
        <v>0</v>
      </c>
      <c r="I1384" s="38">
        <f>IF('Залишки в регіоні'!$B1383=Лист2!$I$1,'Залишки в регіоні'!$L1383,0)</f>
        <v>0</v>
      </c>
      <c r="J1384" s="38">
        <f>IF('Залишки в регіоні'!$B1383=Лист2!$J$1,'Залишки в регіоні'!$L1383,0)</f>
        <v>0</v>
      </c>
      <c r="K1384" s="38">
        <f>IF('Залишки в регіоні'!$B1383=Лист2!$K$1,'Залишки в регіоні'!$L1383,0)</f>
        <v>0</v>
      </c>
      <c r="L1384" s="38">
        <f>IF('Залишки в регіоні'!$B1383=Лист2!$L$1,'Залишки в регіоні'!$L1383,0)</f>
        <v>0</v>
      </c>
      <c r="M1384" s="1"/>
      <c r="N1384" s="1"/>
      <c r="O1384" s="1"/>
      <c r="P1384" s="1"/>
      <c r="Q1384" s="1"/>
      <c r="R1384" s="1"/>
      <c r="S1384" s="1"/>
      <c r="T1384" s="1"/>
      <c r="U1384" s="1"/>
      <c r="V1384" s="1"/>
      <c r="W1384" s="1"/>
      <c r="X1384" s="1"/>
      <c r="Y1384" s="1"/>
      <c r="Z1384" s="1"/>
    </row>
    <row r="1385" spans="1:26" ht="14.25" customHeight="1">
      <c r="A1385" s="38">
        <f>IF('Залишки в регіоні'!$B1384=Лист2!$A$1,'Залишки в регіоні'!$L1384,0)</f>
        <v>0</v>
      </c>
      <c r="B1385" s="38">
        <f>IF('Залишки в регіоні'!$B1384=Лист2!$B$1,'Залишки в регіоні'!$L1384,0)</f>
        <v>0</v>
      </c>
      <c r="C1385" s="38">
        <f>IF('Залишки в регіоні'!$B1384=Лист2!$C$1,'Залишки в регіоні'!$L1384,0)</f>
        <v>0</v>
      </c>
      <c r="D1385" s="38">
        <f>IF('Залишки в регіоні'!$B1384=Лист2!$D$1,'Залишки в регіоні'!$L1384,0)</f>
        <v>0</v>
      </c>
      <c r="E1385" s="38">
        <f>IF('Залишки в регіоні'!$B1384=Лист2!$E$1,'Залишки в регіоні'!$L1384,0)</f>
        <v>0</v>
      </c>
      <c r="F1385" s="38">
        <f>IF('Залишки в регіоні'!$B1384=Лист2!$F$1,'Залишки в регіоні'!$L1384,0)</f>
        <v>0</v>
      </c>
      <c r="G1385" s="38">
        <f>IF('Залишки в регіоні'!$B1384=Лист2!$G$1,'Залишки в регіоні'!$L1384,0)</f>
        <v>0</v>
      </c>
      <c r="H1385" s="38">
        <f>IF('Залишки в регіоні'!$B1384=Лист2!$H$1,'Залишки в регіоні'!$L1384,0)</f>
        <v>0</v>
      </c>
      <c r="I1385" s="38">
        <f>IF('Залишки в регіоні'!$B1384=Лист2!$I$1,'Залишки в регіоні'!$L1384,0)</f>
        <v>0</v>
      </c>
      <c r="J1385" s="38">
        <f>IF('Залишки в регіоні'!$B1384=Лист2!$J$1,'Залишки в регіоні'!$L1384,0)</f>
        <v>0</v>
      </c>
      <c r="K1385" s="38">
        <f>IF('Залишки в регіоні'!$B1384=Лист2!$K$1,'Залишки в регіоні'!$L1384,0)</f>
        <v>0</v>
      </c>
      <c r="L1385" s="38">
        <f>IF('Залишки в регіоні'!$B1384=Лист2!$L$1,'Залишки в регіоні'!$L1384,0)</f>
        <v>0</v>
      </c>
      <c r="M1385" s="1"/>
      <c r="N1385" s="1"/>
      <c r="O1385" s="1"/>
      <c r="P1385" s="1"/>
      <c r="Q1385" s="1"/>
      <c r="R1385" s="1"/>
      <c r="S1385" s="1"/>
      <c r="T1385" s="1"/>
      <c r="U1385" s="1"/>
      <c r="V1385" s="1"/>
      <c r="W1385" s="1"/>
      <c r="X1385" s="1"/>
      <c r="Y1385" s="1"/>
      <c r="Z1385" s="1"/>
    </row>
    <row r="1386" spans="1:26" ht="14.25" customHeight="1">
      <c r="A1386" s="38">
        <f>IF('Залишки в регіоні'!$B1385=Лист2!$A$1,'Залишки в регіоні'!$L1385,0)</f>
        <v>0</v>
      </c>
      <c r="B1386" s="38">
        <f>IF('Залишки в регіоні'!$B1385=Лист2!$B$1,'Залишки в регіоні'!$L1385,0)</f>
        <v>0</v>
      </c>
      <c r="C1386" s="38">
        <f>IF('Залишки в регіоні'!$B1385=Лист2!$C$1,'Залишки в регіоні'!$L1385,0)</f>
        <v>0</v>
      </c>
      <c r="D1386" s="38">
        <f>IF('Залишки в регіоні'!$B1385=Лист2!$D$1,'Залишки в регіоні'!$L1385,0)</f>
        <v>0</v>
      </c>
      <c r="E1386" s="38">
        <f>IF('Залишки в регіоні'!$B1385=Лист2!$E$1,'Залишки в регіоні'!$L1385,0)</f>
        <v>0</v>
      </c>
      <c r="F1386" s="38">
        <f>IF('Залишки в регіоні'!$B1385=Лист2!$F$1,'Залишки в регіоні'!$L1385,0)</f>
        <v>0</v>
      </c>
      <c r="G1386" s="38">
        <f>IF('Залишки в регіоні'!$B1385=Лист2!$G$1,'Залишки в регіоні'!$L1385,0)</f>
        <v>0</v>
      </c>
      <c r="H1386" s="38">
        <f>IF('Залишки в регіоні'!$B1385=Лист2!$H$1,'Залишки в регіоні'!$L1385,0)</f>
        <v>0</v>
      </c>
      <c r="I1386" s="38">
        <f>IF('Залишки в регіоні'!$B1385=Лист2!$I$1,'Залишки в регіоні'!$L1385,0)</f>
        <v>0</v>
      </c>
      <c r="J1386" s="38">
        <f>IF('Залишки в регіоні'!$B1385=Лист2!$J$1,'Залишки в регіоні'!$L1385,0)</f>
        <v>0</v>
      </c>
      <c r="K1386" s="38">
        <f>IF('Залишки в регіоні'!$B1385=Лист2!$K$1,'Залишки в регіоні'!$L1385,0)</f>
        <v>0</v>
      </c>
      <c r="L1386" s="38">
        <f>IF('Залишки в регіоні'!$B1385=Лист2!$L$1,'Залишки в регіоні'!$L1385,0)</f>
        <v>0</v>
      </c>
      <c r="M1386" s="1"/>
      <c r="N1386" s="1"/>
      <c r="O1386" s="1"/>
      <c r="P1386" s="1"/>
      <c r="Q1386" s="1"/>
      <c r="R1386" s="1"/>
      <c r="S1386" s="1"/>
      <c r="T1386" s="1"/>
      <c r="U1386" s="1"/>
      <c r="V1386" s="1"/>
      <c r="W1386" s="1"/>
      <c r="X1386" s="1"/>
      <c r="Y1386" s="1"/>
      <c r="Z1386" s="1"/>
    </row>
    <row r="1387" spans="1:26" ht="14.25" customHeight="1">
      <c r="A1387" s="38">
        <f>IF('Залишки в регіоні'!$B1386=Лист2!$A$1,'Залишки в регіоні'!$L1386,0)</f>
        <v>0</v>
      </c>
      <c r="B1387" s="38">
        <f>IF('Залишки в регіоні'!$B1386=Лист2!$B$1,'Залишки в регіоні'!$L1386,0)</f>
        <v>0</v>
      </c>
      <c r="C1387" s="38">
        <f>IF('Залишки в регіоні'!$B1386=Лист2!$C$1,'Залишки в регіоні'!$L1386,0)</f>
        <v>0</v>
      </c>
      <c r="D1387" s="38">
        <f>IF('Залишки в регіоні'!$B1386=Лист2!$D$1,'Залишки в регіоні'!$L1386,0)</f>
        <v>0</v>
      </c>
      <c r="E1387" s="38">
        <f>IF('Залишки в регіоні'!$B1386=Лист2!$E$1,'Залишки в регіоні'!$L1386,0)</f>
        <v>0</v>
      </c>
      <c r="F1387" s="38">
        <f>IF('Залишки в регіоні'!$B1386=Лист2!$F$1,'Залишки в регіоні'!$L1386,0)</f>
        <v>0</v>
      </c>
      <c r="G1387" s="38">
        <f>IF('Залишки в регіоні'!$B1386=Лист2!$G$1,'Залишки в регіоні'!$L1386,0)</f>
        <v>0</v>
      </c>
      <c r="H1387" s="38">
        <f>IF('Залишки в регіоні'!$B1386=Лист2!$H$1,'Залишки в регіоні'!$L1386,0)</f>
        <v>0</v>
      </c>
      <c r="I1387" s="38">
        <f>IF('Залишки в регіоні'!$B1386=Лист2!$I$1,'Залишки в регіоні'!$L1386,0)</f>
        <v>0</v>
      </c>
      <c r="J1387" s="38">
        <f>IF('Залишки в регіоні'!$B1386=Лист2!$J$1,'Залишки в регіоні'!$L1386,0)</f>
        <v>0</v>
      </c>
      <c r="K1387" s="38">
        <f>IF('Залишки в регіоні'!$B1386=Лист2!$K$1,'Залишки в регіоні'!$L1386,0)</f>
        <v>0</v>
      </c>
      <c r="L1387" s="38">
        <f>IF('Залишки в регіоні'!$B1386=Лист2!$L$1,'Залишки в регіоні'!$L1386,0)</f>
        <v>0</v>
      </c>
      <c r="M1387" s="1"/>
      <c r="N1387" s="1"/>
      <c r="O1387" s="1"/>
      <c r="P1387" s="1"/>
      <c r="Q1387" s="1"/>
      <c r="R1387" s="1"/>
      <c r="S1387" s="1"/>
      <c r="T1387" s="1"/>
      <c r="U1387" s="1"/>
      <c r="V1387" s="1"/>
      <c r="W1387" s="1"/>
      <c r="X1387" s="1"/>
      <c r="Y1387" s="1"/>
      <c r="Z1387" s="1"/>
    </row>
    <row r="1388" spans="1:26" ht="14.25" customHeight="1">
      <c r="A1388" s="38">
        <f>IF('Залишки в регіоні'!$B1387=Лист2!$A$1,'Залишки в регіоні'!$L1387,0)</f>
        <v>0</v>
      </c>
      <c r="B1388" s="38">
        <f>IF('Залишки в регіоні'!$B1387=Лист2!$B$1,'Залишки в регіоні'!$L1387,0)</f>
        <v>0</v>
      </c>
      <c r="C1388" s="38">
        <f>IF('Залишки в регіоні'!$B1387=Лист2!$C$1,'Залишки в регіоні'!$L1387,0)</f>
        <v>0</v>
      </c>
      <c r="D1388" s="38">
        <f>IF('Залишки в регіоні'!$B1387=Лист2!$D$1,'Залишки в регіоні'!$L1387,0)</f>
        <v>0</v>
      </c>
      <c r="E1388" s="38">
        <f>IF('Залишки в регіоні'!$B1387=Лист2!$E$1,'Залишки в регіоні'!$L1387,0)</f>
        <v>0</v>
      </c>
      <c r="F1388" s="38">
        <f>IF('Залишки в регіоні'!$B1387=Лист2!$F$1,'Залишки в регіоні'!$L1387,0)</f>
        <v>0</v>
      </c>
      <c r="G1388" s="38">
        <f>IF('Залишки в регіоні'!$B1387=Лист2!$G$1,'Залишки в регіоні'!$L1387,0)</f>
        <v>0</v>
      </c>
      <c r="H1388" s="38">
        <f>IF('Залишки в регіоні'!$B1387=Лист2!$H$1,'Залишки в регіоні'!$L1387,0)</f>
        <v>0</v>
      </c>
      <c r="I1388" s="38">
        <f>IF('Залишки в регіоні'!$B1387=Лист2!$I$1,'Залишки в регіоні'!$L1387,0)</f>
        <v>0</v>
      </c>
      <c r="J1388" s="38">
        <f>IF('Залишки в регіоні'!$B1387=Лист2!$J$1,'Залишки в регіоні'!$L1387,0)</f>
        <v>0</v>
      </c>
      <c r="K1388" s="38">
        <f>IF('Залишки в регіоні'!$B1387=Лист2!$K$1,'Залишки в регіоні'!$L1387,0)</f>
        <v>0</v>
      </c>
      <c r="L1388" s="38">
        <f>IF('Залишки в регіоні'!$B1387=Лист2!$L$1,'Залишки в регіоні'!$L1387,0)</f>
        <v>0</v>
      </c>
      <c r="M1388" s="1"/>
      <c r="N1388" s="1"/>
      <c r="O1388" s="1"/>
      <c r="P1388" s="1"/>
      <c r="Q1388" s="1"/>
      <c r="R1388" s="1"/>
      <c r="S1388" s="1"/>
      <c r="T1388" s="1"/>
      <c r="U1388" s="1"/>
      <c r="V1388" s="1"/>
      <c r="W1388" s="1"/>
      <c r="X1388" s="1"/>
      <c r="Y1388" s="1"/>
      <c r="Z1388" s="1"/>
    </row>
    <row r="1389" spans="1:26" ht="14.25" customHeight="1">
      <c r="A1389" s="38">
        <f>IF('Залишки в регіоні'!$B1388=Лист2!$A$1,'Залишки в регіоні'!$L1388,0)</f>
        <v>0</v>
      </c>
      <c r="B1389" s="38">
        <f>IF('Залишки в регіоні'!$B1388=Лист2!$B$1,'Залишки в регіоні'!$L1388,0)</f>
        <v>0</v>
      </c>
      <c r="C1389" s="38">
        <f>IF('Залишки в регіоні'!$B1388=Лист2!$C$1,'Залишки в регіоні'!$L1388,0)</f>
        <v>0</v>
      </c>
      <c r="D1389" s="38">
        <f>IF('Залишки в регіоні'!$B1388=Лист2!$D$1,'Залишки в регіоні'!$L1388,0)</f>
        <v>0</v>
      </c>
      <c r="E1389" s="38">
        <f>IF('Залишки в регіоні'!$B1388=Лист2!$E$1,'Залишки в регіоні'!$L1388,0)</f>
        <v>0</v>
      </c>
      <c r="F1389" s="38">
        <f>IF('Залишки в регіоні'!$B1388=Лист2!$F$1,'Залишки в регіоні'!$L1388,0)</f>
        <v>0</v>
      </c>
      <c r="G1389" s="38">
        <f>IF('Залишки в регіоні'!$B1388=Лист2!$G$1,'Залишки в регіоні'!$L1388,0)</f>
        <v>0</v>
      </c>
      <c r="H1389" s="38">
        <f>IF('Залишки в регіоні'!$B1388=Лист2!$H$1,'Залишки в регіоні'!$L1388,0)</f>
        <v>0</v>
      </c>
      <c r="I1389" s="38">
        <f>IF('Залишки в регіоні'!$B1388=Лист2!$I$1,'Залишки в регіоні'!$L1388,0)</f>
        <v>0</v>
      </c>
      <c r="J1389" s="38">
        <f>IF('Залишки в регіоні'!$B1388=Лист2!$J$1,'Залишки в регіоні'!$L1388,0)</f>
        <v>0</v>
      </c>
      <c r="K1389" s="38">
        <f>IF('Залишки в регіоні'!$B1388=Лист2!$K$1,'Залишки в регіоні'!$L1388,0)</f>
        <v>0</v>
      </c>
      <c r="L1389" s="38">
        <f>IF('Залишки в регіоні'!$B1388=Лист2!$L$1,'Залишки в регіоні'!$L1388,0)</f>
        <v>0</v>
      </c>
      <c r="M1389" s="1"/>
      <c r="N1389" s="1"/>
      <c r="O1389" s="1"/>
      <c r="P1389" s="1"/>
      <c r="Q1389" s="1"/>
      <c r="R1389" s="1"/>
      <c r="S1389" s="1"/>
      <c r="T1389" s="1"/>
      <c r="U1389" s="1"/>
      <c r="V1389" s="1"/>
      <c r="W1389" s="1"/>
      <c r="X1389" s="1"/>
      <c r="Y1389" s="1"/>
      <c r="Z1389" s="1"/>
    </row>
    <row r="1390" spans="1:26" ht="14.25" customHeight="1">
      <c r="A1390" s="38">
        <f>IF('Залишки в регіоні'!$B1389=Лист2!$A$1,'Залишки в регіоні'!$L1389,0)</f>
        <v>0</v>
      </c>
      <c r="B1390" s="38">
        <f>IF('Залишки в регіоні'!$B1389=Лист2!$B$1,'Залишки в регіоні'!$L1389,0)</f>
        <v>0</v>
      </c>
      <c r="C1390" s="38">
        <f>IF('Залишки в регіоні'!$B1389=Лист2!$C$1,'Залишки в регіоні'!$L1389,0)</f>
        <v>0</v>
      </c>
      <c r="D1390" s="38">
        <f>IF('Залишки в регіоні'!$B1389=Лист2!$D$1,'Залишки в регіоні'!$L1389,0)</f>
        <v>0</v>
      </c>
      <c r="E1390" s="38">
        <f>IF('Залишки в регіоні'!$B1389=Лист2!$E$1,'Залишки в регіоні'!$L1389,0)</f>
        <v>0</v>
      </c>
      <c r="F1390" s="38">
        <f>IF('Залишки в регіоні'!$B1389=Лист2!$F$1,'Залишки в регіоні'!$L1389,0)</f>
        <v>0</v>
      </c>
      <c r="G1390" s="38">
        <f>IF('Залишки в регіоні'!$B1389=Лист2!$G$1,'Залишки в регіоні'!$L1389,0)</f>
        <v>0</v>
      </c>
      <c r="H1390" s="38">
        <f>IF('Залишки в регіоні'!$B1389=Лист2!$H$1,'Залишки в регіоні'!$L1389,0)</f>
        <v>0</v>
      </c>
      <c r="I1390" s="38">
        <f>IF('Залишки в регіоні'!$B1389=Лист2!$I$1,'Залишки в регіоні'!$L1389,0)</f>
        <v>0</v>
      </c>
      <c r="J1390" s="38">
        <f>IF('Залишки в регіоні'!$B1389=Лист2!$J$1,'Залишки в регіоні'!$L1389,0)</f>
        <v>0</v>
      </c>
      <c r="K1390" s="38">
        <f>IF('Залишки в регіоні'!$B1389=Лист2!$K$1,'Залишки в регіоні'!$L1389,0)</f>
        <v>0</v>
      </c>
      <c r="L1390" s="38">
        <f>IF('Залишки в регіоні'!$B1389=Лист2!$L$1,'Залишки в регіоні'!$L1389,0)</f>
        <v>0</v>
      </c>
      <c r="M1390" s="1"/>
      <c r="N1390" s="1"/>
      <c r="O1390" s="1"/>
      <c r="P1390" s="1"/>
      <c r="Q1390" s="1"/>
      <c r="R1390" s="1"/>
      <c r="S1390" s="1"/>
      <c r="T1390" s="1"/>
      <c r="U1390" s="1"/>
      <c r="V1390" s="1"/>
      <c r="W1390" s="1"/>
      <c r="X1390" s="1"/>
      <c r="Y1390" s="1"/>
      <c r="Z1390" s="1"/>
    </row>
    <row r="1391" spans="1:26" ht="14.25" customHeight="1">
      <c r="A1391" s="38">
        <f>IF('Залишки в регіоні'!$B1390=Лист2!$A$1,'Залишки в регіоні'!$L1390,0)</f>
        <v>0</v>
      </c>
      <c r="B1391" s="38">
        <f>IF('Залишки в регіоні'!$B1390=Лист2!$B$1,'Залишки в регіоні'!$L1390,0)</f>
        <v>0</v>
      </c>
      <c r="C1391" s="38">
        <f>IF('Залишки в регіоні'!$B1390=Лист2!$C$1,'Залишки в регіоні'!$L1390,0)</f>
        <v>0</v>
      </c>
      <c r="D1391" s="38">
        <f>IF('Залишки в регіоні'!$B1390=Лист2!$D$1,'Залишки в регіоні'!$L1390,0)</f>
        <v>0</v>
      </c>
      <c r="E1391" s="38">
        <f>IF('Залишки в регіоні'!$B1390=Лист2!$E$1,'Залишки в регіоні'!$L1390,0)</f>
        <v>0</v>
      </c>
      <c r="F1391" s="38">
        <f>IF('Залишки в регіоні'!$B1390=Лист2!$F$1,'Залишки в регіоні'!$L1390,0)</f>
        <v>0</v>
      </c>
      <c r="G1391" s="38">
        <f>IF('Залишки в регіоні'!$B1390=Лист2!$G$1,'Залишки в регіоні'!$L1390,0)</f>
        <v>0</v>
      </c>
      <c r="H1391" s="38">
        <f>IF('Залишки в регіоні'!$B1390=Лист2!$H$1,'Залишки в регіоні'!$L1390,0)</f>
        <v>0</v>
      </c>
      <c r="I1391" s="38">
        <f>IF('Залишки в регіоні'!$B1390=Лист2!$I$1,'Залишки в регіоні'!$L1390,0)</f>
        <v>0</v>
      </c>
      <c r="J1391" s="38">
        <f>IF('Залишки в регіоні'!$B1390=Лист2!$J$1,'Залишки в регіоні'!$L1390,0)</f>
        <v>0</v>
      </c>
      <c r="K1391" s="38">
        <f>IF('Залишки в регіоні'!$B1390=Лист2!$K$1,'Залишки в регіоні'!$L1390,0)</f>
        <v>0</v>
      </c>
      <c r="L1391" s="38">
        <f>IF('Залишки в регіоні'!$B1390=Лист2!$L$1,'Залишки в регіоні'!$L1390,0)</f>
        <v>0</v>
      </c>
      <c r="M1391" s="1"/>
      <c r="N1391" s="1"/>
      <c r="O1391" s="1"/>
      <c r="P1391" s="1"/>
      <c r="Q1391" s="1"/>
      <c r="R1391" s="1"/>
      <c r="S1391" s="1"/>
      <c r="T1391" s="1"/>
      <c r="U1391" s="1"/>
      <c r="V1391" s="1"/>
      <c r="W1391" s="1"/>
      <c r="X1391" s="1"/>
      <c r="Y1391" s="1"/>
      <c r="Z1391" s="1"/>
    </row>
    <row r="1392" spans="1:26" ht="14.25" customHeight="1">
      <c r="A1392" s="38">
        <f>IF('Залишки в регіоні'!$B1391=Лист2!$A$1,'Залишки в регіоні'!$L1391,0)</f>
        <v>0</v>
      </c>
      <c r="B1392" s="38">
        <f>IF('Залишки в регіоні'!$B1391=Лист2!$B$1,'Залишки в регіоні'!$L1391,0)</f>
        <v>0</v>
      </c>
      <c r="C1392" s="38">
        <f>IF('Залишки в регіоні'!$B1391=Лист2!$C$1,'Залишки в регіоні'!$L1391,0)</f>
        <v>0</v>
      </c>
      <c r="D1392" s="38">
        <f>IF('Залишки в регіоні'!$B1391=Лист2!$D$1,'Залишки в регіоні'!$L1391,0)</f>
        <v>0</v>
      </c>
      <c r="E1392" s="38">
        <f>IF('Залишки в регіоні'!$B1391=Лист2!$E$1,'Залишки в регіоні'!$L1391,0)</f>
        <v>0</v>
      </c>
      <c r="F1392" s="38">
        <f>IF('Залишки в регіоні'!$B1391=Лист2!$F$1,'Залишки в регіоні'!$L1391,0)</f>
        <v>0</v>
      </c>
      <c r="G1392" s="38">
        <f>IF('Залишки в регіоні'!$B1391=Лист2!$G$1,'Залишки в регіоні'!$L1391,0)</f>
        <v>0</v>
      </c>
      <c r="H1392" s="38">
        <f>IF('Залишки в регіоні'!$B1391=Лист2!$H$1,'Залишки в регіоні'!$L1391,0)</f>
        <v>0</v>
      </c>
      <c r="I1392" s="38">
        <f>IF('Залишки в регіоні'!$B1391=Лист2!$I$1,'Залишки в регіоні'!$L1391,0)</f>
        <v>0</v>
      </c>
      <c r="J1392" s="38">
        <f>IF('Залишки в регіоні'!$B1391=Лист2!$J$1,'Залишки в регіоні'!$L1391,0)</f>
        <v>0</v>
      </c>
      <c r="K1392" s="38">
        <f>IF('Залишки в регіоні'!$B1391=Лист2!$K$1,'Залишки в регіоні'!$L1391,0)</f>
        <v>0</v>
      </c>
      <c r="L1392" s="38">
        <f>IF('Залишки в регіоні'!$B1391=Лист2!$L$1,'Залишки в регіоні'!$L1391,0)</f>
        <v>0</v>
      </c>
      <c r="M1392" s="1"/>
      <c r="N1392" s="1"/>
      <c r="O1392" s="1"/>
      <c r="P1392" s="1"/>
      <c r="Q1392" s="1"/>
      <c r="R1392" s="1"/>
      <c r="S1392" s="1"/>
      <c r="T1392" s="1"/>
      <c r="U1392" s="1"/>
      <c r="V1392" s="1"/>
      <c r="W1392" s="1"/>
      <c r="X1392" s="1"/>
      <c r="Y1392" s="1"/>
      <c r="Z1392" s="1"/>
    </row>
    <row r="1393" spans="1:26" ht="14.25" customHeight="1">
      <c r="A1393" s="38">
        <f>IF('Залишки в регіоні'!$B1392=Лист2!$A$1,'Залишки в регіоні'!$L1392,0)</f>
        <v>0</v>
      </c>
      <c r="B1393" s="38">
        <f>IF('Залишки в регіоні'!$B1392=Лист2!$B$1,'Залишки в регіоні'!$L1392,0)</f>
        <v>0</v>
      </c>
      <c r="C1393" s="38">
        <f>IF('Залишки в регіоні'!$B1392=Лист2!$C$1,'Залишки в регіоні'!$L1392,0)</f>
        <v>0</v>
      </c>
      <c r="D1393" s="38">
        <f>IF('Залишки в регіоні'!$B1392=Лист2!$D$1,'Залишки в регіоні'!$L1392,0)</f>
        <v>0</v>
      </c>
      <c r="E1393" s="38">
        <f>IF('Залишки в регіоні'!$B1392=Лист2!$E$1,'Залишки в регіоні'!$L1392,0)</f>
        <v>0</v>
      </c>
      <c r="F1393" s="38">
        <f>IF('Залишки в регіоні'!$B1392=Лист2!$F$1,'Залишки в регіоні'!$L1392,0)</f>
        <v>0</v>
      </c>
      <c r="G1393" s="38">
        <f>IF('Залишки в регіоні'!$B1392=Лист2!$G$1,'Залишки в регіоні'!$L1392,0)</f>
        <v>0</v>
      </c>
      <c r="H1393" s="38">
        <f>IF('Залишки в регіоні'!$B1392=Лист2!$H$1,'Залишки в регіоні'!$L1392,0)</f>
        <v>0</v>
      </c>
      <c r="I1393" s="38">
        <f>IF('Залишки в регіоні'!$B1392=Лист2!$I$1,'Залишки в регіоні'!$L1392,0)</f>
        <v>0</v>
      </c>
      <c r="J1393" s="38">
        <f>IF('Залишки в регіоні'!$B1392=Лист2!$J$1,'Залишки в регіоні'!$L1392,0)</f>
        <v>0</v>
      </c>
      <c r="K1393" s="38">
        <f>IF('Залишки в регіоні'!$B1392=Лист2!$K$1,'Залишки в регіоні'!$L1392,0)</f>
        <v>0</v>
      </c>
      <c r="L1393" s="38">
        <f>IF('Залишки в регіоні'!$B1392=Лист2!$L$1,'Залишки в регіоні'!$L1392,0)</f>
        <v>0</v>
      </c>
      <c r="M1393" s="1"/>
      <c r="N1393" s="1"/>
      <c r="O1393" s="1"/>
      <c r="P1393" s="1"/>
      <c r="Q1393" s="1"/>
      <c r="R1393" s="1"/>
      <c r="S1393" s="1"/>
      <c r="T1393" s="1"/>
      <c r="U1393" s="1"/>
      <c r="V1393" s="1"/>
      <c r="W1393" s="1"/>
      <c r="X1393" s="1"/>
      <c r="Y1393" s="1"/>
      <c r="Z1393" s="1"/>
    </row>
    <row r="1394" spans="1:26" ht="14.25" customHeight="1">
      <c r="A1394" s="38">
        <f>IF('Залишки в регіоні'!$B1393=Лист2!$A$1,'Залишки в регіоні'!$L1393,0)</f>
        <v>0</v>
      </c>
      <c r="B1394" s="38">
        <f>IF('Залишки в регіоні'!$B1393=Лист2!$B$1,'Залишки в регіоні'!$L1393,0)</f>
        <v>0</v>
      </c>
      <c r="C1394" s="38">
        <f>IF('Залишки в регіоні'!$B1393=Лист2!$C$1,'Залишки в регіоні'!$L1393,0)</f>
        <v>0</v>
      </c>
      <c r="D1394" s="38">
        <f>IF('Залишки в регіоні'!$B1393=Лист2!$D$1,'Залишки в регіоні'!$L1393,0)</f>
        <v>0</v>
      </c>
      <c r="E1394" s="38">
        <f>IF('Залишки в регіоні'!$B1393=Лист2!$E$1,'Залишки в регіоні'!$L1393,0)</f>
        <v>0</v>
      </c>
      <c r="F1394" s="38">
        <f>IF('Залишки в регіоні'!$B1393=Лист2!$F$1,'Залишки в регіоні'!$L1393,0)</f>
        <v>0</v>
      </c>
      <c r="G1394" s="38">
        <f>IF('Залишки в регіоні'!$B1393=Лист2!$G$1,'Залишки в регіоні'!$L1393,0)</f>
        <v>0</v>
      </c>
      <c r="H1394" s="38">
        <f>IF('Залишки в регіоні'!$B1393=Лист2!$H$1,'Залишки в регіоні'!$L1393,0)</f>
        <v>0</v>
      </c>
      <c r="I1394" s="38">
        <f>IF('Залишки в регіоні'!$B1393=Лист2!$I$1,'Залишки в регіоні'!$L1393,0)</f>
        <v>0</v>
      </c>
      <c r="J1394" s="38">
        <f>IF('Залишки в регіоні'!$B1393=Лист2!$J$1,'Залишки в регіоні'!$L1393,0)</f>
        <v>0</v>
      </c>
      <c r="K1394" s="38">
        <f>IF('Залишки в регіоні'!$B1393=Лист2!$K$1,'Залишки в регіоні'!$L1393,0)</f>
        <v>0</v>
      </c>
      <c r="L1394" s="38">
        <f>IF('Залишки в регіоні'!$B1393=Лист2!$L$1,'Залишки в регіоні'!$L1393,0)</f>
        <v>0</v>
      </c>
      <c r="M1394" s="1"/>
      <c r="N1394" s="1"/>
      <c r="O1394" s="1"/>
      <c r="P1394" s="1"/>
      <c r="Q1394" s="1"/>
      <c r="R1394" s="1"/>
      <c r="S1394" s="1"/>
      <c r="T1394" s="1"/>
      <c r="U1394" s="1"/>
      <c r="V1394" s="1"/>
      <c r="W1394" s="1"/>
      <c r="X1394" s="1"/>
      <c r="Y1394" s="1"/>
      <c r="Z1394" s="1"/>
    </row>
    <row r="1395" spans="1:26" ht="14.25" customHeight="1">
      <c r="A1395" s="38">
        <f>IF('Залишки в регіоні'!$B1394=Лист2!$A$1,'Залишки в регіоні'!$L1394,0)</f>
        <v>0</v>
      </c>
      <c r="B1395" s="38">
        <f>IF('Залишки в регіоні'!$B1394=Лист2!$B$1,'Залишки в регіоні'!$L1394,0)</f>
        <v>0</v>
      </c>
      <c r="C1395" s="38">
        <f>IF('Залишки в регіоні'!$B1394=Лист2!$C$1,'Залишки в регіоні'!$L1394,0)</f>
        <v>0</v>
      </c>
      <c r="D1395" s="38">
        <f>IF('Залишки в регіоні'!$B1394=Лист2!$D$1,'Залишки в регіоні'!$L1394,0)</f>
        <v>0</v>
      </c>
      <c r="E1395" s="38">
        <f>IF('Залишки в регіоні'!$B1394=Лист2!$E$1,'Залишки в регіоні'!$L1394,0)</f>
        <v>0</v>
      </c>
      <c r="F1395" s="38">
        <f>IF('Залишки в регіоні'!$B1394=Лист2!$F$1,'Залишки в регіоні'!$L1394,0)</f>
        <v>0</v>
      </c>
      <c r="G1395" s="38">
        <f>IF('Залишки в регіоні'!$B1394=Лист2!$G$1,'Залишки в регіоні'!$L1394,0)</f>
        <v>0</v>
      </c>
      <c r="H1395" s="38">
        <f>IF('Залишки в регіоні'!$B1394=Лист2!$H$1,'Залишки в регіоні'!$L1394,0)</f>
        <v>0</v>
      </c>
      <c r="I1395" s="38">
        <f>IF('Залишки в регіоні'!$B1394=Лист2!$I$1,'Залишки в регіоні'!$L1394,0)</f>
        <v>0</v>
      </c>
      <c r="J1395" s="38">
        <f>IF('Залишки в регіоні'!$B1394=Лист2!$J$1,'Залишки в регіоні'!$L1394,0)</f>
        <v>0</v>
      </c>
      <c r="K1395" s="38">
        <f>IF('Залишки в регіоні'!$B1394=Лист2!$K$1,'Залишки в регіоні'!$L1394,0)</f>
        <v>0</v>
      </c>
      <c r="L1395" s="38">
        <f>IF('Залишки в регіоні'!$B1394=Лист2!$L$1,'Залишки в регіоні'!$L1394,0)</f>
        <v>0</v>
      </c>
      <c r="M1395" s="1"/>
      <c r="N1395" s="1"/>
      <c r="O1395" s="1"/>
      <c r="P1395" s="1"/>
      <c r="Q1395" s="1"/>
      <c r="R1395" s="1"/>
      <c r="S1395" s="1"/>
      <c r="T1395" s="1"/>
      <c r="U1395" s="1"/>
      <c r="V1395" s="1"/>
      <c r="W1395" s="1"/>
      <c r="X1395" s="1"/>
      <c r="Y1395" s="1"/>
      <c r="Z1395" s="1"/>
    </row>
    <row r="1396" spans="1:26" ht="14.25" customHeight="1">
      <c r="A1396" s="38">
        <f>IF('Залишки в регіоні'!$B1395=Лист2!$A$1,'Залишки в регіоні'!$L1395,0)</f>
        <v>0</v>
      </c>
      <c r="B1396" s="38">
        <f>IF('Залишки в регіоні'!$B1395=Лист2!$B$1,'Залишки в регіоні'!$L1395,0)</f>
        <v>0</v>
      </c>
      <c r="C1396" s="38">
        <f>IF('Залишки в регіоні'!$B1395=Лист2!$C$1,'Залишки в регіоні'!$L1395,0)</f>
        <v>0</v>
      </c>
      <c r="D1396" s="38">
        <f>IF('Залишки в регіоні'!$B1395=Лист2!$D$1,'Залишки в регіоні'!$L1395,0)</f>
        <v>0</v>
      </c>
      <c r="E1396" s="38">
        <f>IF('Залишки в регіоні'!$B1395=Лист2!$E$1,'Залишки в регіоні'!$L1395,0)</f>
        <v>0</v>
      </c>
      <c r="F1396" s="38">
        <f>IF('Залишки в регіоні'!$B1395=Лист2!$F$1,'Залишки в регіоні'!$L1395,0)</f>
        <v>0</v>
      </c>
      <c r="G1396" s="38">
        <f>IF('Залишки в регіоні'!$B1395=Лист2!$G$1,'Залишки в регіоні'!$L1395,0)</f>
        <v>0</v>
      </c>
      <c r="H1396" s="38">
        <f>IF('Залишки в регіоні'!$B1395=Лист2!$H$1,'Залишки в регіоні'!$L1395,0)</f>
        <v>0</v>
      </c>
      <c r="I1396" s="38">
        <f>IF('Залишки в регіоні'!$B1395=Лист2!$I$1,'Залишки в регіоні'!$L1395,0)</f>
        <v>0</v>
      </c>
      <c r="J1396" s="38">
        <f>IF('Залишки в регіоні'!$B1395=Лист2!$J$1,'Залишки в регіоні'!$L1395,0)</f>
        <v>0</v>
      </c>
      <c r="K1396" s="38">
        <f>IF('Залишки в регіоні'!$B1395=Лист2!$K$1,'Залишки в регіоні'!$L1395,0)</f>
        <v>0</v>
      </c>
      <c r="L1396" s="38">
        <f>IF('Залишки в регіоні'!$B1395=Лист2!$L$1,'Залишки в регіоні'!$L1395,0)</f>
        <v>0</v>
      </c>
      <c r="M1396" s="1"/>
      <c r="N1396" s="1"/>
      <c r="O1396" s="1"/>
      <c r="P1396" s="1"/>
      <c r="Q1396" s="1"/>
      <c r="R1396" s="1"/>
      <c r="S1396" s="1"/>
      <c r="T1396" s="1"/>
      <c r="U1396" s="1"/>
      <c r="V1396" s="1"/>
      <c r="W1396" s="1"/>
      <c r="X1396" s="1"/>
      <c r="Y1396" s="1"/>
      <c r="Z1396" s="1"/>
    </row>
    <row r="1397" spans="1:26" ht="14.25" customHeight="1">
      <c r="A1397" s="38">
        <f>IF('Залишки в регіоні'!$B1396=Лист2!$A$1,'Залишки в регіоні'!$L1396,0)</f>
        <v>0</v>
      </c>
      <c r="B1397" s="38">
        <f>IF('Залишки в регіоні'!$B1396=Лист2!$B$1,'Залишки в регіоні'!$L1396,0)</f>
        <v>0</v>
      </c>
      <c r="C1397" s="38">
        <f>IF('Залишки в регіоні'!$B1396=Лист2!$C$1,'Залишки в регіоні'!$L1396,0)</f>
        <v>0</v>
      </c>
      <c r="D1397" s="38">
        <f>IF('Залишки в регіоні'!$B1396=Лист2!$D$1,'Залишки в регіоні'!$L1396,0)</f>
        <v>0</v>
      </c>
      <c r="E1397" s="38">
        <f>IF('Залишки в регіоні'!$B1396=Лист2!$E$1,'Залишки в регіоні'!$L1396,0)</f>
        <v>0</v>
      </c>
      <c r="F1397" s="38">
        <f>IF('Залишки в регіоні'!$B1396=Лист2!$F$1,'Залишки в регіоні'!$L1396,0)</f>
        <v>0</v>
      </c>
      <c r="G1397" s="38">
        <f>IF('Залишки в регіоні'!$B1396=Лист2!$G$1,'Залишки в регіоні'!$L1396,0)</f>
        <v>0</v>
      </c>
      <c r="H1397" s="38">
        <f>IF('Залишки в регіоні'!$B1396=Лист2!$H$1,'Залишки в регіоні'!$L1396,0)</f>
        <v>0</v>
      </c>
      <c r="I1397" s="38">
        <f>IF('Залишки в регіоні'!$B1396=Лист2!$I$1,'Залишки в регіоні'!$L1396,0)</f>
        <v>0</v>
      </c>
      <c r="J1397" s="38">
        <f>IF('Залишки в регіоні'!$B1396=Лист2!$J$1,'Залишки в регіоні'!$L1396,0)</f>
        <v>0</v>
      </c>
      <c r="K1397" s="38">
        <f>IF('Залишки в регіоні'!$B1396=Лист2!$K$1,'Залишки в регіоні'!$L1396,0)</f>
        <v>0</v>
      </c>
      <c r="L1397" s="38">
        <f>IF('Залишки в регіоні'!$B1396=Лист2!$L$1,'Залишки в регіоні'!$L1396,0)</f>
        <v>0</v>
      </c>
      <c r="M1397" s="1"/>
      <c r="N1397" s="1"/>
      <c r="O1397" s="1"/>
      <c r="P1397" s="1"/>
      <c r="Q1397" s="1"/>
      <c r="R1397" s="1"/>
      <c r="S1397" s="1"/>
      <c r="T1397" s="1"/>
      <c r="U1397" s="1"/>
      <c r="V1397" s="1"/>
      <c r="W1397" s="1"/>
      <c r="X1397" s="1"/>
      <c r="Y1397" s="1"/>
      <c r="Z1397" s="1"/>
    </row>
    <row r="1398" spans="1:26" ht="14.25" customHeight="1">
      <c r="A1398" s="38">
        <f>IF('Залишки в регіоні'!$B1397=Лист2!$A$1,'Залишки в регіоні'!$L1397,0)</f>
        <v>0</v>
      </c>
      <c r="B1398" s="38">
        <f>IF('Залишки в регіоні'!$B1397=Лист2!$B$1,'Залишки в регіоні'!$L1397,0)</f>
        <v>0</v>
      </c>
      <c r="C1398" s="38">
        <f>IF('Залишки в регіоні'!$B1397=Лист2!$C$1,'Залишки в регіоні'!$L1397,0)</f>
        <v>0</v>
      </c>
      <c r="D1398" s="38">
        <f>IF('Залишки в регіоні'!$B1397=Лист2!$D$1,'Залишки в регіоні'!$L1397,0)</f>
        <v>0</v>
      </c>
      <c r="E1398" s="38">
        <f>IF('Залишки в регіоні'!$B1397=Лист2!$E$1,'Залишки в регіоні'!$L1397,0)</f>
        <v>0</v>
      </c>
      <c r="F1398" s="38">
        <f>IF('Залишки в регіоні'!$B1397=Лист2!$F$1,'Залишки в регіоні'!$L1397,0)</f>
        <v>0</v>
      </c>
      <c r="G1398" s="38">
        <f>IF('Залишки в регіоні'!$B1397=Лист2!$G$1,'Залишки в регіоні'!$L1397,0)</f>
        <v>0</v>
      </c>
      <c r="H1398" s="38">
        <f>IF('Залишки в регіоні'!$B1397=Лист2!$H$1,'Залишки в регіоні'!$L1397,0)</f>
        <v>0</v>
      </c>
      <c r="I1398" s="38">
        <f>IF('Залишки в регіоні'!$B1397=Лист2!$I$1,'Залишки в регіоні'!$L1397,0)</f>
        <v>0</v>
      </c>
      <c r="J1398" s="38">
        <f>IF('Залишки в регіоні'!$B1397=Лист2!$J$1,'Залишки в регіоні'!$L1397,0)</f>
        <v>0</v>
      </c>
      <c r="K1398" s="38">
        <f>IF('Залишки в регіоні'!$B1397=Лист2!$K$1,'Залишки в регіоні'!$L1397,0)</f>
        <v>0</v>
      </c>
      <c r="L1398" s="38">
        <f>IF('Залишки в регіоні'!$B1397=Лист2!$L$1,'Залишки в регіоні'!$L1397,0)</f>
        <v>0</v>
      </c>
      <c r="M1398" s="1"/>
      <c r="N1398" s="1"/>
      <c r="O1398" s="1"/>
      <c r="P1398" s="1"/>
      <c r="Q1398" s="1"/>
      <c r="R1398" s="1"/>
      <c r="S1398" s="1"/>
      <c r="T1398" s="1"/>
      <c r="U1398" s="1"/>
      <c r="V1398" s="1"/>
      <c r="W1398" s="1"/>
      <c r="X1398" s="1"/>
      <c r="Y1398" s="1"/>
      <c r="Z1398" s="1"/>
    </row>
    <row r="1399" spans="1:26" ht="14.25" customHeight="1">
      <c r="A1399" s="38">
        <f>IF('Залишки в регіоні'!$B1398=Лист2!$A$1,'Залишки в регіоні'!$L1398,0)</f>
        <v>0</v>
      </c>
      <c r="B1399" s="38">
        <f>IF('Залишки в регіоні'!$B1398=Лист2!$B$1,'Залишки в регіоні'!$L1398,0)</f>
        <v>0</v>
      </c>
      <c r="C1399" s="38">
        <f>IF('Залишки в регіоні'!$B1398=Лист2!$C$1,'Залишки в регіоні'!$L1398,0)</f>
        <v>0</v>
      </c>
      <c r="D1399" s="38">
        <f>IF('Залишки в регіоні'!$B1398=Лист2!$D$1,'Залишки в регіоні'!$L1398,0)</f>
        <v>0</v>
      </c>
      <c r="E1399" s="38">
        <f>IF('Залишки в регіоні'!$B1398=Лист2!$E$1,'Залишки в регіоні'!$L1398,0)</f>
        <v>0</v>
      </c>
      <c r="F1399" s="38">
        <f>IF('Залишки в регіоні'!$B1398=Лист2!$F$1,'Залишки в регіоні'!$L1398,0)</f>
        <v>0</v>
      </c>
      <c r="G1399" s="38">
        <f>IF('Залишки в регіоні'!$B1398=Лист2!$G$1,'Залишки в регіоні'!$L1398,0)</f>
        <v>0</v>
      </c>
      <c r="H1399" s="38">
        <f>IF('Залишки в регіоні'!$B1398=Лист2!$H$1,'Залишки в регіоні'!$L1398,0)</f>
        <v>0</v>
      </c>
      <c r="I1399" s="38">
        <f>IF('Залишки в регіоні'!$B1398=Лист2!$I$1,'Залишки в регіоні'!$L1398,0)</f>
        <v>0</v>
      </c>
      <c r="J1399" s="38">
        <f>IF('Залишки в регіоні'!$B1398=Лист2!$J$1,'Залишки в регіоні'!$L1398,0)</f>
        <v>0</v>
      </c>
      <c r="K1399" s="38">
        <f>IF('Залишки в регіоні'!$B1398=Лист2!$K$1,'Залишки в регіоні'!$L1398,0)</f>
        <v>0</v>
      </c>
      <c r="L1399" s="38">
        <f>IF('Залишки в регіоні'!$B1398=Лист2!$L$1,'Залишки в регіоні'!$L1398,0)</f>
        <v>0</v>
      </c>
      <c r="M1399" s="1"/>
      <c r="N1399" s="1"/>
      <c r="O1399" s="1"/>
      <c r="P1399" s="1"/>
      <c r="Q1399" s="1"/>
      <c r="R1399" s="1"/>
      <c r="S1399" s="1"/>
      <c r="T1399" s="1"/>
      <c r="U1399" s="1"/>
      <c r="V1399" s="1"/>
      <c r="W1399" s="1"/>
      <c r="X1399" s="1"/>
      <c r="Y1399" s="1"/>
      <c r="Z1399" s="1"/>
    </row>
    <row r="1400" spans="1:26" ht="14.25" customHeight="1">
      <c r="A1400" s="38">
        <f>IF('Залишки в регіоні'!$B1399=Лист2!$A$1,'Залишки в регіоні'!$L1399,0)</f>
        <v>0</v>
      </c>
      <c r="B1400" s="38">
        <f>IF('Залишки в регіоні'!$B1399=Лист2!$B$1,'Залишки в регіоні'!$L1399,0)</f>
        <v>0</v>
      </c>
      <c r="C1400" s="38">
        <f>IF('Залишки в регіоні'!$B1399=Лист2!$C$1,'Залишки в регіоні'!$L1399,0)</f>
        <v>0</v>
      </c>
      <c r="D1400" s="38">
        <f>IF('Залишки в регіоні'!$B1399=Лист2!$D$1,'Залишки в регіоні'!$L1399,0)</f>
        <v>0</v>
      </c>
      <c r="E1400" s="38">
        <f>IF('Залишки в регіоні'!$B1399=Лист2!$E$1,'Залишки в регіоні'!$L1399,0)</f>
        <v>0</v>
      </c>
      <c r="F1400" s="38">
        <f>IF('Залишки в регіоні'!$B1399=Лист2!$F$1,'Залишки в регіоні'!$L1399,0)</f>
        <v>0</v>
      </c>
      <c r="G1400" s="38">
        <f>IF('Залишки в регіоні'!$B1399=Лист2!$G$1,'Залишки в регіоні'!$L1399,0)</f>
        <v>0</v>
      </c>
      <c r="H1400" s="38">
        <f>IF('Залишки в регіоні'!$B1399=Лист2!$H$1,'Залишки в регіоні'!$L1399,0)</f>
        <v>0</v>
      </c>
      <c r="I1400" s="38">
        <f>IF('Залишки в регіоні'!$B1399=Лист2!$I$1,'Залишки в регіоні'!$L1399,0)</f>
        <v>0</v>
      </c>
      <c r="J1400" s="38">
        <f>IF('Залишки в регіоні'!$B1399=Лист2!$J$1,'Залишки в регіоні'!$L1399,0)</f>
        <v>0</v>
      </c>
      <c r="K1400" s="38">
        <f>IF('Залишки в регіоні'!$B1399=Лист2!$K$1,'Залишки в регіоні'!$L1399,0)</f>
        <v>0</v>
      </c>
      <c r="L1400" s="38">
        <f>IF('Залишки в регіоні'!$B1399=Лист2!$L$1,'Залишки в регіоні'!$L1399,0)</f>
        <v>0</v>
      </c>
      <c r="M1400" s="1"/>
      <c r="N1400" s="1"/>
      <c r="O1400" s="1"/>
      <c r="P1400" s="1"/>
      <c r="Q1400" s="1"/>
      <c r="R1400" s="1"/>
      <c r="S1400" s="1"/>
      <c r="T1400" s="1"/>
      <c r="U1400" s="1"/>
      <c r="V1400" s="1"/>
      <c r="W1400" s="1"/>
      <c r="X1400" s="1"/>
      <c r="Y1400" s="1"/>
      <c r="Z1400" s="1"/>
    </row>
    <row r="1401" spans="1:26" ht="14.25" customHeight="1">
      <c r="A1401" s="38">
        <f>IF('Залишки в регіоні'!$B1400=Лист2!$A$1,'Залишки в регіоні'!$L1400,0)</f>
        <v>0</v>
      </c>
      <c r="B1401" s="38">
        <f>IF('Залишки в регіоні'!$B1400=Лист2!$B$1,'Залишки в регіоні'!$L1400,0)</f>
        <v>0</v>
      </c>
      <c r="C1401" s="38">
        <f>IF('Залишки в регіоні'!$B1400=Лист2!$C$1,'Залишки в регіоні'!$L1400,0)</f>
        <v>0</v>
      </c>
      <c r="D1401" s="38">
        <f>IF('Залишки в регіоні'!$B1400=Лист2!$D$1,'Залишки в регіоні'!$L1400,0)</f>
        <v>0</v>
      </c>
      <c r="E1401" s="38">
        <f>IF('Залишки в регіоні'!$B1400=Лист2!$E$1,'Залишки в регіоні'!$L1400,0)</f>
        <v>0</v>
      </c>
      <c r="F1401" s="38">
        <f>IF('Залишки в регіоні'!$B1400=Лист2!$F$1,'Залишки в регіоні'!$L1400,0)</f>
        <v>0</v>
      </c>
      <c r="G1401" s="38">
        <f>IF('Залишки в регіоні'!$B1400=Лист2!$G$1,'Залишки в регіоні'!$L1400,0)</f>
        <v>0</v>
      </c>
      <c r="H1401" s="38">
        <f>IF('Залишки в регіоні'!$B1400=Лист2!$H$1,'Залишки в регіоні'!$L1400,0)</f>
        <v>0</v>
      </c>
      <c r="I1401" s="38">
        <f>IF('Залишки в регіоні'!$B1400=Лист2!$I$1,'Залишки в регіоні'!$L1400,0)</f>
        <v>0</v>
      </c>
      <c r="J1401" s="38">
        <f>IF('Залишки в регіоні'!$B1400=Лист2!$J$1,'Залишки в регіоні'!$L1400,0)</f>
        <v>0</v>
      </c>
      <c r="K1401" s="38">
        <f>IF('Залишки в регіоні'!$B1400=Лист2!$K$1,'Залишки в регіоні'!$L1400,0)</f>
        <v>0</v>
      </c>
      <c r="L1401" s="38">
        <f>IF('Залишки в регіоні'!$B1400=Лист2!$L$1,'Залишки в регіоні'!$L1400,0)</f>
        <v>0</v>
      </c>
      <c r="M1401" s="1"/>
      <c r="N1401" s="1"/>
      <c r="O1401" s="1"/>
      <c r="P1401" s="1"/>
      <c r="Q1401" s="1"/>
      <c r="R1401" s="1"/>
      <c r="S1401" s="1"/>
      <c r="T1401" s="1"/>
      <c r="U1401" s="1"/>
      <c r="V1401" s="1"/>
      <c r="W1401" s="1"/>
      <c r="X1401" s="1"/>
      <c r="Y1401" s="1"/>
      <c r="Z1401" s="1"/>
    </row>
    <row r="1402" spans="1:26" ht="14.25" customHeight="1">
      <c r="A1402" s="38">
        <f>IF('Залишки в регіоні'!$B1401=Лист2!$A$1,'Залишки в регіоні'!$L1401,0)</f>
        <v>0</v>
      </c>
      <c r="B1402" s="38">
        <f>IF('Залишки в регіоні'!$B1401=Лист2!$B$1,'Залишки в регіоні'!$L1401,0)</f>
        <v>0</v>
      </c>
      <c r="C1402" s="38">
        <f>IF('Залишки в регіоні'!$B1401=Лист2!$C$1,'Залишки в регіоні'!$L1401,0)</f>
        <v>0</v>
      </c>
      <c r="D1402" s="38">
        <f>IF('Залишки в регіоні'!$B1401=Лист2!$D$1,'Залишки в регіоні'!$L1401,0)</f>
        <v>0</v>
      </c>
      <c r="E1402" s="38">
        <f>IF('Залишки в регіоні'!$B1401=Лист2!$E$1,'Залишки в регіоні'!$L1401,0)</f>
        <v>0</v>
      </c>
      <c r="F1402" s="38">
        <f>IF('Залишки в регіоні'!$B1401=Лист2!$F$1,'Залишки в регіоні'!$L1401,0)</f>
        <v>0</v>
      </c>
      <c r="G1402" s="38">
        <f>IF('Залишки в регіоні'!$B1401=Лист2!$G$1,'Залишки в регіоні'!$L1401,0)</f>
        <v>0</v>
      </c>
      <c r="H1402" s="38">
        <f>IF('Залишки в регіоні'!$B1401=Лист2!$H$1,'Залишки в регіоні'!$L1401,0)</f>
        <v>0</v>
      </c>
      <c r="I1402" s="38">
        <f>IF('Залишки в регіоні'!$B1401=Лист2!$I$1,'Залишки в регіоні'!$L1401,0)</f>
        <v>0</v>
      </c>
      <c r="J1402" s="38">
        <f>IF('Залишки в регіоні'!$B1401=Лист2!$J$1,'Залишки в регіоні'!$L1401,0)</f>
        <v>0</v>
      </c>
      <c r="K1402" s="38">
        <f>IF('Залишки в регіоні'!$B1401=Лист2!$K$1,'Залишки в регіоні'!$L1401,0)</f>
        <v>0</v>
      </c>
      <c r="L1402" s="38">
        <f>IF('Залишки в регіоні'!$B1401=Лист2!$L$1,'Залишки в регіоні'!$L1401,0)</f>
        <v>0</v>
      </c>
      <c r="M1402" s="1"/>
      <c r="N1402" s="1"/>
      <c r="O1402" s="1"/>
      <c r="P1402" s="1"/>
      <c r="Q1402" s="1"/>
      <c r="R1402" s="1"/>
      <c r="S1402" s="1"/>
      <c r="T1402" s="1"/>
      <c r="U1402" s="1"/>
      <c r="V1402" s="1"/>
      <c r="W1402" s="1"/>
      <c r="X1402" s="1"/>
      <c r="Y1402" s="1"/>
      <c r="Z1402" s="1"/>
    </row>
    <row r="1403" spans="1:26" ht="14.25" customHeight="1">
      <c r="A1403" s="38">
        <f>IF('Залишки в регіоні'!$B1402=Лист2!$A$1,'Залишки в регіоні'!$L1402,0)</f>
        <v>0</v>
      </c>
      <c r="B1403" s="38">
        <f>IF('Залишки в регіоні'!$B1402=Лист2!$B$1,'Залишки в регіоні'!$L1402,0)</f>
        <v>0</v>
      </c>
      <c r="C1403" s="38">
        <f>IF('Залишки в регіоні'!$B1402=Лист2!$C$1,'Залишки в регіоні'!$L1402,0)</f>
        <v>0</v>
      </c>
      <c r="D1403" s="38">
        <f>IF('Залишки в регіоні'!$B1402=Лист2!$D$1,'Залишки в регіоні'!$L1402,0)</f>
        <v>0</v>
      </c>
      <c r="E1403" s="38">
        <f>IF('Залишки в регіоні'!$B1402=Лист2!$E$1,'Залишки в регіоні'!$L1402,0)</f>
        <v>0</v>
      </c>
      <c r="F1403" s="38">
        <f>IF('Залишки в регіоні'!$B1402=Лист2!$F$1,'Залишки в регіоні'!$L1402,0)</f>
        <v>0</v>
      </c>
      <c r="G1403" s="38">
        <f>IF('Залишки в регіоні'!$B1402=Лист2!$G$1,'Залишки в регіоні'!$L1402,0)</f>
        <v>0</v>
      </c>
      <c r="H1403" s="38">
        <f>IF('Залишки в регіоні'!$B1402=Лист2!$H$1,'Залишки в регіоні'!$L1402,0)</f>
        <v>0</v>
      </c>
      <c r="I1403" s="38">
        <f>IF('Залишки в регіоні'!$B1402=Лист2!$I$1,'Залишки в регіоні'!$L1402,0)</f>
        <v>0</v>
      </c>
      <c r="J1403" s="38">
        <f>IF('Залишки в регіоні'!$B1402=Лист2!$J$1,'Залишки в регіоні'!$L1402,0)</f>
        <v>0</v>
      </c>
      <c r="K1403" s="38">
        <f>IF('Залишки в регіоні'!$B1402=Лист2!$K$1,'Залишки в регіоні'!$L1402,0)</f>
        <v>0</v>
      </c>
      <c r="L1403" s="38">
        <f>IF('Залишки в регіоні'!$B1402=Лист2!$L$1,'Залишки в регіоні'!$L1402,0)</f>
        <v>0</v>
      </c>
      <c r="M1403" s="1"/>
      <c r="N1403" s="1"/>
      <c r="O1403" s="1"/>
      <c r="P1403" s="1"/>
      <c r="Q1403" s="1"/>
      <c r="R1403" s="1"/>
      <c r="S1403" s="1"/>
      <c r="T1403" s="1"/>
      <c r="U1403" s="1"/>
      <c r="V1403" s="1"/>
      <c r="W1403" s="1"/>
      <c r="X1403" s="1"/>
      <c r="Y1403" s="1"/>
      <c r="Z1403" s="1"/>
    </row>
    <row r="1404" spans="1:26" ht="14.25" customHeight="1">
      <c r="A1404" s="38">
        <f>IF('Залишки в регіоні'!$B1403=Лист2!$A$1,'Залишки в регіоні'!$L1403,0)</f>
        <v>0</v>
      </c>
      <c r="B1404" s="38">
        <f>IF('Залишки в регіоні'!$B1403=Лист2!$B$1,'Залишки в регіоні'!$L1403,0)</f>
        <v>0</v>
      </c>
      <c r="C1404" s="38">
        <f>IF('Залишки в регіоні'!$B1403=Лист2!$C$1,'Залишки в регіоні'!$L1403,0)</f>
        <v>0</v>
      </c>
      <c r="D1404" s="38">
        <f>IF('Залишки в регіоні'!$B1403=Лист2!$D$1,'Залишки в регіоні'!$L1403,0)</f>
        <v>0</v>
      </c>
      <c r="E1404" s="38">
        <f>IF('Залишки в регіоні'!$B1403=Лист2!$E$1,'Залишки в регіоні'!$L1403,0)</f>
        <v>0</v>
      </c>
      <c r="F1404" s="38">
        <f>IF('Залишки в регіоні'!$B1403=Лист2!$F$1,'Залишки в регіоні'!$L1403,0)</f>
        <v>0</v>
      </c>
      <c r="G1404" s="38">
        <f>IF('Залишки в регіоні'!$B1403=Лист2!$G$1,'Залишки в регіоні'!$L1403,0)</f>
        <v>0</v>
      </c>
      <c r="H1404" s="38">
        <f>IF('Залишки в регіоні'!$B1403=Лист2!$H$1,'Залишки в регіоні'!$L1403,0)</f>
        <v>0</v>
      </c>
      <c r="I1404" s="38">
        <f>IF('Залишки в регіоні'!$B1403=Лист2!$I$1,'Залишки в регіоні'!$L1403,0)</f>
        <v>0</v>
      </c>
      <c r="J1404" s="38">
        <f>IF('Залишки в регіоні'!$B1403=Лист2!$J$1,'Залишки в регіоні'!$L1403,0)</f>
        <v>0</v>
      </c>
      <c r="K1404" s="38">
        <f>IF('Залишки в регіоні'!$B1403=Лист2!$K$1,'Залишки в регіоні'!$L1403,0)</f>
        <v>0</v>
      </c>
      <c r="L1404" s="38">
        <f>IF('Залишки в регіоні'!$B1403=Лист2!$L$1,'Залишки в регіоні'!$L1403,0)</f>
        <v>0</v>
      </c>
      <c r="M1404" s="1"/>
      <c r="N1404" s="1"/>
      <c r="O1404" s="1"/>
      <c r="P1404" s="1"/>
      <c r="Q1404" s="1"/>
      <c r="R1404" s="1"/>
      <c r="S1404" s="1"/>
      <c r="T1404" s="1"/>
      <c r="U1404" s="1"/>
      <c r="V1404" s="1"/>
      <c r="W1404" s="1"/>
      <c r="X1404" s="1"/>
      <c r="Y1404" s="1"/>
      <c r="Z1404" s="1"/>
    </row>
    <row r="1405" spans="1:26" ht="14.25" customHeight="1">
      <c r="A1405" s="38">
        <f>IF('Залишки в регіоні'!$B1404=Лист2!$A$1,'Залишки в регіоні'!$L1404,0)</f>
        <v>0</v>
      </c>
      <c r="B1405" s="38">
        <f>IF('Залишки в регіоні'!$B1404=Лист2!$B$1,'Залишки в регіоні'!$L1404,0)</f>
        <v>0</v>
      </c>
      <c r="C1405" s="38">
        <f>IF('Залишки в регіоні'!$B1404=Лист2!$C$1,'Залишки в регіоні'!$L1404,0)</f>
        <v>0</v>
      </c>
      <c r="D1405" s="38">
        <f>IF('Залишки в регіоні'!$B1404=Лист2!$D$1,'Залишки в регіоні'!$L1404,0)</f>
        <v>0</v>
      </c>
      <c r="E1405" s="38">
        <f>IF('Залишки в регіоні'!$B1404=Лист2!$E$1,'Залишки в регіоні'!$L1404,0)</f>
        <v>0</v>
      </c>
      <c r="F1405" s="38">
        <f>IF('Залишки в регіоні'!$B1404=Лист2!$F$1,'Залишки в регіоні'!$L1404,0)</f>
        <v>0</v>
      </c>
      <c r="G1405" s="38">
        <f>IF('Залишки в регіоні'!$B1404=Лист2!$G$1,'Залишки в регіоні'!$L1404,0)</f>
        <v>0</v>
      </c>
      <c r="H1405" s="38">
        <f>IF('Залишки в регіоні'!$B1404=Лист2!$H$1,'Залишки в регіоні'!$L1404,0)</f>
        <v>0</v>
      </c>
      <c r="I1405" s="38">
        <f>IF('Залишки в регіоні'!$B1404=Лист2!$I$1,'Залишки в регіоні'!$L1404,0)</f>
        <v>0</v>
      </c>
      <c r="J1405" s="38">
        <f>IF('Залишки в регіоні'!$B1404=Лист2!$J$1,'Залишки в регіоні'!$L1404,0)</f>
        <v>0</v>
      </c>
      <c r="K1405" s="38">
        <f>IF('Залишки в регіоні'!$B1404=Лист2!$K$1,'Залишки в регіоні'!$L1404,0)</f>
        <v>0</v>
      </c>
      <c r="L1405" s="38">
        <f>IF('Залишки в регіоні'!$B1404=Лист2!$L$1,'Залишки в регіоні'!$L1404,0)</f>
        <v>0</v>
      </c>
      <c r="M1405" s="1"/>
      <c r="N1405" s="1"/>
      <c r="O1405" s="1"/>
      <c r="P1405" s="1"/>
      <c r="Q1405" s="1"/>
      <c r="R1405" s="1"/>
      <c r="S1405" s="1"/>
      <c r="T1405" s="1"/>
      <c r="U1405" s="1"/>
      <c r="V1405" s="1"/>
      <c r="W1405" s="1"/>
      <c r="X1405" s="1"/>
      <c r="Y1405" s="1"/>
      <c r="Z1405" s="1"/>
    </row>
    <row r="1406" spans="1:26" ht="14.25" customHeight="1">
      <c r="A1406" s="38">
        <f>IF('Залишки в регіоні'!$B1405=Лист2!$A$1,'Залишки в регіоні'!$L1405,0)</f>
        <v>0</v>
      </c>
      <c r="B1406" s="38">
        <f>IF('Залишки в регіоні'!$B1405=Лист2!$B$1,'Залишки в регіоні'!$L1405,0)</f>
        <v>0</v>
      </c>
      <c r="C1406" s="38">
        <f>IF('Залишки в регіоні'!$B1405=Лист2!$C$1,'Залишки в регіоні'!$L1405,0)</f>
        <v>0</v>
      </c>
      <c r="D1406" s="38">
        <f>IF('Залишки в регіоні'!$B1405=Лист2!$D$1,'Залишки в регіоні'!$L1405,0)</f>
        <v>0</v>
      </c>
      <c r="E1406" s="38">
        <f>IF('Залишки в регіоні'!$B1405=Лист2!$E$1,'Залишки в регіоні'!$L1405,0)</f>
        <v>0</v>
      </c>
      <c r="F1406" s="38">
        <f>IF('Залишки в регіоні'!$B1405=Лист2!$F$1,'Залишки в регіоні'!$L1405,0)</f>
        <v>0</v>
      </c>
      <c r="G1406" s="38">
        <f>IF('Залишки в регіоні'!$B1405=Лист2!$G$1,'Залишки в регіоні'!$L1405,0)</f>
        <v>0</v>
      </c>
      <c r="H1406" s="38">
        <f>IF('Залишки в регіоні'!$B1405=Лист2!$H$1,'Залишки в регіоні'!$L1405,0)</f>
        <v>0</v>
      </c>
      <c r="I1406" s="38">
        <f>IF('Залишки в регіоні'!$B1405=Лист2!$I$1,'Залишки в регіоні'!$L1405,0)</f>
        <v>0</v>
      </c>
      <c r="J1406" s="38">
        <f>IF('Залишки в регіоні'!$B1405=Лист2!$J$1,'Залишки в регіоні'!$L1405,0)</f>
        <v>0</v>
      </c>
      <c r="K1406" s="38">
        <f>IF('Залишки в регіоні'!$B1405=Лист2!$K$1,'Залишки в регіоні'!$L1405,0)</f>
        <v>0</v>
      </c>
      <c r="L1406" s="38">
        <f>IF('Залишки в регіоні'!$B1405=Лист2!$L$1,'Залишки в регіоні'!$L1405,0)</f>
        <v>0</v>
      </c>
      <c r="M1406" s="1"/>
      <c r="N1406" s="1"/>
      <c r="O1406" s="1"/>
      <c r="P1406" s="1"/>
      <c r="Q1406" s="1"/>
      <c r="R1406" s="1"/>
      <c r="S1406" s="1"/>
      <c r="T1406" s="1"/>
      <c r="U1406" s="1"/>
      <c r="V1406" s="1"/>
      <c r="W1406" s="1"/>
      <c r="X1406" s="1"/>
      <c r="Y1406" s="1"/>
      <c r="Z1406" s="1"/>
    </row>
    <row r="1407" spans="1:26" ht="14.25" customHeight="1">
      <c r="A1407" s="38">
        <f>IF('Залишки в регіоні'!$B1406=Лист2!$A$1,'Залишки в регіоні'!$L1406,0)</f>
        <v>0</v>
      </c>
      <c r="B1407" s="38">
        <f>IF('Залишки в регіоні'!$B1406=Лист2!$B$1,'Залишки в регіоні'!$L1406,0)</f>
        <v>0</v>
      </c>
      <c r="C1407" s="38">
        <f>IF('Залишки в регіоні'!$B1406=Лист2!$C$1,'Залишки в регіоні'!$L1406,0)</f>
        <v>0</v>
      </c>
      <c r="D1407" s="38">
        <f>IF('Залишки в регіоні'!$B1406=Лист2!$D$1,'Залишки в регіоні'!$L1406,0)</f>
        <v>0</v>
      </c>
      <c r="E1407" s="38">
        <f>IF('Залишки в регіоні'!$B1406=Лист2!$E$1,'Залишки в регіоні'!$L1406,0)</f>
        <v>0</v>
      </c>
      <c r="F1407" s="38">
        <f>IF('Залишки в регіоні'!$B1406=Лист2!$F$1,'Залишки в регіоні'!$L1406,0)</f>
        <v>0</v>
      </c>
      <c r="G1407" s="38">
        <f>IF('Залишки в регіоні'!$B1406=Лист2!$G$1,'Залишки в регіоні'!$L1406,0)</f>
        <v>0</v>
      </c>
      <c r="H1407" s="38">
        <f>IF('Залишки в регіоні'!$B1406=Лист2!$H$1,'Залишки в регіоні'!$L1406,0)</f>
        <v>0</v>
      </c>
      <c r="I1407" s="38">
        <f>IF('Залишки в регіоні'!$B1406=Лист2!$I$1,'Залишки в регіоні'!$L1406,0)</f>
        <v>0</v>
      </c>
      <c r="J1407" s="38">
        <f>IF('Залишки в регіоні'!$B1406=Лист2!$J$1,'Залишки в регіоні'!$L1406,0)</f>
        <v>0</v>
      </c>
      <c r="K1407" s="38">
        <f>IF('Залишки в регіоні'!$B1406=Лист2!$K$1,'Залишки в регіоні'!$L1406,0)</f>
        <v>0</v>
      </c>
      <c r="L1407" s="38">
        <f>IF('Залишки в регіоні'!$B1406=Лист2!$L$1,'Залишки в регіоні'!$L1406,0)</f>
        <v>0</v>
      </c>
      <c r="M1407" s="1"/>
      <c r="N1407" s="1"/>
      <c r="O1407" s="1"/>
      <c r="P1407" s="1"/>
      <c r="Q1407" s="1"/>
      <c r="R1407" s="1"/>
      <c r="S1407" s="1"/>
      <c r="T1407" s="1"/>
      <c r="U1407" s="1"/>
      <c r="V1407" s="1"/>
      <c r="W1407" s="1"/>
      <c r="X1407" s="1"/>
      <c r="Y1407" s="1"/>
      <c r="Z1407" s="1"/>
    </row>
    <row r="1408" spans="1:26" ht="14.25" customHeight="1">
      <c r="A1408" s="38">
        <f>IF('Залишки в регіоні'!$B1407=Лист2!$A$1,'Залишки в регіоні'!$L1407,0)</f>
        <v>0</v>
      </c>
      <c r="B1408" s="38">
        <f>IF('Залишки в регіоні'!$B1407=Лист2!$B$1,'Залишки в регіоні'!$L1407,0)</f>
        <v>0</v>
      </c>
      <c r="C1408" s="38">
        <f>IF('Залишки в регіоні'!$B1407=Лист2!$C$1,'Залишки в регіоні'!$L1407,0)</f>
        <v>0</v>
      </c>
      <c r="D1408" s="38">
        <f>IF('Залишки в регіоні'!$B1407=Лист2!$D$1,'Залишки в регіоні'!$L1407,0)</f>
        <v>0</v>
      </c>
      <c r="E1408" s="38">
        <f>IF('Залишки в регіоні'!$B1407=Лист2!$E$1,'Залишки в регіоні'!$L1407,0)</f>
        <v>0</v>
      </c>
      <c r="F1408" s="38">
        <f>IF('Залишки в регіоні'!$B1407=Лист2!$F$1,'Залишки в регіоні'!$L1407,0)</f>
        <v>0</v>
      </c>
      <c r="G1408" s="38">
        <f>IF('Залишки в регіоні'!$B1407=Лист2!$G$1,'Залишки в регіоні'!$L1407,0)</f>
        <v>0</v>
      </c>
      <c r="H1408" s="38">
        <f>IF('Залишки в регіоні'!$B1407=Лист2!$H$1,'Залишки в регіоні'!$L1407,0)</f>
        <v>0</v>
      </c>
      <c r="I1408" s="38">
        <f>IF('Залишки в регіоні'!$B1407=Лист2!$I$1,'Залишки в регіоні'!$L1407,0)</f>
        <v>0</v>
      </c>
      <c r="J1408" s="38">
        <f>IF('Залишки в регіоні'!$B1407=Лист2!$J$1,'Залишки в регіоні'!$L1407,0)</f>
        <v>0</v>
      </c>
      <c r="K1408" s="38">
        <f>IF('Залишки в регіоні'!$B1407=Лист2!$K$1,'Залишки в регіоні'!$L1407,0)</f>
        <v>0</v>
      </c>
      <c r="L1408" s="38">
        <f>IF('Залишки в регіоні'!$B1407=Лист2!$L$1,'Залишки в регіоні'!$L1407,0)</f>
        <v>0</v>
      </c>
      <c r="M1408" s="1"/>
      <c r="N1408" s="1"/>
      <c r="O1408" s="1"/>
      <c r="P1408" s="1"/>
      <c r="Q1408" s="1"/>
      <c r="R1408" s="1"/>
      <c r="S1408" s="1"/>
      <c r="T1408" s="1"/>
      <c r="U1408" s="1"/>
      <c r="V1408" s="1"/>
      <c r="W1408" s="1"/>
      <c r="X1408" s="1"/>
      <c r="Y1408" s="1"/>
      <c r="Z1408" s="1"/>
    </row>
    <row r="1409" spans="1:26" ht="14.25" customHeight="1">
      <c r="A1409" s="38">
        <f>IF('Залишки в регіоні'!$B1408=Лист2!$A$1,'Залишки в регіоні'!$L1408,0)</f>
        <v>0</v>
      </c>
      <c r="B1409" s="38">
        <f>IF('Залишки в регіоні'!$B1408=Лист2!$B$1,'Залишки в регіоні'!$L1408,0)</f>
        <v>0</v>
      </c>
      <c r="C1409" s="38">
        <f>IF('Залишки в регіоні'!$B1408=Лист2!$C$1,'Залишки в регіоні'!$L1408,0)</f>
        <v>0</v>
      </c>
      <c r="D1409" s="38">
        <f>IF('Залишки в регіоні'!$B1408=Лист2!$D$1,'Залишки в регіоні'!$L1408,0)</f>
        <v>0</v>
      </c>
      <c r="E1409" s="38">
        <f>IF('Залишки в регіоні'!$B1408=Лист2!$E$1,'Залишки в регіоні'!$L1408,0)</f>
        <v>0</v>
      </c>
      <c r="F1409" s="38">
        <f>IF('Залишки в регіоні'!$B1408=Лист2!$F$1,'Залишки в регіоні'!$L1408,0)</f>
        <v>0</v>
      </c>
      <c r="G1409" s="38">
        <f>IF('Залишки в регіоні'!$B1408=Лист2!$G$1,'Залишки в регіоні'!$L1408,0)</f>
        <v>0</v>
      </c>
      <c r="H1409" s="38">
        <f>IF('Залишки в регіоні'!$B1408=Лист2!$H$1,'Залишки в регіоні'!$L1408,0)</f>
        <v>0</v>
      </c>
      <c r="I1409" s="38">
        <f>IF('Залишки в регіоні'!$B1408=Лист2!$I$1,'Залишки в регіоні'!$L1408,0)</f>
        <v>0</v>
      </c>
      <c r="J1409" s="38">
        <f>IF('Залишки в регіоні'!$B1408=Лист2!$J$1,'Залишки в регіоні'!$L1408,0)</f>
        <v>0</v>
      </c>
      <c r="K1409" s="38">
        <f>IF('Залишки в регіоні'!$B1408=Лист2!$K$1,'Залишки в регіоні'!$L1408,0)</f>
        <v>0</v>
      </c>
      <c r="L1409" s="38">
        <f>IF('Залишки в регіоні'!$B1408=Лист2!$L$1,'Залишки в регіоні'!$L1408,0)</f>
        <v>0</v>
      </c>
      <c r="M1409" s="1"/>
      <c r="N1409" s="1"/>
      <c r="O1409" s="1"/>
      <c r="P1409" s="1"/>
      <c r="Q1409" s="1"/>
      <c r="R1409" s="1"/>
      <c r="S1409" s="1"/>
      <c r="T1409" s="1"/>
      <c r="U1409" s="1"/>
      <c r="V1409" s="1"/>
      <c r="W1409" s="1"/>
      <c r="X1409" s="1"/>
      <c r="Y1409" s="1"/>
      <c r="Z1409" s="1"/>
    </row>
    <row r="1410" spans="1:26" ht="14.25" customHeight="1">
      <c r="A1410" s="38">
        <f>IF('Залишки в регіоні'!$B1409=Лист2!$A$1,'Залишки в регіоні'!$L1409,0)</f>
        <v>0</v>
      </c>
      <c r="B1410" s="38">
        <f>IF('Залишки в регіоні'!$B1409=Лист2!$B$1,'Залишки в регіоні'!$L1409,0)</f>
        <v>0</v>
      </c>
      <c r="C1410" s="38">
        <f>IF('Залишки в регіоні'!$B1409=Лист2!$C$1,'Залишки в регіоні'!$L1409,0)</f>
        <v>0</v>
      </c>
      <c r="D1410" s="38">
        <f>IF('Залишки в регіоні'!$B1409=Лист2!$D$1,'Залишки в регіоні'!$L1409,0)</f>
        <v>0</v>
      </c>
      <c r="E1410" s="38">
        <f>IF('Залишки в регіоні'!$B1409=Лист2!$E$1,'Залишки в регіоні'!$L1409,0)</f>
        <v>0</v>
      </c>
      <c r="F1410" s="38">
        <f>IF('Залишки в регіоні'!$B1409=Лист2!$F$1,'Залишки в регіоні'!$L1409,0)</f>
        <v>0</v>
      </c>
      <c r="G1410" s="38">
        <f>IF('Залишки в регіоні'!$B1409=Лист2!$G$1,'Залишки в регіоні'!$L1409,0)</f>
        <v>0</v>
      </c>
      <c r="H1410" s="38">
        <f>IF('Залишки в регіоні'!$B1409=Лист2!$H$1,'Залишки в регіоні'!$L1409,0)</f>
        <v>0</v>
      </c>
      <c r="I1410" s="38">
        <f>IF('Залишки в регіоні'!$B1409=Лист2!$I$1,'Залишки в регіоні'!$L1409,0)</f>
        <v>0</v>
      </c>
      <c r="J1410" s="38">
        <f>IF('Залишки в регіоні'!$B1409=Лист2!$J$1,'Залишки в регіоні'!$L1409,0)</f>
        <v>0</v>
      </c>
      <c r="K1410" s="38">
        <f>IF('Залишки в регіоні'!$B1409=Лист2!$K$1,'Залишки в регіоні'!$L1409,0)</f>
        <v>0</v>
      </c>
      <c r="L1410" s="38">
        <f>IF('Залишки в регіоні'!$B1409=Лист2!$L$1,'Залишки в регіоні'!$L1409,0)</f>
        <v>0</v>
      </c>
      <c r="M1410" s="1"/>
      <c r="N1410" s="1"/>
      <c r="O1410" s="1"/>
      <c r="P1410" s="1"/>
      <c r="Q1410" s="1"/>
      <c r="R1410" s="1"/>
      <c r="S1410" s="1"/>
      <c r="T1410" s="1"/>
      <c r="U1410" s="1"/>
      <c r="V1410" s="1"/>
      <c r="W1410" s="1"/>
      <c r="X1410" s="1"/>
      <c r="Y1410" s="1"/>
      <c r="Z1410" s="1"/>
    </row>
    <row r="1411" spans="1:26" ht="14.25" customHeight="1">
      <c r="A1411" s="38">
        <f>IF('Залишки в регіоні'!$B1410=Лист2!$A$1,'Залишки в регіоні'!$L1410,0)</f>
        <v>0</v>
      </c>
      <c r="B1411" s="38">
        <f>IF('Залишки в регіоні'!$B1410=Лист2!$B$1,'Залишки в регіоні'!$L1410,0)</f>
        <v>0</v>
      </c>
      <c r="C1411" s="38">
        <f>IF('Залишки в регіоні'!$B1410=Лист2!$C$1,'Залишки в регіоні'!$L1410,0)</f>
        <v>0</v>
      </c>
      <c r="D1411" s="38">
        <f>IF('Залишки в регіоні'!$B1410=Лист2!$D$1,'Залишки в регіоні'!$L1410,0)</f>
        <v>0</v>
      </c>
      <c r="E1411" s="38">
        <f>IF('Залишки в регіоні'!$B1410=Лист2!$E$1,'Залишки в регіоні'!$L1410,0)</f>
        <v>0</v>
      </c>
      <c r="F1411" s="38">
        <f>IF('Залишки в регіоні'!$B1410=Лист2!$F$1,'Залишки в регіоні'!$L1410,0)</f>
        <v>0</v>
      </c>
      <c r="G1411" s="38">
        <f>IF('Залишки в регіоні'!$B1410=Лист2!$G$1,'Залишки в регіоні'!$L1410,0)</f>
        <v>0</v>
      </c>
      <c r="H1411" s="38">
        <f>IF('Залишки в регіоні'!$B1410=Лист2!$H$1,'Залишки в регіоні'!$L1410,0)</f>
        <v>0</v>
      </c>
      <c r="I1411" s="38">
        <f>IF('Залишки в регіоні'!$B1410=Лист2!$I$1,'Залишки в регіоні'!$L1410,0)</f>
        <v>0</v>
      </c>
      <c r="J1411" s="38">
        <f>IF('Залишки в регіоні'!$B1410=Лист2!$J$1,'Залишки в регіоні'!$L1410,0)</f>
        <v>0</v>
      </c>
      <c r="K1411" s="38">
        <f>IF('Залишки в регіоні'!$B1410=Лист2!$K$1,'Залишки в регіоні'!$L1410,0)</f>
        <v>0</v>
      </c>
      <c r="L1411" s="38">
        <f>IF('Залишки в регіоні'!$B1410=Лист2!$L$1,'Залишки в регіоні'!$L1410,0)</f>
        <v>0</v>
      </c>
      <c r="M1411" s="1"/>
      <c r="N1411" s="1"/>
      <c r="O1411" s="1"/>
      <c r="P1411" s="1"/>
      <c r="Q1411" s="1"/>
      <c r="R1411" s="1"/>
      <c r="S1411" s="1"/>
      <c r="T1411" s="1"/>
      <c r="U1411" s="1"/>
      <c r="V1411" s="1"/>
      <c r="W1411" s="1"/>
      <c r="X1411" s="1"/>
      <c r="Y1411" s="1"/>
      <c r="Z1411" s="1"/>
    </row>
    <row r="1412" spans="1:26" ht="14.25" customHeight="1">
      <c r="A1412" s="38">
        <f>IF('Залишки в регіоні'!$B1411=Лист2!$A$1,'Залишки в регіоні'!$L1411,0)</f>
        <v>0</v>
      </c>
      <c r="B1412" s="38">
        <f>IF('Залишки в регіоні'!$B1411=Лист2!$B$1,'Залишки в регіоні'!$L1411,0)</f>
        <v>0</v>
      </c>
      <c r="C1412" s="38">
        <f>IF('Залишки в регіоні'!$B1411=Лист2!$C$1,'Залишки в регіоні'!$L1411,0)</f>
        <v>0</v>
      </c>
      <c r="D1412" s="38">
        <f>IF('Залишки в регіоні'!$B1411=Лист2!$D$1,'Залишки в регіоні'!$L1411,0)</f>
        <v>0</v>
      </c>
      <c r="E1412" s="38">
        <f>IF('Залишки в регіоні'!$B1411=Лист2!$E$1,'Залишки в регіоні'!$L1411,0)</f>
        <v>0</v>
      </c>
      <c r="F1412" s="38">
        <f>IF('Залишки в регіоні'!$B1411=Лист2!$F$1,'Залишки в регіоні'!$L1411,0)</f>
        <v>0</v>
      </c>
      <c r="G1412" s="38">
        <f>IF('Залишки в регіоні'!$B1411=Лист2!$G$1,'Залишки в регіоні'!$L1411,0)</f>
        <v>0</v>
      </c>
      <c r="H1412" s="38">
        <f>IF('Залишки в регіоні'!$B1411=Лист2!$H$1,'Залишки в регіоні'!$L1411,0)</f>
        <v>0</v>
      </c>
      <c r="I1412" s="38">
        <f>IF('Залишки в регіоні'!$B1411=Лист2!$I$1,'Залишки в регіоні'!$L1411,0)</f>
        <v>0</v>
      </c>
      <c r="J1412" s="38">
        <f>IF('Залишки в регіоні'!$B1411=Лист2!$J$1,'Залишки в регіоні'!$L1411,0)</f>
        <v>0</v>
      </c>
      <c r="K1412" s="38">
        <f>IF('Залишки в регіоні'!$B1411=Лист2!$K$1,'Залишки в регіоні'!$L1411,0)</f>
        <v>0</v>
      </c>
      <c r="L1412" s="38">
        <f>IF('Залишки в регіоні'!$B1411=Лист2!$L$1,'Залишки в регіоні'!$L1411,0)</f>
        <v>0</v>
      </c>
      <c r="M1412" s="1"/>
      <c r="N1412" s="1"/>
      <c r="O1412" s="1"/>
      <c r="P1412" s="1"/>
      <c r="Q1412" s="1"/>
      <c r="R1412" s="1"/>
      <c r="S1412" s="1"/>
      <c r="T1412" s="1"/>
      <c r="U1412" s="1"/>
      <c r="V1412" s="1"/>
      <c r="W1412" s="1"/>
      <c r="X1412" s="1"/>
      <c r="Y1412" s="1"/>
      <c r="Z1412" s="1"/>
    </row>
    <row r="1413" spans="1:26" ht="14.25" customHeight="1">
      <c r="A1413" s="38">
        <f>IF('Залишки в регіоні'!$B1412=Лист2!$A$1,'Залишки в регіоні'!$L1412,0)</f>
        <v>0</v>
      </c>
      <c r="B1413" s="38">
        <f>IF('Залишки в регіоні'!$B1412=Лист2!$B$1,'Залишки в регіоні'!$L1412,0)</f>
        <v>0</v>
      </c>
      <c r="C1413" s="38">
        <f>IF('Залишки в регіоні'!$B1412=Лист2!$C$1,'Залишки в регіоні'!$L1412,0)</f>
        <v>0</v>
      </c>
      <c r="D1413" s="38">
        <f>IF('Залишки в регіоні'!$B1412=Лист2!$D$1,'Залишки в регіоні'!$L1412,0)</f>
        <v>0</v>
      </c>
      <c r="E1413" s="38">
        <f>IF('Залишки в регіоні'!$B1412=Лист2!$E$1,'Залишки в регіоні'!$L1412,0)</f>
        <v>0</v>
      </c>
      <c r="F1413" s="38">
        <f>IF('Залишки в регіоні'!$B1412=Лист2!$F$1,'Залишки в регіоні'!$L1412,0)</f>
        <v>0</v>
      </c>
      <c r="G1413" s="38">
        <f>IF('Залишки в регіоні'!$B1412=Лист2!$G$1,'Залишки в регіоні'!$L1412,0)</f>
        <v>0</v>
      </c>
      <c r="H1413" s="38">
        <f>IF('Залишки в регіоні'!$B1412=Лист2!$H$1,'Залишки в регіоні'!$L1412,0)</f>
        <v>0</v>
      </c>
      <c r="I1413" s="38">
        <f>IF('Залишки в регіоні'!$B1412=Лист2!$I$1,'Залишки в регіоні'!$L1412,0)</f>
        <v>0</v>
      </c>
      <c r="J1413" s="38">
        <f>IF('Залишки в регіоні'!$B1412=Лист2!$J$1,'Залишки в регіоні'!$L1412,0)</f>
        <v>0</v>
      </c>
      <c r="K1413" s="38">
        <f>IF('Залишки в регіоні'!$B1412=Лист2!$K$1,'Залишки в регіоні'!$L1412,0)</f>
        <v>0</v>
      </c>
      <c r="L1413" s="38">
        <f>IF('Залишки в регіоні'!$B1412=Лист2!$L$1,'Залишки в регіоні'!$L1412,0)</f>
        <v>0</v>
      </c>
      <c r="M1413" s="1"/>
      <c r="N1413" s="1"/>
      <c r="O1413" s="1"/>
      <c r="P1413" s="1"/>
      <c r="Q1413" s="1"/>
      <c r="R1413" s="1"/>
      <c r="S1413" s="1"/>
      <c r="T1413" s="1"/>
      <c r="U1413" s="1"/>
      <c r="V1413" s="1"/>
      <c r="W1413" s="1"/>
      <c r="X1413" s="1"/>
      <c r="Y1413" s="1"/>
      <c r="Z1413" s="1"/>
    </row>
    <row r="1414" spans="1:26" ht="14.25" customHeight="1">
      <c r="A1414" s="38">
        <f>IF('Залишки в регіоні'!$B1413=Лист2!$A$1,'Залишки в регіоні'!$L1413,0)</f>
        <v>0</v>
      </c>
      <c r="B1414" s="38">
        <f>IF('Залишки в регіоні'!$B1413=Лист2!$B$1,'Залишки в регіоні'!$L1413,0)</f>
        <v>0</v>
      </c>
      <c r="C1414" s="38">
        <f>IF('Залишки в регіоні'!$B1413=Лист2!$C$1,'Залишки в регіоні'!$L1413,0)</f>
        <v>0</v>
      </c>
      <c r="D1414" s="38">
        <f>IF('Залишки в регіоні'!$B1413=Лист2!$D$1,'Залишки в регіоні'!$L1413,0)</f>
        <v>0</v>
      </c>
      <c r="E1414" s="38">
        <f>IF('Залишки в регіоні'!$B1413=Лист2!$E$1,'Залишки в регіоні'!$L1413,0)</f>
        <v>0</v>
      </c>
      <c r="F1414" s="38">
        <f>IF('Залишки в регіоні'!$B1413=Лист2!$F$1,'Залишки в регіоні'!$L1413,0)</f>
        <v>0</v>
      </c>
      <c r="G1414" s="38">
        <f>IF('Залишки в регіоні'!$B1413=Лист2!$G$1,'Залишки в регіоні'!$L1413,0)</f>
        <v>0</v>
      </c>
      <c r="H1414" s="38">
        <f>IF('Залишки в регіоні'!$B1413=Лист2!$H$1,'Залишки в регіоні'!$L1413,0)</f>
        <v>0</v>
      </c>
      <c r="I1414" s="38">
        <f>IF('Залишки в регіоні'!$B1413=Лист2!$I$1,'Залишки в регіоні'!$L1413,0)</f>
        <v>0</v>
      </c>
      <c r="J1414" s="38">
        <f>IF('Залишки в регіоні'!$B1413=Лист2!$J$1,'Залишки в регіоні'!$L1413,0)</f>
        <v>0</v>
      </c>
      <c r="K1414" s="38">
        <f>IF('Залишки в регіоні'!$B1413=Лист2!$K$1,'Залишки в регіоні'!$L1413,0)</f>
        <v>0</v>
      </c>
      <c r="L1414" s="38">
        <f>IF('Залишки в регіоні'!$B1413=Лист2!$L$1,'Залишки в регіоні'!$L1413,0)</f>
        <v>0</v>
      </c>
      <c r="M1414" s="1"/>
      <c r="N1414" s="1"/>
      <c r="O1414" s="1"/>
      <c r="P1414" s="1"/>
      <c r="Q1414" s="1"/>
      <c r="R1414" s="1"/>
      <c r="S1414" s="1"/>
      <c r="T1414" s="1"/>
      <c r="U1414" s="1"/>
      <c r="V1414" s="1"/>
      <c r="W1414" s="1"/>
      <c r="X1414" s="1"/>
      <c r="Y1414" s="1"/>
      <c r="Z1414" s="1"/>
    </row>
    <row r="1415" spans="1:26" ht="14.25" customHeight="1">
      <c r="A1415" s="38">
        <f>IF('Залишки в регіоні'!$B1414=Лист2!$A$1,'Залишки в регіоні'!$L1414,0)</f>
        <v>0</v>
      </c>
      <c r="B1415" s="38">
        <f>IF('Залишки в регіоні'!$B1414=Лист2!$B$1,'Залишки в регіоні'!$L1414,0)</f>
        <v>0</v>
      </c>
      <c r="C1415" s="38">
        <f>IF('Залишки в регіоні'!$B1414=Лист2!$C$1,'Залишки в регіоні'!$L1414,0)</f>
        <v>0</v>
      </c>
      <c r="D1415" s="38">
        <f>IF('Залишки в регіоні'!$B1414=Лист2!$D$1,'Залишки в регіоні'!$L1414,0)</f>
        <v>0</v>
      </c>
      <c r="E1415" s="38">
        <f>IF('Залишки в регіоні'!$B1414=Лист2!$E$1,'Залишки в регіоні'!$L1414,0)</f>
        <v>0</v>
      </c>
      <c r="F1415" s="38">
        <f>IF('Залишки в регіоні'!$B1414=Лист2!$F$1,'Залишки в регіоні'!$L1414,0)</f>
        <v>0</v>
      </c>
      <c r="G1415" s="38">
        <f>IF('Залишки в регіоні'!$B1414=Лист2!$G$1,'Залишки в регіоні'!$L1414,0)</f>
        <v>0</v>
      </c>
      <c r="H1415" s="38">
        <f>IF('Залишки в регіоні'!$B1414=Лист2!$H$1,'Залишки в регіоні'!$L1414,0)</f>
        <v>0</v>
      </c>
      <c r="I1415" s="38">
        <f>IF('Залишки в регіоні'!$B1414=Лист2!$I$1,'Залишки в регіоні'!$L1414,0)</f>
        <v>0</v>
      </c>
      <c r="J1415" s="38">
        <f>IF('Залишки в регіоні'!$B1414=Лист2!$J$1,'Залишки в регіоні'!$L1414,0)</f>
        <v>0</v>
      </c>
      <c r="K1415" s="38">
        <f>IF('Залишки в регіоні'!$B1414=Лист2!$K$1,'Залишки в регіоні'!$L1414,0)</f>
        <v>0</v>
      </c>
      <c r="L1415" s="38">
        <f>IF('Залишки в регіоні'!$B1414=Лист2!$L$1,'Залишки в регіоні'!$L1414,0)</f>
        <v>0</v>
      </c>
      <c r="M1415" s="1"/>
      <c r="N1415" s="1"/>
      <c r="O1415" s="1"/>
      <c r="P1415" s="1"/>
      <c r="Q1415" s="1"/>
      <c r="R1415" s="1"/>
      <c r="S1415" s="1"/>
      <c r="T1415" s="1"/>
      <c r="U1415" s="1"/>
      <c r="V1415" s="1"/>
      <c r="W1415" s="1"/>
      <c r="X1415" s="1"/>
      <c r="Y1415" s="1"/>
      <c r="Z1415" s="1"/>
    </row>
    <row r="1416" spans="1:26" ht="14.25" customHeight="1">
      <c r="A1416" s="38">
        <f>IF('Залишки в регіоні'!$B1415=Лист2!$A$1,'Залишки в регіоні'!$L1415,0)</f>
        <v>0</v>
      </c>
      <c r="B1416" s="38">
        <f>IF('Залишки в регіоні'!$B1415=Лист2!$B$1,'Залишки в регіоні'!$L1415,0)</f>
        <v>0</v>
      </c>
      <c r="C1416" s="38">
        <f>IF('Залишки в регіоні'!$B1415=Лист2!$C$1,'Залишки в регіоні'!$L1415,0)</f>
        <v>0</v>
      </c>
      <c r="D1416" s="38">
        <f>IF('Залишки в регіоні'!$B1415=Лист2!$D$1,'Залишки в регіоні'!$L1415,0)</f>
        <v>0</v>
      </c>
      <c r="E1416" s="38">
        <f>IF('Залишки в регіоні'!$B1415=Лист2!$E$1,'Залишки в регіоні'!$L1415,0)</f>
        <v>0</v>
      </c>
      <c r="F1416" s="38">
        <f>IF('Залишки в регіоні'!$B1415=Лист2!$F$1,'Залишки в регіоні'!$L1415,0)</f>
        <v>0</v>
      </c>
      <c r="G1416" s="38">
        <f>IF('Залишки в регіоні'!$B1415=Лист2!$G$1,'Залишки в регіоні'!$L1415,0)</f>
        <v>0</v>
      </c>
      <c r="H1416" s="38">
        <f>IF('Залишки в регіоні'!$B1415=Лист2!$H$1,'Залишки в регіоні'!$L1415,0)</f>
        <v>0</v>
      </c>
      <c r="I1416" s="38">
        <f>IF('Залишки в регіоні'!$B1415=Лист2!$I$1,'Залишки в регіоні'!$L1415,0)</f>
        <v>0</v>
      </c>
      <c r="J1416" s="38">
        <f>IF('Залишки в регіоні'!$B1415=Лист2!$J$1,'Залишки в регіоні'!$L1415,0)</f>
        <v>0</v>
      </c>
      <c r="K1416" s="38">
        <f>IF('Залишки в регіоні'!$B1415=Лист2!$K$1,'Залишки в регіоні'!$L1415,0)</f>
        <v>0</v>
      </c>
      <c r="L1416" s="38">
        <f>IF('Залишки в регіоні'!$B1415=Лист2!$L$1,'Залишки в регіоні'!$L1415,0)</f>
        <v>0</v>
      </c>
      <c r="M1416" s="1"/>
      <c r="N1416" s="1"/>
      <c r="O1416" s="1"/>
      <c r="P1416" s="1"/>
      <c r="Q1416" s="1"/>
      <c r="R1416" s="1"/>
      <c r="S1416" s="1"/>
      <c r="T1416" s="1"/>
      <c r="U1416" s="1"/>
      <c r="V1416" s="1"/>
      <c r="W1416" s="1"/>
      <c r="X1416" s="1"/>
      <c r="Y1416" s="1"/>
      <c r="Z1416" s="1"/>
    </row>
    <row r="1417" spans="1:26" ht="14.25" customHeight="1">
      <c r="A1417" s="38">
        <f>IF('Залишки в регіоні'!$B1416=Лист2!$A$1,'Залишки в регіоні'!$L1416,0)</f>
        <v>0</v>
      </c>
      <c r="B1417" s="38">
        <f>IF('Залишки в регіоні'!$B1416=Лист2!$B$1,'Залишки в регіоні'!$L1416,0)</f>
        <v>0</v>
      </c>
      <c r="C1417" s="38">
        <f>IF('Залишки в регіоні'!$B1416=Лист2!$C$1,'Залишки в регіоні'!$L1416,0)</f>
        <v>0</v>
      </c>
      <c r="D1417" s="38">
        <f>IF('Залишки в регіоні'!$B1416=Лист2!$D$1,'Залишки в регіоні'!$L1416,0)</f>
        <v>0</v>
      </c>
      <c r="E1417" s="38">
        <f>IF('Залишки в регіоні'!$B1416=Лист2!$E$1,'Залишки в регіоні'!$L1416,0)</f>
        <v>0</v>
      </c>
      <c r="F1417" s="38">
        <f>IF('Залишки в регіоні'!$B1416=Лист2!$F$1,'Залишки в регіоні'!$L1416,0)</f>
        <v>0</v>
      </c>
      <c r="G1417" s="38">
        <f>IF('Залишки в регіоні'!$B1416=Лист2!$G$1,'Залишки в регіоні'!$L1416,0)</f>
        <v>0</v>
      </c>
      <c r="H1417" s="38">
        <f>IF('Залишки в регіоні'!$B1416=Лист2!$H$1,'Залишки в регіоні'!$L1416,0)</f>
        <v>0</v>
      </c>
      <c r="I1417" s="38">
        <f>IF('Залишки в регіоні'!$B1416=Лист2!$I$1,'Залишки в регіоні'!$L1416,0)</f>
        <v>0</v>
      </c>
      <c r="J1417" s="38">
        <f>IF('Залишки в регіоні'!$B1416=Лист2!$J$1,'Залишки в регіоні'!$L1416,0)</f>
        <v>0</v>
      </c>
      <c r="K1417" s="38">
        <f>IF('Залишки в регіоні'!$B1416=Лист2!$K$1,'Залишки в регіоні'!$L1416,0)</f>
        <v>0</v>
      </c>
      <c r="L1417" s="38">
        <f>IF('Залишки в регіоні'!$B1416=Лист2!$L$1,'Залишки в регіоні'!$L1416,0)</f>
        <v>0</v>
      </c>
      <c r="M1417" s="1"/>
      <c r="N1417" s="1"/>
      <c r="O1417" s="1"/>
      <c r="P1417" s="1"/>
      <c r="Q1417" s="1"/>
      <c r="R1417" s="1"/>
      <c r="S1417" s="1"/>
      <c r="T1417" s="1"/>
      <c r="U1417" s="1"/>
      <c r="V1417" s="1"/>
      <c r="W1417" s="1"/>
      <c r="X1417" s="1"/>
      <c r="Y1417" s="1"/>
      <c r="Z1417" s="1"/>
    </row>
    <row r="1418" spans="1:26" ht="14.25" customHeight="1">
      <c r="A1418" s="38">
        <f>IF('Залишки в регіоні'!$B1417=Лист2!$A$1,'Залишки в регіоні'!$L1417,0)</f>
        <v>0</v>
      </c>
      <c r="B1418" s="38">
        <f>IF('Залишки в регіоні'!$B1417=Лист2!$B$1,'Залишки в регіоні'!$L1417,0)</f>
        <v>0</v>
      </c>
      <c r="C1418" s="38">
        <f>IF('Залишки в регіоні'!$B1417=Лист2!$C$1,'Залишки в регіоні'!$L1417,0)</f>
        <v>0</v>
      </c>
      <c r="D1418" s="38">
        <f>IF('Залишки в регіоні'!$B1417=Лист2!$D$1,'Залишки в регіоні'!$L1417,0)</f>
        <v>0</v>
      </c>
      <c r="E1418" s="38">
        <f>IF('Залишки в регіоні'!$B1417=Лист2!$E$1,'Залишки в регіоні'!$L1417,0)</f>
        <v>0</v>
      </c>
      <c r="F1418" s="38">
        <f>IF('Залишки в регіоні'!$B1417=Лист2!$F$1,'Залишки в регіоні'!$L1417,0)</f>
        <v>0</v>
      </c>
      <c r="G1418" s="38">
        <f>IF('Залишки в регіоні'!$B1417=Лист2!$G$1,'Залишки в регіоні'!$L1417,0)</f>
        <v>0</v>
      </c>
      <c r="H1418" s="38">
        <f>IF('Залишки в регіоні'!$B1417=Лист2!$H$1,'Залишки в регіоні'!$L1417,0)</f>
        <v>0</v>
      </c>
      <c r="I1418" s="38">
        <f>IF('Залишки в регіоні'!$B1417=Лист2!$I$1,'Залишки в регіоні'!$L1417,0)</f>
        <v>0</v>
      </c>
      <c r="J1418" s="38">
        <f>IF('Залишки в регіоні'!$B1417=Лист2!$J$1,'Залишки в регіоні'!$L1417,0)</f>
        <v>0</v>
      </c>
      <c r="K1418" s="38">
        <f>IF('Залишки в регіоні'!$B1417=Лист2!$K$1,'Залишки в регіоні'!$L1417,0)</f>
        <v>0</v>
      </c>
      <c r="L1418" s="38">
        <f>IF('Залишки в регіоні'!$B1417=Лист2!$L$1,'Залишки в регіоні'!$L1417,0)</f>
        <v>0</v>
      </c>
      <c r="M1418" s="1"/>
      <c r="N1418" s="1"/>
      <c r="O1418" s="1"/>
      <c r="P1418" s="1"/>
      <c r="Q1418" s="1"/>
      <c r="R1418" s="1"/>
      <c r="S1418" s="1"/>
      <c r="T1418" s="1"/>
      <c r="U1418" s="1"/>
      <c r="V1418" s="1"/>
      <c r="W1418" s="1"/>
      <c r="X1418" s="1"/>
      <c r="Y1418" s="1"/>
      <c r="Z1418" s="1"/>
    </row>
    <row r="1419" spans="1:26" ht="14.25" customHeight="1">
      <c r="A1419" s="38">
        <f>IF('Залишки в регіоні'!$B1418=Лист2!$A$1,'Залишки в регіоні'!$L1418,0)</f>
        <v>0</v>
      </c>
      <c r="B1419" s="38">
        <f>IF('Залишки в регіоні'!$B1418=Лист2!$B$1,'Залишки в регіоні'!$L1418,0)</f>
        <v>0</v>
      </c>
      <c r="C1419" s="38">
        <f>IF('Залишки в регіоні'!$B1418=Лист2!$C$1,'Залишки в регіоні'!$L1418,0)</f>
        <v>0</v>
      </c>
      <c r="D1419" s="38">
        <f>IF('Залишки в регіоні'!$B1418=Лист2!$D$1,'Залишки в регіоні'!$L1418,0)</f>
        <v>0</v>
      </c>
      <c r="E1419" s="38">
        <f>IF('Залишки в регіоні'!$B1418=Лист2!$E$1,'Залишки в регіоні'!$L1418,0)</f>
        <v>0</v>
      </c>
      <c r="F1419" s="38">
        <f>IF('Залишки в регіоні'!$B1418=Лист2!$F$1,'Залишки в регіоні'!$L1418,0)</f>
        <v>0</v>
      </c>
      <c r="G1419" s="38">
        <f>IF('Залишки в регіоні'!$B1418=Лист2!$G$1,'Залишки в регіоні'!$L1418,0)</f>
        <v>0</v>
      </c>
      <c r="H1419" s="38">
        <f>IF('Залишки в регіоні'!$B1418=Лист2!$H$1,'Залишки в регіоні'!$L1418,0)</f>
        <v>0</v>
      </c>
      <c r="I1419" s="38">
        <f>IF('Залишки в регіоні'!$B1418=Лист2!$I$1,'Залишки в регіоні'!$L1418,0)</f>
        <v>0</v>
      </c>
      <c r="J1419" s="38">
        <f>IF('Залишки в регіоні'!$B1418=Лист2!$J$1,'Залишки в регіоні'!$L1418,0)</f>
        <v>0</v>
      </c>
      <c r="K1419" s="38">
        <f>IF('Залишки в регіоні'!$B1418=Лист2!$K$1,'Залишки в регіоні'!$L1418,0)</f>
        <v>0</v>
      </c>
      <c r="L1419" s="38">
        <f>IF('Залишки в регіоні'!$B1418=Лист2!$L$1,'Залишки в регіоні'!$L1418,0)</f>
        <v>0</v>
      </c>
      <c r="M1419" s="1"/>
      <c r="N1419" s="1"/>
      <c r="O1419" s="1"/>
      <c r="P1419" s="1"/>
      <c r="Q1419" s="1"/>
      <c r="R1419" s="1"/>
      <c r="S1419" s="1"/>
      <c r="T1419" s="1"/>
      <c r="U1419" s="1"/>
      <c r="V1419" s="1"/>
      <c r="W1419" s="1"/>
      <c r="X1419" s="1"/>
      <c r="Y1419" s="1"/>
      <c r="Z1419" s="1"/>
    </row>
    <row r="1420" spans="1:26" ht="14.25" customHeight="1">
      <c r="A1420" s="38">
        <f>IF('Залишки в регіоні'!$B1419=Лист2!$A$1,'Залишки в регіоні'!$L1419,0)</f>
        <v>0</v>
      </c>
      <c r="B1420" s="38">
        <f>IF('Залишки в регіоні'!$B1419=Лист2!$B$1,'Залишки в регіоні'!$L1419,0)</f>
        <v>0</v>
      </c>
      <c r="C1420" s="38">
        <f>IF('Залишки в регіоні'!$B1419=Лист2!$C$1,'Залишки в регіоні'!$L1419,0)</f>
        <v>0</v>
      </c>
      <c r="D1420" s="38">
        <f>IF('Залишки в регіоні'!$B1419=Лист2!$D$1,'Залишки в регіоні'!$L1419,0)</f>
        <v>0</v>
      </c>
      <c r="E1420" s="38">
        <f>IF('Залишки в регіоні'!$B1419=Лист2!$E$1,'Залишки в регіоні'!$L1419,0)</f>
        <v>0</v>
      </c>
      <c r="F1420" s="38">
        <f>IF('Залишки в регіоні'!$B1419=Лист2!$F$1,'Залишки в регіоні'!$L1419,0)</f>
        <v>0</v>
      </c>
      <c r="G1420" s="38">
        <f>IF('Залишки в регіоні'!$B1419=Лист2!$G$1,'Залишки в регіоні'!$L1419,0)</f>
        <v>0</v>
      </c>
      <c r="H1420" s="38">
        <f>IF('Залишки в регіоні'!$B1419=Лист2!$H$1,'Залишки в регіоні'!$L1419,0)</f>
        <v>0</v>
      </c>
      <c r="I1420" s="38">
        <f>IF('Залишки в регіоні'!$B1419=Лист2!$I$1,'Залишки в регіоні'!$L1419,0)</f>
        <v>0</v>
      </c>
      <c r="J1420" s="38">
        <f>IF('Залишки в регіоні'!$B1419=Лист2!$J$1,'Залишки в регіоні'!$L1419,0)</f>
        <v>0</v>
      </c>
      <c r="K1420" s="38">
        <f>IF('Залишки в регіоні'!$B1419=Лист2!$K$1,'Залишки в регіоні'!$L1419,0)</f>
        <v>0</v>
      </c>
      <c r="L1420" s="38">
        <f>IF('Залишки в регіоні'!$B1419=Лист2!$L$1,'Залишки в регіоні'!$L1419,0)</f>
        <v>0</v>
      </c>
      <c r="M1420" s="1"/>
      <c r="N1420" s="1"/>
      <c r="O1420" s="1"/>
      <c r="P1420" s="1"/>
      <c r="Q1420" s="1"/>
      <c r="R1420" s="1"/>
      <c r="S1420" s="1"/>
      <c r="T1420" s="1"/>
      <c r="U1420" s="1"/>
      <c r="V1420" s="1"/>
      <c r="W1420" s="1"/>
      <c r="X1420" s="1"/>
      <c r="Y1420" s="1"/>
      <c r="Z1420" s="1"/>
    </row>
    <row r="1421" spans="1:26" ht="14.25" customHeight="1">
      <c r="A1421" s="38">
        <f>IF('Залишки в регіоні'!$B1420=Лист2!$A$1,'Залишки в регіоні'!$L1420,0)</f>
        <v>0</v>
      </c>
      <c r="B1421" s="38">
        <f>IF('Залишки в регіоні'!$B1420=Лист2!$B$1,'Залишки в регіоні'!$L1420,0)</f>
        <v>0</v>
      </c>
      <c r="C1421" s="38">
        <f>IF('Залишки в регіоні'!$B1420=Лист2!$C$1,'Залишки в регіоні'!$L1420,0)</f>
        <v>0</v>
      </c>
      <c r="D1421" s="38">
        <f>IF('Залишки в регіоні'!$B1420=Лист2!$D$1,'Залишки в регіоні'!$L1420,0)</f>
        <v>0</v>
      </c>
      <c r="E1421" s="38">
        <f>IF('Залишки в регіоні'!$B1420=Лист2!$E$1,'Залишки в регіоні'!$L1420,0)</f>
        <v>0</v>
      </c>
      <c r="F1421" s="38">
        <f>IF('Залишки в регіоні'!$B1420=Лист2!$F$1,'Залишки в регіоні'!$L1420,0)</f>
        <v>0</v>
      </c>
      <c r="G1421" s="38">
        <f>IF('Залишки в регіоні'!$B1420=Лист2!$G$1,'Залишки в регіоні'!$L1420,0)</f>
        <v>0</v>
      </c>
      <c r="H1421" s="38">
        <f>IF('Залишки в регіоні'!$B1420=Лист2!$H$1,'Залишки в регіоні'!$L1420,0)</f>
        <v>0</v>
      </c>
      <c r="I1421" s="38">
        <f>IF('Залишки в регіоні'!$B1420=Лист2!$I$1,'Залишки в регіоні'!$L1420,0)</f>
        <v>0</v>
      </c>
      <c r="J1421" s="38">
        <f>IF('Залишки в регіоні'!$B1420=Лист2!$J$1,'Залишки в регіоні'!$L1420,0)</f>
        <v>0</v>
      </c>
      <c r="K1421" s="38">
        <f>IF('Залишки в регіоні'!$B1420=Лист2!$K$1,'Залишки в регіоні'!$L1420,0)</f>
        <v>0</v>
      </c>
      <c r="L1421" s="38">
        <f>IF('Залишки в регіоні'!$B1420=Лист2!$L$1,'Залишки в регіоні'!$L1420,0)</f>
        <v>0</v>
      </c>
      <c r="M1421" s="1"/>
      <c r="N1421" s="1"/>
      <c r="O1421" s="1"/>
      <c r="P1421" s="1"/>
      <c r="Q1421" s="1"/>
      <c r="R1421" s="1"/>
      <c r="S1421" s="1"/>
      <c r="T1421" s="1"/>
      <c r="U1421" s="1"/>
      <c r="V1421" s="1"/>
      <c r="W1421" s="1"/>
      <c r="X1421" s="1"/>
      <c r="Y1421" s="1"/>
      <c r="Z1421" s="1"/>
    </row>
    <row r="1422" spans="1:26" ht="14.25" customHeight="1">
      <c r="A1422" s="38">
        <f>IF('Залишки в регіоні'!$B1421=Лист2!$A$1,'Залишки в регіоні'!$L1421,0)</f>
        <v>0</v>
      </c>
      <c r="B1422" s="38">
        <f>IF('Залишки в регіоні'!$B1421=Лист2!$B$1,'Залишки в регіоні'!$L1421,0)</f>
        <v>0</v>
      </c>
      <c r="C1422" s="38">
        <f>IF('Залишки в регіоні'!$B1421=Лист2!$C$1,'Залишки в регіоні'!$L1421,0)</f>
        <v>0</v>
      </c>
      <c r="D1422" s="38">
        <f>IF('Залишки в регіоні'!$B1421=Лист2!$D$1,'Залишки в регіоні'!$L1421,0)</f>
        <v>0</v>
      </c>
      <c r="E1422" s="38">
        <f>IF('Залишки в регіоні'!$B1421=Лист2!$E$1,'Залишки в регіоні'!$L1421,0)</f>
        <v>0</v>
      </c>
      <c r="F1422" s="38">
        <f>IF('Залишки в регіоні'!$B1421=Лист2!$F$1,'Залишки в регіоні'!$L1421,0)</f>
        <v>0</v>
      </c>
      <c r="G1422" s="38">
        <f>IF('Залишки в регіоні'!$B1421=Лист2!$G$1,'Залишки в регіоні'!$L1421,0)</f>
        <v>0</v>
      </c>
      <c r="H1422" s="38">
        <f>IF('Залишки в регіоні'!$B1421=Лист2!$H$1,'Залишки в регіоні'!$L1421,0)</f>
        <v>0</v>
      </c>
      <c r="I1422" s="38">
        <f>IF('Залишки в регіоні'!$B1421=Лист2!$I$1,'Залишки в регіоні'!$L1421,0)</f>
        <v>0</v>
      </c>
      <c r="J1422" s="38">
        <f>IF('Залишки в регіоні'!$B1421=Лист2!$J$1,'Залишки в регіоні'!$L1421,0)</f>
        <v>0</v>
      </c>
      <c r="K1422" s="38">
        <f>IF('Залишки в регіоні'!$B1421=Лист2!$K$1,'Залишки в регіоні'!$L1421,0)</f>
        <v>0</v>
      </c>
      <c r="L1422" s="38">
        <f>IF('Залишки в регіоні'!$B1421=Лист2!$L$1,'Залишки в регіоні'!$L1421,0)</f>
        <v>0</v>
      </c>
      <c r="M1422" s="1"/>
      <c r="N1422" s="1"/>
      <c r="O1422" s="1"/>
      <c r="P1422" s="1"/>
      <c r="Q1422" s="1"/>
      <c r="R1422" s="1"/>
      <c r="S1422" s="1"/>
      <c r="T1422" s="1"/>
      <c r="U1422" s="1"/>
      <c r="V1422" s="1"/>
      <c r="W1422" s="1"/>
      <c r="X1422" s="1"/>
      <c r="Y1422" s="1"/>
      <c r="Z1422" s="1"/>
    </row>
    <row r="1423" spans="1:26" ht="14.25" customHeight="1">
      <c r="A1423" s="38">
        <f>IF('Залишки в регіоні'!$B1422=Лист2!$A$1,'Залишки в регіоні'!$L1422,0)</f>
        <v>0</v>
      </c>
      <c r="B1423" s="38">
        <f>IF('Залишки в регіоні'!$B1422=Лист2!$B$1,'Залишки в регіоні'!$L1422,0)</f>
        <v>0</v>
      </c>
      <c r="C1423" s="38">
        <f>IF('Залишки в регіоні'!$B1422=Лист2!$C$1,'Залишки в регіоні'!$L1422,0)</f>
        <v>0</v>
      </c>
      <c r="D1423" s="38">
        <f>IF('Залишки в регіоні'!$B1422=Лист2!$D$1,'Залишки в регіоні'!$L1422,0)</f>
        <v>0</v>
      </c>
      <c r="E1423" s="38">
        <f>IF('Залишки в регіоні'!$B1422=Лист2!$E$1,'Залишки в регіоні'!$L1422,0)</f>
        <v>0</v>
      </c>
      <c r="F1423" s="38">
        <f>IF('Залишки в регіоні'!$B1422=Лист2!$F$1,'Залишки в регіоні'!$L1422,0)</f>
        <v>0</v>
      </c>
      <c r="G1423" s="38">
        <f>IF('Залишки в регіоні'!$B1422=Лист2!$G$1,'Залишки в регіоні'!$L1422,0)</f>
        <v>0</v>
      </c>
      <c r="H1423" s="38">
        <f>IF('Залишки в регіоні'!$B1422=Лист2!$H$1,'Залишки в регіоні'!$L1422,0)</f>
        <v>0</v>
      </c>
      <c r="I1423" s="38">
        <f>IF('Залишки в регіоні'!$B1422=Лист2!$I$1,'Залишки в регіоні'!$L1422,0)</f>
        <v>0</v>
      </c>
      <c r="J1423" s="38">
        <f>IF('Залишки в регіоні'!$B1422=Лист2!$J$1,'Залишки в регіоні'!$L1422,0)</f>
        <v>0</v>
      </c>
      <c r="K1423" s="38">
        <f>IF('Залишки в регіоні'!$B1422=Лист2!$K$1,'Залишки в регіоні'!$L1422,0)</f>
        <v>0</v>
      </c>
      <c r="L1423" s="38">
        <f>IF('Залишки в регіоні'!$B1422=Лист2!$L$1,'Залишки в регіоні'!$L1422,0)</f>
        <v>0</v>
      </c>
      <c r="M1423" s="1"/>
      <c r="N1423" s="1"/>
      <c r="O1423" s="1"/>
      <c r="P1423" s="1"/>
      <c r="Q1423" s="1"/>
      <c r="R1423" s="1"/>
      <c r="S1423" s="1"/>
      <c r="T1423" s="1"/>
      <c r="U1423" s="1"/>
      <c r="V1423" s="1"/>
      <c r="W1423" s="1"/>
      <c r="X1423" s="1"/>
      <c r="Y1423" s="1"/>
      <c r="Z1423" s="1"/>
    </row>
    <row r="1424" spans="1:26" ht="14.25" customHeight="1">
      <c r="A1424" s="38">
        <f>IF('Залишки в регіоні'!$B1423=Лист2!$A$1,'Залишки в регіоні'!$L1423,0)</f>
        <v>0</v>
      </c>
      <c r="B1424" s="38">
        <f>IF('Залишки в регіоні'!$B1423=Лист2!$B$1,'Залишки в регіоні'!$L1423,0)</f>
        <v>0</v>
      </c>
      <c r="C1424" s="38">
        <f>IF('Залишки в регіоні'!$B1423=Лист2!$C$1,'Залишки в регіоні'!$L1423,0)</f>
        <v>0</v>
      </c>
      <c r="D1424" s="38">
        <f>IF('Залишки в регіоні'!$B1423=Лист2!$D$1,'Залишки в регіоні'!$L1423,0)</f>
        <v>0</v>
      </c>
      <c r="E1424" s="38">
        <f>IF('Залишки в регіоні'!$B1423=Лист2!$E$1,'Залишки в регіоні'!$L1423,0)</f>
        <v>0</v>
      </c>
      <c r="F1424" s="38">
        <f>IF('Залишки в регіоні'!$B1423=Лист2!$F$1,'Залишки в регіоні'!$L1423,0)</f>
        <v>0</v>
      </c>
      <c r="G1424" s="38">
        <f>IF('Залишки в регіоні'!$B1423=Лист2!$G$1,'Залишки в регіоні'!$L1423,0)</f>
        <v>0</v>
      </c>
      <c r="H1424" s="38">
        <f>IF('Залишки в регіоні'!$B1423=Лист2!$H$1,'Залишки в регіоні'!$L1423,0)</f>
        <v>0</v>
      </c>
      <c r="I1424" s="38">
        <f>IF('Залишки в регіоні'!$B1423=Лист2!$I$1,'Залишки в регіоні'!$L1423,0)</f>
        <v>0</v>
      </c>
      <c r="J1424" s="38">
        <f>IF('Залишки в регіоні'!$B1423=Лист2!$J$1,'Залишки в регіоні'!$L1423,0)</f>
        <v>0</v>
      </c>
      <c r="K1424" s="38">
        <f>IF('Залишки в регіоні'!$B1423=Лист2!$K$1,'Залишки в регіоні'!$L1423,0)</f>
        <v>0</v>
      </c>
      <c r="L1424" s="38">
        <f>IF('Залишки в регіоні'!$B1423=Лист2!$L$1,'Залишки в регіоні'!$L1423,0)</f>
        <v>0</v>
      </c>
      <c r="M1424" s="1"/>
      <c r="N1424" s="1"/>
      <c r="O1424" s="1"/>
      <c r="P1424" s="1"/>
      <c r="Q1424" s="1"/>
      <c r="R1424" s="1"/>
      <c r="S1424" s="1"/>
      <c r="T1424" s="1"/>
      <c r="U1424" s="1"/>
      <c r="V1424" s="1"/>
      <c r="W1424" s="1"/>
      <c r="X1424" s="1"/>
      <c r="Y1424" s="1"/>
      <c r="Z1424" s="1"/>
    </row>
    <row r="1425" spans="1:26" ht="14.25" customHeight="1">
      <c r="A1425" s="38">
        <f>IF('Залишки в регіоні'!$B1424=Лист2!$A$1,'Залишки в регіоні'!$L1424,0)</f>
        <v>0</v>
      </c>
      <c r="B1425" s="38">
        <f>IF('Залишки в регіоні'!$B1424=Лист2!$B$1,'Залишки в регіоні'!$L1424,0)</f>
        <v>0</v>
      </c>
      <c r="C1425" s="38">
        <f>IF('Залишки в регіоні'!$B1424=Лист2!$C$1,'Залишки в регіоні'!$L1424,0)</f>
        <v>0</v>
      </c>
      <c r="D1425" s="38">
        <f>IF('Залишки в регіоні'!$B1424=Лист2!$D$1,'Залишки в регіоні'!$L1424,0)</f>
        <v>0</v>
      </c>
      <c r="E1425" s="38">
        <f>IF('Залишки в регіоні'!$B1424=Лист2!$E$1,'Залишки в регіоні'!$L1424,0)</f>
        <v>0</v>
      </c>
      <c r="F1425" s="38">
        <f>IF('Залишки в регіоні'!$B1424=Лист2!$F$1,'Залишки в регіоні'!$L1424,0)</f>
        <v>0</v>
      </c>
      <c r="G1425" s="38">
        <f>IF('Залишки в регіоні'!$B1424=Лист2!$G$1,'Залишки в регіоні'!$L1424,0)</f>
        <v>0</v>
      </c>
      <c r="H1425" s="38">
        <f>IF('Залишки в регіоні'!$B1424=Лист2!$H$1,'Залишки в регіоні'!$L1424,0)</f>
        <v>0</v>
      </c>
      <c r="I1425" s="38">
        <f>IF('Залишки в регіоні'!$B1424=Лист2!$I$1,'Залишки в регіоні'!$L1424,0)</f>
        <v>0</v>
      </c>
      <c r="J1425" s="38">
        <f>IF('Залишки в регіоні'!$B1424=Лист2!$J$1,'Залишки в регіоні'!$L1424,0)</f>
        <v>0</v>
      </c>
      <c r="K1425" s="38">
        <f>IF('Залишки в регіоні'!$B1424=Лист2!$K$1,'Залишки в регіоні'!$L1424,0)</f>
        <v>0</v>
      </c>
      <c r="L1425" s="38">
        <f>IF('Залишки в регіоні'!$B1424=Лист2!$L$1,'Залишки в регіоні'!$L1424,0)</f>
        <v>0</v>
      </c>
      <c r="M1425" s="1"/>
      <c r="N1425" s="1"/>
      <c r="O1425" s="1"/>
      <c r="P1425" s="1"/>
      <c r="Q1425" s="1"/>
      <c r="R1425" s="1"/>
      <c r="S1425" s="1"/>
      <c r="T1425" s="1"/>
      <c r="U1425" s="1"/>
      <c r="V1425" s="1"/>
      <c r="W1425" s="1"/>
      <c r="X1425" s="1"/>
      <c r="Y1425" s="1"/>
      <c r="Z1425" s="1"/>
    </row>
    <row r="1426" spans="1:26" ht="14.25" customHeight="1">
      <c r="A1426" s="38">
        <f>IF('Залишки в регіоні'!$B1425=Лист2!$A$1,'Залишки в регіоні'!$L1425,0)</f>
        <v>0</v>
      </c>
      <c r="B1426" s="38">
        <f>IF('Залишки в регіоні'!$B1425=Лист2!$B$1,'Залишки в регіоні'!$L1425,0)</f>
        <v>0</v>
      </c>
      <c r="C1426" s="38">
        <f>IF('Залишки в регіоні'!$B1425=Лист2!$C$1,'Залишки в регіоні'!$L1425,0)</f>
        <v>0</v>
      </c>
      <c r="D1426" s="38">
        <f>IF('Залишки в регіоні'!$B1425=Лист2!$D$1,'Залишки в регіоні'!$L1425,0)</f>
        <v>0</v>
      </c>
      <c r="E1426" s="38">
        <f>IF('Залишки в регіоні'!$B1425=Лист2!$E$1,'Залишки в регіоні'!$L1425,0)</f>
        <v>0</v>
      </c>
      <c r="F1426" s="38">
        <f>IF('Залишки в регіоні'!$B1425=Лист2!$F$1,'Залишки в регіоні'!$L1425,0)</f>
        <v>0</v>
      </c>
      <c r="G1426" s="38">
        <f>IF('Залишки в регіоні'!$B1425=Лист2!$G$1,'Залишки в регіоні'!$L1425,0)</f>
        <v>0</v>
      </c>
      <c r="H1426" s="38">
        <f>IF('Залишки в регіоні'!$B1425=Лист2!$H$1,'Залишки в регіоні'!$L1425,0)</f>
        <v>0</v>
      </c>
      <c r="I1426" s="38">
        <f>IF('Залишки в регіоні'!$B1425=Лист2!$I$1,'Залишки в регіоні'!$L1425,0)</f>
        <v>0</v>
      </c>
      <c r="J1426" s="38">
        <f>IF('Залишки в регіоні'!$B1425=Лист2!$J$1,'Залишки в регіоні'!$L1425,0)</f>
        <v>0</v>
      </c>
      <c r="K1426" s="38">
        <f>IF('Залишки в регіоні'!$B1425=Лист2!$K$1,'Залишки в регіоні'!$L1425,0)</f>
        <v>0</v>
      </c>
      <c r="L1426" s="38">
        <f>IF('Залишки в регіоні'!$B1425=Лист2!$L$1,'Залишки в регіоні'!$L1425,0)</f>
        <v>0</v>
      </c>
      <c r="M1426" s="1"/>
      <c r="N1426" s="1"/>
      <c r="O1426" s="1"/>
      <c r="P1426" s="1"/>
      <c r="Q1426" s="1"/>
      <c r="R1426" s="1"/>
      <c r="S1426" s="1"/>
      <c r="T1426" s="1"/>
      <c r="U1426" s="1"/>
      <c r="V1426" s="1"/>
      <c r="W1426" s="1"/>
      <c r="X1426" s="1"/>
      <c r="Y1426" s="1"/>
      <c r="Z1426" s="1"/>
    </row>
    <row r="1427" spans="1:26" ht="14.25" customHeight="1">
      <c r="A1427" s="38">
        <f>IF('Залишки в регіоні'!$B1426=Лист2!$A$1,'Залишки в регіоні'!$L1426,0)</f>
        <v>0</v>
      </c>
      <c r="B1427" s="38">
        <f>IF('Залишки в регіоні'!$B1426=Лист2!$B$1,'Залишки в регіоні'!$L1426,0)</f>
        <v>0</v>
      </c>
      <c r="C1427" s="38">
        <f>IF('Залишки в регіоні'!$B1426=Лист2!$C$1,'Залишки в регіоні'!$L1426,0)</f>
        <v>0</v>
      </c>
      <c r="D1427" s="38">
        <f>IF('Залишки в регіоні'!$B1426=Лист2!$D$1,'Залишки в регіоні'!$L1426,0)</f>
        <v>0</v>
      </c>
      <c r="E1427" s="38">
        <f>IF('Залишки в регіоні'!$B1426=Лист2!$E$1,'Залишки в регіоні'!$L1426,0)</f>
        <v>0</v>
      </c>
      <c r="F1427" s="38">
        <f>IF('Залишки в регіоні'!$B1426=Лист2!$F$1,'Залишки в регіоні'!$L1426,0)</f>
        <v>0</v>
      </c>
      <c r="G1427" s="38">
        <f>IF('Залишки в регіоні'!$B1426=Лист2!$G$1,'Залишки в регіоні'!$L1426,0)</f>
        <v>0</v>
      </c>
      <c r="H1427" s="38">
        <f>IF('Залишки в регіоні'!$B1426=Лист2!$H$1,'Залишки в регіоні'!$L1426,0)</f>
        <v>0</v>
      </c>
      <c r="I1427" s="38">
        <f>IF('Залишки в регіоні'!$B1426=Лист2!$I$1,'Залишки в регіоні'!$L1426,0)</f>
        <v>0</v>
      </c>
      <c r="J1427" s="38">
        <f>IF('Залишки в регіоні'!$B1426=Лист2!$J$1,'Залишки в регіоні'!$L1426,0)</f>
        <v>0</v>
      </c>
      <c r="K1427" s="38">
        <f>IF('Залишки в регіоні'!$B1426=Лист2!$K$1,'Залишки в регіоні'!$L1426,0)</f>
        <v>0</v>
      </c>
      <c r="L1427" s="38">
        <f>IF('Залишки в регіоні'!$B1426=Лист2!$L$1,'Залишки в регіоні'!$L1426,0)</f>
        <v>0</v>
      </c>
      <c r="M1427" s="1"/>
      <c r="N1427" s="1"/>
      <c r="O1427" s="1"/>
      <c r="P1427" s="1"/>
      <c r="Q1427" s="1"/>
      <c r="R1427" s="1"/>
      <c r="S1427" s="1"/>
      <c r="T1427" s="1"/>
      <c r="U1427" s="1"/>
      <c r="V1427" s="1"/>
      <c r="W1427" s="1"/>
      <c r="X1427" s="1"/>
      <c r="Y1427" s="1"/>
      <c r="Z1427" s="1"/>
    </row>
    <row r="1428" spans="1:26" ht="14.25" customHeight="1">
      <c r="A1428" s="38">
        <f>IF('Залишки в регіоні'!$B1427=Лист2!$A$1,'Залишки в регіоні'!$L1427,0)</f>
        <v>0</v>
      </c>
      <c r="B1428" s="38">
        <f>IF('Залишки в регіоні'!$B1427=Лист2!$B$1,'Залишки в регіоні'!$L1427,0)</f>
        <v>0</v>
      </c>
      <c r="C1428" s="38">
        <f>IF('Залишки в регіоні'!$B1427=Лист2!$C$1,'Залишки в регіоні'!$L1427,0)</f>
        <v>0</v>
      </c>
      <c r="D1428" s="38">
        <f>IF('Залишки в регіоні'!$B1427=Лист2!$D$1,'Залишки в регіоні'!$L1427,0)</f>
        <v>0</v>
      </c>
      <c r="E1428" s="38">
        <f>IF('Залишки в регіоні'!$B1427=Лист2!$E$1,'Залишки в регіоні'!$L1427,0)</f>
        <v>0</v>
      </c>
      <c r="F1428" s="38">
        <f>IF('Залишки в регіоні'!$B1427=Лист2!$F$1,'Залишки в регіоні'!$L1427,0)</f>
        <v>0</v>
      </c>
      <c r="G1428" s="38">
        <f>IF('Залишки в регіоні'!$B1427=Лист2!$G$1,'Залишки в регіоні'!$L1427,0)</f>
        <v>0</v>
      </c>
      <c r="H1428" s="38">
        <f>IF('Залишки в регіоні'!$B1427=Лист2!$H$1,'Залишки в регіоні'!$L1427,0)</f>
        <v>0</v>
      </c>
      <c r="I1428" s="38">
        <f>IF('Залишки в регіоні'!$B1427=Лист2!$I$1,'Залишки в регіоні'!$L1427,0)</f>
        <v>0</v>
      </c>
      <c r="J1428" s="38">
        <f>IF('Залишки в регіоні'!$B1427=Лист2!$J$1,'Залишки в регіоні'!$L1427,0)</f>
        <v>0</v>
      </c>
      <c r="K1428" s="38">
        <f>IF('Залишки в регіоні'!$B1427=Лист2!$K$1,'Залишки в регіоні'!$L1427,0)</f>
        <v>0</v>
      </c>
      <c r="L1428" s="38">
        <f>IF('Залишки в регіоні'!$B1427=Лист2!$L$1,'Залишки в регіоні'!$L1427,0)</f>
        <v>0</v>
      </c>
      <c r="M1428" s="1"/>
      <c r="N1428" s="1"/>
      <c r="O1428" s="1"/>
      <c r="P1428" s="1"/>
      <c r="Q1428" s="1"/>
      <c r="R1428" s="1"/>
      <c r="S1428" s="1"/>
      <c r="T1428" s="1"/>
      <c r="U1428" s="1"/>
      <c r="V1428" s="1"/>
      <c r="W1428" s="1"/>
      <c r="X1428" s="1"/>
      <c r="Y1428" s="1"/>
      <c r="Z1428" s="1"/>
    </row>
    <row r="1429" spans="1:26" ht="14.25" customHeight="1">
      <c r="A1429" s="38">
        <f>IF('Залишки в регіоні'!$B1428=Лист2!$A$1,'Залишки в регіоні'!$L1428,0)</f>
        <v>0</v>
      </c>
      <c r="B1429" s="38">
        <f>IF('Залишки в регіоні'!$B1428=Лист2!$B$1,'Залишки в регіоні'!$L1428,0)</f>
        <v>0</v>
      </c>
      <c r="C1429" s="38">
        <f>IF('Залишки в регіоні'!$B1428=Лист2!$C$1,'Залишки в регіоні'!$L1428,0)</f>
        <v>0</v>
      </c>
      <c r="D1429" s="38">
        <f>IF('Залишки в регіоні'!$B1428=Лист2!$D$1,'Залишки в регіоні'!$L1428,0)</f>
        <v>0</v>
      </c>
      <c r="E1429" s="38">
        <f>IF('Залишки в регіоні'!$B1428=Лист2!$E$1,'Залишки в регіоні'!$L1428,0)</f>
        <v>0</v>
      </c>
      <c r="F1429" s="38">
        <f>IF('Залишки в регіоні'!$B1428=Лист2!$F$1,'Залишки в регіоні'!$L1428,0)</f>
        <v>0</v>
      </c>
      <c r="G1429" s="38">
        <f>IF('Залишки в регіоні'!$B1428=Лист2!$G$1,'Залишки в регіоні'!$L1428,0)</f>
        <v>0</v>
      </c>
      <c r="H1429" s="38">
        <f>IF('Залишки в регіоні'!$B1428=Лист2!$H$1,'Залишки в регіоні'!$L1428,0)</f>
        <v>0</v>
      </c>
      <c r="I1429" s="38">
        <f>IF('Залишки в регіоні'!$B1428=Лист2!$I$1,'Залишки в регіоні'!$L1428,0)</f>
        <v>0</v>
      </c>
      <c r="J1429" s="38">
        <f>IF('Залишки в регіоні'!$B1428=Лист2!$J$1,'Залишки в регіоні'!$L1428,0)</f>
        <v>0</v>
      </c>
      <c r="K1429" s="38">
        <f>IF('Залишки в регіоні'!$B1428=Лист2!$K$1,'Залишки в регіоні'!$L1428,0)</f>
        <v>0</v>
      </c>
      <c r="L1429" s="38">
        <f>IF('Залишки в регіоні'!$B1428=Лист2!$L$1,'Залишки в регіоні'!$L1428,0)</f>
        <v>0</v>
      </c>
      <c r="M1429" s="1"/>
      <c r="N1429" s="1"/>
      <c r="O1429" s="1"/>
      <c r="P1429" s="1"/>
      <c r="Q1429" s="1"/>
      <c r="R1429" s="1"/>
      <c r="S1429" s="1"/>
      <c r="T1429" s="1"/>
      <c r="U1429" s="1"/>
      <c r="V1429" s="1"/>
      <c r="W1429" s="1"/>
      <c r="X1429" s="1"/>
      <c r="Y1429" s="1"/>
      <c r="Z1429" s="1"/>
    </row>
    <row r="1430" spans="1:26" ht="14.25" customHeight="1">
      <c r="A1430" s="38">
        <f>IF('Залишки в регіоні'!$B1429=Лист2!$A$1,'Залишки в регіоні'!$L1429,0)</f>
        <v>0</v>
      </c>
      <c r="B1430" s="38">
        <f>IF('Залишки в регіоні'!$B1429=Лист2!$B$1,'Залишки в регіоні'!$L1429,0)</f>
        <v>0</v>
      </c>
      <c r="C1430" s="38">
        <f>IF('Залишки в регіоні'!$B1429=Лист2!$C$1,'Залишки в регіоні'!$L1429,0)</f>
        <v>0</v>
      </c>
      <c r="D1430" s="38">
        <f>IF('Залишки в регіоні'!$B1429=Лист2!$D$1,'Залишки в регіоні'!$L1429,0)</f>
        <v>0</v>
      </c>
      <c r="E1430" s="38">
        <f>IF('Залишки в регіоні'!$B1429=Лист2!$E$1,'Залишки в регіоні'!$L1429,0)</f>
        <v>0</v>
      </c>
      <c r="F1430" s="38">
        <f>IF('Залишки в регіоні'!$B1429=Лист2!$F$1,'Залишки в регіоні'!$L1429,0)</f>
        <v>0</v>
      </c>
      <c r="G1430" s="38">
        <f>IF('Залишки в регіоні'!$B1429=Лист2!$G$1,'Залишки в регіоні'!$L1429,0)</f>
        <v>0</v>
      </c>
      <c r="H1430" s="38">
        <f>IF('Залишки в регіоні'!$B1429=Лист2!$H$1,'Залишки в регіоні'!$L1429,0)</f>
        <v>0</v>
      </c>
      <c r="I1430" s="38">
        <f>IF('Залишки в регіоні'!$B1429=Лист2!$I$1,'Залишки в регіоні'!$L1429,0)</f>
        <v>0</v>
      </c>
      <c r="J1430" s="38">
        <f>IF('Залишки в регіоні'!$B1429=Лист2!$J$1,'Залишки в регіоні'!$L1429,0)</f>
        <v>0</v>
      </c>
      <c r="K1430" s="38">
        <f>IF('Залишки в регіоні'!$B1429=Лист2!$K$1,'Залишки в регіоні'!$L1429,0)</f>
        <v>0</v>
      </c>
      <c r="L1430" s="38">
        <f>IF('Залишки в регіоні'!$B1429=Лист2!$L$1,'Залишки в регіоні'!$L1429,0)</f>
        <v>0</v>
      </c>
      <c r="M1430" s="1"/>
      <c r="N1430" s="1"/>
      <c r="O1430" s="1"/>
      <c r="P1430" s="1"/>
      <c r="Q1430" s="1"/>
      <c r="R1430" s="1"/>
      <c r="S1430" s="1"/>
      <c r="T1430" s="1"/>
      <c r="U1430" s="1"/>
      <c r="V1430" s="1"/>
      <c r="W1430" s="1"/>
      <c r="X1430" s="1"/>
      <c r="Y1430" s="1"/>
      <c r="Z1430" s="1"/>
    </row>
    <row r="1431" spans="1:26" ht="14.25" customHeight="1">
      <c r="A1431" s="38">
        <f>IF('Залишки в регіоні'!$B1430=Лист2!$A$1,'Залишки в регіоні'!$L1430,0)</f>
        <v>0</v>
      </c>
      <c r="B1431" s="38">
        <f>IF('Залишки в регіоні'!$B1430=Лист2!$B$1,'Залишки в регіоні'!$L1430,0)</f>
        <v>0</v>
      </c>
      <c r="C1431" s="38">
        <f>IF('Залишки в регіоні'!$B1430=Лист2!$C$1,'Залишки в регіоні'!$L1430,0)</f>
        <v>0</v>
      </c>
      <c r="D1431" s="38">
        <f>IF('Залишки в регіоні'!$B1430=Лист2!$D$1,'Залишки в регіоні'!$L1430,0)</f>
        <v>0</v>
      </c>
      <c r="E1431" s="38">
        <f>IF('Залишки в регіоні'!$B1430=Лист2!$E$1,'Залишки в регіоні'!$L1430,0)</f>
        <v>0</v>
      </c>
      <c r="F1431" s="38">
        <f>IF('Залишки в регіоні'!$B1430=Лист2!$F$1,'Залишки в регіоні'!$L1430,0)</f>
        <v>0</v>
      </c>
      <c r="G1431" s="38">
        <f>IF('Залишки в регіоні'!$B1430=Лист2!$G$1,'Залишки в регіоні'!$L1430,0)</f>
        <v>0</v>
      </c>
      <c r="H1431" s="38">
        <f>IF('Залишки в регіоні'!$B1430=Лист2!$H$1,'Залишки в регіоні'!$L1430,0)</f>
        <v>0</v>
      </c>
      <c r="I1431" s="38">
        <f>IF('Залишки в регіоні'!$B1430=Лист2!$I$1,'Залишки в регіоні'!$L1430,0)</f>
        <v>0</v>
      </c>
      <c r="J1431" s="38">
        <f>IF('Залишки в регіоні'!$B1430=Лист2!$J$1,'Залишки в регіоні'!$L1430,0)</f>
        <v>0</v>
      </c>
      <c r="K1431" s="38">
        <f>IF('Залишки в регіоні'!$B1430=Лист2!$K$1,'Залишки в регіоні'!$L1430,0)</f>
        <v>0</v>
      </c>
      <c r="L1431" s="38">
        <f>IF('Залишки в регіоні'!$B1430=Лист2!$L$1,'Залишки в регіоні'!$L1430,0)</f>
        <v>0</v>
      </c>
      <c r="M1431" s="1"/>
      <c r="N1431" s="1"/>
      <c r="O1431" s="1"/>
      <c r="P1431" s="1"/>
      <c r="Q1431" s="1"/>
      <c r="R1431" s="1"/>
      <c r="S1431" s="1"/>
      <c r="T1431" s="1"/>
      <c r="U1431" s="1"/>
      <c r="V1431" s="1"/>
      <c r="W1431" s="1"/>
      <c r="X1431" s="1"/>
      <c r="Y1431" s="1"/>
      <c r="Z1431" s="1"/>
    </row>
    <row r="1432" spans="1:26" ht="14.25" customHeight="1">
      <c r="A1432" s="38">
        <f>IF('Залишки в регіоні'!$B1431=Лист2!$A$1,'Залишки в регіоні'!$L1431,0)</f>
        <v>0</v>
      </c>
      <c r="B1432" s="38">
        <f>IF('Залишки в регіоні'!$B1431=Лист2!$B$1,'Залишки в регіоні'!$L1431,0)</f>
        <v>0</v>
      </c>
      <c r="C1432" s="38">
        <f>IF('Залишки в регіоні'!$B1431=Лист2!$C$1,'Залишки в регіоні'!$L1431,0)</f>
        <v>0</v>
      </c>
      <c r="D1432" s="38">
        <f>IF('Залишки в регіоні'!$B1431=Лист2!$D$1,'Залишки в регіоні'!$L1431,0)</f>
        <v>0</v>
      </c>
      <c r="E1432" s="38">
        <f>IF('Залишки в регіоні'!$B1431=Лист2!$E$1,'Залишки в регіоні'!$L1431,0)</f>
        <v>0</v>
      </c>
      <c r="F1432" s="38">
        <f>IF('Залишки в регіоні'!$B1431=Лист2!$F$1,'Залишки в регіоні'!$L1431,0)</f>
        <v>0</v>
      </c>
      <c r="G1432" s="38">
        <f>IF('Залишки в регіоні'!$B1431=Лист2!$G$1,'Залишки в регіоні'!$L1431,0)</f>
        <v>0</v>
      </c>
      <c r="H1432" s="38">
        <f>IF('Залишки в регіоні'!$B1431=Лист2!$H$1,'Залишки в регіоні'!$L1431,0)</f>
        <v>0</v>
      </c>
      <c r="I1432" s="38">
        <f>IF('Залишки в регіоні'!$B1431=Лист2!$I$1,'Залишки в регіоні'!$L1431,0)</f>
        <v>0</v>
      </c>
      <c r="J1432" s="38">
        <f>IF('Залишки в регіоні'!$B1431=Лист2!$J$1,'Залишки в регіоні'!$L1431,0)</f>
        <v>0</v>
      </c>
      <c r="K1432" s="38">
        <f>IF('Залишки в регіоні'!$B1431=Лист2!$K$1,'Залишки в регіоні'!$L1431,0)</f>
        <v>0</v>
      </c>
      <c r="L1432" s="38">
        <f>IF('Залишки в регіоні'!$B1431=Лист2!$L$1,'Залишки в регіоні'!$L1431,0)</f>
        <v>0</v>
      </c>
      <c r="M1432" s="1"/>
      <c r="N1432" s="1"/>
      <c r="O1432" s="1"/>
      <c r="P1432" s="1"/>
      <c r="Q1432" s="1"/>
      <c r="R1432" s="1"/>
      <c r="S1432" s="1"/>
      <c r="T1432" s="1"/>
      <c r="U1432" s="1"/>
      <c r="V1432" s="1"/>
      <c r="W1432" s="1"/>
      <c r="X1432" s="1"/>
      <c r="Y1432" s="1"/>
      <c r="Z1432" s="1"/>
    </row>
    <row r="1433" spans="1:26" ht="14.25" customHeight="1">
      <c r="A1433" s="38">
        <f>IF('Залишки в регіоні'!$B1432=Лист2!$A$1,'Залишки в регіоні'!$L1432,0)</f>
        <v>0</v>
      </c>
      <c r="B1433" s="38">
        <f>IF('Залишки в регіоні'!$B1432=Лист2!$B$1,'Залишки в регіоні'!$L1432,0)</f>
        <v>0</v>
      </c>
      <c r="C1433" s="38">
        <f>IF('Залишки в регіоні'!$B1432=Лист2!$C$1,'Залишки в регіоні'!$L1432,0)</f>
        <v>0</v>
      </c>
      <c r="D1433" s="38">
        <f>IF('Залишки в регіоні'!$B1432=Лист2!$D$1,'Залишки в регіоні'!$L1432,0)</f>
        <v>0</v>
      </c>
      <c r="E1433" s="38">
        <f>IF('Залишки в регіоні'!$B1432=Лист2!$E$1,'Залишки в регіоні'!$L1432,0)</f>
        <v>0</v>
      </c>
      <c r="F1433" s="38">
        <f>IF('Залишки в регіоні'!$B1432=Лист2!$F$1,'Залишки в регіоні'!$L1432,0)</f>
        <v>0</v>
      </c>
      <c r="G1433" s="38">
        <f>IF('Залишки в регіоні'!$B1432=Лист2!$G$1,'Залишки в регіоні'!$L1432,0)</f>
        <v>0</v>
      </c>
      <c r="H1433" s="38">
        <f>IF('Залишки в регіоні'!$B1432=Лист2!$H$1,'Залишки в регіоні'!$L1432,0)</f>
        <v>0</v>
      </c>
      <c r="I1433" s="38">
        <f>IF('Залишки в регіоні'!$B1432=Лист2!$I$1,'Залишки в регіоні'!$L1432,0)</f>
        <v>0</v>
      </c>
      <c r="J1433" s="38">
        <f>IF('Залишки в регіоні'!$B1432=Лист2!$J$1,'Залишки в регіоні'!$L1432,0)</f>
        <v>0</v>
      </c>
      <c r="K1433" s="38">
        <f>IF('Залишки в регіоні'!$B1432=Лист2!$K$1,'Залишки в регіоні'!$L1432,0)</f>
        <v>0</v>
      </c>
      <c r="L1433" s="38">
        <f>IF('Залишки в регіоні'!$B1432=Лист2!$L$1,'Залишки в регіоні'!$L1432,0)</f>
        <v>0</v>
      </c>
      <c r="M1433" s="1"/>
      <c r="N1433" s="1"/>
      <c r="O1433" s="1"/>
      <c r="P1433" s="1"/>
      <c r="Q1433" s="1"/>
      <c r="R1433" s="1"/>
      <c r="S1433" s="1"/>
      <c r="T1433" s="1"/>
      <c r="U1433" s="1"/>
      <c r="V1433" s="1"/>
      <c r="W1433" s="1"/>
      <c r="X1433" s="1"/>
      <c r="Y1433" s="1"/>
      <c r="Z1433" s="1"/>
    </row>
    <row r="1434" spans="1:26" ht="14.25" customHeight="1">
      <c r="A1434" s="38">
        <f>IF('Залишки в регіоні'!$B1433=Лист2!$A$1,'Залишки в регіоні'!$L1433,0)</f>
        <v>0</v>
      </c>
      <c r="B1434" s="38">
        <f>IF('Залишки в регіоні'!$B1433=Лист2!$B$1,'Залишки в регіоні'!$L1433,0)</f>
        <v>0</v>
      </c>
      <c r="C1434" s="38">
        <f>IF('Залишки в регіоні'!$B1433=Лист2!$C$1,'Залишки в регіоні'!$L1433,0)</f>
        <v>0</v>
      </c>
      <c r="D1434" s="38">
        <f>IF('Залишки в регіоні'!$B1433=Лист2!$D$1,'Залишки в регіоні'!$L1433,0)</f>
        <v>0</v>
      </c>
      <c r="E1434" s="38">
        <f>IF('Залишки в регіоні'!$B1433=Лист2!$E$1,'Залишки в регіоні'!$L1433,0)</f>
        <v>0</v>
      </c>
      <c r="F1434" s="38">
        <f>IF('Залишки в регіоні'!$B1433=Лист2!$F$1,'Залишки в регіоні'!$L1433,0)</f>
        <v>0</v>
      </c>
      <c r="G1434" s="38">
        <f>IF('Залишки в регіоні'!$B1433=Лист2!$G$1,'Залишки в регіоні'!$L1433,0)</f>
        <v>0</v>
      </c>
      <c r="H1434" s="38">
        <f>IF('Залишки в регіоні'!$B1433=Лист2!$H$1,'Залишки в регіоні'!$L1433,0)</f>
        <v>0</v>
      </c>
      <c r="I1434" s="38">
        <f>IF('Залишки в регіоні'!$B1433=Лист2!$I$1,'Залишки в регіоні'!$L1433,0)</f>
        <v>0</v>
      </c>
      <c r="J1434" s="38">
        <f>IF('Залишки в регіоні'!$B1433=Лист2!$J$1,'Залишки в регіоні'!$L1433,0)</f>
        <v>0</v>
      </c>
      <c r="K1434" s="38">
        <f>IF('Залишки в регіоні'!$B1433=Лист2!$K$1,'Залишки в регіоні'!$L1433,0)</f>
        <v>0</v>
      </c>
      <c r="L1434" s="38">
        <f>IF('Залишки в регіоні'!$B1433=Лист2!$L$1,'Залишки в регіоні'!$L1433,0)</f>
        <v>0</v>
      </c>
      <c r="M1434" s="1"/>
      <c r="N1434" s="1"/>
      <c r="O1434" s="1"/>
      <c r="P1434" s="1"/>
      <c r="Q1434" s="1"/>
      <c r="R1434" s="1"/>
      <c r="S1434" s="1"/>
      <c r="T1434" s="1"/>
      <c r="U1434" s="1"/>
      <c r="V1434" s="1"/>
      <c r="W1434" s="1"/>
      <c r="X1434" s="1"/>
      <c r="Y1434" s="1"/>
      <c r="Z1434" s="1"/>
    </row>
    <row r="1435" spans="1:26" ht="14.25" customHeight="1">
      <c r="A1435" s="38">
        <f>IF('Залишки в регіоні'!$B1434=Лист2!$A$1,'Залишки в регіоні'!$L1434,0)</f>
        <v>0</v>
      </c>
      <c r="B1435" s="38">
        <f>IF('Залишки в регіоні'!$B1434=Лист2!$B$1,'Залишки в регіоні'!$L1434,0)</f>
        <v>0</v>
      </c>
      <c r="C1435" s="38">
        <f>IF('Залишки в регіоні'!$B1434=Лист2!$C$1,'Залишки в регіоні'!$L1434,0)</f>
        <v>0</v>
      </c>
      <c r="D1435" s="38">
        <f>IF('Залишки в регіоні'!$B1434=Лист2!$D$1,'Залишки в регіоні'!$L1434,0)</f>
        <v>0</v>
      </c>
      <c r="E1435" s="38">
        <f>IF('Залишки в регіоні'!$B1434=Лист2!$E$1,'Залишки в регіоні'!$L1434,0)</f>
        <v>0</v>
      </c>
      <c r="F1435" s="38">
        <f>IF('Залишки в регіоні'!$B1434=Лист2!$F$1,'Залишки в регіоні'!$L1434,0)</f>
        <v>0</v>
      </c>
      <c r="G1435" s="38">
        <f>IF('Залишки в регіоні'!$B1434=Лист2!$G$1,'Залишки в регіоні'!$L1434,0)</f>
        <v>0</v>
      </c>
      <c r="H1435" s="38">
        <f>IF('Залишки в регіоні'!$B1434=Лист2!$H$1,'Залишки в регіоні'!$L1434,0)</f>
        <v>0</v>
      </c>
      <c r="I1435" s="38">
        <f>IF('Залишки в регіоні'!$B1434=Лист2!$I$1,'Залишки в регіоні'!$L1434,0)</f>
        <v>0</v>
      </c>
      <c r="J1435" s="38">
        <f>IF('Залишки в регіоні'!$B1434=Лист2!$J$1,'Залишки в регіоні'!$L1434,0)</f>
        <v>0</v>
      </c>
      <c r="K1435" s="38">
        <f>IF('Залишки в регіоні'!$B1434=Лист2!$K$1,'Залишки в регіоні'!$L1434,0)</f>
        <v>0</v>
      </c>
      <c r="L1435" s="38">
        <f>IF('Залишки в регіоні'!$B1434=Лист2!$L$1,'Залишки в регіоні'!$L1434,0)</f>
        <v>0</v>
      </c>
      <c r="M1435" s="1"/>
      <c r="N1435" s="1"/>
      <c r="O1435" s="1"/>
      <c r="P1435" s="1"/>
      <c r="Q1435" s="1"/>
      <c r="R1435" s="1"/>
      <c r="S1435" s="1"/>
      <c r="T1435" s="1"/>
      <c r="U1435" s="1"/>
      <c r="V1435" s="1"/>
      <c r="W1435" s="1"/>
      <c r="X1435" s="1"/>
      <c r="Y1435" s="1"/>
      <c r="Z1435" s="1"/>
    </row>
    <row r="1436" spans="1:26" ht="14.25" customHeight="1">
      <c r="A1436" s="38">
        <f>IF('Залишки в регіоні'!$B1435=Лист2!$A$1,'Залишки в регіоні'!$L1435,0)</f>
        <v>0</v>
      </c>
      <c r="B1436" s="38">
        <f>IF('Залишки в регіоні'!$B1435=Лист2!$B$1,'Залишки в регіоні'!$L1435,0)</f>
        <v>0</v>
      </c>
      <c r="C1436" s="38">
        <f>IF('Залишки в регіоні'!$B1435=Лист2!$C$1,'Залишки в регіоні'!$L1435,0)</f>
        <v>0</v>
      </c>
      <c r="D1436" s="38">
        <f>IF('Залишки в регіоні'!$B1435=Лист2!$D$1,'Залишки в регіоні'!$L1435,0)</f>
        <v>0</v>
      </c>
      <c r="E1436" s="38">
        <f>IF('Залишки в регіоні'!$B1435=Лист2!$E$1,'Залишки в регіоні'!$L1435,0)</f>
        <v>0</v>
      </c>
      <c r="F1436" s="38">
        <f>IF('Залишки в регіоні'!$B1435=Лист2!$F$1,'Залишки в регіоні'!$L1435,0)</f>
        <v>0</v>
      </c>
      <c r="G1436" s="38">
        <f>IF('Залишки в регіоні'!$B1435=Лист2!$G$1,'Залишки в регіоні'!$L1435,0)</f>
        <v>0</v>
      </c>
      <c r="H1436" s="38">
        <f>IF('Залишки в регіоні'!$B1435=Лист2!$H$1,'Залишки в регіоні'!$L1435,0)</f>
        <v>0</v>
      </c>
      <c r="I1436" s="38">
        <f>IF('Залишки в регіоні'!$B1435=Лист2!$I$1,'Залишки в регіоні'!$L1435,0)</f>
        <v>0</v>
      </c>
      <c r="J1436" s="38">
        <f>IF('Залишки в регіоні'!$B1435=Лист2!$J$1,'Залишки в регіоні'!$L1435,0)</f>
        <v>0</v>
      </c>
      <c r="K1436" s="38">
        <f>IF('Залишки в регіоні'!$B1435=Лист2!$K$1,'Залишки в регіоні'!$L1435,0)</f>
        <v>0</v>
      </c>
      <c r="L1436" s="38">
        <f>IF('Залишки в регіоні'!$B1435=Лист2!$L$1,'Залишки в регіоні'!$L1435,0)</f>
        <v>0</v>
      </c>
      <c r="M1436" s="1"/>
      <c r="N1436" s="1"/>
      <c r="O1436" s="1"/>
      <c r="P1436" s="1"/>
      <c r="Q1436" s="1"/>
      <c r="R1436" s="1"/>
      <c r="S1436" s="1"/>
      <c r="T1436" s="1"/>
      <c r="U1436" s="1"/>
      <c r="V1436" s="1"/>
      <c r="W1436" s="1"/>
      <c r="X1436" s="1"/>
      <c r="Y1436" s="1"/>
      <c r="Z1436" s="1"/>
    </row>
    <row r="1437" spans="1:26" ht="14.25" customHeight="1">
      <c r="A1437" s="38">
        <f>IF('Залишки в регіоні'!$B1436=Лист2!$A$1,'Залишки в регіоні'!$L1436,0)</f>
        <v>0</v>
      </c>
      <c r="B1437" s="38">
        <f>IF('Залишки в регіоні'!$B1436=Лист2!$B$1,'Залишки в регіоні'!$L1436,0)</f>
        <v>0</v>
      </c>
      <c r="C1437" s="38">
        <f>IF('Залишки в регіоні'!$B1436=Лист2!$C$1,'Залишки в регіоні'!$L1436,0)</f>
        <v>0</v>
      </c>
      <c r="D1437" s="38">
        <f>IF('Залишки в регіоні'!$B1436=Лист2!$D$1,'Залишки в регіоні'!$L1436,0)</f>
        <v>0</v>
      </c>
      <c r="E1437" s="38">
        <f>IF('Залишки в регіоні'!$B1436=Лист2!$E$1,'Залишки в регіоні'!$L1436,0)</f>
        <v>0</v>
      </c>
      <c r="F1437" s="38">
        <f>IF('Залишки в регіоні'!$B1436=Лист2!$F$1,'Залишки в регіоні'!$L1436,0)</f>
        <v>0</v>
      </c>
      <c r="G1437" s="38">
        <f>IF('Залишки в регіоні'!$B1436=Лист2!$G$1,'Залишки в регіоні'!$L1436,0)</f>
        <v>0</v>
      </c>
      <c r="H1437" s="38">
        <f>IF('Залишки в регіоні'!$B1436=Лист2!$H$1,'Залишки в регіоні'!$L1436,0)</f>
        <v>0</v>
      </c>
      <c r="I1437" s="38">
        <f>IF('Залишки в регіоні'!$B1436=Лист2!$I$1,'Залишки в регіоні'!$L1436,0)</f>
        <v>0</v>
      </c>
      <c r="J1437" s="38">
        <f>IF('Залишки в регіоні'!$B1436=Лист2!$J$1,'Залишки в регіоні'!$L1436,0)</f>
        <v>0</v>
      </c>
      <c r="K1437" s="38">
        <f>IF('Залишки в регіоні'!$B1436=Лист2!$K$1,'Залишки в регіоні'!$L1436,0)</f>
        <v>0</v>
      </c>
      <c r="L1437" s="38">
        <f>IF('Залишки в регіоні'!$B1436=Лист2!$L$1,'Залишки в регіоні'!$L1436,0)</f>
        <v>0</v>
      </c>
      <c r="M1437" s="1"/>
      <c r="N1437" s="1"/>
      <c r="O1437" s="1"/>
      <c r="P1437" s="1"/>
      <c r="Q1437" s="1"/>
      <c r="R1437" s="1"/>
      <c r="S1437" s="1"/>
      <c r="T1437" s="1"/>
      <c r="U1437" s="1"/>
      <c r="V1437" s="1"/>
      <c r="W1437" s="1"/>
      <c r="X1437" s="1"/>
      <c r="Y1437" s="1"/>
      <c r="Z1437" s="1"/>
    </row>
    <row r="1438" spans="1:26" ht="14.25" customHeight="1">
      <c r="A1438" s="38">
        <f>IF('Залишки в регіоні'!$B1437=Лист2!$A$1,'Залишки в регіоні'!$L1437,0)</f>
        <v>0</v>
      </c>
      <c r="B1438" s="38">
        <f>IF('Залишки в регіоні'!$B1437=Лист2!$B$1,'Залишки в регіоні'!$L1437,0)</f>
        <v>0</v>
      </c>
      <c r="C1438" s="38">
        <f>IF('Залишки в регіоні'!$B1437=Лист2!$C$1,'Залишки в регіоні'!$L1437,0)</f>
        <v>0</v>
      </c>
      <c r="D1438" s="38">
        <f>IF('Залишки в регіоні'!$B1437=Лист2!$D$1,'Залишки в регіоні'!$L1437,0)</f>
        <v>0</v>
      </c>
      <c r="E1438" s="38">
        <f>IF('Залишки в регіоні'!$B1437=Лист2!$E$1,'Залишки в регіоні'!$L1437,0)</f>
        <v>0</v>
      </c>
      <c r="F1438" s="38">
        <f>IF('Залишки в регіоні'!$B1437=Лист2!$F$1,'Залишки в регіоні'!$L1437,0)</f>
        <v>0</v>
      </c>
      <c r="G1438" s="38">
        <f>IF('Залишки в регіоні'!$B1437=Лист2!$G$1,'Залишки в регіоні'!$L1437,0)</f>
        <v>0</v>
      </c>
      <c r="H1438" s="38">
        <f>IF('Залишки в регіоні'!$B1437=Лист2!$H$1,'Залишки в регіоні'!$L1437,0)</f>
        <v>0</v>
      </c>
      <c r="I1438" s="38">
        <f>IF('Залишки в регіоні'!$B1437=Лист2!$I$1,'Залишки в регіоні'!$L1437,0)</f>
        <v>0</v>
      </c>
      <c r="J1438" s="38">
        <f>IF('Залишки в регіоні'!$B1437=Лист2!$J$1,'Залишки в регіоні'!$L1437,0)</f>
        <v>0</v>
      </c>
      <c r="K1438" s="38">
        <f>IF('Залишки в регіоні'!$B1437=Лист2!$K$1,'Залишки в регіоні'!$L1437,0)</f>
        <v>0</v>
      </c>
      <c r="L1438" s="38">
        <f>IF('Залишки в регіоні'!$B1437=Лист2!$L$1,'Залишки в регіоні'!$L1437,0)</f>
        <v>0</v>
      </c>
      <c r="M1438" s="1"/>
      <c r="N1438" s="1"/>
      <c r="O1438" s="1"/>
      <c r="P1438" s="1"/>
      <c r="Q1438" s="1"/>
      <c r="R1438" s="1"/>
      <c r="S1438" s="1"/>
      <c r="T1438" s="1"/>
      <c r="U1438" s="1"/>
      <c r="V1438" s="1"/>
      <c r="W1438" s="1"/>
      <c r="X1438" s="1"/>
      <c r="Y1438" s="1"/>
      <c r="Z1438" s="1"/>
    </row>
    <row r="1439" spans="1:26" ht="14.25" customHeight="1">
      <c r="A1439" s="38">
        <f>IF('Залишки в регіоні'!$B1438=Лист2!$A$1,'Залишки в регіоні'!$L1438,0)</f>
        <v>0</v>
      </c>
      <c r="B1439" s="38">
        <f>IF('Залишки в регіоні'!$B1438=Лист2!$B$1,'Залишки в регіоні'!$L1438,0)</f>
        <v>0</v>
      </c>
      <c r="C1439" s="38">
        <f>IF('Залишки в регіоні'!$B1438=Лист2!$C$1,'Залишки в регіоні'!$L1438,0)</f>
        <v>0</v>
      </c>
      <c r="D1439" s="38">
        <f>IF('Залишки в регіоні'!$B1438=Лист2!$D$1,'Залишки в регіоні'!$L1438,0)</f>
        <v>0</v>
      </c>
      <c r="E1439" s="38">
        <f>IF('Залишки в регіоні'!$B1438=Лист2!$E$1,'Залишки в регіоні'!$L1438,0)</f>
        <v>0</v>
      </c>
      <c r="F1439" s="38">
        <f>IF('Залишки в регіоні'!$B1438=Лист2!$F$1,'Залишки в регіоні'!$L1438,0)</f>
        <v>0</v>
      </c>
      <c r="G1439" s="38">
        <f>IF('Залишки в регіоні'!$B1438=Лист2!$G$1,'Залишки в регіоні'!$L1438,0)</f>
        <v>0</v>
      </c>
      <c r="H1439" s="38">
        <f>IF('Залишки в регіоні'!$B1438=Лист2!$H$1,'Залишки в регіоні'!$L1438,0)</f>
        <v>0</v>
      </c>
      <c r="I1439" s="38">
        <f>IF('Залишки в регіоні'!$B1438=Лист2!$I$1,'Залишки в регіоні'!$L1438,0)</f>
        <v>0</v>
      </c>
      <c r="J1439" s="38">
        <f>IF('Залишки в регіоні'!$B1438=Лист2!$J$1,'Залишки в регіоні'!$L1438,0)</f>
        <v>0</v>
      </c>
      <c r="K1439" s="38">
        <f>IF('Залишки в регіоні'!$B1438=Лист2!$K$1,'Залишки в регіоні'!$L1438,0)</f>
        <v>0</v>
      </c>
      <c r="L1439" s="38">
        <f>IF('Залишки в регіоні'!$B1438=Лист2!$L$1,'Залишки в регіоні'!$L1438,0)</f>
        <v>0</v>
      </c>
      <c r="M1439" s="1"/>
      <c r="N1439" s="1"/>
      <c r="O1439" s="1"/>
      <c r="P1439" s="1"/>
      <c r="Q1439" s="1"/>
      <c r="R1439" s="1"/>
      <c r="S1439" s="1"/>
      <c r="T1439" s="1"/>
      <c r="U1439" s="1"/>
      <c r="V1439" s="1"/>
      <c r="W1439" s="1"/>
      <c r="X1439" s="1"/>
      <c r="Y1439" s="1"/>
      <c r="Z1439" s="1"/>
    </row>
    <row r="1440" spans="1:26" ht="14.25" customHeight="1">
      <c r="A1440" s="38">
        <f>IF('Залишки в регіоні'!$B1439=Лист2!$A$1,'Залишки в регіоні'!$L1439,0)</f>
        <v>0</v>
      </c>
      <c r="B1440" s="38">
        <f>IF('Залишки в регіоні'!$B1439=Лист2!$B$1,'Залишки в регіоні'!$L1439,0)</f>
        <v>0</v>
      </c>
      <c r="C1440" s="38">
        <f>IF('Залишки в регіоні'!$B1439=Лист2!$C$1,'Залишки в регіоні'!$L1439,0)</f>
        <v>0</v>
      </c>
      <c r="D1440" s="38">
        <f>IF('Залишки в регіоні'!$B1439=Лист2!$D$1,'Залишки в регіоні'!$L1439,0)</f>
        <v>0</v>
      </c>
      <c r="E1440" s="38">
        <f>IF('Залишки в регіоні'!$B1439=Лист2!$E$1,'Залишки в регіоні'!$L1439,0)</f>
        <v>0</v>
      </c>
      <c r="F1440" s="38">
        <f>IF('Залишки в регіоні'!$B1439=Лист2!$F$1,'Залишки в регіоні'!$L1439,0)</f>
        <v>0</v>
      </c>
      <c r="G1440" s="38">
        <f>IF('Залишки в регіоні'!$B1439=Лист2!$G$1,'Залишки в регіоні'!$L1439,0)</f>
        <v>0</v>
      </c>
      <c r="H1440" s="38">
        <f>IF('Залишки в регіоні'!$B1439=Лист2!$H$1,'Залишки в регіоні'!$L1439,0)</f>
        <v>0</v>
      </c>
      <c r="I1440" s="38">
        <f>IF('Залишки в регіоні'!$B1439=Лист2!$I$1,'Залишки в регіоні'!$L1439,0)</f>
        <v>0</v>
      </c>
      <c r="J1440" s="38">
        <f>IF('Залишки в регіоні'!$B1439=Лист2!$J$1,'Залишки в регіоні'!$L1439,0)</f>
        <v>0</v>
      </c>
      <c r="K1440" s="38">
        <f>IF('Залишки в регіоні'!$B1439=Лист2!$K$1,'Залишки в регіоні'!$L1439,0)</f>
        <v>0</v>
      </c>
      <c r="L1440" s="38">
        <f>IF('Залишки в регіоні'!$B1439=Лист2!$L$1,'Залишки в регіоні'!$L1439,0)</f>
        <v>0</v>
      </c>
      <c r="M1440" s="1"/>
      <c r="N1440" s="1"/>
      <c r="O1440" s="1"/>
      <c r="P1440" s="1"/>
      <c r="Q1440" s="1"/>
      <c r="R1440" s="1"/>
      <c r="S1440" s="1"/>
      <c r="T1440" s="1"/>
      <c r="U1440" s="1"/>
      <c r="V1440" s="1"/>
      <c r="W1440" s="1"/>
      <c r="X1440" s="1"/>
      <c r="Y1440" s="1"/>
      <c r="Z1440" s="1"/>
    </row>
    <row r="1441" spans="1:26" ht="14.25" customHeight="1">
      <c r="A1441" s="38">
        <f>IF('Залишки в регіоні'!$B1440=Лист2!$A$1,'Залишки в регіоні'!$L1440,0)</f>
        <v>0</v>
      </c>
      <c r="B1441" s="38">
        <f>IF('Залишки в регіоні'!$B1440=Лист2!$B$1,'Залишки в регіоні'!$L1440,0)</f>
        <v>0</v>
      </c>
      <c r="C1441" s="38">
        <f>IF('Залишки в регіоні'!$B1440=Лист2!$C$1,'Залишки в регіоні'!$L1440,0)</f>
        <v>0</v>
      </c>
      <c r="D1441" s="38">
        <f>IF('Залишки в регіоні'!$B1440=Лист2!$D$1,'Залишки в регіоні'!$L1440,0)</f>
        <v>0</v>
      </c>
      <c r="E1441" s="38">
        <f>IF('Залишки в регіоні'!$B1440=Лист2!$E$1,'Залишки в регіоні'!$L1440,0)</f>
        <v>0</v>
      </c>
      <c r="F1441" s="38">
        <f>IF('Залишки в регіоні'!$B1440=Лист2!$F$1,'Залишки в регіоні'!$L1440,0)</f>
        <v>0</v>
      </c>
      <c r="G1441" s="38">
        <f>IF('Залишки в регіоні'!$B1440=Лист2!$G$1,'Залишки в регіоні'!$L1440,0)</f>
        <v>0</v>
      </c>
      <c r="H1441" s="38">
        <f>IF('Залишки в регіоні'!$B1440=Лист2!$H$1,'Залишки в регіоні'!$L1440,0)</f>
        <v>0</v>
      </c>
      <c r="I1441" s="38">
        <f>IF('Залишки в регіоні'!$B1440=Лист2!$I$1,'Залишки в регіоні'!$L1440,0)</f>
        <v>0</v>
      </c>
      <c r="J1441" s="38">
        <f>IF('Залишки в регіоні'!$B1440=Лист2!$J$1,'Залишки в регіоні'!$L1440,0)</f>
        <v>0</v>
      </c>
      <c r="K1441" s="38">
        <f>IF('Залишки в регіоні'!$B1440=Лист2!$K$1,'Залишки в регіоні'!$L1440,0)</f>
        <v>0</v>
      </c>
      <c r="L1441" s="38">
        <f>IF('Залишки в регіоні'!$B1440=Лист2!$L$1,'Залишки в регіоні'!$L1440,0)</f>
        <v>0</v>
      </c>
      <c r="M1441" s="1"/>
      <c r="N1441" s="1"/>
      <c r="O1441" s="1"/>
      <c r="P1441" s="1"/>
      <c r="Q1441" s="1"/>
      <c r="R1441" s="1"/>
      <c r="S1441" s="1"/>
      <c r="T1441" s="1"/>
      <c r="U1441" s="1"/>
      <c r="V1441" s="1"/>
      <c r="W1441" s="1"/>
      <c r="X1441" s="1"/>
      <c r="Y1441" s="1"/>
      <c r="Z1441" s="1"/>
    </row>
    <row r="1442" spans="1:26" ht="14.25" customHeight="1">
      <c r="A1442" s="38">
        <f>IF('Залишки в регіоні'!$B1441=Лист2!$A$1,'Залишки в регіоні'!$L1441,0)</f>
        <v>0</v>
      </c>
      <c r="B1442" s="38">
        <f>IF('Залишки в регіоні'!$B1441=Лист2!$B$1,'Залишки в регіоні'!$L1441,0)</f>
        <v>0</v>
      </c>
      <c r="C1442" s="38">
        <f>IF('Залишки в регіоні'!$B1441=Лист2!$C$1,'Залишки в регіоні'!$L1441,0)</f>
        <v>0</v>
      </c>
      <c r="D1442" s="38">
        <f>IF('Залишки в регіоні'!$B1441=Лист2!$D$1,'Залишки в регіоні'!$L1441,0)</f>
        <v>0</v>
      </c>
      <c r="E1442" s="38">
        <f>IF('Залишки в регіоні'!$B1441=Лист2!$E$1,'Залишки в регіоні'!$L1441,0)</f>
        <v>0</v>
      </c>
      <c r="F1442" s="38">
        <f>IF('Залишки в регіоні'!$B1441=Лист2!$F$1,'Залишки в регіоні'!$L1441,0)</f>
        <v>0</v>
      </c>
      <c r="G1442" s="38">
        <f>IF('Залишки в регіоні'!$B1441=Лист2!$G$1,'Залишки в регіоні'!$L1441,0)</f>
        <v>0</v>
      </c>
      <c r="H1442" s="38">
        <f>IF('Залишки в регіоні'!$B1441=Лист2!$H$1,'Залишки в регіоні'!$L1441,0)</f>
        <v>0</v>
      </c>
      <c r="I1442" s="38">
        <f>IF('Залишки в регіоні'!$B1441=Лист2!$I$1,'Залишки в регіоні'!$L1441,0)</f>
        <v>0</v>
      </c>
      <c r="J1442" s="38">
        <f>IF('Залишки в регіоні'!$B1441=Лист2!$J$1,'Залишки в регіоні'!$L1441,0)</f>
        <v>0</v>
      </c>
      <c r="K1442" s="38">
        <f>IF('Залишки в регіоні'!$B1441=Лист2!$K$1,'Залишки в регіоні'!$L1441,0)</f>
        <v>0</v>
      </c>
      <c r="L1442" s="38">
        <f>IF('Залишки в регіоні'!$B1441=Лист2!$L$1,'Залишки в регіоні'!$L1441,0)</f>
        <v>0</v>
      </c>
      <c r="M1442" s="1"/>
      <c r="N1442" s="1"/>
      <c r="O1442" s="1"/>
      <c r="P1442" s="1"/>
      <c r="Q1442" s="1"/>
      <c r="R1442" s="1"/>
      <c r="S1442" s="1"/>
      <c r="T1442" s="1"/>
      <c r="U1442" s="1"/>
      <c r="V1442" s="1"/>
      <c r="W1442" s="1"/>
      <c r="X1442" s="1"/>
      <c r="Y1442" s="1"/>
      <c r="Z1442" s="1"/>
    </row>
    <row r="1443" spans="1:26" ht="14.25" customHeight="1">
      <c r="A1443" s="38">
        <f>IF('Залишки в регіоні'!$B1442=Лист2!$A$1,'Залишки в регіоні'!$L1442,0)</f>
        <v>0</v>
      </c>
      <c r="B1443" s="38">
        <f>IF('Залишки в регіоні'!$B1442=Лист2!$B$1,'Залишки в регіоні'!$L1442,0)</f>
        <v>0</v>
      </c>
      <c r="C1443" s="38">
        <f>IF('Залишки в регіоні'!$B1442=Лист2!$C$1,'Залишки в регіоні'!$L1442,0)</f>
        <v>0</v>
      </c>
      <c r="D1443" s="38">
        <f>IF('Залишки в регіоні'!$B1442=Лист2!$D$1,'Залишки в регіоні'!$L1442,0)</f>
        <v>0</v>
      </c>
      <c r="E1443" s="38">
        <f>IF('Залишки в регіоні'!$B1442=Лист2!$E$1,'Залишки в регіоні'!$L1442,0)</f>
        <v>0</v>
      </c>
      <c r="F1443" s="38">
        <f>IF('Залишки в регіоні'!$B1442=Лист2!$F$1,'Залишки в регіоні'!$L1442,0)</f>
        <v>0</v>
      </c>
      <c r="G1443" s="38">
        <f>IF('Залишки в регіоні'!$B1442=Лист2!$G$1,'Залишки в регіоні'!$L1442,0)</f>
        <v>0</v>
      </c>
      <c r="H1443" s="38">
        <f>IF('Залишки в регіоні'!$B1442=Лист2!$H$1,'Залишки в регіоні'!$L1442,0)</f>
        <v>0</v>
      </c>
      <c r="I1443" s="38">
        <f>IF('Залишки в регіоні'!$B1442=Лист2!$I$1,'Залишки в регіоні'!$L1442,0)</f>
        <v>0</v>
      </c>
      <c r="J1443" s="38">
        <f>IF('Залишки в регіоні'!$B1442=Лист2!$J$1,'Залишки в регіоні'!$L1442,0)</f>
        <v>0</v>
      </c>
      <c r="K1443" s="38">
        <f>IF('Залишки в регіоні'!$B1442=Лист2!$K$1,'Залишки в регіоні'!$L1442,0)</f>
        <v>0</v>
      </c>
      <c r="L1443" s="38">
        <f>IF('Залишки в регіоні'!$B1442=Лист2!$L$1,'Залишки в регіоні'!$L1442,0)</f>
        <v>0</v>
      </c>
      <c r="M1443" s="1"/>
      <c r="N1443" s="1"/>
      <c r="O1443" s="1"/>
      <c r="P1443" s="1"/>
      <c r="Q1443" s="1"/>
      <c r="R1443" s="1"/>
      <c r="S1443" s="1"/>
      <c r="T1443" s="1"/>
      <c r="U1443" s="1"/>
      <c r="V1443" s="1"/>
      <c r="W1443" s="1"/>
      <c r="X1443" s="1"/>
      <c r="Y1443" s="1"/>
      <c r="Z1443" s="1"/>
    </row>
    <row r="1444" spans="1:26" ht="14.25" customHeight="1">
      <c r="A1444" s="38">
        <f>IF('Залишки в регіоні'!$B1443=Лист2!$A$1,'Залишки в регіоні'!$L1443,0)</f>
        <v>0</v>
      </c>
      <c r="B1444" s="38">
        <f>IF('Залишки в регіоні'!$B1443=Лист2!$B$1,'Залишки в регіоні'!$L1443,0)</f>
        <v>0</v>
      </c>
      <c r="C1444" s="38">
        <f>IF('Залишки в регіоні'!$B1443=Лист2!$C$1,'Залишки в регіоні'!$L1443,0)</f>
        <v>0</v>
      </c>
      <c r="D1444" s="38">
        <f>IF('Залишки в регіоні'!$B1443=Лист2!$D$1,'Залишки в регіоні'!$L1443,0)</f>
        <v>0</v>
      </c>
      <c r="E1444" s="38">
        <f>IF('Залишки в регіоні'!$B1443=Лист2!$E$1,'Залишки в регіоні'!$L1443,0)</f>
        <v>0</v>
      </c>
      <c r="F1444" s="38">
        <f>IF('Залишки в регіоні'!$B1443=Лист2!$F$1,'Залишки в регіоні'!$L1443,0)</f>
        <v>0</v>
      </c>
      <c r="G1444" s="38">
        <f>IF('Залишки в регіоні'!$B1443=Лист2!$G$1,'Залишки в регіоні'!$L1443,0)</f>
        <v>0</v>
      </c>
      <c r="H1444" s="38">
        <f>IF('Залишки в регіоні'!$B1443=Лист2!$H$1,'Залишки в регіоні'!$L1443,0)</f>
        <v>0</v>
      </c>
      <c r="I1444" s="38">
        <f>IF('Залишки в регіоні'!$B1443=Лист2!$I$1,'Залишки в регіоні'!$L1443,0)</f>
        <v>0</v>
      </c>
      <c r="J1444" s="38">
        <f>IF('Залишки в регіоні'!$B1443=Лист2!$J$1,'Залишки в регіоні'!$L1443,0)</f>
        <v>0</v>
      </c>
      <c r="K1444" s="38">
        <f>IF('Залишки в регіоні'!$B1443=Лист2!$K$1,'Залишки в регіоні'!$L1443,0)</f>
        <v>0</v>
      </c>
      <c r="L1444" s="38">
        <f>IF('Залишки в регіоні'!$B1443=Лист2!$L$1,'Залишки в регіоні'!$L1443,0)</f>
        <v>0</v>
      </c>
      <c r="M1444" s="1"/>
      <c r="N1444" s="1"/>
      <c r="O1444" s="1"/>
      <c r="P1444" s="1"/>
      <c r="Q1444" s="1"/>
      <c r="R1444" s="1"/>
      <c r="S1444" s="1"/>
      <c r="T1444" s="1"/>
      <c r="U1444" s="1"/>
      <c r="V1444" s="1"/>
      <c r="W1444" s="1"/>
      <c r="X1444" s="1"/>
      <c r="Y1444" s="1"/>
      <c r="Z1444" s="1"/>
    </row>
    <row r="1445" spans="1:26" ht="14.25" customHeight="1">
      <c r="A1445" s="38">
        <f>IF('Залишки в регіоні'!$B1444=Лист2!$A$1,'Залишки в регіоні'!$L1444,0)</f>
        <v>0</v>
      </c>
      <c r="B1445" s="38">
        <f>IF('Залишки в регіоні'!$B1444=Лист2!$B$1,'Залишки в регіоні'!$L1444,0)</f>
        <v>0</v>
      </c>
      <c r="C1445" s="38">
        <f>IF('Залишки в регіоні'!$B1444=Лист2!$C$1,'Залишки в регіоні'!$L1444,0)</f>
        <v>0</v>
      </c>
      <c r="D1445" s="38">
        <f>IF('Залишки в регіоні'!$B1444=Лист2!$D$1,'Залишки в регіоні'!$L1444,0)</f>
        <v>0</v>
      </c>
      <c r="E1445" s="38">
        <f>IF('Залишки в регіоні'!$B1444=Лист2!$E$1,'Залишки в регіоні'!$L1444,0)</f>
        <v>0</v>
      </c>
      <c r="F1445" s="38">
        <f>IF('Залишки в регіоні'!$B1444=Лист2!$F$1,'Залишки в регіоні'!$L1444,0)</f>
        <v>0</v>
      </c>
      <c r="G1445" s="38">
        <f>IF('Залишки в регіоні'!$B1444=Лист2!$G$1,'Залишки в регіоні'!$L1444,0)</f>
        <v>0</v>
      </c>
      <c r="H1445" s="38">
        <f>IF('Залишки в регіоні'!$B1444=Лист2!$H$1,'Залишки в регіоні'!$L1444,0)</f>
        <v>0</v>
      </c>
      <c r="I1445" s="38">
        <f>IF('Залишки в регіоні'!$B1444=Лист2!$I$1,'Залишки в регіоні'!$L1444,0)</f>
        <v>0</v>
      </c>
      <c r="J1445" s="38">
        <f>IF('Залишки в регіоні'!$B1444=Лист2!$J$1,'Залишки в регіоні'!$L1444,0)</f>
        <v>0</v>
      </c>
      <c r="K1445" s="38">
        <f>IF('Залишки в регіоні'!$B1444=Лист2!$K$1,'Залишки в регіоні'!$L1444,0)</f>
        <v>0</v>
      </c>
      <c r="L1445" s="38">
        <f>IF('Залишки в регіоні'!$B1444=Лист2!$L$1,'Залишки в регіоні'!$L1444,0)</f>
        <v>0</v>
      </c>
      <c r="M1445" s="1"/>
      <c r="N1445" s="1"/>
      <c r="O1445" s="1"/>
      <c r="P1445" s="1"/>
      <c r="Q1445" s="1"/>
      <c r="R1445" s="1"/>
      <c r="S1445" s="1"/>
      <c r="T1445" s="1"/>
      <c r="U1445" s="1"/>
      <c r="V1445" s="1"/>
      <c r="W1445" s="1"/>
      <c r="X1445" s="1"/>
      <c r="Y1445" s="1"/>
      <c r="Z1445" s="1"/>
    </row>
    <row r="1446" spans="1:26" ht="14.25" customHeight="1">
      <c r="A1446" s="38">
        <f>IF('Залишки в регіоні'!$B1445=Лист2!$A$1,'Залишки в регіоні'!$L1445,0)</f>
        <v>0</v>
      </c>
      <c r="B1446" s="38">
        <f>IF('Залишки в регіоні'!$B1445=Лист2!$B$1,'Залишки в регіоні'!$L1445,0)</f>
        <v>0</v>
      </c>
      <c r="C1446" s="38">
        <f>IF('Залишки в регіоні'!$B1445=Лист2!$C$1,'Залишки в регіоні'!$L1445,0)</f>
        <v>0</v>
      </c>
      <c r="D1446" s="38">
        <f>IF('Залишки в регіоні'!$B1445=Лист2!$D$1,'Залишки в регіоні'!$L1445,0)</f>
        <v>0</v>
      </c>
      <c r="E1446" s="38">
        <f>IF('Залишки в регіоні'!$B1445=Лист2!$E$1,'Залишки в регіоні'!$L1445,0)</f>
        <v>0</v>
      </c>
      <c r="F1446" s="38">
        <f>IF('Залишки в регіоні'!$B1445=Лист2!$F$1,'Залишки в регіоні'!$L1445,0)</f>
        <v>0</v>
      </c>
      <c r="G1446" s="38">
        <f>IF('Залишки в регіоні'!$B1445=Лист2!$G$1,'Залишки в регіоні'!$L1445,0)</f>
        <v>0</v>
      </c>
      <c r="H1446" s="38">
        <f>IF('Залишки в регіоні'!$B1445=Лист2!$H$1,'Залишки в регіоні'!$L1445,0)</f>
        <v>0</v>
      </c>
      <c r="I1446" s="38">
        <f>IF('Залишки в регіоні'!$B1445=Лист2!$I$1,'Залишки в регіоні'!$L1445,0)</f>
        <v>0</v>
      </c>
      <c r="J1446" s="38">
        <f>IF('Залишки в регіоні'!$B1445=Лист2!$J$1,'Залишки в регіоні'!$L1445,0)</f>
        <v>0</v>
      </c>
      <c r="K1446" s="38">
        <f>IF('Залишки в регіоні'!$B1445=Лист2!$K$1,'Залишки в регіоні'!$L1445,0)</f>
        <v>0</v>
      </c>
      <c r="L1446" s="38">
        <f>IF('Залишки в регіоні'!$B1445=Лист2!$L$1,'Залишки в регіоні'!$L1445,0)</f>
        <v>0</v>
      </c>
      <c r="M1446" s="1"/>
      <c r="N1446" s="1"/>
      <c r="O1446" s="1"/>
      <c r="P1446" s="1"/>
      <c r="Q1446" s="1"/>
      <c r="R1446" s="1"/>
      <c r="S1446" s="1"/>
      <c r="T1446" s="1"/>
      <c r="U1446" s="1"/>
      <c r="V1446" s="1"/>
      <c r="W1446" s="1"/>
      <c r="X1446" s="1"/>
      <c r="Y1446" s="1"/>
      <c r="Z1446" s="1"/>
    </row>
    <row r="1447" spans="1:26" ht="14.25" customHeight="1">
      <c r="A1447" s="38">
        <f>IF('Залишки в регіоні'!$B1446=Лист2!$A$1,'Залишки в регіоні'!$L1446,0)</f>
        <v>0</v>
      </c>
      <c r="B1447" s="38">
        <f>IF('Залишки в регіоні'!$B1446=Лист2!$B$1,'Залишки в регіоні'!$L1446,0)</f>
        <v>0</v>
      </c>
      <c r="C1447" s="38">
        <f>IF('Залишки в регіоні'!$B1446=Лист2!$C$1,'Залишки в регіоні'!$L1446,0)</f>
        <v>0</v>
      </c>
      <c r="D1447" s="38">
        <f>IF('Залишки в регіоні'!$B1446=Лист2!$D$1,'Залишки в регіоні'!$L1446,0)</f>
        <v>0</v>
      </c>
      <c r="E1447" s="38">
        <f>IF('Залишки в регіоні'!$B1446=Лист2!$E$1,'Залишки в регіоні'!$L1446,0)</f>
        <v>0</v>
      </c>
      <c r="F1447" s="38">
        <f>IF('Залишки в регіоні'!$B1446=Лист2!$F$1,'Залишки в регіоні'!$L1446,0)</f>
        <v>0</v>
      </c>
      <c r="G1447" s="38">
        <f>IF('Залишки в регіоні'!$B1446=Лист2!$G$1,'Залишки в регіоні'!$L1446,0)</f>
        <v>0</v>
      </c>
      <c r="H1447" s="38">
        <f>IF('Залишки в регіоні'!$B1446=Лист2!$H$1,'Залишки в регіоні'!$L1446,0)</f>
        <v>0</v>
      </c>
      <c r="I1447" s="38">
        <f>IF('Залишки в регіоні'!$B1446=Лист2!$I$1,'Залишки в регіоні'!$L1446,0)</f>
        <v>0</v>
      </c>
      <c r="J1447" s="38">
        <f>IF('Залишки в регіоні'!$B1446=Лист2!$J$1,'Залишки в регіоні'!$L1446,0)</f>
        <v>0</v>
      </c>
      <c r="K1447" s="38">
        <f>IF('Залишки в регіоні'!$B1446=Лист2!$K$1,'Залишки в регіоні'!$L1446,0)</f>
        <v>0</v>
      </c>
      <c r="L1447" s="38">
        <f>IF('Залишки в регіоні'!$B1446=Лист2!$L$1,'Залишки в регіоні'!$L1446,0)</f>
        <v>0</v>
      </c>
      <c r="M1447" s="1"/>
      <c r="N1447" s="1"/>
      <c r="O1447" s="1"/>
      <c r="P1447" s="1"/>
      <c r="Q1447" s="1"/>
      <c r="R1447" s="1"/>
      <c r="S1447" s="1"/>
      <c r="T1447" s="1"/>
      <c r="U1447" s="1"/>
      <c r="V1447" s="1"/>
      <c r="W1447" s="1"/>
      <c r="X1447" s="1"/>
      <c r="Y1447" s="1"/>
      <c r="Z1447" s="1"/>
    </row>
    <row r="1448" spans="1:26" ht="14.25" customHeight="1">
      <c r="A1448" s="38">
        <f>IF('Залишки в регіоні'!$B1447=Лист2!$A$1,'Залишки в регіоні'!$L1447,0)</f>
        <v>0</v>
      </c>
      <c r="B1448" s="38">
        <f>IF('Залишки в регіоні'!$B1447=Лист2!$B$1,'Залишки в регіоні'!$L1447,0)</f>
        <v>0</v>
      </c>
      <c r="C1448" s="38">
        <f>IF('Залишки в регіоні'!$B1447=Лист2!$C$1,'Залишки в регіоні'!$L1447,0)</f>
        <v>0</v>
      </c>
      <c r="D1448" s="38">
        <f>IF('Залишки в регіоні'!$B1447=Лист2!$D$1,'Залишки в регіоні'!$L1447,0)</f>
        <v>0</v>
      </c>
      <c r="E1448" s="38">
        <f>IF('Залишки в регіоні'!$B1447=Лист2!$E$1,'Залишки в регіоні'!$L1447,0)</f>
        <v>0</v>
      </c>
      <c r="F1448" s="38">
        <f>IF('Залишки в регіоні'!$B1447=Лист2!$F$1,'Залишки в регіоні'!$L1447,0)</f>
        <v>0</v>
      </c>
      <c r="G1448" s="38">
        <f>IF('Залишки в регіоні'!$B1447=Лист2!$G$1,'Залишки в регіоні'!$L1447,0)</f>
        <v>0</v>
      </c>
      <c r="H1448" s="38">
        <f>IF('Залишки в регіоні'!$B1447=Лист2!$H$1,'Залишки в регіоні'!$L1447,0)</f>
        <v>0</v>
      </c>
      <c r="I1448" s="38">
        <f>IF('Залишки в регіоні'!$B1447=Лист2!$I$1,'Залишки в регіоні'!$L1447,0)</f>
        <v>0</v>
      </c>
      <c r="J1448" s="38">
        <f>IF('Залишки в регіоні'!$B1447=Лист2!$J$1,'Залишки в регіоні'!$L1447,0)</f>
        <v>0</v>
      </c>
      <c r="K1448" s="38">
        <f>IF('Залишки в регіоні'!$B1447=Лист2!$K$1,'Залишки в регіоні'!$L1447,0)</f>
        <v>0</v>
      </c>
      <c r="L1448" s="38">
        <f>IF('Залишки в регіоні'!$B1447=Лист2!$L$1,'Залишки в регіоні'!$L1447,0)</f>
        <v>0</v>
      </c>
      <c r="M1448" s="1"/>
      <c r="N1448" s="1"/>
      <c r="O1448" s="1"/>
      <c r="P1448" s="1"/>
      <c r="Q1448" s="1"/>
      <c r="R1448" s="1"/>
      <c r="S1448" s="1"/>
      <c r="T1448" s="1"/>
      <c r="U1448" s="1"/>
      <c r="V1448" s="1"/>
      <c r="W1448" s="1"/>
      <c r="X1448" s="1"/>
      <c r="Y1448" s="1"/>
      <c r="Z1448" s="1"/>
    </row>
    <row r="1449" spans="1:26" ht="14.25" customHeight="1">
      <c r="A1449" s="38">
        <f>IF('Залишки в регіоні'!$B1448=Лист2!$A$1,'Залишки в регіоні'!$L1448,0)</f>
        <v>0</v>
      </c>
      <c r="B1449" s="38">
        <f>IF('Залишки в регіоні'!$B1448=Лист2!$B$1,'Залишки в регіоні'!$L1448,0)</f>
        <v>0</v>
      </c>
      <c r="C1449" s="38">
        <f>IF('Залишки в регіоні'!$B1448=Лист2!$C$1,'Залишки в регіоні'!$L1448,0)</f>
        <v>0</v>
      </c>
      <c r="D1449" s="38">
        <f>IF('Залишки в регіоні'!$B1448=Лист2!$D$1,'Залишки в регіоні'!$L1448,0)</f>
        <v>0</v>
      </c>
      <c r="E1449" s="38">
        <f>IF('Залишки в регіоні'!$B1448=Лист2!$E$1,'Залишки в регіоні'!$L1448,0)</f>
        <v>0</v>
      </c>
      <c r="F1449" s="38">
        <f>IF('Залишки в регіоні'!$B1448=Лист2!$F$1,'Залишки в регіоні'!$L1448,0)</f>
        <v>0</v>
      </c>
      <c r="G1449" s="38">
        <f>IF('Залишки в регіоні'!$B1448=Лист2!$G$1,'Залишки в регіоні'!$L1448,0)</f>
        <v>0</v>
      </c>
      <c r="H1449" s="38">
        <f>IF('Залишки в регіоні'!$B1448=Лист2!$H$1,'Залишки в регіоні'!$L1448,0)</f>
        <v>0</v>
      </c>
      <c r="I1449" s="38">
        <f>IF('Залишки в регіоні'!$B1448=Лист2!$I$1,'Залишки в регіоні'!$L1448,0)</f>
        <v>0</v>
      </c>
      <c r="J1449" s="38">
        <f>IF('Залишки в регіоні'!$B1448=Лист2!$J$1,'Залишки в регіоні'!$L1448,0)</f>
        <v>0</v>
      </c>
      <c r="K1449" s="38">
        <f>IF('Залишки в регіоні'!$B1448=Лист2!$K$1,'Залишки в регіоні'!$L1448,0)</f>
        <v>0</v>
      </c>
      <c r="L1449" s="38">
        <f>IF('Залишки в регіоні'!$B1448=Лист2!$L$1,'Залишки в регіоні'!$L1448,0)</f>
        <v>0</v>
      </c>
      <c r="M1449" s="1"/>
      <c r="N1449" s="1"/>
      <c r="O1449" s="1"/>
      <c r="P1449" s="1"/>
      <c r="Q1449" s="1"/>
      <c r="R1449" s="1"/>
      <c r="S1449" s="1"/>
      <c r="T1449" s="1"/>
      <c r="U1449" s="1"/>
      <c r="V1449" s="1"/>
      <c r="W1449" s="1"/>
      <c r="X1449" s="1"/>
      <c r="Y1449" s="1"/>
      <c r="Z1449" s="1"/>
    </row>
    <row r="1450" spans="1:26" ht="14.25" customHeight="1">
      <c r="A1450" s="38">
        <f>IF('Залишки в регіоні'!$B1449=Лист2!$A$1,'Залишки в регіоні'!$L1449,0)</f>
        <v>0</v>
      </c>
      <c r="B1450" s="38">
        <f>IF('Залишки в регіоні'!$B1449=Лист2!$B$1,'Залишки в регіоні'!$L1449,0)</f>
        <v>0</v>
      </c>
      <c r="C1450" s="38">
        <f>IF('Залишки в регіоні'!$B1449=Лист2!$C$1,'Залишки в регіоні'!$L1449,0)</f>
        <v>0</v>
      </c>
      <c r="D1450" s="38">
        <f>IF('Залишки в регіоні'!$B1449=Лист2!$D$1,'Залишки в регіоні'!$L1449,0)</f>
        <v>0</v>
      </c>
      <c r="E1450" s="38">
        <f>IF('Залишки в регіоні'!$B1449=Лист2!$E$1,'Залишки в регіоні'!$L1449,0)</f>
        <v>0</v>
      </c>
      <c r="F1450" s="38">
        <f>IF('Залишки в регіоні'!$B1449=Лист2!$F$1,'Залишки в регіоні'!$L1449,0)</f>
        <v>0</v>
      </c>
      <c r="G1450" s="38">
        <f>IF('Залишки в регіоні'!$B1449=Лист2!$G$1,'Залишки в регіоні'!$L1449,0)</f>
        <v>0</v>
      </c>
      <c r="H1450" s="38">
        <f>IF('Залишки в регіоні'!$B1449=Лист2!$H$1,'Залишки в регіоні'!$L1449,0)</f>
        <v>0</v>
      </c>
      <c r="I1450" s="38">
        <f>IF('Залишки в регіоні'!$B1449=Лист2!$I$1,'Залишки в регіоні'!$L1449,0)</f>
        <v>0</v>
      </c>
      <c r="J1450" s="38">
        <f>IF('Залишки в регіоні'!$B1449=Лист2!$J$1,'Залишки в регіоні'!$L1449,0)</f>
        <v>0</v>
      </c>
      <c r="K1450" s="38">
        <f>IF('Залишки в регіоні'!$B1449=Лист2!$K$1,'Залишки в регіоні'!$L1449,0)</f>
        <v>0</v>
      </c>
      <c r="L1450" s="38">
        <f>IF('Залишки в регіоні'!$B1449=Лист2!$L$1,'Залишки в регіоні'!$L1449,0)</f>
        <v>0</v>
      </c>
      <c r="M1450" s="1"/>
      <c r="N1450" s="1"/>
      <c r="O1450" s="1"/>
      <c r="P1450" s="1"/>
      <c r="Q1450" s="1"/>
      <c r="R1450" s="1"/>
      <c r="S1450" s="1"/>
      <c r="T1450" s="1"/>
      <c r="U1450" s="1"/>
      <c r="V1450" s="1"/>
      <c r="W1450" s="1"/>
      <c r="X1450" s="1"/>
      <c r="Y1450" s="1"/>
      <c r="Z1450" s="1"/>
    </row>
    <row r="1451" spans="1:26" ht="14.25" customHeight="1">
      <c r="A1451" s="38">
        <f>IF('Залишки в регіоні'!$B1450=Лист2!$A$1,'Залишки в регіоні'!$L1450,0)</f>
        <v>0</v>
      </c>
      <c r="B1451" s="38">
        <f>IF('Залишки в регіоні'!$B1450=Лист2!$B$1,'Залишки в регіоні'!$L1450,0)</f>
        <v>0</v>
      </c>
      <c r="C1451" s="38">
        <f>IF('Залишки в регіоні'!$B1450=Лист2!$C$1,'Залишки в регіоні'!$L1450,0)</f>
        <v>0</v>
      </c>
      <c r="D1451" s="38">
        <f>IF('Залишки в регіоні'!$B1450=Лист2!$D$1,'Залишки в регіоні'!$L1450,0)</f>
        <v>0</v>
      </c>
      <c r="E1451" s="38">
        <f>IF('Залишки в регіоні'!$B1450=Лист2!$E$1,'Залишки в регіоні'!$L1450,0)</f>
        <v>0</v>
      </c>
      <c r="F1451" s="38">
        <f>IF('Залишки в регіоні'!$B1450=Лист2!$F$1,'Залишки в регіоні'!$L1450,0)</f>
        <v>0</v>
      </c>
      <c r="G1451" s="38">
        <f>IF('Залишки в регіоні'!$B1450=Лист2!$G$1,'Залишки в регіоні'!$L1450,0)</f>
        <v>0</v>
      </c>
      <c r="H1451" s="38">
        <f>IF('Залишки в регіоні'!$B1450=Лист2!$H$1,'Залишки в регіоні'!$L1450,0)</f>
        <v>0</v>
      </c>
      <c r="I1451" s="38">
        <f>IF('Залишки в регіоні'!$B1450=Лист2!$I$1,'Залишки в регіоні'!$L1450,0)</f>
        <v>0</v>
      </c>
      <c r="J1451" s="38">
        <f>IF('Залишки в регіоні'!$B1450=Лист2!$J$1,'Залишки в регіоні'!$L1450,0)</f>
        <v>0</v>
      </c>
      <c r="K1451" s="38">
        <f>IF('Залишки в регіоні'!$B1450=Лист2!$K$1,'Залишки в регіоні'!$L1450,0)</f>
        <v>0</v>
      </c>
      <c r="L1451" s="38">
        <f>IF('Залишки в регіоні'!$B1450=Лист2!$L$1,'Залишки в регіоні'!$L1450,0)</f>
        <v>0</v>
      </c>
      <c r="M1451" s="1"/>
      <c r="N1451" s="1"/>
      <c r="O1451" s="1"/>
      <c r="P1451" s="1"/>
      <c r="Q1451" s="1"/>
      <c r="R1451" s="1"/>
      <c r="S1451" s="1"/>
      <c r="T1451" s="1"/>
      <c r="U1451" s="1"/>
      <c r="V1451" s="1"/>
      <c r="W1451" s="1"/>
      <c r="X1451" s="1"/>
      <c r="Y1451" s="1"/>
      <c r="Z1451" s="1"/>
    </row>
    <row r="1452" spans="1:26" ht="14.25" customHeight="1">
      <c r="A1452" s="38">
        <f>IF('Залишки в регіоні'!$B1451=Лист2!$A$1,'Залишки в регіоні'!$L1451,0)</f>
        <v>0</v>
      </c>
      <c r="B1452" s="38">
        <f>IF('Залишки в регіоні'!$B1451=Лист2!$B$1,'Залишки в регіоні'!$L1451,0)</f>
        <v>0</v>
      </c>
      <c r="C1452" s="38">
        <f>IF('Залишки в регіоні'!$B1451=Лист2!$C$1,'Залишки в регіоні'!$L1451,0)</f>
        <v>0</v>
      </c>
      <c r="D1452" s="38">
        <f>IF('Залишки в регіоні'!$B1451=Лист2!$D$1,'Залишки в регіоні'!$L1451,0)</f>
        <v>0</v>
      </c>
      <c r="E1452" s="38">
        <f>IF('Залишки в регіоні'!$B1451=Лист2!$E$1,'Залишки в регіоні'!$L1451,0)</f>
        <v>0</v>
      </c>
      <c r="F1452" s="38">
        <f>IF('Залишки в регіоні'!$B1451=Лист2!$F$1,'Залишки в регіоні'!$L1451,0)</f>
        <v>0</v>
      </c>
      <c r="G1452" s="38">
        <f>IF('Залишки в регіоні'!$B1451=Лист2!$G$1,'Залишки в регіоні'!$L1451,0)</f>
        <v>0</v>
      </c>
      <c r="H1452" s="38">
        <f>IF('Залишки в регіоні'!$B1451=Лист2!$H$1,'Залишки в регіоні'!$L1451,0)</f>
        <v>0</v>
      </c>
      <c r="I1452" s="38">
        <f>IF('Залишки в регіоні'!$B1451=Лист2!$I$1,'Залишки в регіоні'!$L1451,0)</f>
        <v>0</v>
      </c>
      <c r="J1452" s="38">
        <f>IF('Залишки в регіоні'!$B1451=Лист2!$J$1,'Залишки в регіоні'!$L1451,0)</f>
        <v>0</v>
      </c>
      <c r="K1452" s="38">
        <f>IF('Залишки в регіоні'!$B1451=Лист2!$K$1,'Залишки в регіоні'!$L1451,0)</f>
        <v>0</v>
      </c>
      <c r="L1452" s="38">
        <f>IF('Залишки в регіоні'!$B1451=Лист2!$L$1,'Залишки в регіоні'!$L1451,0)</f>
        <v>0</v>
      </c>
      <c r="M1452" s="1"/>
      <c r="N1452" s="1"/>
      <c r="O1452" s="1"/>
      <c r="P1452" s="1"/>
      <c r="Q1452" s="1"/>
      <c r="R1452" s="1"/>
      <c r="S1452" s="1"/>
      <c r="T1452" s="1"/>
      <c r="U1452" s="1"/>
      <c r="V1452" s="1"/>
      <c r="W1452" s="1"/>
      <c r="X1452" s="1"/>
      <c r="Y1452" s="1"/>
      <c r="Z1452" s="1"/>
    </row>
    <row r="1453" spans="1:26" ht="14.25" customHeight="1">
      <c r="A1453" s="38">
        <f>IF('Залишки в регіоні'!$B1452=Лист2!$A$1,'Залишки в регіоні'!$L1452,0)</f>
        <v>0</v>
      </c>
      <c r="B1453" s="38">
        <f>IF('Залишки в регіоні'!$B1452=Лист2!$B$1,'Залишки в регіоні'!$L1452,0)</f>
        <v>0</v>
      </c>
      <c r="C1453" s="38">
        <f>IF('Залишки в регіоні'!$B1452=Лист2!$C$1,'Залишки в регіоні'!$L1452,0)</f>
        <v>0</v>
      </c>
      <c r="D1453" s="38">
        <f>IF('Залишки в регіоні'!$B1452=Лист2!$D$1,'Залишки в регіоні'!$L1452,0)</f>
        <v>0</v>
      </c>
      <c r="E1453" s="38">
        <f>IF('Залишки в регіоні'!$B1452=Лист2!$E$1,'Залишки в регіоні'!$L1452,0)</f>
        <v>0</v>
      </c>
      <c r="F1453" s="38">
        <f>IF('Залишки в регіоні'!$B1452=Лист2!$F$1,'Залишки в регіоні'!$L1452,0)</f>
        <v>0</v>
      </c>
      <c r="G1453" s="38">
        <f>IF('Залишки в регіоні'!$B1452=Лист2!$G$1,'Залишки в регіоні'!$L1452,0)</f>
        <v>0</v>
      </c>
      <c r="H1453" s="38">
        <f>IF('Залишки в регіоні'!$B1452=Лист2!$H$1,'Залишки в регіоні'!$L1452,0)</f>
        <v>0</v>
      </c>
      <c r="I1453" s="38">
        <f>IF('Залишки в регіоні'!$B1452=Лист2!$I$1,'Залишки в регіоні'!$L1452,0)</f>
        <v>0</v>
      </c>
      <c r="J1453" s="38">
        <f>IF('Залишки в регіоні'!$B1452=Лист2!$J$1,'Залишки в регіоні'!$L1452,0)</f>
        <v>0</v>
      </c>
      <c r="K1453" s="38">
        <f>IF('Залишки в регіоні'!$B1452=Лист2!$K$1,'Залишки в регіоні'!$L1452,0)</f>
        <v>0</v>
      </c>
      <c r="L1453" s="38">
        <f>IF('Залишки в регіоні'!$B1452=Лист2!$L$1,'Залишки в регіоні'!$L1452,0)</f>
        <v>0</v>
      </c>
      <c r="M1453" s="1"/>
      <c r="N1453" s="1"/>
      <c r="O1453" s="1"/>
      <c r="P1453" s="1"/>
      <c r="Q1453" s="1"/>
      <c r="R1453" s="1"/>
      <c r="S1453" s="1"/>
      <c r="T1453" s="1"/>
      <c r="U1453" s="1"/>
      <c r="V1453" s="1"/>
      <c r="W1453" s="1"/>
      <c r="X1453" s="1"/>
      <c r="Y1453" s="1"/>
      <c r="Z1453" s="1"/>
    </row>
    <row r="1454" spans="1:26" ht="14.25" customHeight="1">
      <c r="A1454" s="38">
        <f>IF('Залишки в регіоні'!$B1453=Лист2!$A$1,'Залишки в регіоні'!$L1453,0)</f>
        <v>0</v>
      </c>
      <c r="B1454" s="38">
        <f>IF('Залишки в регіоні'!$B1453=Лист2!$B$1,'Залишки в регіоні'!$L1453,0)</f>
        <v>0</v>
      </c>
      <c r="C1454" s="38">
        <f>IF('Залишки в регіоні'!$B1453=Лист2!$C$1,'Залишки в регіоні'!$L1453,0)</f>
        <v>0</v>
      </c>
      <c r="D1454" s="38">
        <f>IF('Залишки в регіоні'!$B1453=Лист2!$D$1,'Залишки в регіоні'!$L1453,0)</f>
        <v>0</v>
      </c>
      <c r="E1454" s="38">
        <f>IF('Залишки в регіоні'!$B1453=Лист2!$E$1,'Залишки в регіоні'!$L1453,0)</f>
        <v>0</v>
      </c>
      <c r="F1454" s="38">
        <f>IF('Залишки в регіоні'!$B1453=Лист2!$F$1,'Залишки в регіоні'!$L1453,0)</f>
        <v>0</v>
      </c>
      <c r="G1454" s="38">
        <f>IF('Залишки в регіоні'!$B1453=Лист2!$G$1,'Залишки в регіоні'!$L1453,0)</f>
        <v>0</v>
      </c>
      <c r="H1454" s="38">
        <f>IF('Залишки в регіоні'!$B1453=Лист2!$H$1,'Залишки в регіоні'!$L1453,0)</f>
        <v>0</v>
      </c>
      <c r="I1454" s="38">
        <f>IF('Залишки в регіоні'!$B1453=Лист2!$I$1,'Залишки в регіоні'!$L1453,0)</f>
        <v>0</v>
      </c>
      <c r="J1454" s="38">
        <f>IF('Залишки в регіоні'!$B1453=Лист2!$J$1,'Залишки в регіоні'!$L1453,0)</f>
        <v>0</v>
      </c>
      <c r="K1454" s="38">
        <f>IF('Залишки в регіоні'!$B1453=Лист2!$K$1,'Залишки в регіоні'!$L1453,0)</f>
        <v>0</v>
      </c>
      <c r="L1454" s="38">
        <f>IF('Залишки в регіоні'!$B1453=Лист2!$L$1,'Залишки в регіоні'!$L1453,0)</f>
        <v>0</v>
      </c>
      <c r="M1454" s="1"/>
      <c r="N1454" s="1"/>
      <c r="O1454" s="1"/>
      <c r="P1454" s="1"/>
      <c r="Q1454" s="1"/>
      <c r="R1454" s="1"/>
      <c r="S1454" s="1"/>
      <c r="T1454" s="1"/>
      <c r="U1454" s="1"/>
      <c r="V1454" s="1"/>
      <c r="W1454" s="1"/>
      <c r="X1454" s="1"/>
      <c r="Y1454" s="1"/>
      <c r="Z1454" s="1"/>
    </row>
    <row r="1455" spans="1:26" ht="14.25" customHeight="1">
      <c r="A1455" s="38">
        <f>IF('Залишки в регіоні'!$B1454=Лист2!$A$1,'Залишки в регіоні'!$L1454,0)</f>
        <v>0</v>
      </c>
      <c r="B1455" s="38">
        <f>IF('Залишки в регіоні'!$B1454=Лист2!$B$1,'Залишки в регіоні'!$L1454,0)</f>
        <v>0</v>
      </c>
      <c r="C1455" s="38">
        <f>IF('Залишки в регіоні'!$B1454=Лист2!$C$1,'Залишки в регіоні'!$L1454,0)</f>
        <v>0</v>
      </c>
      <c r="D1455" s="38">
        <f>IF('Залишки в регіоні'!$B1454=Лист2!$D$1,'Залишки в регіоні'!$L1454,0)</f>
        <v>0</v>
      </c>
      <c r="E1455" s="38">
        <f>IF('Залишки в регіоні'!$B1454=Лист2!$E$1,'Залишки в регіоні'!$L1454,0)</f>
        <v>0</v>
      </c>
      <c r="F1455" s="38">
        <f>IF('Залишки в регіоні'!$B1454=Лист2!$F$1,'Залишки в регіоні'!$L1454,0)</f>
        <v>0</v>
      </c>
      <c r="G1455" s="38">
        <f>IF('Залишки в регіоні'!$B1454=Лист2!$G$1,'Залишки в регіоні'!$L1454,0)</f>
        <v>0</v>
      </c>
      <c r="H1455" s="38">
        <f>IF('Залишки в регіоні'!$B1454=Лист2!$H$1,'Залишки в регіоні'!$L1454,0)</f>
        <v>0</v>
      </c>
      <c r="I1455" s="38">
        <f>IF('Залишки в регіоні'!$B1454=Лист2!$I$1,'Залишки в регіоні'!$L1454,0)</f>
        <v>0</v>
      </c>
      <c r="J1455" s="38">
        <f>IF('Залишки в регіоні'!$B1454=Лист2!$J$1,'Залишки в регіоні'!$L1454,0)</f>
        <v>0</v>
      </c>
      <c r="K1455" s="38">
        <f>IF('Залишки в регіоні'!$B1454=Лист2!$K$1,'Залишки в регіоні'!$L1454,0)</f>
        <v>0</v>
      </c>
      <c r="L1455" s="38">
        <f>IF('Залишки в регіоні'!$B1454=Лист2!$L$1,'Залишки в регіоні'!$L1454,0)</f>
        <v>0</v>
      </c>
      <c r="M1455" s="1"/>
      <c r="N1455" s="1"/>
      <c r="O1455" s="1"/>
      <c r="P1455" s="1"/>
      <c r="Q1455" s="1"/>
      <c r="R1455" s="1"/>
      <c r="S1455" s="1"/>
      <c r="T1455" s="1"/>
      <c r="U1455" s="1"/>
      <c r="V1455" s="1"/>
      <c r="W1455" s="1"/>
      <c r="X1455" s="1"/>
      <c r="Y1455" s="1"/>
      <c r="Z1455" s="1"/>
    </row>
    <row r="1456" spans="1:26" ht="14.25" customHeight="1">
      <c r="A1456" s="38">
        <f>IF('Залишки в регіоні'!$B1455=Лист2!$A$1,'Залишки в регіоні'!$L1455,0)</f>
        <v>0</v>
      </c>
      <c r="B1456" s="38">
        <f>IF('Залишки в регіоні'!$B1455=Лист2!$B$1,'Залишки в регіоні'!$L1455,0)</f>
        <v>0</v>
      </c>
      <c r="C1456" s="38">
        <f>IF('Залишки в регіоні'!$B1455=Лист2!$C$1,'Залишки в регіоні'!$L1455,0)</f>
        <v>0</v>
      </c>
      <c r="D1456" s="38">
        <f>IF('Залишки в регіоні'!$B1455=Лист2!$D$1,'Залишки в регіоні'!$L1455,0)</f>
        <v>0</v>
      </c>
      <c r="E1456" s="38">
        <f>IF('Залишки в регіоні'!$B1455=Лист2!$E$1,'Залишки в регіоні'!$L1455,0)</f>
        <v>0</v>
      </c>
      <c r="F1456" s="38">
        <f>IF('Залишки в регіоні'!$B1455=Лист2!$F$1,'Залишки в регіоні'!$L1455,0)</f>
        <v>0</v>
      </c>
      <c r="G1456" s="38">
        <f>IF('Залишки в регіоні'!$B1455=Лист2!$G$1,'Залишки в регіоні'!$L1455,0)</f>
        <v>0</v>
      </c>
      <c r="H1456" s="38">
        <f>IF('Залишки в регіоні'!$B1455=Лист2!$H$1,'Залишки в регіоні'!$L1455,0)</f>
        <v>0</v>
      </c>
      <c r="I1456" s="38">
        <f>IF('Залишки в регіоні'!$B1455=Лист2!$I$1,'Залишки в регіоні'!$L1455,0)</f>
        <v>0</v>
      </c>
      <c r="J1456" s="38">
        <f>IF('Залишки в регіоні'!$B1455=Лист2!$J$1,'Залишки в регіоні'!$L1455,0)</f>
        <v>0</v>
      </c>
      <c r="K1456" s="38">
        <f>IF('Залишки в регіоні'!$B1455=Лист2!$K$1,'Залишки в регіоні'!$L1455,0)</f>
        <v>0</v>
      </c>
      <c r="L1456" s="38">
        <f>IF('Залишки в регіоні'!$B1455=Лист2!$L$1,'Залишки в регіоні'!$L1455,0)</f>
        <v>0</v>
      </c>
      <c r="M1456" s="1"/>
      <c r="N1456" s="1"/>
      <c r="O1456" s="1"/>
      <c r="P1456" s="1"/>
      <c r="Q1456" s="1"/>
      <c r="R1456" s="1"/>
      <c r="S1456" s="1"/>
      <c r="T1456" s="1"/>
      <c r="U1456" s="1"/>
      <c r="V1456" s="1"/>
      <c r="W1456" s="1"/>
      <c r="X1456" s="1"/>
      <c r="Y1456" s="1"/>
      <c r="Z1456" s="1"/>
    </row>
    <row r="1457" spans="1:26" ht="14.25" customHeight="1">
      <c r="A1457" s="38">
        <f>IF('Залишки в регіоні'!$B1456=Лист2!$A$1,'Залишки в регіоні'!$L1456,0)</f>
        <v>0</v>
      </c>
      <c r="B1457" s="38">
        <f>IF('Залишки в регіоні'!$B1456=Лист2!$B$1,'Залишки в регіоні'!$L1456,0)</f>
        <v>0</v>
      </c>
      <c r="C1457" s="38">
        <f>IF('Залишки в регіоні'!$B1456=Лист2!$C$1,'Залишки в регіоні'!$L1456,0)</f>
        <v>0</v>
      </c>
      <c r="D1457" s="38">
        <f>IF('Залишки в регіоні'!$B1456=Лист2!$D$1,'Залишки в регіоні'!$L1456,0)</f>
        <v>0</v>
      </c>
      <c r="E1457" s="38">
        <f>IF('Залишки в регіоні'!$B1456=Лист2!$E$1,'Залишки в регіоні'!$L1456,0)</f>
        <v>0</v>
      </c>
      <c r="F1457" s="38">
        <f>IF('Залишки в регіоні'!$B1456=Лист2!$F$1,'Залишки в регіоні'!$L1456,0)</f>
        <v>0</v>
      </c>
      <c r="G1457" s="38">
        <f>IF('Залишки в регіоні'!$B1456=Лист2!$G$1,'Залишки в регіоні'!$L1456,0)</f>
        <v>0</v>
      </c>
      <c r="H1457" s="38">
        <f>IF('Залишки в регіоні'!$B1456=Лист2!$H$1,'Залишки в регіоні'!$L1456,0)</f>
        <v>0</v>
      </c>
      <c r="I1457" s="38">
        <f>IF('Залишки в регіоні'!$B1456=Лист2!$I$1,'Залишки в регіоні'!$L1456,0)</f>
        <v>0</v>
      </c>
      <c r="J1457" s="38">
        <f>IF('Залишки в регіоні'!$B1456=Лист2!$J$1,'Залишки в регіоні'!$L1456,0)</f>
        <v>0</v>
      </c>
      <c r="K1457" s="38">
        <f>IF('Залишки в регіоні'!$B1456=Лист2!$K$1,'Залишки в регіоні'!$L1456,0)</f>
        <v>0</v>
      </c>
      <c r="L1457" s="38">
        <f>IF('Залишки в регіоні'!$B1456=Лист2!$L$1,'Залишки в регіоні'!$L1456,0)</f>
        <v>0</v>
      </c>
      <c r="M1457" s="1"/>
      <c r="N1457" s="1"/>
      <c r="O1457" s="1"/>
      <c r="P1457" s="1"/>
      <c r="Q1457" s="1"/>
      <c r="R1457" s="1"/>
      <c r="S1457" s="1"/>
      <c r="T1457" s="1"/>
      <c r="U1457" s="1"/>
      <c r="V1457" s="1"/>
      <c r="W1457" s="1"/>
      <c r="X1457" s="1"/>
      <c r="Y1457" s="1"/>
      <c r="Z1457" s="1"/>
    </row>
    <row r="1458" spans="1:26" ht="14.25" customHeight="1">
      <c r="A1458" s="38">
        <f>IF('Залишки в регіоні'!$B1457=Лист2!$A$1,'Залишки в регіоні'!$L1457,0)</f>
        <v>0</v>
      </c>
      <c r="B1458" s="38">
        <f>IF('Залишки в регіоні'!$B1457=Лист2!$B$1,'Залишки в регіоні'!$L1457,0)</f>
        <v>0</v>
      </c>
      <c r="C1458" s="38">
        <f>IF('Залишки в регіоні'!$B1457=Лист2!$C$1,'Залишки в регіоні'!$L1457,0)</f>
        <v>0</v>
      </c>
      <c r="D1458" s="38">
        <f>IF('Залишки в регіоні'!$B1457=Лист2!$D$1,'Залишки в регіоні'!$L1457,0)</f>
        <v>0</v>
      </c>
      <c r="E1458" s="38">
        <f>IF('Залишки в регіоні'!$B1457=Лист2!$E$1,'Залишки в регіоні'!$L1457,0)</f>
        <v>0</v>
      </c>
      <c r="F1458" s="38">
        <f>IF('Залишки в регіоні'!$B1457=Лист2!$F$1,'Залишки в регіоні'!$L1457,0)</f>
        <v>0</v>
      </c>
      <c r="G1458" s="38">
        <f>IF('Залишки в регіоні'!$B1457=Лист2!$G$1,'Залишки в регіоні'!$L1457,0)</f>
        <v>0</v>
      </c>
      <c r="H1458" s="38">
        <f>IF('Залишки в регіоні'!$B1457=Лист2!$H$1,'Залишки в регіоні'!$L1457,0)</f>
        <v>0</v>
      </c>
      <c r="I1458" s="38">
        <f>IF('Залишки в регіоні'!$B1457=Лист2!$I$1,'Залишки в регіоні'!$L1457,0)</f>
        <v>0</v>
      </c>
      <c r="J1458" s="38">
        <f>IF('Залишки в регіоні'!$B1457=Лист2!$J$1,'Залишки в регіоні'!$L1457,0)</f>
        <v>0</v>
      </c>
      <c r="K1458" s="38">
        <f>IF('Залишки в регіоні'!$B1457=Лист2!$K$1,'Залишки в регіоні'!$L1457,0)</f>
        <v>0</v>
      </c>
      <c r="L1458" s="38">
        <f>IF('Залишки в регіоні'!$B1457=Лист2!$L$1,'Залишки в регіоні'!$L1457,0)</f>
        <v>0</v>
      </c>
      <c r="M1458" s="1"/>
      <c r="N1458" s="1"/>
      <c r="O1458" s="1"/>
      <c r="P1458" s="1"/>
      <c r="Q1458" s="1"/>
      <c r="R1458" s="1"/>
      <c r="S1458" s="1"/>
      <c r="T1458" s="1"/>
      <c r="U1458" s="1"/>
      <c r="V1458" s="1"/>
      <c r="W1458" s="1"/>
      <c r="X1458" s="1"/>
      <c r="Y1458" s="1"/>
      <c r="Z1458" s="1"/>
    </row>
    <row r="1459" spans="1:26" ht="14.25" customHeight="1">
      <c r="A1459" s="38">
        <f>IF('Залишки в регіоні'!$B1458=Лист2!$A$1,'Залишки в регіоні'!$L1458,0)</f>
        <v>0</v>
      </c>
      <c r="B1459" s="38">
        <f>IF('Залишки в регіоні'!$B1458=Лист2!$B$1,'Залишки в регіоні'!$L1458,0)</f>
        <v>0</v>
      </c>
      <c r="C1459" s="38">
        <f>IF('Залишки в регіоні'!$B1458=Лист2!$C$1,'Залишки в регіоні'!$L1458,0)</f>
        <v>0</v>
      </c>
      <c r="D1459" s="38">
        <f>IF('Залишки в регіоні'!$B1458=Лист2!$D$1,'Залишки в регіоні'!$L1458,0)</f>
        <v>0</v>
      </c>
      <c r="E1459" s="38">
        <f>IF('Залишки в регіоні'!$B1458=Лист2!$E$1,'Залишки в регіоні'!$L1458,0)</f>
        <v>0</v>
      </c>
      <c r="F1459" s="38">
        <f>IF('Залишки в регіоні'!$B1458=Лист2!$F$1,'Залишки в регіоні'!$L1458,0)</f>
        <v>0</v>
      </c>
      <c r="G1459" s="38">
        <f>IF('Залишки в регіоні'!$B1458=Лист2!$G$1,'Залишки в регіоні'!$L1458,0)</f>
        <v>0</v>
      </c>
      <c r="H1459" s="38">
        <f>IF('Залишки в регіоні'!$B1458=Лист2!$H$1,'Залишки в регіоні'!$L1458,0)</f>
        <v>0</v>
      </c>
      <c r="I1459" s="38">
        <f>IF('Залишки в регіоні'!$B1458=Лист2!$I$1,'Залишки в регіоні'!$L1458,0)</f>
        <v>0</v>
      </c>
      <c r="J1459" s="38">
        <f>IF('Залишки в регіоні'!$B1458=Лист2!$J$1,'Залишки в регіоні'!$L1458,0)</f>
        <v>0</v>
      </c>
      <c r="K1459" s="38">
        <f>IF('Залишки в регіоні'!$B1458=Лист2!$K$1,'Залишки в регіоні'!$L1458,0)</f>
        <v>0</v>
      </c>
      <c r="L1459" s="38">
        <f>IF('Залишки в регіоні'!$B1458=Лист2!$L$1,'Залишки в регіоні'!$L1458,0)</f>
        <v>0</v>
      </c>
      <c r="M1459" s="1"/>
      <c r="N1459" s="1"/>
      <c r="O1459" s="1"/>
      <c r="P1459" s="1"/>
      <c r="Q1459" s="1"/>
      <c r="R1459" s="1"/>
      <c r="S1459" s="1"/>
      <c r="T1459" s="1"/>
      <c r="U1459" s="1"/>
      <c r="V1459" s="1"/>
      <c r="W1459" s="1"/>
      <c r="X1459" s="1"/>
      <c r="Y1459" s="1"/>
      <c r="Z1459" s="1"/>
    </row>
    <row r="1460" spans="1:26" ht="14.25" customHeight="1">
      <c r="A1460" s="38">
        <f>IF('Залишки в регіоні'!$B1459=Лист2!$A$1,'Залишки в регіоні'!$L1459,0)</f>
        <v>0</v>
      </c>
      <c r="B1460" s="38">
        <f>IF('Залишки в регіоні'!$B1459=Лист2!$B$1,'Залишки в регіоні'!$L1459,0)</f>
        <v>0</v>
      </c>
      <c r="C1460" s="38">
        <f>IF('Залишки в регіоні'!$B1459=Лист2!$C$1,'Залишки в регіоні'!$L1459,0)</f>
        <v>0</v>
      </c>
      <c r="D1460" s="38">
        <f>IF('Залишки в регіоні'!$B1459=Лист2!$D$1,'Залишки в регіоні'!$L1459,0)</f>
        <v>0</v>
      </c>
      <c r="E1460" s="38">
        <f>IF('Залишки в регіоні'!$B1459=Лист2!$E$1,'Залишки в регіоні'!$L1459,0)</f>
        <v>0</v>
      </c>
      <c r="F1460" s="38">
        <f>IF('Залишки в регіоні'!$B1459=Лист2!$F$1,'Залишки в регіоні'!$L1459,0)</f>
        <v>0</v>
      </c>
      <c r="G1460" s="38">
        <f>IF('Залишки в регіоні'!$B1459=Лист2!$G$1,'Залишки в регіоні'!$L1459,0)</f>
        <v>0</v>
      </c>
      <c r="H1460" s="38">
        <f>IF('Залишки в регіоні'!$B1459=Лист2!$H$1,'Залишки в регіоні'!$L1459,0)</f>
        <v>0</v>
      </c>
      <c r="I1460" s="38">
        <f>IF('Залишки в регіоні'!$B1459=Лист2!$I$1,'Залишки в регіоні'!$L1459,0)</f>
        <v>0</v>
      </c>
      <c r="J1460" s="38">
        <f>IF('Залишки в регіоні'!$B1459=Лист2!$J$1,'Залишки в регіоні'!$L1459,0)</f>
        <v>0</v>
      </c>
      <c r="K1460" s="38">
        <f>IF('Залишки в регіоні'!$B1459=Лист2!$K$1,'Залишки в регіоні'!$L1459,0)</f>
        <v>0</v>
      </c>
      <c r="L1460" s="38">
        <f>IF('Залишки в регіоні'!$B1459=Лист2!$L$1,'Залишки в регіоні'!$L1459,0)</f>
        <v>0</v>
      </c>
      <c r="M1460" s="1"/>
      <c r="N1460" s="1"/>
      <c r="O1460" s="1"/>
      <c r="P1460" s="1"/>
      <c r="Q1460" s="1"/>
      <c r="R1460" s="1"/>
      <c r="S1460" s="1"/>
      <c r="T1460" s="1"/>
      <c r="U1460" s="1"/>
      <c r="V1460" s="1"/>
      <c r="W1460" s="1"/>
      <c r="X1460" s="1"/>
      <c r="Y1460" s="1"/>
      <c r="Z1460" s="1"/>
    </row>
    <row r="1461" spans="1:26" ht="14.25" customHeight="1">
      <c r="A1461" s="38">
        <f>IF('Залишки в регіоні'!$B1460=Лист2!$A$1,'Залишки в регіоні'!$L1460,0)</f>
        <v>0</v>
      </c>
      <c r="B1461" s="38">
        <f>IF('Залишки в регіоні'!$B1460=Лист2!$B$1,'Залишки в регіоні'!$L1460,0)</f>
        <v>0</v>
      </c>
      <c r="C1461" s="38">
        <f>IF('Залишки в регіоні'!$B1460=Лист2!$C$1,'Залишки в регіоні'!$L1460,0)</f>
        <v>0</v>
      </c>
      <c r="D1461" s="38">
        <f>IF('Залишки в регіоні'!$B1460=Лист2!$D$1,'Залишки в регіоні'!$L1460,0)</f>
        <v>0</v>
      </c>
      <c r="E1461" s="38">
        <f>IF('Залишки в регіоні'!$B1460=Лист2!$E$1,'Залишки в регіоні'!$L1460,0)</f>
        <v>0</v>
      </c>
      <c r="F1461" s="38">
        <f>IF('Залишки в регіоні'!$B1460=Лист2!$F$1,'Залишки в регіоні'!$L1460,0)</f>
        <v>0</v>
      </c>
      <c r="G1461" s="38">
        <f>IF('Залишки в регіоні'!$B1460=Лист2!$G$1,'Залишки в регіоні'!$L1460,0)</f>
        <v>0</v>
      </c>
      <c r="H1461" s="38">
        <f>IF('Залишки в регіоні'!$B1460=Лист2!$H$1,'Залишки в регіоні'!$L1460,0)</f>
        <v>0</v>
      </c>
      <c r="I1461" s="38">
        <f>IF('Залишки в регіоні'!$B1460=Лист2!$I$1,'Залишки в регіоні'!$L1460,0)</f>
        <v>0</v>
      </c>
      <c r="J1461" s="38">
        <f>IF('Залишки в регіоні'!$B1460=Лист2!$J$1,'Залишки в регіоні'!$L1460,0)</f>
        <v>0</v>
      </c>
      <c r="K1461" s="38">
        <f>IF('Залишки в регіоні'!$B1460=Лист2!$K$1,'Залишки в регіоні'!$L1460,0)</f>
        <v>0</v>
      </c>
      <c r="L1461" s="38">
        <f>IF('Залишки в регіоні'!$B1460=Лист2!$L$1,'Залишки в регіоні'!$L1460,0)</f>
        <v>0</v>
      </c>
      <c r="M1461" s="1"/>
      <c r="N1461" s="1"/>
      <c r="O1461" s="1"/>
      <c r="P1461" s="1"/>
      <c r="Q1461" s="1"/>
      <c r="R1461" s="1"/>
      <c r="S1461" s="1"/>
      <c r="T1461" s="1"/>
      <c r="U1461" s="1"/>
      <c r="V1461" s="1"/>
      <c r="W1461" s="1"/>
      <c r="X1461" s="1"/>
      <c r="Y1461" s="1"/>
      <c r="Z1461" s="1"/>
    </row>
    <row r="1462" spans="1:26" ht="14.25" customHeight="1">
      <c r="A1462" s="38">
        <f>IF('Залишки в регіоні'!$B1461=Лист2!$A$1,'Залишки в регіоні'!$L1461,0)</f>
        <v>0</v>
      </c>
      <c r="B1462" s="38">
        <f>IF('Залишки в регіоні'!$B1461=Лист2!$B$1,'Залишки в регіоні'!$L1461,0)</f>
        <v>0</v>
      </c>
      <c r="C1462" s="38">
        <f>IF('Залишки в регіоні'!$B1461=Лист2!$C$1,'Залишки в регіоні'!$L1461,0)</f>
        <v>0</v>
      </c>
      <c r="D1462" s="38">
        <f>IF('Залишки в регіоні'!$B1461=Лист2!$D$1,'Залишки в регіоні'!$L1461,0)</f>
        <v>0</v>
      </c>
      <c r="E1462" s="38">
        <f>IF('Залишки в регіоні'!$B1461=Лист2!$E$1,'Залишки в регіоні'!$L1461,0)</f>
        <v>0</v>
      </c>
      <c r="F1462" s="38">
        <f>IF('Залишки в регіоні'!$B1461=Лист2!$F$1,'Залишки в регіоні'!$L1461,0)</f>
        <v>0</v>
      </c>
      <c r="G1462" s="38">
        <f>IF('Залишки в регіоні'!$B1461=Лист2!$G$1,'Залишки в регіоні'!$L1461,0)</f>
        <v>0</v>
      </c>
      <c r="H1462" s="38">
        <f>IF('Залишки в регіоні'!$B1461=Лист2!$H$1,'Залишки в регіоні'!$L1461,0)</f>
        <v>0</v>
      </c>
      <c r="I1462" s="38">
        <f>IF('Залишки в регіоні'!$B1461=Лист2!$I$1,'Залишки в регіоні'!$L1461,0)</f>
        <v>0</v>
      </c>
      <c r="J1462" s="38">
        <f>IF('Залишки в регіоні'!$B1461=Лист2!$J$1,'Залишки в регіоні'!$L1461,0)</f>
        <v>0</v>
      </c>
      <c r="K1462" s="38">
        <f>IF('Залишки в регіоні'!$B1461=Лист2!$K$1,'Залишки в регіоні'!$L1461,0)</f>
        <v>0</v>
      </c>
      <c r="L1462" s="38">
        <f>IF('Залишки в регіоні'!$B1461=Лист2!$L$1,'Залишки в регіоні'!$L1461,0)</f>
        <v>0</v>
      </c>
      <c r="M1462" s="1"/>
      <c r="N1462" s="1"/>
      <c r="O1462" s="1"/>
      <c r="P1462" s="1"/>
      <c r="Q1462" s="1"/>
      <c r="R1462" s="1"/>
      <c r="S1462" s="1"/>
      <c r="T1462" s="1"/>
      <c r="U1462" s="1"/>
      <c r="V1462" s="1"/>
      <c r="W1462" s="1"/>
      <c r="X1462" s="1"/>
      <c r="Y1462" s="1"/>
      <c r="Z1462" s="1"/>
    </row>
    <row r="1463" spans="1:26" ht="14.25" customHeight="1">
      <c r="A1463" s="38">
        <f>IF('Залишки в регіоні'!$B1462=Лист2!$A$1,'Залишки в регіоні'!$L1462,0)</f>
        <v>0</v>
      </c>
      <c r="B1463" s="38">
        <f>IF('Залишки в регіоні'!$B1462=Лист2!$B$1,'Залишки в регіоні'!$L1462,0)</f>
        <v>0</v>
      </c>
      <c r="C1463" s="38">
        <f>IF('Залишки в регіоні'!$B1462=Лист2!$C$1,'Залишки в регіоні'!$L1462,0)</f>
        <v>0</v>
      </c>
      <c r="D1463" s="38">
        <f>IF('Залишки в регіоні'!$B1462=Лист2!$D$1,'Залишки в регіоні'!$L1462,0)</f>
        <v>0</v>
      </c>
      <c r="E1463" s="38">
        <f>IF('Залишки в регіоні'!$B1462=Лист2!$E$1,'Залишки в регіоні'!$L1462,0)</f>
        <v>0</v>
      </c>
      <c r="F1463" s="38">
        <f>IF('Залишки в регіоні'!$B1462=Лист2!$F$1,'Залишки в регіоні'!$L1462,0)</f>
        <v>0</v>
      </c>
      <c r="G1463" s="38">
        <f>IF('Залишки в регіоні'!$B1462=Лист2!$G$1,'Залишки в регіоні'!$L1462,0)</f>
        <v>0</v>
      </c>
      <c r="H1463" s="38">
        <f>IF('Залишки в регіоні'!$B1462=Лист2!$H$1,'Залишки в регіоні'!$L1462,0)</f>
        <v>0</v>
      </c>
      <c r="I1463" s="38">
        <f>IF('Залишки в регіоні'!$B1462=Лист2!$I$1,'Залишки в регіоні'!$L1462,0)</f>
        <v>0</v>
      </c>
      <c r="J1463" s="38">
        <f>IF('Залишки в регіоні'!$B1462=Лист2!$J$1,'Залишки в регіоні'!$L1462,0)</f>
        <v>0</v>
      </c>
      <c r="K1463" s="38">
        <f>IF('Залишки в регіоні'!$B1462=Лист2!$K$1,'Залишки в регіоні'!$L1462,0)</f>
        <v>0</v>
      </c>
      <c r="L1463" s="38">
        <f>IF('Залишки в регіоні'!$B1462=Лист2!$L$1,'Залишки в регіоні'!$L1462,0)</f>
        <v>0</v>
      </c>
      <c r="M1463" s="1"/>
      <c r="N1463" s="1"/>
      <c r="O1463" s="1"/>
      <c r="P1463" s="1"/>
      <c r="Q1463" s="1"/>
      <c r="R1463" s="1"/>
      <c r="S1463" s="1"/>
      <c r="T1463" s="1"/>
      <c r="U1463" s="1"/>
      <c r="V1463" s="1"/>
      <c r="W1463" s="1"/>
      <c r="X1463" s="1"/>
      <c r="Y1463" s="1"/>
      <c r="Z1463" s="1"/>
    </row>
    <row r="1464" spans="1:26" ht="14.25" customHeight="1">
      <c r="A1464" s="38">
        <f>IF('Залишки в регіоні'!$B1463=Лист2!$A$1,'Залишки в регіоні'!$L1463,0)</f>
        <v>0</v>
      </c>
      <c r="B1464" s="38">
        <f>IF('Залишки в регіоні'!$B1463=Лист2!$B$1,'Залишки в регіоні'!$L1463,0)</f>
        <v>0</v>
      </c>
      <c r="C1464" s="38">
        <f>IF('Залишки в регіоні'!$B1463=Лист2!$C$1,'Залишки в регіоні'!$L1463,0)</f>
        <v>0</v>
      </c>
      <c r="D1464" s="38">
        <f>IF('Залишки в регіоні'!$B1463=Лист2!$D$1,'Залишки в регіоні'!$L1463,0)</f>
        <v>0</v>
      </c>
      <c r="E1464" s="38">
        <f>IF('Залишки в регіоні'!$B1463=Лист2!$E$1,'Залишки в регіоні'!$L1463,0)</f>
        <v>0</v>
      </c>
      <c r="F1464" s="38">
        <f>IF('Залишки в регіоні'!$B1463=Лист2!$F$1,'Залишки в регіоні'!$L1463,0)</f>
        <v>0</v>
      </c>
      <c r="G1464" s="38">
        <f>IF('Залишки в регіоні'!$B1463=Лист2!$G$1,'Залишки в регіоні'!$L1463,0)</f>
        <v>0</v>
      </c>
      <c r="H1464" s="38">
        <f>IF('Залишки в регіоні'!$B1463=Лист2!$H$1,'Залишки в регіоні'!$L1463,0)</f>
        <v>0</v>
      </c>
      <c r="I1464" s="38">
        <f>IF('Залишки в регіоні'!$B1463=Лист2!$I$1,'Залишки в регіоні'!$L1463,0)</f>
        <v>0</v>
      </c>
      <c r="J1464" s="38">
        <f>IF('Залишки в регіоні'!$B1463=Лист2!$J$1,'Залишки в регіоні'!$L1463,0)</f>
        <v>0</v>
      </c>
      <c r="K1464" s="38">
        <f>IF('Залишки в регіоні'!$B1463=Лист2!$K$1,'Залишки в регіоні'!$L1463,0)</f>
        <v>0</v>
      </c>
      <c r="L1464" s="38">
        <f>IF('Залишки в регіоні'!$B1463=Лист2!$L$1,'Залишки в регіоні'!$L1463,0)</f>
        <v>0</v>
      </c>
      <c r="M1464" s="1"/>
      <c r="N1464" s="1"/>
      <c r="O1464" s="1"/>
      <c r="P1464" s="1"/>
      <c r="Q1464" s="1"/>
      <c r="R1464" s="1"/>
      <c r="S1464" s="1"/>
      <c r="T1464" s="1"/>
      <c r="U1464" s="1"/>
      <c r="V1464" s="1"/>
      <c r="W1464" s="1"/>
      <c r="X1464" s="1"/>
      <c r="Y1464" s="1"/>
      <c r="Z1464" s="1"/>
    </row>
    <row r="1465" spans="1:26" ht="14.25" customHeight="1">
      <c r="A1465" s="38">
        <f>IF('Залишки в регіоні'!$B1464=Лист2!$A$1,'Залишки в регіоні'!$L1464,0)</f>
        <v>0</v>
      </c>
      <c r="B1465" s="38">
        <f>IF('Залишки в регіоні'!$B1464=Лист2!$B$1,'Залишки в регіоні'!$L1464,0)</f>
        <v>0</v>
      </c>
      <c r="C1465" s="38">
        <f>IF('Залишки в регіоні'!$B1464=Лист2!$C$1,'Залишки в регіоні'!$L1464,0)</f>
        <v>0</v>
      </c>
      <c r="D1465" s="38">
        <f>IF('Залишки в регіоні'!$B1464=Лист2!$D$1,'Залишки в регіоні'!$L1464,0)</f>
        <v>0</v>
      </c>
      <c r="E1465" s="38">
        <f>IF('Залишки в регіоні'!$B1464=Лист2!$E$1,'Залишки в регіоні'!$L1464,0)</f>
        <v>0</v>
      </c>
      <c r="F1465" s="38">
        <f>IF('Залишки в регіоні'!$B1464=Лист2!$F$1,'Залишки в регіоні'!$L1464,0)</f>
        <v>0</v>
      </c>
      <c r="G1465" s="38">
        <f>IF('Залишки в регіоні'!$B1464=Лист2!$G$1,'Залишки в регіоні'!$L1464,0)</f>
        <v>0</v>
      </c>
      <c r="H1465" s="38">
        <f>IF('Залишки в регіоні'!$B1464=Лист2!$H$1,'Залишки в регіоні'!$L1464,0)</f>
        <v>0</v>
      </c>
      <c r="I1465" s="38">
        <f>IF('Залишки в регіоні'!$B1464=Лист2!$I$1,'Залишки в регіоні'!$L1464,0)</f>
        <v>0</v>
      </c>
      <c r="J1465" s="38">
        <f>IF('Залишки в регіоні'!$B1464=Лист2!$J$1,'Залишки в регіоні'!$L1464,0)</f>
        <v>0</v>
      </c>
      <c r="K1465" s="38">
        <f>IF('Залишки в регіоні'!$B1464=Лист2!$K$1,'Залишки в регіоні'!$L1464,0)</f>
        <v>0</v>
      </c>
      <c r="L1465" s="38">
        <f>IF('Залишки в регіоні'!$B1464=Лист2!$L$1,'Залишки в регіоні'!$L1464,0)</f>
        <v>0</v>
      </c>
      <c r="M1465" s="1"/>
      <c r="N1465" s="1"/>
      <c r="O1465" s="1"/>
      <c r="P1465" s="1"/>
      <c r="Q1465" s="1"/>
      <c r="R1465" s="1"/>
      <c r="S1465" s="1"/>
      <c r="T1465" s="1"/>
      <c r="U1465" s="1"/>
      <c r="V1465" s="1"/>
      <c r="W1465" s="1"/>
      <c r="X1465" s="1"/>
      <c r="Y1465" s="1"/>
      <c r="Z1465" s="1"/>
    </row>
    <row r="1466" spans="1:26" ht="14.25" customHeight="1">
      <c r="A1466" s="38">
        <f>IF('Залишки в регіоні'!$B1465=Лист2!$A$1,'Залишки в регіоні'!$L1465,0)</f>
        <v>0</v>
      </c>
      <c r="B1466" s="38">
        <f>IF('Залишки в регіоні'!$B1465=Лист2!$B$1,'Залишки в регіоні'!$L1465,0)</f>
        <v>0</v>
      </c>
      <c r="C1466" s="38">
        <f>IF('Залишки в регіоні'!$B1465=Лист2!$C$1,'Залишки в регіоні'!$L1465,0)</f>
        <v>0</v>
      </c>
      <c r="D1466" s="38">
        <f>IF('Залишки в регіоні'!$B1465=Лист2!$D$1,'Залишки в регіоні'!$L1465,0)</f>
        <v>0</v>
      </c>
      <c r="E1466" s="38">
        <f>IF('Залишки в регіоні'!$B1465=Лист2!$E$1,'Залишки в регіоні'!$L1465,0)</f>
        <v>0</v>
      </c>
      <c r="F1466" s="38">
        <f>IF('Залишки в регіоні'!$B1465=Лист2!$F$1,'Залишки в регіоні'!$L1465,0)</f>
        <v>0</v>
      </c>
      <c r="G1466" s="38">
        <f>IF('Залишки в регіоні'!$B1465=Лист2!$G$1,'Залишки в регіоні'!$L1465,0)</f>
        <v>0</v>
      </c>
      <c r="H1466" s="38">
        <f>IF('Залишки в регіоні'!$B1465=Лист2!$H$1,'Залишки в регіоні'!$L1465,0)</f>
        <v>0</v>
      </c>
      <c r="I1466" s="38">
        <f>IF('Залишки в регіоні'!$B1465=Лист2!$I$1,'Залишки в регіоні'!$L1465,0)</f>
        <v>0</v>
      </c>
      <c r="J1466" s="38">
        <f>IF('Залишки в регіоні'!$B1465=Лист2!$J$1,'Залишки в регіоні'!$L1465,0)</f>
        <v>0</v>
      </c>
      <c r="K1466" s="38">
        <f>IF('Залишки в регіоні'!$B1465=Лист2!$K$1,'Залишки в регіоні'!$L1465,0)</f>
        <v>0</v>
      </c>
      <c r="L1466" s="38">
        <f>IF('Залишки в регіоні'!$B1465=Лист2!$L$1,'Залишки в регіоні'!$L1465,0)</f>
        <v>0</v>
      </c>
      <c r="M1466" s="1"/>
      <c r="N1466" s="1"/>
      <c r="O1466" s="1"/>
      <c r="P1466" s="1"/>
      <c r="Q1466" s="1"/>
      <c r="R1466" s="1"/>
      <c r="S1466" s="1"/>
      <c r="T1466" s="1"/>
      <c r="U1466" s="1"/>
      <c r="V1466" s="1"/>
      <c r="W1466" s="1"/>
      <c r="X1466" s="1"/>
      <c r="Y1466" s="1"/>
      <c r="Z1466" s="1"/>
    </row>
    <row r="1467" spans="1:26" ht="14.25" customHeight="1">
      <c r="A1467" s="38">
        <f>IF('Залишки в регіоні'!$B1466=Лист2!$A$1,'Залишки в регіоні'!$L1466,0)</f>
        <v>0</v>
      </c>
      <c r="B1467" s="38">
        <f>IF('Залишки в регіоні'!$B1466=Лист2!$B$1,'Залишки в регіоні'!$L1466,0)</f>
        <v>0</v>
      </c>
      <c r="C1467" s="38">
        <f>IF('Залишки в регіоні'!$B1466=Лист2!$C$1,'Залишки в регіоні'!$L1466,0)</f>
        <v>0</v>
      </c>
      <c r="D1467" s="38">
        <f>IF('Залишки в регіоні'!$B1466=Лист2!$D$1,'Залишки в регіоні'!$L1466,0)</f>
        <v>0</v>
      </c>
      <c r="E1467" s="38">
        <f>IF('Залишки в регіоні'!$B1466=Лист2!$E$1,'Залишки в регіоні'!$L1466,0)</f>
        <v>0</v>
      </c>
      <c r="F1467" s="38">
        <f>IF('Залишки в регіоні'!$B1466=Лист2!$F$1,'Залишки в регіоні'!$L1466,0)</f>
        <v>0</v>
      </c>
      <c r="G1467" s="38">
        <f>IF('Залишки в регіоні'!$B1466=Лист2!$G$1,'Залишки в регіоні'!$L1466,0)</f>
        <v>0</v>
      </c>
      <c r="H1467" s="38">
        <f>IF('Залишки в регіоні'!$B1466=Лист2!$H$1,'Залишки в регіоні'!$L1466,0)</f>
        <v>0</v>
      </c>
      <c r="I1467" s="38">
        <f>IF('Залишки в регіоні'!$B1466=Лист2!$I$1,'Залишки в регіоні'!$L1466,0)</f>
        <v>0</v>
      </c>
      <c r="J1467" s="38">
        <f>IF('Залишки в регіоні'!$B1466=Лист2!$J$1,'Залишки в регіоні'!$L1466,0)</f>
        <v>0</v>
      </c>
      <c r="K1467" s="38">
        <f>IF('Залишки в регіоні'!$B1466=Лист2!$K$1,'Залишки в регіоні'!$L1466,0)</f>
        <v>0</v>
      </c>
      <c r="L1467" s="38">
        <f>IF('Залишки в регіоні'!$B1466=Лист2!$L$1,'Залишки в регіоні'!$L1466,0)</f>
        <v>0</v>
      </c>
      <c r="M1467" s="1"/>
      <c r="N1467" s="1"/>
      <c r="O1467" s="1"/>
      <c r="P1467" s="1"/>
      <c r="Q1467" s="1"/>
      <c r="R1467" s="1"/>
      <c r="S1467" s="1"/>
      <c r="T1467" s="1"/>
      <c r="U1467" s="1"/>
      <c r="V1467" s="1"/>
      <c r="W1467" s="1"/>
      <c r="X1467" s="1"/>
      <c r="Y1467" s="1"/>
      <c r="Z1467" s="1"/>
    </row>
    <row r="1468" spans="1:26" ht="14.25" customHeight="1">
      <c r="A1468" s="38">
        <f>IF('Залишки в регіоні'!$B1467=Лист2!$A$1,'Залишки в регіоні'!$L1467,0)</f>
        <v>0</v>
      </c>
      <c r="B1468" s="38">
        <f>IF('Залишки в регіоні'!$B1467=Лист2!$B$1,'Залишки в регіоні'!$L1467,0)</f>
        <v>0</v>
      </c>
      <c r="C1468" s="38">
        <f>IF('Залишки в регіоні'!$B1467=Лист2!$C$1,'Залишки в регіоні'!$L1467,0)</f>
        <v>0</v>
      </c>
      <c r="D1468" s="38">
        <f>IF('Залишки в регіоні'!$B1467=Лист2!$D$1,'Залишки в регіоні'!$L1467,0)</f>
        <v>0</v>
      </c>
      <c r="E1468" s="38">
        <f>IF('Залишки в регіоні'!$B1467=Лист2!$E$1,'Залишки в регіоні'!$L1467,0)</f>
        <v>0</v>
      </c>
      <c r="F1468" s="38">
        <f>IF('Залишки в регіоні'!$B1467=Лист2!$F$1,'Залишки в регіоні'!$L1467,0)</f>
        <v>0</v>
      </c>
      <c r="G1468" s="38">
        <f>IF('Залишки в регіоні'!$B1467=Лист2!$G$1,'Залишки в регіоні'!$L1467,0)</f>
        <v>0</v>
      </c>
      <c r="H1468" s="38">
        <f>IF('Залишки в регіоні'!$B1467=Лист2!$H$1,'Залишки в регіоні'!$L1467,0)</f>
        <v>0</v>
      </c>
      <c r="I1468" s="38">
        <f>IF('Залишки в регіоні'!$B1467=Лист2!$I$1,'Залишки в регіоні'!$L1467,0)</f>
        <v>0</v>
      </c>
      <c r="J1468" s="38">
        <f>IF('Залишки в регіоні'!$B1467=Лист2!$J$1,'Залишки в регіоні'!$L1467,0)</f>
        <v>0</v>
      </c>
      <c r="K1468" s="38">
        <f>IF('Залишки в регіоні'!$B1467=Лист2!$K$1,'Залишки в регіоні'!$L1467,0)</f>
        <v>0</v>
      </c>
      <c r="L1468" s="38">
        <f>IF('Залишки в регіоні'!$B1467=Лист2!$L$1,'Залишки в регіоні'!$L1467,0)</f>
        <v>0</v>
      </c>
      <c r="M1468" s="1"/>
      <c r="N1468" s="1"/>
      <c r="O1468" s="1"/>
      <c r="P1468" s="1"/>
      <c r="Q1468" s="1"/>
      <c r="R1468" s="1"/>
      <c r="S1468" s="1"/>
      <c r="T1468" s="1"/>
      <c r="U1468" s="1"/>
      <c r="V1468" s="1"/>
      <c r="W1468" s="1"/>
      <c r="X1468" s="1"/>
      <c r="Y1468" s="1"/>
      <c r="Z1468" s="1"/>
    </row>
    <row r="1469" spans="1:26" ht="14.25" customHeight="1">
      <c r="A1469" s="38">
        <f>IF('Залишки в регіоні'!$B1468=Лист2!$A$1,'Залишки в регіоні'!$L1468,0)</f>
        <v>0</v>
      </c>
      <c r="B1469" s="38">
        <f>IF('Залишки в регіоні'!$B1468=Лист2!$B$1,'Залишки в регіоні'!$L1468,0)</f>
        <v>0</v>
      </c>
      <c r="C1469" s="38">
        <f>IF('Залишки в регіоні'!$B1468=Лист2!$C$1,'Залишки в регіоні'!$L1468,0)</f>
        <v>0</v>
      </c>
      <c r="D1469" s="38">
        <f>IF('Залишки в регіоні'!$B1468=Лист2!$D$1,'Залишки в регіоні'!$L1468,0)</f>
        <v>0</v>
      </c>
      <c r="E1469" s="38">
        <f>IF('Залишки в регіоні'!$B1468=Лист2!$E$1,'Залишки в регіоні'!$L1468,0)</f>
        <v>0</v>
      </c>
      <c r="F1469" s="38">
        <f>IF('Залишки в регіоні'!$B1468=Лист2!$F$1,'Залишки в регіоні'!$L1468,0)</f>
        <v>0</v>
      </c>
      <c r="G1469" s="38">
        <f>IF('Залишки в регіоні'!$B1468=Лист2!$G$1,'Залишки в регіоні'!$L1468,0)</f>
        <v>0</v>
      </c>
      <c r="H1469" s="38">
        <f>IF('Залишки в регіоні'!$B1468=Лист2!$H$1,'Залишки в регіоні'!$L1468,0)</f>
        <v>0</v>
      </c>
      <c r="I1469" s="38">
        <f>IF('Залишки в регіоні'!$B1468=Лист2!$I$1,'Залишки в регіоні'!$L1468,0)</f>
        <v>0</v>
      </c>
      <c r="J1469" s="38">
        <f>IF('Залишки в регіоні'!$B1468=Лист2!$J$1,'Залишки в регіоні'!$L1468,0)</f>
        <v>0</v>
      </c>
      <c r="K1469" s="38">
        <f>IF('Залишки в регіоні'!$B1468=Лист2!$K$1,'Залишки в регіоні'!$L1468,0)</f>
        <v>0</v>
      </c>
      <c r="L1469" s="38">
        <f>IF('Залишки в регіоні'!$B1468=Лист2!$L$1,'Залишки в регіоні'!$L1468,0)</f>
        <v>0</v>
      </c>
      <c r="M1469" s="1"/>
      <c r="N1469" s="1"/>
      <c r="O1469" s="1"/>
      <c r="P1469" s="1"/>
      <c r="Q1469" s="1"/>
      <c r="R1469" s="1"/>
      <c r="S1469" s="1"/>
      <c r="T1469" s="1"/>
      <c r="U1469" s="1"/>
      <c r="V1469" s="1"/>
      <c r="W1469" s="1"/>
      <c r="X1469" s="1"/>
      <c r="Y1469" s="1"/>
      <c r="Z1469" s="1"/>
    </row>
    <row r="1470" spans="1:26" ht="14.25" customHeight="1">
      <c r="A1470" s="38">
        <f>IF('Залишки в регіоні'!$B1469=Лист2!$A$1,'Залишки в регіоні'!$L1469,0)</f>
        <v>0</v>
      </c>
      <c r="B1470" s="38">
        <f>IF('Залишки в регіоні'!$B1469=Лист2!$B$1,'Залишки в регіоні'!$L1469,0)</f>
        <v>0</v>
      </c>
      <c r="C1470" s="38">
        <f>IF('Залишки в регіоні'!$B1469=Лист2!$C$1,'Залишки в регіоні'!$L1469,0)</f>
        <v>0</v>
      </c>
      <c r="D1470" s="38">
        <f>IF('Залишки в регіоні'!$B1469=Лист2!$D$1,'Залишки в регіоні'!$L1469,0)</f>
        <v>0</v>
      </c>
      <c r="E1470" s="38">
        <f>IF('Залишки в регіоні'!$B1469=Лист2!$E$1,'Залишки в регіоні'!$L1469,0)</f>
        <v>0</v>
      </c>
      <c r="F1470" s="38">
        <f>IF('Залишки в регіоні'!$B1469=Лист2!$F$1,'Залишки в регіоні'!$L1469,0)</f>
        <v>0</v>
      </c>
      <c r="G1470" s="38">
        <f>IF('Залишки в регіоні'!$B1469=Лист2!$G$1,'Залишки в регіоні'!$L1469,0)</f>
        <v>0</v>
      </c>
      <c r="H1470" s="38">
        <f>IF('Залишки в регіоні'!$B1469=Лист2!$H$1,'Залишки в регіоні'!$L1469,0)</f>
        <v>0</v>
      </c>
      <c r="I1470" s="38">
        <f>IF('Залишки в регіоні'!$B1469=Лист2!$I$1,'Залишки в регіоні'!$L1469,0)</f>
        <v>0</v>
      </c>
      <c r="J1470" s="38">
        <f>IF('Залишки в регіоні'!$B1469=Лист2!$J$1,'Залишки в регіоні'!$L1469,0)</f>
        <v>0</v>
      </c>
      <c r="K1470" s="38">
        <f>IF('Залишки в регіоні'!$B1469=Лист2!$K$1,'Залишки в регіоні'!$L1469,0)</f>
        <v>0</v>
      </c>
      <c r="L1470" s="38">
        <f>IF('Залишки в регіоні'!$B1469=Лист2!$L$1,'Залишки в регіоні'!$L1469,0)</f>
        <v>0</v>
      </c>
      <c r="M1470" s="1"/>
      <c r="N1470" s="1"/>
      <c r="O1470" s="1"/>
      <c r="P1470" s="1"/>
      <c r="Q1470" s="1"/>
      <c r="R1470" s="1"/>
      <c r="S1470" s="1"/>
      <c r="T1470" s="1"/>
      <c r="U1470" s="1"/>
      <c r="V1470" s="1"/>
      <c r="W1470" s="1"/>
      <c r="X1470" s="1"/>
      <c r="Y1470" s="1"/>
      <c r="Z1470" s="1"/>
    </row>
    <row r="1471" spans="1:26" ht="14.25" customHeight="1">
      <c r="A1471" s="38">
        <f>IF('Залишки в регіоні'!$B1470=Лист2!$A$1,'Залишки в регіоні'!$L1470,0)</f>
        <v>0</v>
      </c>
      <c r="B1471" s="38">
        <f>IF('Залишки в регіоні'!$B1470=Лист2!$B$1,'Залишки в регіоні'!$L1470,0)</f>
        <v>0</v>
      </c>
      <c r="C1471" s="38">
        <f>IF('Залишки в регіоні'!$B1470=Лист2!$C$1,'Залишки в регіоні'!$L1470,0)</f>
        <v>0</v>
      </c>
      <c r="D1471" s="38">
        <f>IF('Залишки в регіоні'!$B1470=Лист2!$D$1,'Залишки в регіоні'!$L1470,0)</f>
        <v>0</v>
      </c>
      <c r="E1471" s="38">
        <f>IF('Залишки в регіоні'!$B1470=Лист2!$E$1,'Залишки в регіоні'!$L1470,0)</f>
        <v>0</v>
      </c>
      <c r="F1471" s="38">
        <f>IF('Залишки в регіоні'!$B1470=Лист2!$F$1,'Залишки в регіоні'!$L1470,0)</f>
        <v>0</v>
      </c>
      <c r="G1471" s="38">
        <f>IF('Залишки в регіоні'!$B1470=Лист2!$G$1,'Залишки в регіоні'!$L1470,0)</f>
        <v>0</v>
      </c>
      <c r="H1471" s="38">
        <f>IF('Залишки в регіоні'!$B1470=Лист2!$H$1,'Залишки в регіоні'!$L1470,0)</f>
        <v>0</v>
      </c>
      <c r="I1471" s="38">
        <f>IF('Залишки в регіоні'!$B1470=Лист2!$I$1,'Залишки в регіоні'!$L1470,0)</f>
        <v>0</v>
      </c>
      <c r="J1471" s="38">
        <f>IF('Залишки в регіоні'!$B1470=Лист2!$J$1,'Залишки в регіоні'!$L1470,0)</f>
        <v>0</v>
      </c>
      <c r="K1471" s="38">
        <f>IF('Залишки в регіоні'!$B1470=Лист2!$K$1,'Залишки в регіоні'!$L1470,0)</f>
        <v>0</v>
      </c>
      <c r="L1471" s="38">
        <f>IF('Залишки в регіоні'!$B1470=Лист2!$L$1,'Залишки в регіоні'!$L1470,0)</f>
        <v>0</v>
      </c>
      <c r="M1471" s="1"/>
      <c r="N1471" s="1"/>
      <c r="O1471" s="1"/>
      <c r="P1471" s="1"/>
      <c r="Q1471" s="1"/>
      <c r="R1471" s="1"/>
      <c r="S1471" s="1"/>
      <c r="T1471" s="1"/>
      <c r="U1471" s="1"/>
      <c r="V1471" s="1"/>
      <c r="W1471" s="1"/>
      <c r="X1471" s="1"/>
      <c r="Y1471" s="1"/>
      <c r="Z1471" s="1"/>
    </row>
    <row r="1472" spans="1:26" ht="14.25" customHeight="1">
      <c r="A1472" s="38">
        <f>IF('Залишки в регіоні'!$B1471=Лист2!$A$1,'Залишки в регіоні'!$L1471,0)</f>
        <v>0</v>
      </c>
      <c r="B1472" s="38">
        <f>IF('Залишки в регіоні'!$B1471=Лист2!$B$1,'Залишки в регіоні'!$L1471,0)</f>
        <v>0</v>
      </c>
      <c r="C1472" s="38">
        <f>IF('Залишки в регіоні'!$B1471=Лист2!$C$1,'Залишки в регіоні'!$L1471,0)</f>
        <v>0</v>
      </c>
      <c r="D1472" s="38">
        <f>IF('Залишки в регіоні'!$B1471=Лист2!$D$1,'Залишки в регіоні'!$L1471,0)</f>
        <v>0</v>
      </c>
      <c r="E1472" s="38">
        <f>IF('Залишки в регіоні'!$B1471=Лист2!$E$1,'Залишки в регіоні'!$L1471,0)</f>
        <v>0</v>
      </c>
      <c r="F1472" s="38">
        <f>IF('Залишки в регіоні'!$B1471=Лист2!$F$1,'Залишки в регіоні'!$L1471,0)</f>
        <v>0</v>
      </c>
      <c r="G1472" s="38">
        <f>IF('Залишки в регіоні'!$B1471=Лист2!$G$1,'Залишки в регіоні'!$L1471,0)</f>
        <v>0</v>
      </c>
      <c r="H1472" s="38">
        <f>IF('Залишки в регіоні'!$B1471=Лист2!$H$1,'Залишки в регіоні'!$L1471,0)</f>
        <v>0</v>
      </c>
      <c r="I1472" s="38">
        <f>IF('Залишки в регіоні'!$B1471=Лист2!$I$1,'Залишки в регіоні'!$L1471,0)</f>
        <v>0</v>
      </c>
      <c r="J1472" s="38">
        <f>IF('Залишки в регіоні'!$B1471=Лист2!$J$1,'Залишки в регіоні'!$L1471,0)</f>
        <v>0</v>
      </c>
      <c r="K1472" s="38">
        <f>IF('Залишки в регіоні'!$B1471=Лист2!$K$1,'Залишки в регіоні'!$L1471,0)</f>
        <v>0</v>
      </c>
      <c r="L1472" s="38">
        <f>IF('Залишки в регіоні'!$B1471=Лист2!$L$1,'Залишки в регіоні'!$L1471,0)</f>
        <v>0</v>
      </c>
      <c r="M1472" s="1"/>
      <c r="N1472" s="1"/>
      <c r="O1472" s="1"/>
      <c r="P1472" s="1"/>
      <c r="Q1472" s="1"/>
      <c r="R1472" s="1"/>
      <c r="S1472" s="1"/>
      <c r="T1472" s="1"/>
      <c r="U1472" s="1"/>
      <c r="V1472" s="1"/>
      <c r="W1472" s="1"/>
      <c r="X1472" s="1"/>
      <c r="Y1472" s="1"/>
      <c r="Z1472" s="1"/>
    </row>
    <row r="1473" spans="1:26" ht="14.25" customHeight="1">
      <c r="A1473" s="38">
        <f>IF('Залишки в регіоні'!$B1472=Лист2!$A$1,'Залишки в регіоні'!$L1472,0)</f>
        <v>0</v>
      </c>
      <c r="B1473" s="38">
        <f>IF('Залишки в регіоні'!$B1472=Лист2!$B$1,'Залишки в регіоні'!$L1472,0)</f>
        <v>0</v>
      </c>
      <c r="C1473" s="38">
        <f>IF('Залишки в регіоні'!$B1472=Лист2!$C$1,'Залишки в регіоні'!$L1472,0)</f>
        <v>0</v>
      </c>
      <c r="D1473" s="38">
        <f>IF('Залишки в регіоні'!$B1472=Лист2!$D$1,'Залишки в регіоні'!$L1472,0)</f>
        <v>0</v>
      </c>
      <c r="E1473" s="38">
        <f>IF('Залишки в регіоні'!$B1472=Лист2!$E$1,'Залишки в регіоні'!$L1472,0)</f>
        <v>0</v>
      </c>
      <c r="F1473" s="38">
        <f>IF('Залишки в регіоні'!$B1472=Лист2!$F$1,'Залишки в регіоні'!$L1472,0)</f>
        <v>0</v>
      </c>
      <c r="G1473" s="38">
        <f>IF('Залишки в регіоні'!$B1472=Лист2!$G$1,'Залишки в регіоні'!$L1472,0)</f>
        <v>0</v>
      </c>
      <c r="H1473" s="38">
        <f>IF('Залишки в регіоні'!$B1472=Лист2!$H$1,'Залишки в регіоні'!$L1472,0)</f>
        <v>0</v>
      </c>
      <c r="I1473" s="38">
        <f>IF('Залишки в регіоні'!$B1472=Лист2!$I$1,'Залишки в регіоні'!$L1472,0)</f>
        <v>0</v>
      </c>
      <c r="J1473" s="38">
        <f>IF('Залишки в регіоні'!$B1472=Лист2!$J$1,'Залишки в регіоні'!$L1472,0)</f>
        <v>0</v>
      </c>
      <c r="K1473" s="38">
        <f>IF('Залишки в регіоні'!$B1472=Лист2!$K$1,'Залишки в регіоні'!$L1472,0)</f>
        <v>0</v>
      </c>
      <c r="L1473" s="38">
        <f>IF('Залишки в регіоні'!$B1472=Лист2!$L$1,'Залишки в регіоні'!$L1472,0)</f>
        <v>0</v>
      </c>
      <c r="M1473" s="1"/>
      <c r="N1473" s="1"/>
      <c r="O1473" s="1"/>
      <c r="P1473" s="1"/>
      <c r="Q1473" s="1"/>
      <c r="R1473" s="1"/>
      <c r="S1473" s="1"/>
      <c r="T1473" s="1"/>
      <c r="U1473" s="1"/>
      <c r="V1473" s="1"/>
      <c r="W1473" s="1"/>
      <c r="X1473" s="1"/>
      <c r="Y1473" s="1"/>
      <c r="Z1473" s="1"/>
    </row>
    <row r="1474" spans="1:26" ht="14.25" customHeight="1">
      <c r="A1474" s="38">
        <f>IF('Залишки в регіоні'!$B1473=Лист2!$A$1,'Залишки в регіоні'!$L1473,0)</f>
        <v>0</v>
      </c>
      <c r="B1474" s="38">
        <f>IF('Залишки в регіоні'!$B1473=Лист2!$B$1,'Залишки в регіоні'!$L1473,0)</f>
        <v>0</v>
      </c>
      <c r="C1474" s="38">
        <f>IF('Залишки в регіоні'!$B1473=Лист2!$C$1,'Залишки в регіоні'!$L1473,0)</f>
        <v>0</v>
      </c>
      <c r="D1474" s="38">
        <f>IF('Залишки в регіоні'!$B1473=Лист2!$D$1,'Залишки в регіоні'!$L1473,0)</f>
        <v>0</v>
      </c>
      <c r="E1474" s="38">
        <f>IF('Залишки в регіоні'!$B1473=Лист2!$E$1,'Залишки в регіоні'!$L1473,0)</f>
        <v>0</v>
      </c>
      <c r="F1474" s="38">
        <f>IF('Залишки в регіоні'!$B1473=Лист2!$F$1,'Залишки в регіоні'!$L1473,0)</f>
        <v>0</v>
      </c>
      <c r="G1474" s="38">
        <f>IF('Залишки в регіоні'!$B1473=Лист2!$G$1,'Залишки в регіоні'!$L1473,0)</f>
        <v>0</v>
      </c>
      <c r="H1474" s="38">
        <f>IF('Залишки в регіоні'!$B1473=Лист2!$H$1,'Залишки в регіоні'!$L1473,0)</f>
        <v>0</v>
      </c>
      <c r="I1474" s="38">
        <f>IF('Залишки в регіоні'!$B1473=Лист2!$I$1,'Залишки в регіоні'!$L1473,0)</f>
        <v>0</v>
      </c>
      <c r="J1474" s="38">
        <f>IF('Залишки в регіоні'!$B1473=Лист2!$J$1,'Залишки в регіоні'!$L1473,0)</f>
        <v>0</v>
      </c>
      <c r="K1474" s="38">
        <f>IF('Залишки в регіоні'!$B1473=Лист2!$K$1,'Залишки в регіоні'!$L1473,0)</f>
        <v>0</v>
      </c>
      <c r="L1474" s="38">
        <f>IF('Залишки в регіоні'!$B1473=Лист2!$L$1,'Залишки в регіоні'!$L1473,0)</f>
        <v>0</v>
      </c>
      <c r="M1474" s="1"/>
      <c r="N1474" s="1"/>
      <c r="O1474" s="1"/>
      <c r="P1474" s="1"/>
      <c r="Q1474" s="1"/>
      <c r="R1474" s="1"/>
      <c r="S1474" s="1"/>
      <c r="T1474" s="1"/>
      <c r="U1474" s="1"/>
      <c r="V1474" s="1"/>
      <c r="W1474" s="1"/>
      <c r="X1474" s="1"/>
      <c r="Y1474" s="1"/>
      <c r="Z1474" s="1"/>
    </row>
    <row r="1475" spans="1:26" ht="14.25" customHeight="1">
      <c r="A1475" s="38">
        <f>IF('Залишки в регіоні'!$B1474=Лист2!$A$1,'Залишки в регіоні'!$L1474,0)</f>
        <v>0</v>
      </c>
      <c r="B1475" s="38">
        <f>IF('Залишки в регіоні'!$B1474=Лист2!$B$1,'Залишки в регіоні'!$L1474,0)</f>
        <v>0</v>
      </c>
      <c r="C1475" s="38">
        <f>IF('Залишки в регіоні'!$B1474=Лист2!$C$1,'Залишки в регіоні'!$L1474,0)</f>
        <v>0</v>
      </c>
      <c r="D1475" s="38">
        <f>IF('Залишки в регіоні'!$B1474=Лист2!$D$1,'Залишки в регіоні'!$L1474,0)</f>
        <v>0</v>
      </c>
      <c r="E1475" s="38">
        <f>IF('Залишки в регіоні'!$B1474=Лист2!$E$1,'Залишки в регіоні'!$L1474,0)</f>
        <v>0</v>
      </c>
      <c r="F1475" s="38">
        <f>IF('Залишки в регіоні'!$B1474=Лист2!$F$1,'Залишки в регіоні'!$L1474,0)</f>
        <v>0</v>
      </c>
      <c r="G1475" s="38">
        <f>IF('Залишки в регіоні'!$B1474=Лист2!$G$1,'Залишки в регіоні'!$L1474,0)</f>
        <v>0</v>
      </c>
      <c r="H1475" s="38">
        <f>IF('Залишки в регіоні'!$B1474=Лист2!$H$1,'Залишки в регіоні'!$L1474,0)</f>
        <v>0</v>
      </c>
      <c r="I1475" s="38">
        <f>IF('Залишки в регіоні'!$B1474=Лист2!$I$1,'Залишки в регіоні'!$L1474,0)</f>
        <v>0</v>
      </c>
      <c r="J1475" s="38">
        <f>IF('Залишки в регіоні'!$B1474=Лист2!$J$1,'Залишки в регіоні'!$L1474,0)</f>
        <v>0</v>
      </c>
      <c r="K1475" s="38">
        <f>IF('Залишки в регіоні'!$B1474=Лист2!$K$1,'Залишки в регіоні'!$L1474,0)</f>
        <v>0</v>
      </c>
      <c r="L1475" s="38">
        <f>IF('Залишки в регіоні'!$B1474=Лист2!$L$1,'Залишки в регіоні'!$L1474,0)</f>
        <v>0</v>
      </c>
      <c r="M1475" s="1"/>
      <c r="N1475" s="1"/>
      <c r="O1475" s="1"/>
      <c r="P1475" s="1"/>
      <c r="Q1475" s="1"/>
      <c r="R1475" s="1"/>
      <c r="S1475" s="1"/>
      <c r="T1475" s="1"/>
      <c r="U1475" s="1"/>
      <c r="V1475" s="1"/>
      <c r="W1475" s="1"/>
      <c r="X1475" s="1"/>
      <c r="Y1475" s="1"/>
      <c r="Z1475" s="1"/>
    </row>
    <row r="1476" spans="1:26" ht="14.25" customHeight="1">
      <c r="A1476" s="38">
        <f>IF('Залишки в регіоні'!$B1475=Лист2!$A$1,'Залишки в регіоні'!$L1475,0)</f>
        <v>0</v>
      </c>
      <c r="B1476" s="38">
        <f>IF('Залишки в регіоні'!$B1475=Лист2!$B$1,'Залишки в регіоні'!$L1475,0)</f>
        <v>0</v>
      </c>
      <c r="C1476" s="38">
        <f>IF('Залишки в регіоні'!$B1475=Лист2!$C$1,'Залишки в регіоні'!$L1475,0)</f>
        <v>0</v>
      </c>
      <c r="D1476" s="38">
        <f>IF('Залишки в регіоні'!$B1475=Лист2!$D$1,'Залишки в регіоні'!$L1475,0)</f>
        <v>0</v>
      </c>
      <c r="E1476" s="38">
        <f>IF('Залишки в регіоні'!$B1475=Лист2!$E$1,'Залишки в регіоні'!$L1475,0)</f>
        <v>0</v>
      </c>
      <c r="F1476" s="38">
        <f>IF('Залишки в регіоні'!$B1475=Лист2!$F$1,'Залишки в регіоні'!$L1475,0)</f>
        <v>0</v>
      </c>
      <c r="G1476" s="38">
        <f>IF('Залишки в регіоні'!$B1475=Лист2!$G$1,'Залишки в регіоні'!$L1475,0)</f>
        <v>0</v>
      </c>
      <c r="H1476" s="38">
        <f>IF('Залишки в регіоні'!$B1475=Лист2!$H$1,'Залишки в регіоні'!$L1475,0)</f>
        <v>0</v>
      </c>
      <c r="I1476" s="38">
        <f>IF('Залишки в регіоні'!$B1475=Лист2!$I$1,'Залишки в регіоні'!$L1475,0)</f>
        <v>0</v>
      </c>
      <c r="J1476" s="38">
        <f>IF('Залишки в регіоні'!$B1475=Лист2!$J$1,'Залишки в регіоні'!$L1475,0)</f>
        <v>0</v>
      </c>
      <c r="K1476" s="38">
        <f>IF('Залишки в регіоні'!$B1475=Лист2!$K$1,'Залишки в регіоні'!$L1475,0)</f>
        <v>0</v>
      </c>
      <c r="L1476" s="38">
        <f>IF('Залишки в регіоні'!$B1475=Лист2!$L$1,'Залишки в регіоні'!$L1475,0)</f>
        <v>0</v>
      </c>
      <c r="M1476" s="1"/>
      <c r="N1476" s="1"/>
      <c r="O1476" s="1"/>
      <c r="P1476" s="1"/>
      <c r="Q1476" s="1"/>
      <c r="R1476" s="1"/>
      <c r="S1476" s="1"/>
      <c r="T1476" s="1"/>
      <c r="U1476" s="1"/>
      <c r="V1476" s="1"/>
      <c r="W1476" s="1"/>
      <c r="X1476" s="1"/>
      <c r="Y1476" s="1"/>
      <c r="Z1476" s="1"/>
    </row>
    <row r="1477" spans="1:26" ht="14.25" customHeight="1">
      <c r="A1477" s="38">
        <f>IF('Залишки в регіоні'!$B1476=Лист2!$A$1,'Залишки в регіоні'!$L1476,0)</f>
        <v>0</v>
      </c>
      <c r="B1477" s="38">
        <f>IF('Залишки в регіоні'!$B1476=Лист2!$B$1,'Залишки в регіоні'!$L1476,0)</f>
        <v>0</v>
      </c>
      <c r="C1477" s="38">
        <f>IF('Залишки в регіоні'!$B1476=Лист2!$C$1,'Залишки в регіоні'!$L1476,0)</f>
        <v>0</v>
      </c>
      <c r="D1477" s="38">
        <f>IF('Залишки в регіоні'!$B1476=Лист2!$D$1,'Залишки в регіоні'!$L1476,0)</f>
        <v>0</v>
      </c>
      <c r="E1477" s="38">
        <f>IF('Залишки в регіоні'!$B1476=Лист2!$E$1,'Залишки в регіоні'!$L1476,0)</f>
        <v>0</v>
      </c>
      <c r="F1477" s="38">
        <f>IF('Залишки в регіоні'!$B1476=Лист2!$F$1,'Залишки в регіоні'!$L1476,0)</f>
        <v>0</v>
      </c>
      <c r="G1477" s="38">
        <f>IF('Залишки в регіоні'!$B1476=Лист2!$G$1,'Залишки в регіоні'!$L1476,0)</f>
        <v>0</v>
      </c>
      <c r="H1477" s="38">
        <f>IF('Залишки в регіоні'!$B1476=Лист2!$H$1,'Залишки в регіоні'!$L1476,0)</f>
        <v>0</v>
      </c>
      <c r="I1477" s="38">
        <f>IF('Залишки в регіоні'!$B1476=Лист2!$I$1,'Залишки в регіоні'!$L1476,0)</f>
        <v>0</v>
      </c>
      <c r="J1477" s="38">
        <f>IF('Залишки в регіоні'!$B1476=Лист2!$J$1,'Залишки в регіоні'!$L1476,0)</f>
        <v>0</v>
      </c>
      <c r="K1477" s="38">
        <f>IF('Залишки в регіоні'!$B1476=Лист2!$K$1,'Залишки в регіоні'!$L1476,0)</f>
        <v>0</v>
      </c>
      <c r="L1477" s="38">
        <f>IF('Залишки в регіоні'!$B1476=Лист2!$L$1,'Залишки в регіоні'!$L1476,0)</f>
        <v>0</v>
      </c>
      <c r="M1477" s="1"/>
      <c r="N1477" s="1"/>
      <c r="O1477" s="1"/>
      <c r="P1477" s="1"/>
      <c r="Q1477" s="1"/>
      <c r="R1477" s="1"/>
      <c r="S1477" s="1"/>
      <c r="T1477" s="1"/>
      <c r="U1477" s="1"/>
      <c r="V1477" s="1"/>
      <c r="W1477" s="1"/>
      <c r="X1477" s="1"/>
      <c r="Y1477" s="1"/>
      <c r="Z1477" s="1"/>
    </row>
    <row r="1478" spans="1:26" ht="14.25" customHeight="1">
      <c r="A1478" s="38">
        <f>IF('Залишки в регіоні'!$B1477=Лист2!$A$1,'Залишки в регіоні'!$L1477,0)</f>
        <v>0</v>
      </c>
      <c r="B1478" s="38">
        <f>IF('Залишки в регіоні'!$B1477=Лист2!$B$1,'Залишки в регіоні'!$L1477,0)</f>
        <v>0</v>
      </c>
      <c r="C1478" s="38">
        <f>IF('Залишки в регіоні'!$B1477=Лист2!$C$1,'Залишки в регіоні'!$L1477,0)</f>
        <v>0</v>
      </c>
      <c r="D1478" s="38">
        <f>IF('Залишки в регіоні'!$B1477=Лист2!$D$1,'Залишки в регіоні'!$L1477,0)</f>
        <v>0</v>
      </c>
      <c r="E1478" s="38">
        <f>IF('Залишки в регіоні'!$B1477=Лист2!$E$1,'Залишки в регіоні'!$L1477,0)</f>
        <v>0</v>
      </c>
      <c r="F1478" s="38">
        <f>IF('Залишки в регіоні'!$B1477=Лист2!$F$1,'Залишки в регіоні'!$L1477,0)</f>
        <v>0</v>
      </c>
      <c r="G1478" s="38">
        <f>IF('Залишки в регіоні'!$B1477=Лист2!$G$1,'Залишки в регіоні'!$L1477,0)</f>
        <v>0</v>
      </c>
      <c r="H1478" s="38">
        <f>IF('Залишки в регіоні'!$B1477=Лист2!$H$1,'Залишки в регіоні'!$L1477,0)</f>
        <v>0</v>
      </c>
      <c r="I1478" s="38">
        <f>IF('Залишки в регіоні'!$B1477=Лист2!$I$1,'Залишки в регіоні'!$L1477,0)</f>
        <v>0</v>
      </c>
      <c r="J1478" s="38">
        <f>IF('Залишки в регіоні'!$B1477=Лист2!$J$1,'Залишки в регіоні'!$L1477,0)</f>
        <v>0</v>
      </c>
      <c r="K1478" s="38">
        <f>IF('Залишки в регіоні'!$B1477=Лист2!$K$1,'Залишки в регіоні'!$L1477,0)</f>
        <v>0</v>
      </c>
      <c r="L1478" s="38">
        <f>IF('Залишки в регіоні'!$B1477=Лист2!$L$1,'Залишки в регіоні'!$L1477,0)</f>
        <v>0</v>
      </c>
      <c r="M1478" s="1"/>
      <c r="N1478" s="1"/>
      <c r="O1478" s="1"/>
      <c r="P1478" s="1"/>
      <c r="Q1478" s="1"/>
      <c r="R1478" s="1"/>
      <c r="S1478" s="1"/>
      <c r="T1478" s="1"/>
      <c r="U1478" s="1"/>
      <c r="V1478" s="1"/>
      <c r="W1478" s="1"/>
      <c r="X1478" s="1"/>
      <c r="Y1478" s="1"/>
      <c r="Z1478" s="1"/>
    </row>
    <row r="1479" spans="1:26" ht="14.25" customHeight="1">
      <c r="A1479" s="38">
        <f>IF('Залишки в регіоні'!$B1478=Лист2!$A$1,'Залишки в регіоні'!$L1478,0)</f>
        <v>0</v>
      </c>
      <c r="B1479" s="38">
        <f>IF('Залишки в регіоні'!$B1478=Лист2!$B$1,'Залишки в регіоні'!$L1478,0)</f>
        <v>0</v>
      </c>
      <c r="C1479" s="38">
        <f>IF('Залишки в регіоні'!$B1478=Лист2!$C$1,'Залишки в регіоні'!$L1478,0)</f>
        <v>0</v>
      </c>
      <c r="D1479" s="38">
        <f>IF('Залишки в регіоні'!$B1478=Лист2!$D$1,'Залишки в регіоні'!$L1478,0)</f>
        <v>0</v>
      </c>
      <c r="E1479" s="38">
        <f>IF('Залишки в регіоні'!$B1478=Лист2!$E$1,'Залишки в регіоні'!$L1478,0)</f>
        <v>0</v>
      </c>
      <c r="F1479" s="38">
        <f>IF('Залишки в регіоні'!$B1478=Лист2!$F$1,'Залишки в регіоні'!$L1478,0)</f>
        <v>0</v>
      </c>
      <c r="G1479" s="38">
        <f>IF('Залишки в регіоні'!$B1478=Лист2!$G$1,'Залишки в регіоні'!$L1478,0)</f>
        <v>0</v>
      </c>
      <c r="H1479" s="38">
        <f>IF('Залишки в регіоні'!$B1478=Лист2!$H$1,'Залишки в регіоні'!$L1478,0)</f>
        <v>0</v>
      </c>
      <c r="I1479" s="38">
        <f>IF('Залишки в регіоні'!$B1478=Лист2!$I$1,'Залишки в регіоні'!$L1478,0)</f>
        <v>0</v>
      </c>
      <c r="J1479" s="38">
        <f>IF('Залишки в регіоні'!$B1478=Лист2!$J$1,'Залишки в регіоні'!$L1478,0)</f>
        <v>0</v>
      </c>
      <c r="K1479" s="38">
        <f>IF('Залишки в регіоні'!$B1478=Лист2!$K$1,'Залишки в регіоні'!$L1478,0)</f>
        <v>0</v>
      </c>
      <c r="L1479" s="38">
        <f>IF('Залишки в регіоні'!$B1478=Лист2!$L$1,'Залишки в регіоні'!$L1478,0)</f>
        <v>0</v>
      </c>
      <c r="M1479" s="1"/>
      <c r="N1479" s="1"/>
      <c r="O1479" s="1"/>
      <c r="P1479" s="1"/>
      <c r="Q1479" s="1"/>
      <c r="R1479" s="1"/>
      <c r="S1479" s="1"/>
      <c r="T1479" s="1"/>
      <c r="U1479" s="1"/>
      <c r="V1479" s="1"/>
      <c r="W1479" s="1"/>
      <c r="X1479" s="1"/>
      <c r="Y1479" s="1"/>
      <c r="Z1479" s="1"/>
    </row>
    <row r="1480" spans="1:26" ht="14.25" customHeight="1">
      <c r="A1480" s="38">
        <f>IF('Залишки в регіоні'!$B1479=Лист2!$A$1,'Залишки в регіоні'!$L1479,0)</f>
        <v>0</v>
      </c>
      <c r="B1480" s="38">
        <f>IF('Залишки в регіоні'!$B1479=Лист2!$B$1,'Залишки в регіоні'!$L1479,0)</f>
        <v>0</v>
      </c>
      <c r="C1480" s="38">
        <f>IF('Залишки в регіоні'!$B1479=Лист2!$C$1,'Залишки в регіоні'!$L1479,0)</f>
        <v>0</v>
      </c>
      <c r="D1480" s="38">
        <f>IF('Залишки в регіоні'!$B1479=Лист2!$D$1,'Залишки в регіоні'!$L1479,0)</f>
        <v>0</v>
      </c>
      <c r="E1480" s="38">
        <f>IF('Залишки в регіоні'!$B1479=Лист2!$E$1,'Залишки в регіоні'!$L1479,0)</f>
        <v>0</v>
      </c>
      <c r="F1480" s="38">
        <f>IF('Залишки в регіоні'!$B1479=Лист2!$F$1,'Залишки в регіоні'!$L1479,0)</f>
        <v>0</v>
      </c>
      <c r="G1480" s="38">
        <f>IF('Залишки в регіоні'!$B1479=Лист2!$G$1,'Залишки в регіоні'!$L1479,0)</f>
        <v>0</v>
      </c>
      <c r="H1480" s="38">
        <f>IF('Залишки в регіоні'!$B1479=Лист2!$H$1,'Залишки в регіоні'!$L1479,0)</f>
        <v>0</v>
      </c>
      <c r="I1480" s="38">
        <f>IF('Залишки в регіоні'!$B1479=Лист2!$I$1,'Залишки в регіоні'!$L1479,0)</f>
        <v>0</v>
      </c>
      <c r="J1480" s="38">
        <f>IF('Залишки в регіоні'!$B1479=Лист2!$J$1,'Залишки в регіоні'!$L1479,0)</f>
        <v>0</v>
      </c>
      <c r="K1480" s="38">
        <f>IF('Залишки в регіоні'!$B1479=Лист2!$K$1,'Залишки в регіоні'!$L1479,0)</f>
        <v>0</v>
      </c>
      <c r="L1480" s="38">
        <f>IF('Залишки в регіоні'!$B1479=Лист2!$L$1,'Залишки в регіоні'!$L1479,0)</f>
        <v>0</v>
      </c>
      <c r="M1480" s="1"/>
      <c r="N1480" s="1"/>
      <c r="O1480" s="1"/>
      <c r="P1480" s="1"/>
      <c r="Q1480" s="1"/>
      <c r="R1480" s="1"/>
      <c r="S1480" s="1"/>
      <c r="T1480" s="1"/>
      <c r="U1480" s="1"/>
      <c r="V1480" s="1"/>
      <c r="W1480" s="1"/>
      <c r="X1480" s="1"/>
      <c r="Y1480" s="1"/>
      <c r="Z1480" s="1"/>
    </row>
    <row r="1481" spans="1:26" ht="14.25" customHeight="1">
      <c r="A1481" s="38">
        <f>IF('Залишки в регіоні'!$B1480=Лист2!$A$1,'Залишки в регіоні'!$L1480,0)</f>
        <v>0</v>
      </c>
      <c r="B1481" s="38">
        <f>IF('Залишки в регіоні'!$B1480=Лист2!$B$1,'Залишки в регіоні'!$L1480,0)</f>
        <v>0</v>
      </c>
      <c r="C1481" s="38">
        <f>IF('Залишки в регіоні'!$B1480=Лист2!$C$1,'Залишки в регіоні'!$L1480,0)</f>
        <v>0</v>
      </c>
      <c r="D1481" s="38">
        <f>IF('Залишки в регіоні'!$B1480=Лист2!$D$1,'Залишки в регіоні'!$L1480,0)</f>
        <v>0</v>
      </c>
      <c r="E1481" s="38">
        <f>IF('Залишки в регіоні'!$B1480=Лист2!$E$1,'Залишки в регіоні'!$L1480,0)</f>
        <v>0</v>
      </c>
      <c r="F1481" s="38">
        <f>IF('Залишки в регіоні'!$B1480=Лист2!$F$1,'Залишки в регіоні'!$L1480,0)</f>
        <v>0</v>
      </c>
      <c r="G1481" s="38">
        <f>IF('Залишки в регіоні'!$B1480=Лист2!$G$1,'Залишки в регіоні'!$L1480,0)</f>
        <v>0</v>
      </c>
      <c r="H1481" s="38">
        <f>IF('Залишки в регіоні'!$B1480=Лист2!$H$1,'Залишки в регіоні'!$L1480,0)</f>
        <v>0</v>
      </c>
      <c r="I1481" s="38">
        <f>IF('Залишки в регіоні'!$B1480=Лист2!$I$1,'Залишки в регіоні'!$L1480,0)</f>
        <v>0</v>
      </c>
      <c r="J1481" s="38">
        <f>IF('Залишки в регіоні'!$B1480=Лист2!$J$1,'Залишки в регіоні'!$L1480,0)</f>
        <v>0</v>
      </c>
      <c r="K1481" s="38">
        <f>IF('Залишки в регіоні'!$B1480=Лист2!$K$1,'Залишки в регіоні'!$L1480,0)</f>
        <v>0</v>
      </c>
      <c r="L1481" s="38">
        <f>IF('Залишки в регіоні'!$B1480=Лист2!$L$1,'Залишки в регіоні'!$L1480,0)</f>
        <v>0</v>
      </c>
      <c r="M1481" s="1"/>
      <c r="N1481" s="1"/>
      <c r="O1481" s="1"/>
      <c r="P1481" s="1"/>
      <c r="Q1481" s="1"/>
      <c r="R1481" s="1"/>
      <c r="S1481" s="1"/>
      <c r="T1481" s="1"/>
      <c r="U1481" s="1"/>
      <c r="V1481" s="1"/>
      <c r="W1481" s="1"/>
      <c r="X1481" s="1"/>
      <c r="Y1481" s="1"/>
      <c r="Z1481" s="1"/>
    </row>
    <row r="1482" spans="1:26" ht="14.25" customHeight="1">
      <c r="A1482" s="38">
        <f>IF('Залишки в регіоні'!$B1481=Лист2!$A$1,'Залишки в регіоні'!$L1481,0)</f>
        <v>0</v>
      </c>
      <c r="B1482" s="38">
        <f>IF('Залишки в регіоні'!$B1481=Лист2!$B$1,'Залишки в регіоні'!$L1481,0)</f>
        <v>0</v>
      </c>
      <c r="C1482" s="38">
        <f>IF('Залишки в регіоні'!$B1481=Лист2!$C$1,'Залишки в регіоні'!$L1481,0)</f>
        <v>0</v>
      </c>
      <c r="D1482" s="38">
        <f>IF('Залишки в регіоні'!$B1481=Лист2!$D$1,'Залишки в регіоні'!$L1481,0)</f>
        <v>0</v>
      </c>
      <c r="E1482" s="38">
        <f>IF('Залишки в регіоні'!$B1481=Лист2!$E$1,'Залишки в регіоні'!$L1481,0)</f>
        <v>0</v>
      </c>
      <c r="F1482" s="38">
        <f>IF('Залишки в регіоні'!$B1481=Лист2!$F$1,'Залишки в регіоні'!$L1481,0)</f>
        <v>0</v>
      </c>
      <c r="G1482" s="38">
        <f>IF('Залишки в регіоні'!$B1481=Лист2!$G$1,'Залишки в регіоні'!$L1481,0)</f>
        <v>0</v>
      </c>
      <c r="H1482" s="38">
        <f>IF('Залишки в регіоні'!$B1481=Лист2!$H$1,'Залишки в регіоні'!$L1481,0)</f>
        <v>0</v>
      </c>
      <c r="I1482" s="38">
        <f>IF('Залишки в регіоні'!$B1481=Лист2!$I$1,'Залишки в регіоні'!$L1481,0)</f>
        <v>0</v>
      </c>
      <c r="J1482" s="38">
        <f>IF('Залишки в регіоні'!$B1481=Лист2!$J$1,'Залишки в регіоні'!$L1481,0)</f>
        <v>0</v>
      </c>
      <c r="K1482" s="38">
        <f>IF('Залишки в регіоні'!$B1481=Лист2!$K$1,'Залишки в регіоні'!$L1481,0)</f>
        <v>0</v>
      </c>
      <c r="L1482" s="38">
        <f>IF('Залишки в регіоні'!$B1481=Лист2!$L$1,'Залишки в регіоні'!$L1481,0)</f>
        <v>0</v>
      </c>
      <c r="M1482" s="1"/>
      <c r="N1482" s="1"/>
      <c r="O1482" s="1"/>
      <c r="P1482" s="1"/>
      <c r="Q1482" s="1"/>
      <c r="R1482" s="1"/>
      <c r="S1482" s="1"/>
      <c r="T1482" s="1"/>
      <c r="U1482" s="1"/>
      <c r="V1482" s="1"/>
      <c r="W1482" s="1"/>
      <c r="X1482" s="1"/>
      <c r="Y1482" s="1"/>
      <c r="Z1482" s="1"/>
    </row>
    <row r="1483" spans="1:26" ht="14.25" customHeight="1">
      <c r="A1483" s="38">
        <f>IF('Залишки в регіоні'!$B1482=Лист2!$A$1,'Залишки в регіоні'!$L1482,0)</f>
        <v>0</v>
      </c>
      <c r="B1483" s="38">
        <f>IF('Залишки в регіоні'!$B1482=Лист2!$B$1,'Залишки в регіоні'!$L1482,0)</f>
        <v>0</v>
      </c>
      <c r="C1483" s="38">
        <f>IF('Залишки в регіоні'!$B1482=Лист2!$C$1,'Залишки в регіоні'!$L1482,0)</f>
        <v>0</v>
      </c>
      <c r="D1483" s="38">
        <f>IF('Залишки в регіоні'!$B1482=Лист2!$D$1,'Залишки в регіоні'!$L1482,0)</f>
        <v>0</v>
      </c>
      <c r="E1483" s="38">
        <f>IF('Залишки в регіоні'!$B1482=Лист2!$E$1,'Залишки в регіоні'!$L1482,0)</f>
        <v>0</v>
      </c>
      <c r="F1483" s="38">
        <f>IF('Залишки в регіоні'!$B1482=Лист2!$F$1,'Залишки в регіоні'!$L1482,0)</f>
        <v>0</v>
      </c>
      <c r="G1483" s="38">
        <f>IF('Залишки в регіоні'!$B1482=Лист2!$G$1,'Залишки в регіоні'!$L1482,0)</f>
        <v>0</v>
      </c>
      <c r="H1483" s="38">
        <f>IF('Залишки в регіоні'!$B1482=Лист2!$H$1,'Залишки в регіоні'!$L1482,0)</f>
        <v>0</v>
      </c>
      <c r="I1483" s="38">
        <f>IF('Залишки в регіоні'!$B1482=Лист2!$I$1,'Залишки в регіоні'!$L1482,0)</f>
        <v>0</v>
      </c>
      <c r="J1483" s="38">
        <f>IF('Залишки в регіоні'!$B1482=Лист2!$J$1,'Залишки в регіоні'!$L1482,0)</f>
        <v>0</v>
      </c>
      <c r="K1483" s="38">
        <f>IF('Залишки в регіоні'!$B1482=Лист2!$K$1,'Залишки в регіоні'!$L1482,0)</f>
        <v>0</v>
      </c>
      <c r="L1483" s="38">
        <f>IF('Залишки в регіоні'!$B1482=Лист2!$L$1,'Залишки в регіоні'!$L1482,0)</f>
        <v>0</v>
      </c>
      <c r="M1483" s="1"/>
      <c r="N1483" s="1"/>
      <c r="O1483" s="1"/>
      <c r="P1483" s="1"/>
      <c r="Q1483" s="1"/>
      <c r="R1483" s="1"/>
      <c r="S1483" s="1"/>
      <c r="T1483" s="1"/>
      <c r="U1483" s="1"/>
      <c r="V1483" s="1"/>
      <c r="W1483" s="1"/>
      <c r="X1483" s="1"/>
      <c r="Y1483" s="1"/>
      <c r="Z1483" s="1"/>
    </row>
    <row r="1484" spans="1:26" ht="14.25" customHeight="1">
      <c r="A1484" s="38">
        <f>IF('Залишки в регіоні'!$B1483=Лист2!$A$1,'Залишки в регіоні'!$L1483,0)</f>
        <v>0</v>
      </c>
      <c r="B1484" s="38">
        <f>IF('Залишки в регіоні'!$B1483=Лист2!$B$1,'Залишки в регіоні'!$L1483,0)</f>
        <v>0</v>
      </c>
      <c r="C1484" s="38">
        <f>IF('Залишки в регіоні'!$B1483=Лист2!$C$1,'Залишки в регіоні'!$L1483,0)</f>
        <v>0</v>
      </c>
      <c r="D1484" s="38">
        <f>IF('Залишки в регіоні'!$B1483=Лист2!$D$1,'Залишки в регіоні'!$L1483,0)</f>
        <v>0</v>
      </c>
      <c r="E1484" s="38">
        <f>IF('Залишки в регіоні'!$B1483=Лист2!$E$1,'Залишки в регіоні'!$L1483,0)</f>
        <v>0</v>
      </c>
      <c r="F1484" s="38">
        <f>IF('Залишки в регіоні'!$B1483=Лист2!$F$1,'Залишки в регіоні'!$L1483,0)</f>
        <v>0</v>
      </c>
      <c r="G1484" s="38">
        <f>IF('Залишки в регіоні'!$B1483=Лист2!$G$1,'Залишки в регіоні'!$L1483,0)</f>
        <v>0</v>
      </c>
      <c r="H1484" s="38">
        <f>IF('Залишки в регіоні'!$B1483=Лист2!$H$1,'Залишки в регіоні'!$L1483,0)</f>
        <v>0</v>
      </c>
      <c r="I1484" s="38">
        <f>IF('Залишки в регіоні'!$B1483=Лист2!$I$1,'Залишки в регіоні'!$L1483,0)</f>
        <v>0</v>
      </c>
      <c r="J1484" s="38">
        <f>IF('Залишки в регіоні'!$B1483=Лист2!$J$1,'Залишки в регіоні'!$L1483,0)</f>
        <v>0</v>
      </c>
      <c r="K1484" s="38">
        <f>IF('Залишки в регіоні'!$B1483=Лист2!$K$1,'Залишки в регіоні'!$L1483,0)</f>
        <v>0</v>
      </c>
      <c r="L1484" s="38">
        <f>IF('Залишки в регіоні'!$B1483=Лист2!$L$1,'Залишки в регіоні'!$L1483,0)</f>
        <v>0</v>
      </c>
      <c r="M1484" s="1"/>
      <c r="N1484" s="1"/>
      <c r="O1484" s="1"/>
      <c r="P1484" s="1"/>
      <c r="Q1484" s="1"/>
      <c r="R1484" s="1"/>
      <c r="S1484" s="1"/>
      <c r="T1484" s="1"/>
      <c r="U1484" s="1"/>
      <c r="V1484" s="1"/>
      <c r="W1484" s="1"/>
      <c r="X1484" s="1"/>
      <c r="Y1484" s="1"/>
      <c r="Z1484" s="1"/>
    </row>
    <row r="1485" spans="1:26" ht="14.25" customHeight="1">
      <c r="A1485" s="38">
        <f>IF('Залишки в регіоні'!$B1484=Лист2!$A$1,'Залишки в регіоні'!$L1484,0)</f>
        <v>0</v>
      </c>
      <c r="B1485" s="38">
        <f>IF('Залишки в регіоні'!$B1484=Лист2!$B$1,'Залишки в регіоні'!$L1484,0)</f>
        <v>0</v>
      </c>
      <c r="C1485" s="38">
        <f>IF('Залишки в регіоні'!$B1484=Лист2!$C$1,'Залишки в регіоні'!$L1484,0)</f>
        <v>0</v>
      </c>
      <c r="D1485" s="38">
        <f>IF('Залишки в регіоні'!$B1484=Лист2!$D$1,'Залишки в регіоні'!$L1484,0)</f>
        <v>0</v>
      </c>
      <c r="E1485" s="38">
        <f>IF('Залишки в регіоні'!$B1484=Лист2!$E$1,'Залишки в регіоні'!$L1484,0)</f>
        <v>0</v>
      </c>
      <c r="F1485" s="38">
        <f>IF('Залишки в регіоні'!$B1484=Лист2!$F$1,'Залишки в регіоні'!$L1484,0)</f>
        <v>0</v>
      </c>
      <c r="G1485" s="38">
        <f>IF('Залишки в регіоні'!$B1484=Лист2!$G$1,'Залишки в регіоні'!$L1484,0)</f>
        <v>0</v>
      </c>
      <c r="H1485" s="38">
        <f>IF('Залишки в регіоні'!$B1484=Лист2!$H$1,'Залишки в регіоні'!$L1484,0)</f>
        <v>0</v>
      </c>
      <c r="I1485" s="38">
        <f>IF('Залишки в регіоні'!$B1484=Лист2!$I$1,'Залишки в регіоні'!$L1484,0)</f>
        <v>0</v>
      </c>
      <c r="J1485" s="38">
        <f>IF('Залишки в регіоні'!$B1484=Лист2!$J$1,'Залишки в регіоні'!$L1484,0)</f>
        <v>0</v>
      </c>
      <c r="K1485" s="38">
        <f>IF('Залишки в регіоні'!$B1484=Лист2!$K$1,'Залишки в регіоні'!$L1484,0)</f>
        <v>0</v>
      </c>
      <c r="L1485" s="38">
        <f>IF('Залишки в регіоні'!$B1484=Лист2!$L$1,'Залишки в регіоні'!$L1484,0)</f>
        <v>0</v>
      </c>
      <c r="M1485" s="1"/>
      <c r="N1485" s="1"/>
      <c r="O1485" s="1"/>
      <c r="P1485" s="1"/>
      <c r="Q1485" s="1"/>
      <c r="R1485" s="1"/>
      <c r="S1485" s="1"/>
      <c r="T1485" s="1"/>
      <c r="U1485" s="1"/>
      <c r="V1485" s="1"/>
      <c r="W1485" s="1"/>
      <c r="X1485" s="1"/>
      <c r="Y1485" s="1"/>
      <c r="Z1485" s="1"/>
    </row>
    <row r="1486" spans="1:26" ht="14.25" customHeight="1">
      <c r="A1486" s="38">
        <f>IF('Залишки в регіоні'!$B1485=Лист2!$A$1,'Залишки в регіоні'!$L1485,0)</f>
        <v>0</v>
      </c>
      <c r="B1486" s="38">
        <f>IF('Залишки в регіоні'!$B1485=Лист2!$B$1,'Залишки в регіоні'!$L1485,0)</f>
        <v>0</v>
      </c>
      <c r="C1486" s="38">
        <f>IF('Залишки в регіоні'!$B1485=Лист2!$C$1,'Залишки в регіоні'!$L1485,0)</f>
        <v>0</v>
      </c>
      <c r="D1486" s="38">
        <f>IF('Залишки в регіоні'!$B1485=Лист2!$D$1,'Залишки в регіоні'!$L1485,0)</f>
        <v>0</v>
      </c>
      <c r="E1486" s="38">
        <f>IF('Залишки в регіоні'!$B1485=Лист2!$E$1,'Залишки в регіоні'!$L1485,0)</f>
        <v>0</v>
      </c>
      <c r="F1486" s="38">
        <f>IF('Залишки в регіоні'!$B1485=Лист2!$F$1,'Залишки в регіоні'!$L1485,0)</f>
        <v>0</v>
      </c>
      <c r="G1486" s="38">
        <f>IF('Залишки в регіоні'!$B1485=Лист2!$G$1,'Залишки в регіоні'!$L1485,0)</f>
        <v>0</v>
      </c>
      <c r="H1486" s="38">
        <f>IF('Залишки в регіоні'!$B1485=Лист2!$H$1,'Залишки в регіоні'!$L1485,0)</f>
        <v>0</v>
      </c>
      <c r="I1486" s="38">
        <f>IF('Залишки в регіоні'!$B1485=Лист2!$I$1,'Залишки в регіоні'!$L1485,0)</f>
        <v>0</v>
      </c>
      <c r="J1486" s="38">
        <f>IF('Залишки в регіоні'!$B1485=Лист2!$J$1,'Залишки в регіоні'!$L1485,0)</f>
        <v>0</v>
      </c>
      <c r="K1486" s="38">
        <f>IF('Залишки в регіоні'!$B1485=Лист2!$K$1,'Залишки в регіоні'!$L1485,0)</f>
        <v>0</v>
      </c>
      <c r="L1486" s="38">
        <f>IF('Залишки в регіоні'!$B1485=Лист2!$L$1,'Залишки в регіоні'!$L1485,0)</f>
        <v>0</v>
      </c>
      <c r="M1486" s="1"/>
      <c r="N1486" s="1"/>
      <c r="O1486" s="1"/>
      <c r="P1486" s="1"/>
      <c r="Q1486" s="1"/>
      <c r="R1486" s="1"/>
      <c r="S1486" s="1"/>
      <c r="T1486" s="1"/>
      <c r="U1486" s="1"/>
      <c r="V1486" s="1"/>
      <c r="W1486" s="1"/>
      <c r="X1486" s="1"/>
      <c r="Y1486" s="1"/>
      <c r="Z1486" s="1"/>
    </row>
    <row r="1487" spans="1:26" ht="14.25" customHeight="1">
      <c r="A1487" s="38">
        <f>IF('Залишки в регіоні'!$B1486=Лист2!$A$1,'Залишки в регіоні'!$L1486,0)</f>
        <v>0</v>
      </c>
      <c r="B1487" s="38">
        <f>IF('Залишки в регіоні'!$B1486=Лист2!$B$1,'Залишки в регіоні'!$L1486,0)</f>
        <v>0</v>
      </c>
      <c r="C1487" s="38">
        <f>IF('Залишки в регіоні'!$B1486=Лист2!$C$1,'Залишки в регіоні'!$L1486,0)</f>
        <v>0</v>
      </c>
      <c r="D1487" s="38">
        <f>IF('Залишки в регіоні'!$B1486=Лист2!$D$1,'Залишки в регіоні'!$L1486,0)</f>
        <v>0</v>
      </c>
      <c r="E1487" s="38">
        <f>IF('Залишки в регіоні'!$B1486=Лист2!$E$1,'Залишки в регіоні'!$L1486,0)</f>
        <v>0</v>
      </c>
      <c r="F1487" s="38">
        <f>IF('Залишки в регіоні'!$B1486=Лист2!$F$1,'Залишки в регіоні'!$L1486,0)</f>
        <v>0</v>
      </c>
      <c r="G1487" s="38">
        <f>IF('Залишки в регіоні'!$B1486=Лист2!$G$1,'Залишки в регіоні'!$L1486,0)</f>
        <v>0</v>
      </c>
      <c r="H1487" s="38">
        <f>IF('Залишки в регіоні'!$B1486=Лист2!$H$1,'Залишки в регіоні'!$L1486,0)</f>
        <v>0</v>
      </c>
      <c r="I1487" s="38">
        <f>IF('Залишки в регіоні'!$B1486=Лист2!$I$1,'Залишки в регіоні'!$L1486,0)</f>
        <v>0</v>
      </c>
      <c r="J1487" s="38">
        <f>IF('Залишки в регіоні'!$B1486=Лист2!$J$1,'Залишки в регіоні'!$L1486,0)</f>
        <v>0</v>
      </c>
      <c r="K1487" s="38">
        <f>IF('Залишки в регіоні'!$B1486=Лист2!$K$1,'Залишки в регіоні'!$L1486,0)</f>
        <v>0</v>
      </c>
      <c r="L1487" s="38">
        <f>IF('Залишки в регіоні'!$B1486=Лист2!$L$1,'Залишки в регіоні'!$L1486,0)</f>
        <v>0</v>
      </c>
      <c r="M1487" s="1"/>
      <c r="N1487" s="1"/>
      <c r="O1487" s="1"/>
      <c r="P1487" s="1"/>
      <c r="Q1487" s="1"/>
      <c r="R1487" s="1"/>
      <c r="S1487" s="1"/>
      <c r="T1487" s="1"/>
      <c r="U1487" s="1"/>
      <c r="V1487" s="1"/>
      <c r="W1487" s="1"/>
      <c r="X1487" s="1"/>
      <c r="Y1487" s="1"/>
      <c r="Z1487" s="1"/>
    </row>
    <row r="1488" spans="1:26" ht="14.25" customHeight="1">
      <c r="A1488" s="38">
        <f>IF('Залишки в регіоні'!$B1487=Лист2!$A$1,'Залишки в регіоні'!$L1487,0)</f>
        <v>0</v>
      </c>
      <c r="B1488" s="38">
        <f>IF('Залишки в регіоні'!$B1487=Лист2!$B$1,'Залишки в регіоні'!$L1487,0)</f>
        <v>0</v>
      </c>
      <c r="C1488" s="38">
        <f>IF('Залишки в регіоні'!$B1487=Лист2!$C$1,'Залишки в регіоні'!$L1487,0)</f>
        <v>0</v>
      </c>
      <c r="D1488" s="38">
        <f>IF('Залишки в регіоні'!$B1487=Лист2!$D$1,'Залишки в регіоні'!$L1487,0)</f>
        <v>0</v>
      </c>
      <c r="E1488" s="38">
        <f>IF('Залишки в регіоні'!$B1487=Лист2!$E$1,'Залишки в регіоні'!$L1487,0)</f>
        <v>0</v>
      </c>
      <c r="F1488" s="38">
        <f>IF('Залишки в регіоні'!$B1487=Лист2!$F$1,'Залишки в регіоні'!$L1487,0)</f>
        <v>0</v>
      </c>
      <c r="G1488" s="38">
        <f>IF('Залишки в регіоні'!$B1487=Лист2!$G$1,'Залишки в регіоні'!$L1487,0)</f>
        <v>0</v>
      </c>
      <c r="H1488" s="38">
        <f>IF('Залишки в регіоні'!$B1487=Лист2!$H$1,'Залишки в регіоні'!$L1487,0)</f>
        <v>0</v>
      </c>
      <c r="I1488" s="38">
        <f>IF('Залишки в регіоні'!$B1487=Лист2!$I$1,'Залишки в регіоні'!$L1487,0)</f>
        <v>0</v>
      </c>
      <c r="J1488" s="38">
        <f>IF('Залишки в регіоні'!$B1487=Лист2!$J$1,'Залишки в регіоні'!$L1487,0)</f>
        <v>0</v>
      </c>
      <c r="K1488" s="38">
        <f>IF('Залишки в регіоні'!$B1487=Лист2!$K$1,'Залишки в регіоні'!$L1487,0)</f>
        <v>0</v>
      </c>
      <c r="L1488" s="38">
        <f>IF('Залишки в регіоні'!$B1487=Лист2!$L$1,'Залишки в регіоні'!$L1487,0)</f>
        <v>0</v>
      </c>
      <c r="M1488" s="1"/>
      <c r="N1488" s="1"/>
      <c r="O1488" s="1"/>
      <c r="P1488" s="1"/>
      <c r="Q1488" s="1"/>
      <c r="R1488" s="1"/>
      <c r="S1488" s="1"/>
      <c r="T1488" s="1"/>
      <c r="U1488" s="1"/>
      <c r="V1488" s="1"/>
      <c r="W1488" s="1"/>
      <c r="X1488" s="1"/>
      <c r="Y1488" s="1"/>
      <c r="Z1488" s="1"/>
    </row>
    <row r="1489" spans="1:26" ht="14.25" customHeight="1">
      <c r="A1489" s="38">
        <f>IF('Залишки в регіоні'!$B1488=Лист2!$A$1,'Залишки в регіоні'!$L1488,0)</f>
        <v>0</v>
      </c>
      <c r="B1489" s="38">
        <f>IF('Залишки в регіоні'!$B1488=Лист2!$B$1,'Залишки в регіоні'!$L1488,0)</f>
        <v>0</v>
      </c>
      <c r="C1489" s="38">
        <f>IF('Залишки в регіоні'!$B1488=Лист2!$C$1,'Залишки в регіоні'!$L1488,0)</f>
        <v>0</v>
      </c>
      <c r="D1489" s="38">
        <f>IF('Залишки в регіоні'!$B1488=Лист2!$D$1,'Залишки в регіоні'!$L1488,0)</f>
        <v>0</v>
      </c>
      <c r="E1489" s="38">
        <f>IF('Залишки в регіоні'!$B1488=Лист2!$E$1,'Залишки в регіоні'!$L1488,0)</f>
        <v>0</v>
      </c>
      <c r="F1489" s="38">
        <f>IF('Залишки в регіоні'!$B1488=Лист2!$F$1,'Залишки в регіоні'!$L1488,0)</f>
        <v>0</v>
      </c>
      <c r="G1489" s="38">
        <f>IF('Залишки в регіоні'!$B1488=Лист2!$G$1,'Залишки в регіоні'!$L1488,0)</f>
        <v>0</v>
      </c>
      <c r="H1489" s="38">
        <f>IF('Залишки в регіоні'!$B1488=Лист2!$H$1,'Залишки в регіоні'!$L1488,0)</f>
        <v>0</v>
      </c>
      <c r="I1489" s="38">
        <f>IF('Залишки в регіоні'!$B1488=Лист2!$I$1,'Залишки в регіоні'!$L1488,0)</f>
        <v>0</v>
      </c>
      <c r="J1489" s="38">
        <f>IF('Залишки в регіоні'!$B1488=Лист2!$J$1,'Залишки в регіоні'!$L1488,0)</f>
        <v>0</v>
      </c>
      <c r="K1489" s="38">
        <f>IF('Залишки в регіоні'!$B1488=Лист2!$K$1,'Залишки в регіоні'!$L1488,0)</f>
        <v>0</v>
      </c>
      <c r="L1489" s="38">
        <f>IF('Залишки в регіоні'!$B1488=Лист2!$L$1,'Залишки в регіоні'!$L1488,0)</f>
        <v>0</v>
      </c>
      <c r="M1489" s="1"/>
      <c r="N1489" s="1"/>
      <c r="O1489" s="1"/>
      <c r="P1489" s="1"/>
      <c r="Q1489" s="1"/>
      <c r="R1489" s="1"/>
      <c r="S1489" s="1"/>
      <c r="T1489" s="1"/>
      <c r="U1489" s="1"/>
      <c r="V1489" s="1"/>
      <c r="W1489" s="1"/>
      <c r="X1489" s="1"/>
      <c r="Y1489" s="1"/>
      <c r="Z1489" s="1"/>
    </row>
    <row r="1490" spans="1:26" ht="14.25" customHeight="1">
      <c r="A1490" s="38">
        <f>IF('Залишки в регіоні'!$B1489=Лист2!$A$1,'Залишки в регіоні'!$L1489,0)</f>
        <v>0</v>
      </c>
      <c r="B1490" s="38">
        <f>IF('Залишки в регіоні'!$B1489=Лист2!$B$1,'Залишки в регіоні'!$L1489,0)</f>
        <v>0</v>
      </c>
      <c r="C1490" s="38">
        <f>IF('Залишки в регіоні'!$B1489=Лист2!$C$1,'Залишки в регіоні'!$L1489,0)</f>
        <v>0</v>
      </c>
      <c r="D1490" s="38">
        <f>IF('Залишки в регіоні'!$B1489=Лист2!$D$1,'Залишки в регіоні'!$L1489,0)</f>
        <v>0</v>
      </c>
      <c r="E1490" s="38">
        <f>IF('Залишки в регіоні'!$B1489=Лист2!$E$1,'Залишки в регіоні'!$L1489,0)</f>
        <v>0</v>
      </c>
      <c r="F1490" s="38">
        <f>IF('Залишки в регіоні'!$B1489=Лист2!$F$1,'Залишки в регіоні'!$L1489,0)</f>
        <v>0</v>
      </c>
      <c r="G1490" s="38">
        <f>IF('Залишки в регіоні'!$B1489=Лист2!$G$1,'Залишки в регіоні'!$L1489,0)</f>
        <v>0</v>
      </c>
      <c r="H1490" s="38">
        <f>IF('Залишки в регіоні'!$B1489=Лист2!$H$1,'Залишки в регіоні'!$L1489,0)</f>
        <v>0</v>
      </c>
      <c r="I1490" s="38">
        <f>IF('Залишки в регіоні'!$B1489=Лист2!$I$1,'Залишки в регіоні'!$L1489,0)</f>
        <v>0</v>
      </c>
      <c r="J1490" s="38">
        <f>IF('Залишки в регіоні'!$B1489=Лист2!$J$1,'Залишки в регіоні'!$L1489,0)</f>
        <v>0</v>
      </c>
      <c r="K1490" s="38">
        <f>IF('Залишки в регіоні'!$B1489=Лист2!$K$1,'Залишки в регіоні'!$L1489,0)</f>
        <v>0</v>
      </c>
      <c r="L1490" s="38">
        <f>IF('Залишки в регіоні'!$B1489=Лист2!$L$1,'Залишки в регіоні'!$L1489,0)</f>
        <v>0</v>
      </c>
      <c r="M1490" s="1"/>
      <c r="N1490" s="1"/>
      <c r="O1490" s="1"/>
      <c r="P1490" s="1"/>
      <c r="Q1490" s="1"/>
      <c r="R1490" s="1"/>
      <c r="S1490" s="1"/>
      <c r="T1490" s="1"/>
      <c r="U1490" s="1"/>
      <c r="V1490" s="1"/>
      <c r="W1490" s="1"/>
      <c r="X1490" s="1"/>
      <c r="Y1490" s="1"/>
      <c r="Z1490" s="1"/>
    </row>
    <row r="1491" spans="1:26" ht="14.25" customHeight="1">
      <c r="A1491" s="38">
        <f>IF('Залишки в регіоні'!$B1490=Лист2!$A$1,'Залишки в регіоні'!$L1490,0)</f>
        <v>0</v>
      </c>
      <c r="B1491" s="38">
        <f>IF('Залишки в регіоні'!$B1490=Лист2!$B$1,'Залишки в регіоні'!$L1490,0)</f>
        <v>0</v>
      </c>
      <c r="C1491" s="38">
        <f>IF('Залишки в регіоні'!$B1490=Лист2!$C$1,'Залишки в регіоні'!$L1490,0)</f>
        <v>0</v>
      </c>
      <c r="D1491" s="38">
        <f>IF('Залишки в регіоні'!$B1490=Лист2!$D$1,'Залишки в регіоні'!$L1490,0)</f>
        <v>0</v>
      </c>
      <c r="E1491" s="38">
        <f>IF('Залишки в регіоні'!$B1490=Лист2!$E$1,'Залишки в регіоні'!$L1490,0)</f>
        <v>0</v>
      </c>
      <c r="F1491" s="38">
        <f>IF('Залишки в регіоні'!$B1490=Лист2!$F$1,'Залишки в регіоні'!$L1490,0)</f>
        <v>0</v>
      </c>
      <c r="G1491" s="38">
        <f>IF('Залишки в регіоні'!$B1490=Лист2!$G$1,'Залишки в регіоні'!$L1490,0)</f>
        <v>0</v>
      </c>
      <c r="H1491" s="38">
        <f>IF('Залишки в регіоні'!$B1490=Лист2!$H$1,'Залишки в регіоні'!$L1490,0)</f>
        <v>0</v>
      </c>
      <c r="I1491" s="38">
        <f>IF('Залишки в регіоні'!$B1490=Лист2!$I$1,'Залишки в регіоні'!$L1490,0)</f>
        <v>0</v>
      </c>
      <c r="J1491" s="38">
        <f>IF('Залишки в регіоні'!$B1490=Лист2!$J$1,'Залишки в регіоні'!$L1490,0)</f>
        <v>0</v>
      </c>
      <c r="K1491" s="38">
        <f>IF('Залишки в регіоні'!$B1490=Лист2!$K$1,'Залишки в регіоні'!$L1490,0)</f>
        <v>0</v>
      </c>
      <c r="L1491" s="38">
        <f>IF('Залишки в регіоні'!$B1490=Лист2!$L$1,'Залишки в регіоні'!$L1490,0)</f>
        <v>0</v>
      </c>
      <c r="M1491" s="1"/>
      <c r="N1491" s="1"/>
      <c r="O1491" s="1"/>
      <c r="P1491" s="1"/>
      <c r="Q1491" s="1"/>
      <c r="R1491" s="1"/>
      <c r="S1491" s="1"/>
      <c r="T1491" s="1"/>
      <c r="U1491" s="1"/>
      <c r="V1491" s="1"/>
      <c r="W1491" s="1"/>
      <c r="X1491" s="1"/>
      <c r="Y1491" s="1"/>
      <c r="Z1491" s="1"/>
    </row>
    <row r="1492" spans="1:26" ht="14.25" customHeight="1">
      <c r="A1492" s="38">
        <f>IF('Залишки в регіоні'!$B1491=Лист2!$A$1,'Залишки в регіоні'!$L1491,0)</f>
        <v>0</v>
      </c>
      <c r="B1492" s="38">
        <f>IF('Залишки в регіоні'!$B1491=Лист2!$B$1,'Залишки в регіоні'!$L1491,0)</f>
        <v>0</v>
      </c>
      <c r="C1492" s="38">
        <f>IF('Залишки в регіоні'!$B1491=Лист2!$C$1,'Залишки в регіоні'!$L1491,0)</f>
        <v>0</v>
      </c>
      <c r="D1492" s="38">
        <f>IF('Залишки в регіоні'!$B1491=Лист2!$D$1,'Залишки в регіоні'!$L1491,0)</f>
        <v>0</v>
      </c>
      <c r="E1492" s="38">
        <f>IF('Залишки в регіоні'!$B1491=Лист2!$E$1,'Залишки в регіоні'!$L1491,0)</f>
        <v>0</v>
      </c>
      <c r="F1492" s="38">
        <f>IF('Залишки в регіоні'!$B1491=Лист2!$F$1,'Залишки в регіоні'!$L1491,0)</f>
        <v>0</v>
      </c>
      <c r="G1492" s="38">
        <f>IF('Залишки в регіоні'!$B1491=Лист2!$G$1,'Залишки в регіоні'!$L1491,0)</f>
        <v>0</v>
      </c>
      <c r="H1492" s="38">
        <f>IF('Залишки в регіоні'!$B1491=Лист2!$H$1,'Залишки в регіоні'!$L1491,0)</f>
        <v>0</v>
      </c>
      <c r="I1492" s="38">
        <f>IF('Залишки в регіоні'!$B1491=Лист2!$I$1,'Залишки в регіоні'!$L1491,0)</f>
        <v>0</v>
      </c>
      <c r="J1492" s="38">
        <f>IF('Залишки в регіоні'!$B1491=Лист2!$J$1,'Залишки в регіоні'!$L1491,0)</f>
        <v>0</v>
      </c>
      <c r="K1492" s="38">
        <f>IF('Залишки в регіоні'!$B1491=Лист2!$K$1,'Залишки в регіоні'!$L1491,0)</f>
        <v>0</v>
      </c>
      <c r="L1492" s="38">
        <f>IF('Залишки в регіоні'!$B1491=Лист2!$L$1,'Залишки в регіоні'!$L1491,0)</f>
        <v>0</v>
      </c>
      <c r="M1492" s="1"/>
      <c r="N1492" s="1"/>
      <c r="O1492" s="1"/>
      <c r="P1492" s="1"/>
      <c r="Q1492" s="1"/>
      <c r="R1492" s="1"/>
      <c r="S1492" s="1"/>
      <c r="T1492" s="1"/>
      <c r="U1492" s="1"/>
      <c r="V1492" s="1"/>
      <c r="W1492" s="1"/>
      <c r="X1492" s="1"/>
      <c r="Y1492" s="1"/>
      <c r="Z1492" s="1"/>
    </row>
    <row r="1493" spans="1:26" ht="14.25" customHeight="1">
      <c r="A1493" s="38">
        <f>IF('Залишки в регіоні'!$B1492=Лист2!$A$1,'Залишки в регіоні'!$L1492,0)</f>
        <v>0</v>
      </c>
      <c r="B1493" s="38">
        <f>IF('Залишки в регіоні'!$B1492=Лист2!$B$1,'Залишки в регіоні'!$L1492,0)</f>
        <v>0</v>
      </c>
      <c r="C1493" s="38">
        <f>IF('Залишки в регіоні'!$B1492=Лист2!$C$1,'Залишки в регіоні'!$L1492,0)</f>
        <v>0</v>
      </c>
      <c r="D1493" s="38">
        <f>IF('Залишки в регіоні'!$B1492=Лист2!$D$1,'Залишки в регіоні'!$L1492,0)</f>
        <v>0</v>
      </c>
      <c r="E1493" s="38">
        <f>IF('Залишки в регіоні'!$B1492=Лист2!$E$1,'Залишки в регіоні'!$L1492,0)</f>
        <v>0</v>
      </c>
      <c r="F1493" s="38">
        <f>IF('Залишки в регіоні'!$B1492=Лист2!$F$1,'Залишки в регіоні'!$L1492,0)</f>
        <v>0</v>
      </c>
      <c r="G1493" s="38">
        <f>IF('Залишки в регіоні'!$B1492=Лист2!$G$1,'Залишки в регіоні'!$L1492,0)</f>
        <v>0</v>
      </c>
      <c r="H1493" s="38">
        <f>IF('Залишки в регіоні'!$B1492=Лист2!$H$1,'Залишки в регіоні'!$L1492,0)</f>
        <v>0</v>
      </c>
      <c r="I1493" s="38">
        <f>IF('Залишки в регіоні'!$B1492=Лист2!$I$1,'Залишки в регіоні'!$L1492,0)</f>
        <v>0</v>
      </c>
      <c r="J1493" s="38">
        <f>IF('Залишки в регіоні'!$B1492=Лист2!$J$1,'Залишки в регіоні'!$L1492,0)</f>
        <v>0</v>
      </c>
      <c r="K1493" s="38">
        <f>IF('Залишки в регіоні'!$B1492=Лист2!$K$1,'Залишки в регіоні'!$L1492,0)</f>
        <v>0</v>
      </c>
      <c r="L1493" s="38">
        <f>IF('Залишки в регіоні'!$B1492=Лист2!$L$1,'Залишки в регіоні'!$L1492,0)</f>
        <v>0</v>
      </c>
      <c r="M1493" s="1"/>
      <c r="N1493" s="1"/>
      <c r="O1493" s="1"/>
      <c r="P1493" s="1"/>
      <c r="Q1493" s="1"/>
      <c r="R1493" s="1"/>
      <c r="S1493" s="1"/>
      <c r="T1493" s="1"/>
      <c r="U1493" s="1"/>
      <c r="V1493" s="1"/>
      <c r="W1493" s="1"/>
      <c r="X1493" s="1"/>
      <c r="Y1493" s="1"/>
      <c r="Z1493" s="1"/>
    </row>
    <row r="1494" spans="1:26" ht="14.25" customHeight="1">
      <c r="A1494" s="38">
        <f>IF('Залишки в регіоні'!$B1493=Лист2!$A$1,'Залишки в регіоні'!$L1493,0)</f>
        <v>0</v>
      </c>
      <c r="B1494" s="38">
        <f>IF('Залишки в регіоні'!$B1493=Лист2!$B$1,'Залишки в регіоні'!$L1493,0)</f>
        <v>0</v>
      </c>
      <c r="C1494" s="38">
        <f>IF('Залишки в регіоні'!$B1493=Лист2!$C$1,'Залишки в регіоні'!$L1493,0)</f>
        <v>0</v>
      </c>
      <c r="D1494" s="38">
        <f>IF('Залишки в регіоні'!$B1493=Лист2!$D$1,'Залишки в регіоні'!$L1493,0)</f>
        <v>0</v>
      </c>
      <c r="E1494" s="38">
        <f>IF('Залишки в регіоні'!$B1493=Лист2!$E$1,'Залишки в регіоні'!$L1493,0)</f>
        <v>0</v>
      </c>
      <c r="F1494" s="38">
        <f>IF('Залишки в регіоні'!$B1493=Лист2!$F$1,'Залишки в регіоні'!$L1493,0)</f>
        <v>0</v>
      </c>
      <c r="G1494" s="38">
        <f>IF('Залишки в регіоні'!$B1493=Лист2!$G$1,'Залишки в регіоні'!$L1493,0)</f>
        <v>0</v>
      </c>
      <c r="H1494" s="38">
        <f>IF('Залишки в регіоні'!$B1493=Лист2!$H$1,'Залишки в регіоні'!$L1493,0)</f>
        <v>0</v>
      </c>
      <c r="I1494" s="38">
        <f>IF('Залишки в регіоні'!$B1493=Лист2!$I$1,'Залишки в регіоні'!$L1493,0)</f>
        <v>0</v>
      </c>
      <c r="J1494" s="38">
        <f>IF('Залишки в регіоні'!$B1493=Лист2!$J$1,'Залишки в регіоні'!$L1493,0)</f>
        <v>0</v>
      </c>
      <c r="K1494" s="38">
        <f>IF('Залишки в регіоні'!$B1493=Лист2!$K$1,'Залишки в регіоні'!$L1493,0)</f>
        <v>0</v>
      </c>
      <c r="L1494" s="38">
        <f>IF('Залишки в регіоні'!$B1493=Лист2!$L$1,'Залишки в регіоні'!$L1493,0)</f>
        <v>0</v>
      </c>
      <c r="M1494" s="1"/>
      <c r="N1494" s="1"/>
      <c r="O1494" s="1"/>
      <c r="P1494" s="1"/>
      <c r="Q1494" s="1"/>
      <c r="R1494" s="1"/>
      <c r="S1494" s="1"/>
      <c r="T1494" s="1"/>
      <c r="U1494" s="1"/>
      <c r="V1494" s="1"/>
      <c r="W1494" s="1"/>
      <c r="X1494" s="1"/>
      <c r="Y1494" s="1"/>
      <c r="Z1494" s="1"/>
    </row>
    <row r="1495" spans="1:26" ht="14.25" customHeight="1">
      <c r="A1495" s="38">
        <f>IF('Залишки в регіоні'!$B1494=Лист2!$A$1,'Залишки в регіоні'!$L1494,0)</f>
        <v>0</v>
      </c>
      <c r="B1495" s="38">
        <f>IF('Залишки в регіоні'!$B1494=Лист2!$B$1,'Залишки в регіоні'!$L1494,0)</f>
        <v>0</v>
      </c>
      <c r="C1495" s="38">
        <f>IF('Залишки в регіоні'!$B1494=Лист2!$C$1,'Залишки в регіоні'!$L1494,0)</f>
        <v>0</v>
      </c>
      <c r="D1495" s="38">
        <f>IF('Залишки в регіоні'!$B1494=Лист2!$D$1,'Залишки в регіоні'!$L1494,0)</f>
        <v>0</v>
      </c>
      <c r="E1495" s="38">
        <f>IF('Залишки в регіоні'!$B1494=Лист2!$E$1,'Залишки в регіоні'!$L1494,0)</f>
        <v>0</v>
      </c>
      <c r="F1495" s="38">
        <f>IF('Залишки в регіоні'!$B1494=Лист2!$F$1,'Залишки в регіоні'!$L1494,0)</f>
        <v>0</v>
      </c>
      <c r="G1495" s="38">
        <f>IF('Залишки в регіоні'!$B1494=Лист2!$G$1,'Залишки в регіоні'!$L1494,0)</f>
        <v>0</v>
      </c>
      <c r="H1495" s="38">
        <f>IF('Залишки в регіоні'!$B1494=Лист2!$H$1,'Залишки в регіоні'!$L1494,0)</f>
        <v>0</v>
      </c>
      <c r="I1495" s="38">
        <f>IF('Залишки в регіоні'!$B1494=Лист2!$I$1,'Залишки в регіоні'!$L1494,0)</f>
        <v>0</v>
      </c>
      <c r="J1495" s="38">
        <f>IF('Залишки в регіоні'!$B1494=Лист2!$J$1,'Залишки в регіоні'!$L1494,0)</f>
        <v>0</v>
      </c>
      <c r="K1495" s="38">
        <f>IF('Залишки в регіоні'!$B1494=Лист2!$K$1,'Залишки в регіоні'!$L1494,0)</f>
        <v>0</v>
      </c>
      <c r="L1495" s="38">
        <f>IF('Залишки в регіоні'!$B1494=Лист2!$L$1,'Залишки в регіоні'!$L1494,0)</f>
        <v>0</v>
      </c>
      <c r="M1495" s="1"/>
      <c r="N1495" s="1"/>
      <c r="O1495" s="1"/>
      <c r="P1495" s="1"/>
      <c r="Q1495" s="1"/>
      <c r="R1495" s="1"/>
      <c r="S1495" s="1"/>
      <c r="T1495" s="1"/>
      <c r="U1495" s="1"/>
      <c r="V1495" s="1"/>
      <c r="W1495" s="1"/>
      <c r="X1495" s="1"/>
      <c r="Y1495" s="1"/>
      <c r="Z1495" s="1"/>
    </row>
    <row r="1496" spans="1:26" ht="14.25" customHeight="1">
      <c r="A1496" s="38">
        <f>IF('Залишки в регіоні'!$B1495=Лист2!$A$1,'Залишки в регіоні'!$L1495,0)</f>
        <v>0</v>
      </c>
      <c r="B1496" s="38">
        <f>IF('Залишки в регіоні'!$B1495=Лист2!$B$1,'Залишки в регіоні'!$L1495,0)</f>
        <v>0</v>
      </c>
      <c r="C1496" s="38">
        <f>IF('Залишки в регіоні'!$B1495=Лист2!$C$1,'Залишки в регіоні'!$L1495,0)</f>
        <v>0</v>
      </c>
      <c r="D1496" s="38">
        <f>IF('Залишки в регіоні'!$B1495=Лист2!$D$1,'Залишки в регіоні'!$L1495,0)</f>
        <v>0</v>
      </c>
      <c r="E1496" s="38">
        <f>IF('Залишки в регіоні'!$B1495=Лист2!$E$1,'Залишки в регіоні'!$L1495,0)</f>
        <v>0</v>
      </c>
      <c r="F1496" s="38">
        <f>IF('Залишки в регіоні'!$B1495=Лист2!$F$1,'Залишки в регіоні'!$L1495,0)</f>
        <v>0</v>
      </c>
      <c r="G1496" s="38">
        <f>IF('Залишки в регіоні'!$B1495=Лист2!$G$1,'Залишки в регіоні'!$L1495,0)</f>
        <v>0</v>
      </c>
      <c r="H1496" s="38">
        <f>IF('Залишки в регіоні'!$B1495=Лист2!$H$1,'Залишки в регіоні'!$L1495,0)</f>
        <v>0</v>
      </c>
      <c r="I1496" s="38">
        <f>IF('Залишки в регіоні'!$B1495=Лист2!$I$1,'Залишки в регіоні'!$L1495,0)</f>
        <v>0</v>
      </c>
      <c r="J1496" s="38">
        <f>IF('Залишки в регіоні'!$B1495=Лист2!$J$1,'Залишки в регіоні'!$L1495,0)</f>
        <v>0</v>
      </c>
      <c r="K1496" s="38">
        <f>IF('Залишки в регіоні'!$B1495=Лист2!$K$1,'Залишки в регіоні'!$L1495,0)</f>
        <v>0</v>
      </c>
      <c r="L1496" s="38">
        <f>IF('Залишки в регіоні'!$B1495=Лист2!$L$1,'Залишки в регіоні'!$L1495,0)</f>
        <v>0</v>
      </c>
      <c r="M1496" s="1"/>
      <c r="N1496" s="1"/>
      <c r="O1496" s="1"/>
      <c r="P1496" s="1"/>
      <c r="Q1496" s="1"/>
      <c r="R1496" s="1"/>
      <c r="S1496" s="1"/>
      <c r="T1496" s="1"/>
      <c r="U1496" s="1"/>
      <c r="V1496" s="1"/>
      <c r="W1496" s="1"/>
      <c r="X1496" s="1"/>
      <c r="Y1496" s="1"/>
      <c r="Z1496" s="1"/>
    </row>
    <row r="1497" spans="1:26" ht="14.25" customHeight="1">
      <c r="A1497" s="38">
        <f>IF('Залишки в регіоні'!$B1496=Лист2!$A$1,'Залишки в регіоні'!$L1496,0)</f>
        <v>0</v>
      </c>
      <c r="B1497" s="38">
        <f>IF('Залишки в регіоні'!$B1496=Лист2!$B$1,'Залишки в регіоні'!$L1496,0)</f>
        <v>0</v>
      </c>
      <c r="C1497" s="38">
        <f>IF('Залишки в регіоні'!$B1496=Лист2!$C$1,'Залишки в регіоні'!$L1496,0)</f>
        <v>0</v>
      </c>
      <c r="D1497" s="38">
        <f>IF('Залишки в регіоні'!$B1496=Лист2!$D$1,'Залишки в регіоні'!$L1496,0)</f>
        <v>0</v>
      </c>
      <c r="E1497" s="38">
        <f>IF('Залишки в регіоні'!$B1496=Лист2!$E$1,'Залишки в регіоні'!$L1496,0)</f>
        <v>0</v>
      </c>
      <c r="F1497" s="38">
        <f>IF('Залишки в регіоні'!$B1496=Лист2!$F$1,'Залишки в регіоні'!$L1496,0)</f>
        <v>0</v>
      </c>
      <c r="G1497" s="38">
        <f>IF('Залишки в регіоні'!$B1496=Лист2!$G$1,'Залишки в регіоні'!$L1496,0)</f>
        <v>0</v>
      </c>
      <c r="H1497" s="38">
        <f>IF('Залишки в регіоні'!$B1496=Лист2!$H$1,'Залишки в регіоні'!$L1496,0)</f>
        <v>0</v>
      </c>
      <c r="I1497" s="38">
        <f>IF('Залишки в регіоні'!$B1496=Лист2!$I$1,'Залишки в регіоні'!$L1496,0)</f>
        <v>0</v>
      </c>
      <c r="J1497" s="38">
        <f>IF('Залишки в регіоні'!$B1496=Лист2!$J$1,'Залишки в регіоні'!$L1496,0)</f>
        <v>0</v>
      </c>
      <c r="K1497" s="38">
        <f>IF('Залишки в регіоні'!$B1496=Лист2!$K$1,'Залишки в регіоні'!$L1496,0)</f>
        <v>0</v>
      </c>
      <c r="L1497" s="38">
        <f>IF('Залишки в регіоні'!$B1496=Лист2!$L$1,'Залишки в регіоні'!$L1496,0)</f>
        <v>0</v>
      </c>
      <c r="M1497" s="1"/>
      <c r="N1497" s="1"/>
      <c r="O1497" s="1"/>
      <c r="P1497" s="1"/>
      <c r="Q1497" s="1"/>
      <c r="R1497" s="1"/>
      <c r="S1497" s="1"/>
      <c r="T1497" s="1"/>
      <c r="U1497" s="1"/>
      <c r="V1497" s="1"/>
      <c r="W1497" s="1"/>
      <c r="X1497" s="1"/>
      <c r="Y1497" s="1"/>
      <c r="Z1497" s="1"/>
    </row>
    <row r="1498" spans="1:26" ht="14.25" customHeight="1">
      <c r="A1498" s="38">
        <f>IF('Залишки в регіоні'!$B1497=Лист2!$A$1,'Залишки в регіоні'!$L1497,0)</f>
        <v>0</v>
      </c>
      <c r="B1498" s="38">
        <f>IF('Залишки в регіоні'!$B1497=Лист2!$B$1,'Залишки в регіоні'!$L1497,0)</f>
        <v>0</v>
      </c>
      <c r="C1498" s="38">
        <f>IF('Залишки в регіоні'!$B1497=Лист2!$C$1,'Залишки в регіоні'!$L1497,0)</f>
        <v>0</v>
      </c>
      <c r="D1498" s="38">
        <f>IF('Залишки в регіоні'!$B1497=Лист2!$D$1,'Залишки в регіоні'!$L1497,0)</f>
        <v>0</v>
      </c>
      <c r="E1498" s="38">
        <f>IF('Залишки в регіоні'!$B1497=Лист2!$E$1,'Залишки в регіоні'!$L1497,0)</f>
        <v>0</v>
      </c>
      <c r="F1498" s="38">
        <f>IF('Залишки в регіоні'!$B1497=Лист2!$F$1,'Залишки в регіоні'!$L1497,0)</f>
        <v>0</v>
      </c>
      <c r="G1498" s="38">
        <f>IF('Залишки в регіоні'!$B1497=Лист2!$G$1,'Залишки в регіоні'!$L1497,0)</f>
        <v>0</v>
      </c>
      <c r="H1498" s="38">
        <f>IF('Залишки в регіоні'!$B1497=Лист2!$H$1,'Залишки в регіоні'!$L1497,0)</f>
        <v>0</v>
      </c>
      <c r="I1498" s="38">
        <f>IF('Залишки в регіоні'!$B1497=Лист2!$I$1,'Залишки в регіоні'!$L1497,0)</f>
        <v>0</v>
      </c>
      <c r="J1498" s="38">
        <f>IF('Залишки в регіоні'!$B1497=Лист2!$J$1,'Залишки в регіоні'!$L1497,0)</f>
        <v>0</v>
      </c>
      <c r="K1498" s="38">
        <f>IF('Залишки в регіоні'!$B1497=Лист2!$K$1,'Залишки в регіоні'!$L1497,0)</f>
        <v>0</v>
      </c>
      <c r="L1498" s="38">
        <f>IF('Залишки в регіоні'!$B1497=Лист2!$L$1,'Залишки в регіоні'!$L1497,0)</f>
        <v>0</v>
      </c>
      <c r="M1498" s="1"/>
      <c r="N1498" s="1"/>
      <c r="O1498" s="1"/>
      <c r="P1498" s="1"/>
      <c r="Q1498" s="1"/>
      <c r="R1498" s="1"/>
      <c r="S1498" s="1"/>
      <c r="T1498" s="1"/>
      <c r="U1498" s="1"/>
      <c r="V1498" s="1"/>
      <c r="W1498" s="1"/>
      <c r="X1498" s="1"/>
      <c r="Y1498" s="1"/>
      <c r="Z1498" s="1"/>
    </row>
    <row r="1499" spans="1:26" ht="14.25" customHeight="1">
      <c r="A1499" s="38">
        <f>IF('Залишки в регіоні'!$B1498=Лист2!$A$1,'Залишки в регіоні'!$L1498,0)</f>
        <v>0</v>
      </c>
      <c r="B1499" s="38">
        <f>IF('Залишки в регіоні'!$B1498=Лист2!$B$1,'Залишки в регіоні'!$L1498,0)</f>
        <v>0</v>
      </c>
      <c r="C1499" s="38">
        <f>IF('Залишки в регіоні'!$B1498=Лист2!$C$1,'Залишки в регіоні'!$L1498,0)</f>
        <v>0</v>
      </c>
      <c r="D1499" s="38">
        <f>IF('Залишки в регіоні'!$B1498=Лист2!$D$1,'Залишки в регіоні'!$L1498,0)</f>
        <v>0</v>
      </c>
      <c r="E1499" s="38">
        <f>IF('Залишки в регіоні'!$B1498=Лист2!$E$1,'Залишки в регіоні'!$L1498,0)</f>
        <v>0</v>
      </c>
      <c r="F1499" s="38">
        <f>IF('Залишки в регіоні'!$B1498=Лист2!$F$1,'Залишки в регіоні'!$L1498,0)</f>
        <v>0</v>
      </c>
      <c r="G1499" s="38">
        <f>IF('Залишки в регіоні'!$B1498=Лист2!$G$1,'Залишки в регіоні'!$L1498,0)</f>
        <v>0</v>
      </c>
      <c r="H1499" s="38">
        <f>IF('Залишки в регіоні'!$B1498=Лист2!$H$1,'Залишки в регіоні'!$L1498,0)</f>
        <v>0</v>
      </c>
      <c r="I1499" s="38">
        <f>IF('Залишки в регіоні'!$B1498=Лист2!$I$1,'Залишки в регіоні'!$L1498,0)</f>
        <v>0</v>
      </c>
      <c r="J1499" s="38">
        <f>IF('Залишки в регіоні'!$B1498=Лист2!$J$1,'Залишки в регіоні'!$L1498,0)</f>
        <v>0</v>
      </c>
      <c r="K1499" s="38">
        <f>IF('Залишки в регіоні'!$B1498=Лист2!$K$1,'Залишки в регіоні'!$L1498,0)</f>
        <v>0</v>
      </c>
      <c r="L1499" s="38">
        <f>IF('Залишки в регіоні'!$B1498=Лист2!$L$1,'Залишки в регіоні'!$L1498,0)</f>
        <v>0</v>
      </c>
      <c r="M1499" s="1"/>
      <c r="N1499" s="1"/>
      <c r="O1499" s="1"/>
      <c r="P1499" s="1"/>
      <c r="Q1499" s="1"/>
      <c r="R1499" s="1"/>
      <c r="S1499" s="1"/>
      <c r="T1499" s="1"/>
      <c r="U1499" s="1"/>
      <c r="V1499" s="1"/>
      <c r="W1499" s="1"/>
      <c r="X1499" s="1"/>
      <c r="Y1499" s="1"/>
      <c r="Z1499" s="1"/>
    </row>
    <row r="1500" spans="1:26" ht="14.25" customHeight="1">
      <c r="A1500" s="38">
        <f>IF('Залишки в регіоні'!$B1499=Лист2!$A$1,'Залишки в регіоні'!$L1499,0)</f>
        <v>0</v>
      </c>
      <c r="B1500" s="38">
        <f>IF('Залишки в регіоні'!$B1499=Лист2!$B$1,'Залишки в регіоні'!$L1499,0)</f>
        <v>0</v>
      </c>
      <c r="C1500" s="38">
        <f>IF('Залишки в регіоні'!$B1499=Лист2!$C$1,'Залишки в регіоні'!$L1499,0)</f>
        <v>0</v>
      </c>
      <c r="D1500" s="38">
        <f>IF('Залишки в регіоні'!$B1499=Лист2!$D$1,'Залишки в регіоні'!$L1499,0)</f>
        <v>0</v>
      </c>
      <c r="E1500" s="38">
        <f>IF('Залишки в регіоні'!$B1499=Лист2!$E$1,'Залишки в регіоні'!$L1499,0)</f>
        <v>0</v>
      </c>
      <c r="F1500" s="38">
        <f>IF('Залишки в регіоні'!$B1499=Лист2!$F$1,'Залишки в регіоні'!$L1499,0)</f>
        <v>0</v>
      </c>
      <c r="G1500" s="38">
        <f>IF('Залишки в регіоні'!$B1499=Лист2!$G$1,'Залишки в регіоні'!$L1499,0)</f>
        <v>0</v>
      </c>
      <c r="H1500" s="38">
        <f>IF('Залишки в регіоні'!$B1499=Лист2!$H$1,'Залишки в регіоні'!$L1499,0)</f>
        <v>0</v>
      </c>
      <c r="I1500" s="38">
        <f>IF('Залишки в регіоні'!$B1499=Лист2!$I$1,'Залишки в регіоні'!$L1499,0)</f>
        <v>0</v>
      </c>
      <c r="J1500" s="38">
        <f>IF('Залишки в регіоні'!$B1499=Лист2!$J$1,'Залишки в регіоні'!$L1499,0)</f>
        <v>0</v>
      </c>
      <c r="K1500" s="38">
        <f>IF('Залишки в регіоні'!$B1499=Лист2!$K$1,'Залишки в регіоні'!$L1499,0)</f>
        <v>0</v>
      </c>
      <c r="L1500" s="38">
        <f>IF('Залишки в регіоні'!$B1499=Лист2!$L$1,'Залишки в регіоні'!$L1499,0)</f>
        <v>0</v>
      </c>
      <c r="M1500" s="1"/>
      <c r="N1500" s="1"/>
      <c r="O1500" s="1"/>
      <c r="P1500" s="1"/>
      <c r="Q1500" s="1"/>
      <c r="R1500" s="1"/>
      <c r="S1500" s="1"/>
      <c r="T1500" s="1"/>
      <c r="U1500" s="1"/>
      <c r="V1500" s="1"/>
      <c r="W1500" s="1"/>
      <c r="X1500" s="1"/>
      <c r="Y1500" s="1"/>
      <c r="Z1500" s="1"/>
    </row>
    <row r="1501" spans="1:26" ht="14.25" customHeight="1">
      <c r="A1501" s="38">
        <f>IF('Залишки в регіоні'!$B1500=Лист2!$A$1,'Залишки в регіоні'!$L1500,0)</f>
        <v>0</v>
      </c>
      <c r="B1501" s="38">
        <f>IF('Залишки в регіоні'!$B1500=Лист2!$B$1,'Залишки в регіоні'!$L1500,0)</f>
        <v>0</v>
      </c>
      <c r="C1501" s="38">
        <f>IF('Залишки в регіоні'!$B1500=Лист2!$C$1,'Залишки в регіоні'!$L1500,0)</f>
        <v>0</v>
      </c>
      <c r="D1501" s="38">
        <f>IF('Залишки в регіоні'!$B1500=Лист2!$D$1,'Залишки в регіоні'!$L1500,0)</f>
        <v>0</v>
      </c>
      <c r="E1501" s="38">
        <f>IF('Залишки в регіоні'!$B1500=Лист2!$E$1,'Залишки в регіоні'!$L1500,0)</f>
        <v>0</v>
      </c>
      <c r="F1501" s="38">
        <f>IF('Залишки в регіоні'!$B1500=Лист2!$F$1,'Залишки в регіоні'!$L1500,0)</f>
        <v>0</v>
      </c>
      <c r="G1501" s="38">
        <f>IF('Залишки в регіоні'!$B1500=Лист2!$G$1,'Залишки в регіоні'!$L1500,0)</f>
        <v>0</v>
      </c>
      <c r="H1501" s="38">
        <f>IF('Залишки в регіоні'!$B1500=Лист2!$H$1,'Залишки в регіоні'!$L1500,0)</f>
        <v>0</v>
      </c>
      <c r="I1501" s="38">
        <f>IF('Залишки в регіоні'!$B1500=Лист2!$I$1,'Залишки в регіоні'!$L1500,0)</f>
        <v>0</v>
      </c>
      <c r="J1501" s="38">
        <f>IF('Залишки в регіоні'!$B1500=Лист2!$J$1,'Залишки в регіоні'!$L1500,0)</f>
        <v>0</v>
      </c>
      <c r="K1501" s="38">
        <f>IF('Залишки в регіоні'!$B1500=Лист2!$K$1,'Залишки в регіоні'!$L1500,0)</f>
        <v>0</v>
      </c>
      <c r="L1501" s="38">
        <f>IF('Залишки в регіоні'!$B1500=Лист2!$L$1,'Залишки в регіоні'!$L1500,0)</f>
        <v>0</v>
      </c>
      <c r="M1501" s="1"/>
      <c r="N1501" s="1"/>
      <c r="O1501" s="1"/>
      <c r="P1501" s="1"/>
      <c r="Q1501" s="1"/>
      <c r="R1501" s="1"/>
      <c r="S1501" s="1"/>
      <c r="T1501" s="1"/>
      <c r="U1501" s="1"/>
      <c r="V1501" s="1"/>
      <c r="W1501" s="1"/>
      <c r="X1501" s="1"/>
      <c r="Y1501" s="1"/>
      <c r="Z1501" s="1"/>
    </row>
    <row r="1502" spans="1:26" ht="14.25" customHeight="1">
      <c r="A1502" s="38">
        <f>IF('Залишки в регіоні'!$B1501=Лист2!$A$1,'Залишки в регіоні'!$L1501,0)</f>
        <v>0</v>
      </c>
      <c r="B1502" s="38">
        <f>IF('Залишки в регіоні'!$B1501=Лист2!$B$1,'Залишки в регіоні'!$L1501,0)</f>
        <v>0</v>
      </c>
      <c r="C1502" s="38">
        <f>IF('Залишки в регіоні'!$B1501=Лист2!$C$1,'Залишки в регіоні'!$L1501,0)</f>
        <v>0</v>
      </c>
      <c r="D1502" s="38">
        <f>IF('Залишки в регіоні'!$B1501=Лист2!$D$1,'Залишки в регіоні'!$L1501,0)</f>
        <v>0</v>
      </c>
      <c r="E1502" s="38">
        <f>IF('Залишки в регіоні'!$B1501=Лист2!$E$1,'Залишки в регіоні'!$L1501,0)</f>
        <v>0</v>
      </c>
      <c r="F1502" s="38">
        <f>IF('Залишки в регіоні'!$B1501=Лист2!$F$1,'Залишки в регіоні'!$L1501,0)</f>
        <v>0</v>
      </c>
      <c r="G1502" s="38">
        <f>IF('Залишки в регіоні'!$B1501=Лист2!$G$1,'Залишки в регіоні'!$L1501,0)</f>
        <v>0</v>
      </c>
      <c r="H1502" s="38">
        <f>IF('Залишки в регіоні'!$B1501=Лист2!$H$1,'Залишки в регіоні'!$L1501,0)</f>
        <v>0</v>
      </c>
      <c r="I1502" s="38">
        <f>IF('Залишки в регіоні'!$B1501=Лист2!$I$1,'Залишки в регіоні'!$L1501,0)</f>
        <v>0</v>
      </c>
      <c r="J1502" s="38">
        <f>IF('Залишки в регіоні'!$B1501=Лист2!$J$1,'Залишки в регіоні'!$L1501,0)</f>
        <v>0</v>
      </c>
      <c r="K1502" s="38">
        <f>IF('Залишки в регіоні'!$B1501=Лист2!$K$1,'Залишки в регіоні'!$L1501,0)</f>
        <v>0</v>
      </c>
      <c r="L1502" s="38">
        <f>IF('Залишки в регіоні'!$B1501=Лист2!$L$1,'Залишки в регіоні'!$L1501,0)</f>
        <v>0</v>
      </c>
      <c r="M1502" s="1"/>
      <c r="N1502" s="1"/>
      <c r="O1502" s="1"/>
      <c r="P1502" s="1"/>
      <c r="Q1502" s="1"/>
      <c r="R1502" s="1"/>
      <c r="S1502" s="1"/>
      <c r="T1502" s="1"/>
      <c r="U1502" s="1"/>
      <c r="V1502" s="1"/>
      <c r="W1502" s="1"/>
      <c r="X1502" s="1"/>
      <c r="Y1502" s="1"/>
      <c r="Z1502" s="1"/>
    </row>
    <row r="1503" spans="1:26" ht="14.25" customHeight="1">
      <c r="A1503" s="38">
        <f>IF('Залишки в регіоні'!$B1502=Лист2!$A$1,'Залишки в регіоні'!$L1502,0)</f>
        <v>0</v>
      </c>
      <c r="B1503" s="38">
        <f>IF('Залишки в регіоні'!$B1502=Лист2!$B$1,'Залишки в регіоні'!$L1502,0)</f>
        <v>0</v>
      </c>
      <c r="C1503" s="38">
        <f>IF('Залишки в регіоні'!$B1502=Лист2!$C$1,'Залишки в регіоні'!$L1502,0)</f>
        <v>0</v>
      </c>
      <c r="D1503" s="38">
        <f>IF('Залишки в регіоні'!$B1502=Лист2!$D$1,'Залишки в регіоні'!$L1502,0)</f>
        <v>0</v>
      </c>
      <c r="E1503" s="38">
        <f>IF('Залишки в регіоні'!$B1502=Лист2!$E$1,'Залишки в регіоні'!$L1502,0)</f>
        <v>0</v>
      </c>
      <c r="F1503" s="38">
        <f>IF('Залишки в регіоні'!$B1502=Лист2!$F$1,'Залишки в регіоні'!$L1502,0)</f>
        <v>0</v>
      </c>
      <c r="G1503" s="38">
        <f>IF('Залишки в регіоні'!$B1502=Лист2!$G$1,'Залишки в регіоні'!$L1502,0)</f>
        <v>0</v>
      </c>
      <c r="H1503" s="38">
        <f>IF('Залишки в регіоні'!$B1502=Лист2!$H$1,'Залишки в регіоні'!$L1502,0)</f>
        <v>0</v>
      </c>
      <c r="I1503" s="38">
        <f>IF('Залишки в регіоні'!$B1502=Лист2!$I$1,'Залишки в регіоні'!$L1502,0)</f>
        <v>0</v>
      </c>
      <c r="J1503" s="38">
        <f>IF('Залишки в регіоні'!$B1502=Лист2!$J$1,'Залишки в регіоні'!$L1502,0)</f>
        <v>0</v>
      </c>
      <c r="K1503" s="38">
        <f>IF('Залишки в регіоні'!$B1502=Лист2!$K$1,'Залишки в регіоні'!$L1502,0)</f>
        <v>0</v>
      </c>
      <c r="L1503" s="38">
        <f>IF('Залишки в регіоні'!$B1502=Лист2!$L$1,'Залишки в регіоні'!$L1502,0)</f>
        <v>0</v>
      </c>
      <c r="M1503" s="1"/>
      <c r="N1503" s="1"/>
      <c r="O1503" s="1"/>
      <c r="P1503" s="1"/>
      <c r="Q1503" s="1"/>
      <c r="R1503" s="1"/>
      <c r="S1503" s="1"/>
      <c r="T1503" s="1"/>
      <c r="U1503" s="1"/>
      <c r="V1503" s="1"/>
      <c r="W1503" s="1"/>
      <c r="X1503" s="1"/>
      <c r="Y1503" s="1"/>
      <c r="Z1503" s="1"/>
    </row>
    <row r="1504" spans="1:26" ht="14.25" customHeight="1">
      <c r="A1504" s="38">
        <f>IF('Залишки в регіоні'!$B1503=Лист2!$A$1,'Залишки в регіоні'!$L1503,0)</f>
        <v>0</v>
      </c>
      <c r="B1504" s="38">
        <f>IF('Залишки в регіоні'!$B1503=Лист2!$B$1,'Залишки в регіоні'!$L1503,0)</f>
        <v>0</v>
      </c>
      <c r="C1504" s="38">
        <f>IF('Залишки в регіоні'!$B1503=Лист2!$C$1,'Залишки в регіоні'!$L1503,0)</f>
        <v>0</v>
      </c>
      <c r="D1504" s="38">
        <f>IF('Залишки в регіоні'!$B1503=Лист2!$D$1,'Залишки в регіоні'!$L1503,0)</f>
        <v>0</v>
      </c>
      <c r="E1504" s="38">
        <f>IF('Залишки в регіоні'!$B1503=Лист2!$E$1,'Залишки в регіоні'!$L1503,0)</f>
        <v>0</v>
      </c>
      <c r="F1504" s="38">
        <f>IF('Залишки в регіоні'!$B1503=Лист2!$F$1,'Залишки в регіоні'!$L1503,0)</f>
        <v>0</v>
      </c>
      <c r="G1504" s="38">
        <f>IF('Залишки в регіоні'!$B1503=Лист2!$G$1,'Залишки в регіоні'!$L1503,0)</f>
        <v>0</v>
      </c>
      <c r="H1504" s="38">
        <f>IF('Залишки в регіоні'!$B1503=Лист2!$H$1,'Залишки в регіоні'!$L1503,0)</f>
        <v>0</v>
      </c>
      <c r="I1504" s="38">
        <f>IF('Залишки в регіоні'!$B1503=Лист2!$I$1,'Залишки в регіоні'!$L1503,0)</f>
        <v>0</v>
      </c>
      <c r="J1504" s="38">
        <f>IF('Залишки в регіоні'!$B1503=Лист2!$J$1,'Залишки в регіоні'!$L1503,0)</f>
        <v>0</v>
      </c>
      <c r="K1504" s="38">
        <f>IF('Залишки в регіоні'!$B1503=Лист2!$K$1,'Залишки в регіоні'!$L1503,0)</f>
        <v>0</v>
      </c>
      <c r="L1504" s="38">
        <f>IF('Залишки в регіоні'!$B1503=Лист2!$L$1,'Залишки в регіоні'!$L1503,0)</f>
        <v>0</v>
      </c>
      <c r="M1504" s="1"/>
      <c r="N1504" s="1"/>
      <c r="O1504" s="1"/>
      <c r="P1504" s="1"/>
      <c r="Q1504" s="1"/>
      <c r="R1504" s="1"/>
      <c r="S1504" s="1"/>
      <c r="T1504" s="1"/>
      <c r="U1504" s="1"/>
      <c r="V1504" s="1"/>
      <c r="W1504" s="1"/>
      <c r="X1504" s="1"/>
      <c r="Y1504" s="1"/>
      <c r="Z1504" s="1"/>
    </row>
    <row r="1505" spans="1:26" ht="14.25" customHeight="1">
      <c r="A1505" s="38">
        <f>IF('Залишки в регіоні'!$B1504=Лист2!$A$1,'Залишки в регіоні'!$L1504,0)</f>
        <v>0</v>
      </c>
      <c r="B1505" s="38">
        <f>IF('Залишки в регіоні'!$B1504=Лист2!$B$1,'Залишки в регіоні'!$L1504,0)</f>
        <v>0</v>
      </c>
      <c r="C1505" s="38">
        <f>IF('Залишки в регіоні'!$B1504=Лист2!$C$1,'Залишки в регіоні'!$L1504,0)</f>
        <v>0</v>
      </c>
      <c r="D1505" s="38">
        <f>IF('Залишки в регіоні'!$B1504=Лист2!$D$1,'Залишки в регіоні'!$L1504,0)</f>
        <v>0</v>
      </c>
      <c r="E1505" s="38">
        <f>IF('Залишки в регіоні'!$B1504=Лист2!$E$1,'Залишки в регіоні'!$L1504,0)</f>
        <v>0</v>
      </c>
      <c r="F1505" s="38">
        <f>IF('Залишки в регіоні'!$B1504=Лист2!$F$1,'Залишки в регіоні'!$L1504,0)</f>
        <v>0</v>
      </c>
      <c r="G1505" s="38">
        <f>IF('Залишки в регіоні'!$B1504=Лист2!$G$1,'Залишки в регіоні'!$L1504,0)</f>
        <v>0</v>
      </c>
      <c r="H1505" s="38">
        <f>IF('Залишки в регіоні'!$B1504=Лист2!$H$1,'Залишки в регіоні'!$L1504,0)</f>
        <v>0</v>
      </c>
      <c r="I1505" s="38">
        <f>IF('Залишки в регіоні'!$B1504=Лист2!$I$1,'Залишки в регіоні'!$L1504,0)</f>
        <v>0</v>
      </c>
      <c r="J1505" s="38">
        <f>IF('Залишки в регіоні'!$B1504=Лист2!$J$1,'Залишки в регіоні'!$L1504,0)</f>
        <v>0</v>
      </c>
      <c r="K1505" s="38">
        <f>IF('Залишки в регіоні'!$B1504=Лист2!$K$1,'Залишки в регіоні'!$L1504,0)</f>
        <v>0</v>
      </c>
      <c r="L1505" s="38">
        <f>IF('Залишки в регіоні'!$B1504=Лист2!$L$1,'Залишки в регіоні'!$L1504,0)</f>
        <v>0</v>
      </c>
      <c r="M1505" s="1"/>
      <c r="N1505" s="1"/>
      <c r="O1505" s="1"/>
      <c r="P1505" s="1"/>
      <c r="Q1505" s="1"/>
      <c r="R1505" s="1"/>
      <c r="S1505" s="1"/>
      <c r="T1505" s="1"/>
      <c r="U1505" s="1"/>
      <c r="V1505" s="1"/>
      <c r="W1505" s="1"/>
      <c r="X1505" s="1"/>
      <c r="Y1505" s="1"/>
      <c r="Z1505" s="1"/>
    </row>
    <row r="1506" spans="1:26" ht="14.25" customHeight="1">
      <c r="A1506" s="38">
        <f>IF('Залишки в регіоні'!$B1505=Лист2!$A$1,'Залишки в регіоні'!$L1505,0)</f>
        <v>0</v>
      </c>
      <c r="B1506" s="38">
        <f>IF('Залишки в регіоні'!$B1505=Лист2!$B$1,'Залишки в регіоні'!$L1505,0)</f>
        <v>0</v>
      </c>
      <c r="C1506" s="38">
        <f>IF('Залишки в регіоні'!$B1505=Лист2!$C$1,'Залишки в регіоні'!$L1505,0)</f>
        <v>0</v>
      </c>
      <c r="D1506" s="38">
        <f>IF('Залишки в регіоні'!$B1505=Лист2!$D$1,'Залишки в регіоні'!$L1505,0)</f>
        <v>0</v>
      </c>
      <c r="E1506" s="38">
        <f>IF('Залишки в регіоні'!$B1505=Лист2!$E$1,'Залишки в регіоні'!$L1505,0)</f>
        <v>0</v>
      </c>
      <c r="F1506" s="38">
        <f>IF('Залишки в регіоні'!$B1505=Лист2!$F$1,'Залишки в регіоні'!$L1505,0)</f>
        <v>0</v>
      </c>
      <c r="G1506" s="38">
        <f>IF('Залишки в регіоні'!$B1505=Лист2!$G$1,'Залишки в регіоні'!$L1505,0)</f>
        <v>0</v>
      </c>
      <c r="H1506" s="38">
        <f>IF('Залишки в регіоні'!$B1505=Лист2!$H$1,'Залишки в регіоні'!$L1505,0)</f>
        <v>0</v>
      </c>
      <c r="I1506" s="38">
        <f>IF('Залишки в регіоні'!$B1505=Лист2!$I$1,'Залишки в регіоні'!$L1505,0)</f>
        <v>0</v>
      </c>
      <c r="J1506" s="38">
        <f>IF('Залишки в регіоні'!$B1505=Лист2!$J$1,'Залишки в регіоні'!$L1505,0)</f>
        <v>0</v>
      </c>
      <c r="K1506" s="38">
        <f>IF('Залишки в регіоні'!$B1505=Лист2!$K$1,'Залишки в регіоні'!$L1505,0)</f>
        <v>0</v>
      </c>
      <c r="L1506" s="38">
        <f>IF('Залишки в регіоні'!$B1505=Лист2!$L$1,'Залишки в регіоні'!$L1505,0)</f>
        <v>0</v>
      </c>
      <c r="M1506" s="1"/>
      <c r="N1506" s="1"/>
      <c r="O1506" s="1"/>
      <c r="P1506" s="1"/>
      <c r="Q1506" s="1"/>
      <c r="R1506" s="1"/>
      <c r="S1506" s="1"/>
      <c r="T1506" s="1"/>
      <c r="U1506" s="1"/>
      <c r="V1506" s="1"/>
      <c r="W1506" s="1"/>
      <c r="X1506" s="1"/>
      <c r="Y1506" s="1"/>
      <c r="Z1506" s="1"/>
    </row>
    <row r="1507" spans="1:26" ht="14.25" customHeight="1">
      <c r="A1507" s="38">
        <f>IF('Залишки в регіоні'!$B1506=Лист2!$A$1,'Залишки в регіоні'!$L1506,0)</f>
        <v>0</v>
      </c>
      <c r="B1507" s="38">
        <f>IF('Залишки в регіоні'!$B1506=Лист2!$B$1,'Залишки в регіоні'!$L1506,0)</f>
        <v>0</v>
      </c>
      <c r="C1507" s="38">
        <f>IF('Залишки в регіоні'!$B1506=Лист2!$C$1,'Залишки в регіоні'!$L1506,0)</f>
        <v>0</v>
      </c>
      <c r="D1507" s="38">
        <f>IF('Залишки в регіоні'!$B1506=Лист2!$D$1,'Залишки в регіоні'!$L1506,0)</f>
        <v>0</v>
      </c>
      <c r="E1507" s="38">
        <f>IF('Залишки в регіоні'!$B1506=Лист2!$E$1,'Залишки в регіоні'!$L1506,0)</f>
        <v>0</v>
      </c>
      <c r="F1507" s="38">
        <f>IF('Залишки в регіоні'!$B1506=Лист2!$F$1,'Залишки в регіоні'!$L1506,0)</f>
        <v>0</v>
      </c>
      <c r="G1507" s="38">
        <f>IF('Залишки в регіоні'!$B1506=Лист2!$G$1,'Залишки в регіоні'!$L1506,0)</f>
        <v>0</v>
      </c>
      <c r="H1507" s="38">
        <f>IF('Залишки в регіоні'!$B1506=Лист2!$H$1,'Залишки в регіоні'!$L1506,0)</f>
        <v>0</v>
      </c>
      <c r="I1507" s="38">
        <f>IF('Залишки в регіоні'!$B1506=Лист2!$I$1,'Залишки в регіоні'!$L1506,0)</f>
        <v>0</v>
      </c>
      <c r="J1507" s="38">
        <f>IF('Залишки в регіоні'!$B1506=Лист2!$J$1,'Залишки в регіоні'!$L1506,0)</f>
        <v>0</v>
      </c>
      <c r="K1507" s="38">
        <f>IF('Залишки в регіоні'!$B1506=Лист2!$K$1,'Залишки в регіоні'!$L1506,0)</f>
        <v>0</v>
      </c>
      <c r="L1507" s="38">
        <f>IF('Залишки в регіоні'!$B1506=Лист2!$L$1,'Залишки в регіоні'!$L1506,0)</f>
        <v>0</v>
      </c>
      <c r="M1507" s="1"/>
      <c r="N1507" s="1"/>
      <c r="O1507" s="1"/>
      <c r="P1507" s="1"/>
      <c r="Q1507" s="1"/>
      <c r="R1507" s="1"/>
      <c r="S1507" s="1"/>
      <c r="T1507" s="1"/>
      <c r="U1507" s="1"/>
      <c r="V1507" s="1"/>
      <c r="W1507" s="1"/>
      <c r="X1507" s="1"/>
      <c r="Y1507" s="1"/>
      <c r="Z1507" s="1"/>
    </row>
    <row r="1508" spans="1:26" ht="14.25" customHeight="1">
      <c r="A1508" s="38">
        <f>IF('Залишки в регіоні'!$B1507=Лист2!$A$1,'Залишки в регіоні'!$L1507,0)</f>
        <v>0</v>
      </c>
      <c r="B1508" s="38">
        <f>IF('Залишки в регіоні'!$B1507=Лист2!$B$1,'Залишки в регіоні'!$L1507,0)</f>
        <v>0</v>
      </c>
      <c r="C1508" s="38">
        <f>IF('Залишки в регіоні'!$B1507=Лист2!$C$1,'Залишки в регіоні'!$L1507,0)</f>
        <v>0</v>
      </c>
      <c r="D1508" s="38">
        <f>IF('Залишки в регіоні'!$B1507=Лист2!$D$1,'Залишки в регіоні'!$L1507,0)</f>
        <v>0</v>
      </c>
      <c r="E1508" s="38">
        <f>IF('Залишки в регіоні'!$B1507=Лист2!$E$1,'Залишки в регіоні'!$L1507,0)</f>
        <v>0</v>
      </c>
      <c r="F1508" s="38">
        <f>IF('Залишки в регіоні'!$B1507=Лист2!$F$1,'Залишки в регіоні'!$L1507,0)</f>
        <v>0</v>
      </c>
      <c r="G1508" s="38">
        <f>IF('Залишки в регіоні'!$B1507=Лист2!$G$1,'Залишки в регіоні'!$L1507,0)</f>
        <v>0</v>
      </c>
      <c r="H1508" s="38">
        <f>IF('Залишки в регіоні'!$B1507=Лист2!$H$1,'Залишки в регіоні'!$L1507,0)</f>
        <v>0</v>
      </c>
      <c r="I1508" s="38">
        <f>IF('Залишки в регіоні'!$B1507=Лист2!$I$1,'Залишки в регіоні'!$L1507,0)</f>
        <v>0</v>
      </c>
      <c r="J1508" s="38">
        <f>IF('Залишки в регіоні'!$B1507=Лист2!$J$1,'Залишки в регіоні'!$L1507,0)</f>
        <v>0</v>
      </c>
      <c r="K1508" s="38">
        <f>IF('Залишки в регіоні'!$B1507=Лист2!$K$1,'Залишки в регіоні'!$L1507,0)</f>
        <v>0</v>
      </c>
      <c r="L1508" s="38">
        <f>IF('Залишки в регіоні'!$B1507=Лист2!$L$1,'Залишки в регіоні'!$L1507,0)</f>
        <v>0</v>
      </c>
      <c r="M1508" s="1"/>
      <c r="N1508" s="1"/>
      <c r="O1508" s="1"/>
      <c r="P1508" s="1"/>
      <c r="Q1508" s="1"/>
      <c r="R1508" s="1"/>
      <c r="S1508" s="1"/>
      <c r="T1508" s="1"/>
      <c r="U1508" s="1"/>
      <c r="V1508" s="1"/>
      <c r="W1508" s="1"/>
      <c r="X1508" s="1"/>
      <c r="Y1508" s="1"/>
      <c r="Z1508" s="1"/>
    </row>
    <row r="1509" spans="1:26" ht="14.25" customHeight="1">
      <c r="A1509" s="38">
        <f>IF('Залишки в регіоні'!$B1508=Лист2!$A$1,'Залишки в регіоні'!$L1508,0)</f>
        <v>0</v>
      </c>
      <c r="B1509" s="38">
        <f>IF('Залишки в регіоні'!$B1508=Лист2!$B$1,'Залишки в регіоні'!$L1508,0)</f>
        <v>0</v>
      </c>
      <c r="C1509" s="38">
        <f>IF('Залишки в регіоні'!$B1508=Лист2!$C$1,'Залишки в регіоні'!$L1508,0)</f>
        <v>0</v>
      </c>
      <c r="D1509" s="38">
        <f>IF('Залишки в регіоні'!$B1508=Лист2!$D$1,'Залишки в регіоні'!$L1508,0)</f>
        <v>0</v>
      </c>
      <c r="E1509" s="38">
        <f>IF('Залишки в регіоні'!$B1508=Лист2!$E$1,'Залишки в регіоні'!$L1508,0)</f>
        <v>0</v>
      </c>
      <c r="F1509" s="38">
        <f>IF('Залишки в регіоні'!$B1508=Лист2!$F$1,'Залишки в регіоні'!$L1508,0)</f>
        <v>0</v>
      </c>
      <c r="G1509" s="38">
        <f>IF('Залишки в регіоні'!$B1508=Лист2!$G$1,'Залишки в регіоні'!$L1508,0)</f>
        <v>0</v>
      </c>
      <c r="H1509" s="38">
        <f>IF('Залишки в регіоні'!$B1508=Лист2!$H$1,'Залишки в регіоні'!$L1508,0)</f>
        <v>0</v>
      </c>
      <c r="I1509" s="38">
        <f>IF('Залишки в регіоні'!$B1508=Лист2!$I$1,'Залишки в регіоні'!$L1508,0)</f>
        <v>0</v>
      </c>
      <c r="J1509" s="38">
        <f>IF('Залишки в регіоні'!$B1508=Лист2!$J$1,'Залишки в регіоні'!$L1508,0)</f>
        <v>0</v>
      </c>
      <c r="K1509" s="38">
        <f>IF('Залишки в регіоні'!$B1508=Лист2!$K$1,'Залишки в регіоні'!$L1508,0)</f>
        <v>0</v>
      </c>
      <c r="L1509" s="38">
        <f>IF('Залишки в регіоні'!$B1508=Лист2!$L$1,'Залишки в регіоні'!$L1508,0)</f>
        <v>0</v>
      </c>
      <c r="M1509" s="1"/>
      <c r="N1509" s="1"/>
      <c r="O1509" s="1"/>
      <c r="P1509" s="1"/>
      <c r="Q1509" s="1"/>
      <c r="R1509" s="1"/>
      <c r="S1509" s="1"/>
      <c r="T1509" s="1"/>
      <c r="U1509" s="1"/>
      <c r="V1509" s="1"/>
      <c r="W1509" s="1"/>
      <c r="X1509" s="1"/>
      <c r="Y1509" s="1"/>
      <c r="Z1509" s="1"/>
    </row>
    <row r="1510" spans="1:26" ht="14.25" customHeight="1">
      <c r="A1510" s="38">
        <f>IF('Залишки в регіоні'!$B1509=Лист2!$A$1,'Залишки в регіоні'!$L1509,0)</f>
        <v>0</v>
      </c>
      <c r="B1510" s="38">
        <f>IF('Залишки в регіоні'!$B1509=Лист2!$B$1,'Залишки в регіоні'!$L1509,0)</f>
        <v>0</v>
      </c>
      <c r="C1510" s="38">
        <f>IF('Залишки в регіоні'!$B1509=Лист2!$C$1,'Залишки в регіоні'!$L1509,0)</f>
        <v>0</v>
      </c>
      <c r="D1510" s="38">
        <f>IF('Залишки в регіоні'!$B1509=Лист2!$D$1,'Залишки в регіоні'!$L1509,0)</f>
        <v>0</v>
      </c>
      <c r="E1510" s="38">
        <f>IF('Залишки в регіоні'!$B1509=Лист2!$E$1,'Залишки в регіоні'!$L1509,0)</f>
        <v>0</v>
      </c>
      <c r="F1510" s="38">
        <f>IF('Залишки в регіоні'!$B1509=Лист2!$F$1,'Залишки в регіоні'!$L1509,0)</f>
        <v>0</v>
      </c>
      <c r="G1510" s="38">
        <f>IF('Залишки в регіоні'!$B1509=Лист2!$G$1,'Залишки в регіоні'!$L1509,0)</f>
        <v>0</v>
      </c>
      <c r="H1510" s="38">
        <f>IF('Залишки в регіоні'!$B1509=Лист2!$H$1,'Залишки в регіоні'!$L1509,0)</f>
        <v>0</v>
      </c>
      <c r="I1510" s="38">
        <f>IF('Залишки в регіоні'!$B1509=Лист2!$I$1,'Залишки в регіоні'!$L1509,0)</f>
        <v>0</v>
      </c>
      <c r="J1510" s="38">
        <f>IF('Залишки в регіоні'!$B1509=Лист2!$J$1,'Залишки в регіоні'!$L1509,0)</f>
        <v>0</v>
      </c>
      <c r="K1510" s="38">
        <f>IF('Залишки в регіоні'!$B1509=Лист2!$K$1,'Залишки в регіоні'!$L1509,0)</f>
        <v>0</v>
      </c>
      <c r="L1510" s="38">
        <f>IF('Залишки в регіоні'!$B1509=Лист2!$L$1,'Залишки в регіоні'!$L1509,0)</f>
        <v>0</v>
      </c>
      <c r="M1510" s="1"/>
      <c r="N1510" s="1"/>
      <c r="O1510" s="1"/>
      <c r="P1510" s="1"/>
      <c r="Q1510" s="1"/>
      <c r="R1510" s="1"/>
      <c r="S1510" s="1"/>
      <c r="T1510" s="1"/>
      <c r="U1510" s="1"/>
      <c r="V1510" s="1"/>
      <c r="W1510" s="1"/>
      <c r="X1510" s="1"/>
      <c r="Y1510" s="1"/>
      <c r="Z1510" s="1"/>
    </row>
    <row r="1511" spans="1:26" ht="14.25" customHeight="1">
      <c r="A1511" s="38">
        <f>IF('Залишки в регіоні'!$B1510=Лист2!$A$1,'Залишки в регіоні'!$L1510,0)</f>
        <v>0</v>
      </c>
      <c r="B1511" s="38">
        <f>IF('Залишки в регіоні'!$B1510=Лист2!$B$1,'Залишки в регіоні'!$L1510,0)</f>
        <v>0</v>
      </c>
      <c r="C1511" s="38">
        <f>IF('Залишки в регіоні'!$B1510=Лист2!$C$1,'Залишки в регіоні'!$L1510,0)</f>
        <v>0</v>
      </c>
      <c r="D1511" s="38">
        <f>IF('Залишки в регіоні'!$B1510=Лист2!$D$1,'Залишки в регіоні'!$L1510,0)</f>
        <v>0</v>
      </c>
      <c r="E1511" s="38">
        <f>IF('Залишки в регіоні'!$B1510=Лист2!$E$1,'Залишки в регіоні'!$L1510,0)</f>
        <v>0</v>
      </c>
      <c r="F1511" s="38">
        <f>IF('Залишки в регіоні'!$B1510=Лист2!$F$1,'Залишки в регіоні'!$L1510,0)</f>
        <v>0</v>
      </c>
      <c r="G1511" s="38">
        <f>IF('Залишки в регіоні'!$B1510=Лист2!$G$1,'Залишки в регіоні'!$L1510,0)</f>
        <v>0</v>
      </c>
      <c r="H1511" s="38">
        <f>IF('Залишки в регіоні'!$B1510=Лист2!$H$1,'Залишки в регіоні'!$L1510,0)</f>
        <v>0</v>
      </c>
      <c r="I1511" s="38">
        <f>IF('Залишки в регіоні'!$B1510=Лист2!$I$1,'Залишки в регіоні'!$L1510,0)</f>
        <v>0</v>
      </c>
      <c r="J1511" s="38">
        <f>IF('Залишки в регіоні'!$B1510=Лист2!$J$1,'Залишки в регіоні'!$L1510,0)</f>
        <v>0</v>
      </c>
      <c r="K1511" s="38">
        <f>IF('Залишки в регіоні'!$B1510=Лист2!$K$1,'Залишки в регіоні'!$L1510,0)</f>
        <v>0</v>
      </c>
      <c r="L1511" s="38">
        <f>IF('Залишки в регіоні'!$B1510=Лист2!$L$1,'Залишки в регіоні'!$L1510,0)</f>
        <v>0</v>
      </c>
      <c r="M1511" s="1"/>
      <c r="N1511" s="1"/>
      <c r="O1511" s="1"/>
      <c r="P1511" s="1"/>
      <c r="Q1511" s="1"/>
      <c r="R1511" s="1"/>
      <c r="S1511" s="1"/>
      <c r="T1511" s="1"/>
      <c r="U1511" s="1"/>
      <c r="V1511" s="1"/>
      <c r="W1511" s="1"/>
      <c r="X1511" s="1"/>
      <c r="Y1511" s="1"/>
      <c r="Z1511" s="1"/>
    </row>
    <row r="1512" spans="1:26" ht="14.25" customHeight="1">
      <c r="A1512" s="38">
        <f>IF('Залишки в регіоні'!$B1511=Лист2!$A$1,'Залишки в регіоні'!$L1511,0)</f>
        <v>0</v>
      </c>
      <c r="B1512" s="38">
        <f>IF('Залишки в регіоні'!$B1511=Лист2!$B$1,'Залишки в регіоні'!$L1511,0)</f>
        <v>0</v>
      </c>
      <c r="C1512" s="38">
        <f>IF('Залишки в регіоні'!$B1511=Лист2!$C$1,'Залишки в регіоні'!$L1511,0)</f>
        <v>0</v>
      </c>
      <c r="D1512" s="38">
        <f>IF('Залишки в регіоні'!$B1511=Лист2!$D$1,'Залишки в регіоні'!$L1511,0)</f>
        <v>0</v>
      </c>
      <c r="E1512" s="38">
        <f>IF('Залишки в регіоні'!$B1511=Лист2!$E$1,'Залишки в регіоні'!$L1511,0)</f>
        <v>0</v>
      </c>
      <c r="F1512" s="38">
        <f>IF('Залишки в регіоні'!$B1511=Лист2!$F$1,'Залишки в регіоні'!$L1511,0)</f>
        <v>0</v>
      </c>
      <c r="G1512" s="38">
        <f>IF('Залишки в регіоні'!$B1511=Лист2!$G$1,'Залишки в регіоні'!$L1511,0)</f>
        <v>0</v>
      </c>
      <c r="H1512" s="38">
        <f>IF('Залишки в регіоні'!$B1511=Лист2!$H$1,'Залишки в регіоні'!$L1511,0)</f>
        <v>0</v>
      </c>
      <c r="I1512" s="38">
        <f>IF('Залишки в регіоні'!$B1511=Лист2!$I$1,'Залишки в регіоні'!$L1511,0)</f>
        <v>0</v>
      </c>
      <c r="J1512" s="38">
        <f>IF('Залишки в регіоні'!$B1511=Лист2!$J$1,'Залишки в регіоні'!$L1511,0)</f>
        <v>0</v>
      </c>
      <c r="K1512" s="38">
        <f>IF('Залишки в регіоні'!$B1511=Лист2!$K$1,'Залишки в регіоні'!$L1511,0)</f>
        <v>0</v>
      </c>
      <c r="L1512" s="38">
        <f>IF('Залишки в регіоні'!$B1511=Лист2!$L$1,'Залишки в регіоні'!$L1511,0)</f>
        <v>0</v>
      </c>
      <c r="M1512" s="1"/>
      <c r="N1512" s="1"/>
      <c r="O1512" s="1"/>
      <c r="P1512" s="1"/>
      <c r="Q1512" s="1"/>
      <c r="R1512" s="1"/>
      <c r="S1512" s="1"/>
      <c r="T1512" s="1"/>
      <c r="U1512" s="1"/>
      <c r="V1512" s="1"/>
      <c r="W1512" s="1"/>
      <c r="X1512" s="1"/>
      <c r="Y1512" s="1"/>
      <c r="Z1512" s="1"/>
    </row>
    <row r="1513" spans="1:26" ht="14.25" customHeight="1">
      <c r="A1513" s="38">
        <f>IF('Залишки в регіоні'!$B1512=Лист2!$A$1,'Залишки в регіоні'!$L1512,0)</f>
        <v>0</v>
      </c>
      <c r="B1513" s="38">
        <f>IF('Залишки в регіоні'!$B1512=Лист2!$B$1,'Залишки в регіоні'!$L1512,0)</f>
        <v>0</v>
      </c>
      <c r="C1513" s="38">
        <f>IF('Залишки в регіоні'!$B1512=Лист2!$C$1,'Залишки в регіоні'!$L1512,0)</f>
        <v>0</v>
      </c>
      <c r="D1513" s="38">
        <f>IF('Залишки в регіоні'!$B1512=Лист2!$D$1,'Залишки в регіоні'!$L1512,0)</f>
        <v>0</v>
      </c>
      <c r="E1513" s="38">
        <f>IF('Залишки в регіоні'!$B1512=Лист2!$E$1,'Залишки в регіоні'!$L1512,0)</f>
        <v>0</v>
      </c>
      <c r="F1513" s="38">
        <f>IF('Залишки в регіоні'!$B1512=Лист2!$F$1,'Залишки в регіоні'!$L1512,0)</f>
        <v>0</v>
      </c>
      <c r="G1513" s="38">
        <f>IF('Залишки в регіоні'!$B1512=Лист2!$G$1,'Залишки в регіоні'!$L1512,0)</f>
        <v>0</v>
      </c>
      <c r="H1513" s="38">
        <f>IF('Залишки в регіоні'!$B1512=Лист2!$H$1,'Залишки в регіоні'!$L1512,0)</f>
        <v>0</v>
      </c>
      <c r="I1513" s="38">
        <f>IF('Залишки в регіоні'!$B1512=Лист2!$I$1,'Залишки в регіоні'!$L1512,0)</f>
        <v>0</v>
      </c>
      <c r="J1513" s="38">
        <f>IF('Залишки в регіоні'!$B1512=Лист2!$J$1,'Залишки в регіоні'!$L1512,0)</f>
        <v>0</v>
      </c>
      <c r="K1513" s="38">
        <f>IF('Залишки в регіоні'!$B1512=Лист2!$K$1,'Залишки в регіоні'!$L1512,0)</f>
        <v>0</v>
      </c>
      <c r="L1513" s="38">
        <f>IF('Залишки в регіоні'!$B1512=Лист2!$L$1,'Залишки в регіоні'!$L1512,0)</f>
        <v>0</v>
      </c>
      <c r="M1513" s="1"/>
      <c r="N1513" s="1"/>
      <c r="O1513" s="1"/>
      <c r="P1513" s="1"/>
      <c r="Q1513" s="1"/>
      <c r="R1513" s="1"/>
      <c r="S1513" s="1"/>
      <c r="T1513" s="1"/>
      <c r="U1513" s="1"/>
      <c r="V1513" s="1"/>
      <c r="W1513" s="1"/>
      <c r="X1513" s="1"/>
      <c r="Y1513" s="1"/>
      <c r="Z1513" s="1"/>
    </row>
    <row r="1514" spans="1:26" ht="14.25" customHeight="1">
      <c r="A1514" s="38">
        <f>IF('Залишки в регіоні'!$B1513=Лист2!$A$1,'Залишки в регіоні'!$L1513,0)</f>
        <v>0</v>
      </c>
      <c r="B1514" s="38">
        <f>IF('Залишки в регіоні'!$B1513=Лист2!$B$1,'Залишки в регіоні'!$L1513,0)</f>
        <v>0</v>
      </c>
      <c r="C1514" s="38">
        <f>IF('Залишки в регіоні'!$B1513=Лист2!$C$1,'Залишки в регіоні'!$L1513,0)</f>
        <v>0</v>
      </c>
      <c r="D1514" s="38">
        <f>IF('Залишки в регіоні'!$B1513=Лист2!$D$1,'Залишки в регіоні'!$L1513,0)</f>
        <v>0</v>
      </c>
      <c r="E1514" s="38">
        <f>IF('Залишки в регіоні'!$B1513=Лист2!$E$1,'Залишки в регіоні'!$L1513,0)</f>
        <v>0</v>
      </c>
      <c r="F1514" s="38">
        <f>IF('Залишки в регіоні'!$B1513=Лист2!$F$1,'Залишки в регіоні'!$L1513,0)</f>
        <v>0</v>
      </c>
      <c r="G1514" s="38">
        <f>IF('Залишки в регіоні'!$B1513=Лист2!$G$1,'Залишки в регіоні'!$L1513,0)</f>
        <v>0</v>
      </c>
      <c r="H1514" s="38">
        <f>IF('Залишки в регіоні'!$B1513=Лист2!$H$1,'Залишки в регіоні'!$L1513,0)</f>
        <v>0</v>
      </c>
      <c r="I1514" s="38">
        <f>IF('Залишки в регіоні'!$B1513=Лист2!$I$1,'Залишки в регіоні'!$L1513,0)</f>
        <v>0</v>
      </c>
      <c r="J1514" s="38">
        <f>IF('Залишки в регіоні'!$B1513=Лист2!$J$1,'Залишки в регіоні'!$L1513,0)</f>
        <v>0</v>
      </c>
      <c r="K1514" s="38">
        <f>IF('Залишки в регіоні'!$B1513=Лист2!$K$1,'Залишки в регіоні'!$L1513,0)</f>
        <v>0</v>
      </c>
      <c r="L1514" s="38">
        <f>IF('Залишки в регіоні'!$B1513=Лист2!$L$1,'Залишки в регіоні'!$L1513,0)</f>
        <v>0</v>
      </c>
      <c r="M1514" s="1"/>
      <c r="N1514" s="1"/>
      <c r="O1514" s="1"/>
      <c r="P1514" s="1"/>
      <c r="Q1514" s="1"/>
      <c r="R1514" s="1"/>
      <c r="S1514" s="1"/>
      <c r="T1514" s="1"/>
      <c r="U1514" s="1"/>
      <c r="V1514" s="1"/>
      <c r="W1514" s="1"/>
      <c r="X1514" s="1"/>
      <c r="Y1514" s="1"/>
      <c r="Z1514" s="1"/>
    </row>
    <row r="1515" spans="1:26" ht="14.25" customHeight="1">
      <c r="A1515" s="38">
        <f>IF('Залишки в регіоні'!$B1514=Лист2!$A$1,'Залишки в регіоні'!$L1514,0)</f>
        <v>0</v>
      </c>
      <c r="B1515" s="38">
        <f>IF('Залишки в регіоні'!$B1514=Лист2!$B$1,'Залишки в регіоні'!$L1514,0)</f>
        <v>0</v>
      </c>
      <c r="C1515" s="38">
        <f>IF('Залишки в регіоні'!$B1514=Лист2!$C$1,'Залишки в регіоні'!$L1514,0)</f>
        <v>0</v>
      </c>
      <c r="D1515" s="38">
        <f>IF('Залишки в регіоні'!$B1514=Лист2!$D$1,'Залишки в регіоні'!$L1514,0)</f>
        <v>0</v>
      </c>
      <c r="E1515" s="38">
        <f>IF('Залишки в регіоні'!$B1514=Лист2!$E$1,'Залишки в регіоні'!$L1514,0)</f>
        <v>0</v>
      </c>
      <c r="F1515" s="38">
        <f>IF('Залишки в регіоні'!$B1514=Лист2!$F$1,'Залишки в регіоні'!$L1514,0)</f>
        <v>0</v>
      </c>
      <c r="G1515" s="38">
        <f>IF('Залишки в регіоні'!$B1514=Лист2!$G$1,'Залишки в регіоні'!$L1514,0)</f>
        <v>0</v>
      </c>
      <c r="H1515" s="38">
        <f>IF('Залишки в регіоні'!$B1514=Лист2!$H$1,'Залишки в регіоні'!$L1514,0)</f>
        <v>0</v>
      </c>
      <c r="I1515" s="38">
        <f>IF('Залишки в регіоні'!$B1514=Лист2!$I$1,'Залишки в регіоні'!$L1514,0)</f>
        <v>0</v>
      </c>
      <c r="J1515" s="38">
        <f>IF('Залишки в регіоні'!$B1514=Лист2!$J$1,'Залишки в регіоні'!$L1514,0)</f>
        <v>0</v>
      </c>
      <c r="K1515" s="38">
        <f>IF('Залишки в регіоні'!$B1514=Лист2!$K$1,'Залишки в регіоні'!$L1514,0)</f>
        <v>0</v>
      </c>
      <c r="L1515" s="38">
        <f>IF('Залишки в регіоні'!$B1514=Лист2!$L$1,'Залишки в регіоні'!$L1514,0)</f>
        <v>0</v>
      </c>
      <c r="M1515" s="1"/>
      <c r="N1515" s="1"/>
      <c r="O1515" s="1"/>
      <c r="P1515" s="1"/>
      <c r="Q1515" s="1"/>
      <c r="R1515" s="1"/>
      <c r="S1515" s="1"/>
      <c r="T1515" s="1"/>
      <c r="U1515" s="1"/>
      <c r="V1515" s="1"/>
      <c r="W1515" s="1"/>
      <c r="X1515" s="1"/>
      <c r="Y1515" s="1"/>
      <c r="Z1515" s="1"/>
    </row>
    <row r="1516" spans="1:26" ht="14.25" customHeight="1">
      <c r="A1516" s="38">
        <f>IF('Залишки в регіоні'!$B1515=Лист2!$A$1,'Залишки в регіоні'!$L1515,0)</f>
        <v>0</v>
      </c>
      <c r="B1516" s="38">
        <f>IF('Залишки в регіоні'!$B1515=Лист2!$B$1,'Залишки в регіоні'!$L1515,0)</f>
        <v>0</v>
      </c>
      <c r="C1516" s="38">
        <f>IF('Залишки в регіоні'!$B1515=Лист2!$C$1,'Залишки в регіоні'!$L1515,0)</f>
        <v>0</v>
      </c>
      <c r="D1516" s="38">
        <f>IF('Залишки в регіоні'!$B1515=Лист2!$D$1,'Залишки в регіоні'!$L1515,0)</f>
        <v>0</v>
      </c>
      <c r="E1516" s="38">
        <f>IF('Залишки в регіоні'!$B1515=Лист2!$E$1,'Залишки в регіоні'!$L1515,0)</f>
        <v>0</v>
      </c>
      <c r="F1516" s="38">
        <f>IF('Залишки в регіоні'!$B1515=Лист2!$F$1,'Залишки в регіоні'!$L1515,0)</f>
        <v>0</v>
      </c>
      <c r="G1516" s="38">
        <f>IF('Залишки в регіоні'!$B1515=Лист2!$G$1,'Залишки в регіоні'!$L1515,0)</f>
        <v>0</v>
      </c>
      <c r="H1516" s="38">
        <f>IF('Залишки в регіоні'!$B1515=Лист2!$H$1,'Залишки в регіоні'!$L1515,0)</f>
        <v>0</v>
      </c>
      <c r="I1516" s="38">
        <f>IF('Залишки в регіоні'!$B1515=Лист2!$I$1,'Залишки в регіоні'!$L1515,0)</f>
        <v>0</v>
      </c>
      <c r="J1516" s="38">
        <f>IF('Залишки в регіоні'!$B1515=Лист2!$J$1,'Залишки в регіоні'!$L1515,0)</f>
        <v>0</v>
      </c>
      <c r="K1516" s="38">
        <f>IF('Залишки в регіоні'!$B1515=Лист2!$K$1,'Залишки в регіоні'!$L1515,0)</f>
        <v>0</v>
      </c>
      <c r="L1516" s="38">
        <f>IF('Залишки в регіоні'!$B1515=Лист2!$L$1,'Залишки в регіоні'!$L1515,0)</f>
        <v>0</v>
      </c>
      <c r="M1516" s="1"/>
      <c r="N1516" s="1"/>
      <c r="O1516" s="1"/>
      <c r="P1516" s="1"/>
      <c r="Q1516" s="1"/>
      <c r="R1516" s="1"/>
      <c r="S1516" s="1"/>
      <c r="T1516" s="1"/>
      <c r="U1516" s="1"/>
      <c r="V1516" s="1"/>
      <c r="W1516" s="1"/>
      <c r="X1516" s="1"/>
      <c r="Y1516" s="1"/>
      <c r="Z1516" s="1"/>
    </row>
    <row r="1517" spans="1:26" ht="14.25" customHeight="1">
      <c r="A1517" s="38">
        <f>IF('Залишки в регіоні'!$B1516=Лист2!$A$1,'Залишки в регіоні'!$L1516,0)</f>
        <v>0</v>
      </c>
      <c r="B1517" s="38">
        <f>IF('Залишки в регіоні'!$B1516=Лист2!$B$1,'Залишки в регіоні'!$L1516,0)</f>
        <v>0</v>
      </c>
      <c r="C1517" s="38">
        <f>IF('Залишки в регіоні'!$B1516=Лист2!$C$1,'Залишки в регіоні'!$L1516,0)</f>
        <v>0</v>
      </c>
      <c r="D1517" s="38">
        <f>IF('Залишки в регіоні'!$B1516=Лист2!$D$1,'Залишки в регіоні'!$L1516,0)</f>
        <v>0</v>
      </c>
      <c r="E1517" s="38">
        <f>IF('Залишки в регіоні'!$B1516=Лист2!$E$1,'Залишки в регіоні'!$L1516,0)</f>
        <v>0</v>
      </c>
      <c r="F1517" s="38">
        <f>IF('Залишки в регіоні'!$B1516=Лист2!$F$1,'Залишки в регіоні'!$L1516,0)</f>
        <v>0</v>
      </c>
      <c r="G1517" s="38">
        <f>IF('Залишки в регіоні'!$B1516=Лист2!$G$1,'Залишки в регіоні'!$L1516,0)</f>
        <v>0</v>
      </c>
      <c r="H1517" s="38">
        <f>IF('Залишки в регіоні'!$B1516=Лист2!$H$1,'Залишки в регіоні'!$L1516,0)</f>
        <v>0</v>
      </c>
      <c r="I1517" s="38">
        <f>IF('Залишки в регіоні'!$B1516=Лист2!$I$1,'Залишки в регіоні'!$L1516,0)</f>
        <v>0</v>
      </c>
      <c r="J1517" s="38">
        <f>IF('Залишки в регіоні'!$B1516=Лист2!$J$1,'Залишки в регіоні'!$L1516,0)</f>
        <v>0</v>
      </c>
      <c r="K1517" s="38">
        <f>IF('Залишки в регіоні'!$B1516=Лист2!$K$1,'Залишки в регіоні'!$L1516,0)</f>
        <v>0</v>
      </c>
      <c r="L1517" s="38">
        <f>IF('Залишки в регіоні'!$B1516=Лист2!$L$1,'Залишки в регіоні'!$L1516,0)</f>
        <v>0</v>
      </c>
      <c r="M1517" s="1"/>
      <c r="N1517" s="1"/>
      <c r="O1517" s="1"/>
      <c r="P1517" s="1"/>
      <c r="Q1517" s="1"/>
      <c r="R1517" s="1"/>
      <c r="S1517" s="1"/>
      <c r="T1517" s="1"/>
      <c r="U1517" s="1"/>
      <c r="V1517" s="1"/>
      <c r="W1517" s="1"/>
      <c r="X1517" s="1"/>
      <c r="Y1517" s="1"/>
      <c r="Z1517" s="1"/>
    </row>
    <row r="1518" spans="1:26" ht="14.25" customHeight="1">
      <c r="A1518" s="38">
        <f>IF('Залишки в регіоні'!$B1517=Лист2!$A$1,'Залишки в регіоні'!$L1517,0)</f>
        <v>0</v>
      </c>
      <c r="B1518" s="38">
        <f>IF('Залишки в регіоні'!$B1517=Лист2!$B$1,'Залишки в регіоні'!$L1517,0)</f>
        <v>0</v>
      </c>
      <c r="C1518" s="38">
        <f>IF('Залишки в регіоні'!$B1517=Лист2!$C$1,'Залишки в регіоні'!$L1517,0)</f>
        <v>0</v>
      </c>
      <c r="D1518" s="38">
        <f>IF('Залишки в регіоні'!$B1517=Лист2!$D$1,'Залишки в регіоні'!$L1517,0)</f>
        <v>0</v>
      </c>
      <c r="E1518" s="38">
        <f>IF('Залишки в регіоні'!$B1517=Лист2!$E$1,'Залишки в регіоні'!$L1517,0)</f>
        <v>0</v>
      </c>
      <c r="F1518" s="38">
        <f>IF('Залишки в регіоні'!$B1517=Лист2!$F$1,'Залишки в регіоні'!$L1517,0)</f>
        <v>0</v>
      </c>
      <c r="G1518" s="38">
        <f>IF('Залишки в регіоні'!$B1517=Лист2!$G$1,'Залишки в регіоні'!$L1517,0)</f>
        <v>0</v>
      </c>
      <c r="H1518" s="38">
        <f>IF('Залишки в регіоні'!$B1517=Лист2!$H$1,'Залишки в регіоні'!$L1517,0)</f>
        <v>0</v>
      </c>
      <c r="I1518" s="38">
        <f>IF('Залишки в регіоні'!$B1517=Лист2!$I$1,'Залишки в регіоні'!$L1517,0)</f>
        <v>0</v>
      </c>
      <c r="J1518" s="38">
        <f>IF('Залишки в регіоні'!$B1517=Лист2!$J$1,'Залишки в регіоні'!$L1517,0)</f>
        <v>0</v>
      </c>
      <c r="K1518" s="38">
        <f>IF('Залишки в регіоні'!$B1517=Лист2!$K$1,'Залишки в регіоні'!$L1517,0)</f>
        <v>0</v>
      </c>
      <c r="L1518" s="38">
        <f>IF('Залишки в регіоні'!$B1517=Лист2!$L$1,'Залишки в регіоні'!$L1517,0)</f>
        <v>0</v>
      </c>
      <c r="M1518" s="1"/>
      <c r="N1518" s="1"/>
      <c r="O1518" s="1"/>
      <c r="P1518" s="1"/>
      <c r="Q1518" s="1"/>
      <c r="R1518" s="1"/>
      <c r="S1518" s="1"/>
      <c r="T1518" s="1"/>
      <c r="U1518" s="1"/>
      <c r="V1518" s="1"/>
      <c r="W1518" s="1"/>
      <c r="X1518" s="1"/>
      <c r="Y1518" s="1"/>
      <c r="Z1518" s="1"/>
    </row>
    <row r="1519" spans="1:26" ht="14.25" customHeight="1">
      <c r="A1519" s="38">
        <f>IF('Залишки в регіоні'!$B1518=Лист2!$A$1,'Залишки в регіоні'!$L1518,0)</f>
        <v>0</v>
      </c>
      <c r="B1519" s="38">
        <f>IF('Залишки в регіоні'!$B1518=Лист2!$B$1,'Залишки в регіоні'!$L1518,0)</f>
        <v>0</v>
      </c>
      <c r="C1519" s="38">
        <f>IF('Залишки в регіоні'!$B1518=Лист2!$C$1,'Залишки в регіоні'!$L1518,0)</f>
        <v>0</v>
      </c>
      <c r="D1519" s="38">
        <f>IF('Залишки в регіоні'!$B1518=Лист2!$D$1,'Залишки в регіоні'!$L1518,0)</f>
        <v>0</v>
      </c>
      <c r="E1519" s="38">
        <f>IF('Залишки в регіоні'!$B1518=Лист2!$E$1,'Залишки в регіоні'!$L1518,0)</f>
        <v>0</v>
      </c>
      <c r="F1519" s="38">
        <f>IF('Залишки в регіоні'!$B1518=Лист2!$F$1,'Залишки в регіоні'!$L1518,0)</f>
        <v>0</v>
      </c>
      <c r="G1519" s="38">
        <f>IF('Залишки в регіоні'!$B1518=Лист2!$G$1,'Залишки в регіоні'!$L1518,0)</f>
        <v>0</v>
      </c>
      <c r="H1519" s="38">
        <f>IF('Залишки в регіоні'!$B1518=Лист2!$H$1,'Залишки в регіоні'!$L1518,0)</f>
        <v>0</v>
      </c>
      <c r="I1519" s="38">
        <f>IF('Залишки в регіоні'!$B1518=Лист2!$I$1,'Залишки в регіоні'!$L1518,0)</f>
        <v>0</v>
      </c>
      <c r="J1519" s="38">
        <f>IF('Залишки в регіоні'!$B1518=Лист2!$J$1,'Залишки в регіоні'!$L1518,0)</f>
        <v>0</v>
      </c>
      <c r="K1519" s="38">
        <f>IF('Залишки в регіоні'!$B1518=Лист2!$K$1,'Залишки в регіоні'!$L1518,0)</f>
        <v>0</v>
      </c>
      <c r="L1519" s="38">
        <f>IF('Залишки в регіоні'!$B1518=Лист2!$L$1,'Залишки в регіоні'!$L1518,0)</f>
        <v>0</v>
      </c>
      <c r="M1519" s="1"/>
      <c r="N1519" s="1"/>
      <c r="O1519" s="1"/>
      <c r="P1519" s="1"/>
      <c r="Q1519" s="1"/>
      <c r="R1519" s="1"/>
      <c r="S1519" s="1"/>
      <c r="T1519" s="1"/>
      <c r="U1519" s="1"/>
      <c r="V1519" s="1"/>
      <c r="W1519" s="1"/>
      <c r="X1519" s="1"/>
      <c r="Y1519" s="1"/>
      <c r="Z1519" s="1"/>
    </row>
    <row r="1520" spans="1:26" ht="14.25" customHeight="1">
      <c r="A1520" s="38">
        <f>IF('Залишки в регіоні'!$B1519=Лист2!$A$1,'Залишки в регіоні'!$L1519,0)</f>
        <v>0</v>
      </c>
      <c r="B1520" s="38">
        <f>IF('Залишки в регіоні'!$B1519=Лист2!$B$1,'Залишки в регіоні'!$L1519,0)</f>
        <v>0</v>
      </c>
      <c r="C1520" s="38">
        <f>IF('Залишки в регіоні'!$B1519=Лист2!$C$1,'Залишки в регіоні'!$L1519,0)</f>
        <v>0</v>
      </c>
      <c r="D1520" s="38">
        <f>IF('Залишки в регіоні'!$B1519=Лист2!$D$1,'Залишки в регіоні'!$L1519,0)</f>
        <v>0</v>
      </c>
      <c r="E1520" s="38">
        <f>IF('Залишки в регіоні'!$B1519=Лист2!$E$1,'Залишки в регіоні'!$L1519,0)</f>
        <v>0</v>
      </c>
      <c r="F1520" s="38">
        <f>IF('Залишки в регіоні'!$B1519=Лист2!$F$1,'Залишки в регіоні'!$L1519,0)</f>
        <v>0</v>
      </c>
      <c r="G1520" s="38">
        <f>IF('Залишки в регіоні'!$B1519=Лист2!$G$1,'Залишки в регіоні'!$L1519,0)</f>
        <v>0</v>
      </c>
      <c r="H1520" s="38">
        <f>IF('Залишки в регіоні'!$B1519=Лист2!$H$1,'Залишки в регіоні'!$L1519,0)</f>
        <v>0</v>
      </c>
      <c r="I1520" s="38">
        <f>IF('Залишки в регіоні'!$B1519=Лист2!$I$1,'Залишки в регіоні'!$L1519,0)</f>
        <v>0</v>
      </c>
      <c r="J1520" s="38">
        <f>IF('Залишки в регіоні'!$B1519=Лист2!$J$1,'Залишки в регіоні'!$L1519,0)</f>
        <v>0</v>
      </c>
      <c r="K1520" s="38">
        <f>IF('Залишки в регіоні'!$B1519=Лист2!$K$1,'Залишки в регіоні'!$L1519,0)</f>
        <v>0</v>
      </c>
      <c r="L1520" s="38">
        <f>IF('Залишки в регіоні'!$B1519=Лист2!$L$1,'Залишки в регіоні'!$L1519,0)</f>
        <v>0</v>
      </c>
      <c r="M1520" s="1"/>
      <c r="N1520" s="1"/>
      <c r="O1520" s="1"/>
      <c r="P1520" s="1"/>
      <c r="Q1520" s="1"/>
      <c r="R1520" s="1"/>
      <c r="S1520" s="1"/>
      <c r="T1520" s="1"/>
      <c r="U1520" s="1"/>
      <c r="V1520" s="1"/>
      <c r="W1520" s="1"/>
      <c r="X1520" s="1"/>
      <c r="Y1520" s="1"/>
      <c r="Z1520" s="1"/>
    </row>
    <row r="1521" spans="1:26" ht="14.25" customHeight="1">
      <c r="A1521" s="38">
        <f>IF('Залишки в регіоні'!$B1520=Лист2!$A$1,'Залишки в регіоні'!$L1520,0)</f>
        <v>0</v>
      </c>
      <c r="B1521" s="38">
        <f>IF('Залишки в регіоні'!$B1520=Лист2!$B$1,'Залишки в регіоні'!$L1520,0)</f>
        <v>0</v>
      </c>
      <c r="C1521" s="38">
        <f>IF('Залишки в регіоні'!$B1520=Лист2!$C$1,'Залишки в регіоні'!$L1520,0)</f>
        <v>0</v>
      </c>
      <c r="D1521" s="38">
        <f>IF('Залишки в регіоні'!$B1520=Лист2!$D$1,'Залишки в регіоні'!$L1520,0)</f>
        <v>0</v>
      </c>
      <c r="E1521" s="38">
        <f>IF('Залишки в регіоні'!$B1520=Лист2!$E$1,'Залишки в регіоні'!$L1520,0)</f>
        <v>0</v>
      </c>
      <c r="F1521" s="38">
        <f>IF('Залишки в регіоні'!$B1520=Лист2!$F$1,'Залишки в регіоні'!$L1520,0)</f>
        <v>0</v>
      </c>
      <c r="G1521" s="38">
        <f>IF('Залишки в регіоні'!$B1520=Лист2!$G$1,'Залишки в регіоні'!$L1520,0)</f>
        <v>0</v>
      </c>
      <c r="H1521" s="38">
        <f>IF('Залишки в регіоні'!$B1520=Лист2!$H$1,'Залишки в регіоні'!$L1520,0)</f>
        <v>0</v>
      </c>
      <c r="I1521" s="38">
        <f>IF('Залишки в регіоні'!$B1520=Лист2!$I$1,'Залишки в регіоні'!$L1520,0)</f>
        <v>0</v>
      </c>
      <c r="J1521" s="38">
        <f>IF('Залишки в регіоні'!$B1520=Лист2!$J$1,'Залишки в регіоні'!$L1520,0)</f>
        <v>0</v>
      </c>
      <c r="K1521" s="38">
        <f>IF('Залишки в регіоні'!$B1520=Лист2!$K$1,'Залишки в регіоні'!$L1520,0)</f>
        <v>0</v>
      </c>
      <c r="L1521" s="38">
        <f>IF('Залишки в регіоні'!$B1520=Лист2!$L$1,'Залишки в регіоні'!$L1520,0)</f>
        <v>0</v>
      </c>
      <c r="M1521" s="1"/>
      <c r="N1521" s="1"/>
      <c r="O1521" s="1"/>
      <c r="P1521" s="1"/>
      <c r="Q1521" s="1"/>
      <c r="R1521" s="1"/>
      <c r="S1521" s="1"/>
      <c r="T1521" s="1"/>
      <c r="U1521" s="1"/>
      <c r="V1521" s="1"/>
      <c r="W1521" s="1"/>
      <c r="X1521" s="1"/>
      <c r="Y1521" s="1"/>
      <c r="Z1521" s="1"/>
    </row>
    <row r="1522" spans="1:26" ht="14.25" customHeight="1">
      <c r="A1522" s="38">
        <f>IF('Залишки в регіоні'!$B1521=Лист2!$A$1,'Залишки в регіоні'!$L1521,0)</f>
        <v>0</v>
      </c>
      <c r="B1522" s="38">
        <f>IF('Залишки в регіоні'!$B1521=Лист2!$B$1,'Залишки в регіоні'!$L1521,0)</f>
        <v>0</v>
      </c>
      <c r="C1522" s="38">
        <f>IF('Залишки в регіоні'!$B1521=Лист2!$C$1,'Залишки в регіоні'!$L1521,0)</f>
        <v>0</v>
      </c>
      <c r="D1522" s="38">
        <f>IF('Залишки в регіоні'!$B1521=Лист2!$D$1,'Залишки в регіоні'!$L1521,0)</f>
        <v>0</v>
      </c>
      <c r="E1522" s="38">
        <f>IF('Залишки в регіоні'!$B1521=Лист2!$E$1,'Залишки в регіоні'!$L1521,0)</f>
        <v>0</v>
      </c>
      <c r="F1522" s="38">
        <f>IF('Залишки в регіоні'!$B1521=Лист2!$F$1,'Залишки в регіоні'!$L1521,0)</f>
        <v>0</v>
      </c>
      <c r="G1522" s="38">
        <f>IF('Залишки в регіоні'!$B1521=Лист2!$G$1,'Залишки в регіоні'!$L1521,0)</f>
        <v>0</v>
      </c>
      <c r="H1522" s="38">
        <f>IF('Залишки в регіоні'!$B1521=Лист2!$H$1,'Залишки в регіоні'!$L1521,0)</f>
        <v>0</v>
      </c>
      <c r="I1522" s="38">
        <f>IF('Залишки в регіоні'!$B1521=Лист2!$I$1,'Залишки в регіоні'!$L1521,0)</f>
        <v>0</v>
      </c>
      <c r="J1522" s="38">
        <f>IF('Залишки в регіоні'!$B1521=Лист2!$J$1,'Залишки в регіоні'!$L1521,0)</f>
        <v>0</v>
      </c>
      <c r="K1522" s="38">
        <f>IF('Залишки в регіоні'!$B1521=Лист2!$K$1,'Залишки в регіоні'!$L1521,0)</f>
        <v>0</v>
      </c>
      <c r="L1522" s="38">
        <f>IF('Залишки в регіоні'!$B1521=Лист2!$L$1,'Залишки в регіоні'!$L1521,0)</f>
        <v>0</v>
      </c>
      <c r="M1522" s="1"/>
      <c r="N1522" s="1"/>
      <c r="O1522" s="1"/>
      <c r="P1522" s="1"/>
      <c r="Q1522" s="1"/>
      <c r="R1522" s="1"/>
      <c r="S1522" s="1"/>
      <c r="T1522" s="1"/>
      <c r="U1522" s="1"/>
      <c r="V1522" s="1"/>
      <c r="W1522" s="1"/>
      <c r="X1522" s="1"/>
      <c r="Y1522" s="1"/>
      <c r="Z1522" s="1"/>
    </row>
    <row r="1523" spans="1:26" ht="14.25" customHeight="1">
      <c r="A1523" s="38">
        <f>IF('Залишки в регіоні'!$B1522=Лист2!$A$1,'Залишки в регіоні'!$L1522,0)</f>
        <v>0</v>
      </c>
      <c r="B1523" s="38">
        <f>IF('Залишки в регіоні'!$B1522=Лист2!$B$1,'Залишки в регіоні'!$L1522,0)</f>
        <v>0</v>
      </c>
      <c r="C1523" s="38">
        <f>IF('Залишки в регіоні'!$B1522=Лист2!$C$1,'Залишки в регіоні'!$L1522,0)</f>
        <v>0</v>
      </c>
      <c r="D1523" s="38">
        <f>IF('Залишки в регіоні'!$B1522=Лист2!$D$1,'Залишки в регіоні'!$L1522,0)</f>
        <v>0</v>
      </c>
      <c r="E1523" s="38">
        <f>IF('Залишки в регіоні'!$B1522=Лист2!$E$1,'Залишки в регіоні'!$L1522,0)</f>
        <v>0</v>
      </c>
      <c r="F1523" s="38">
        <f>IF('Залишки в регіоні'!$B1522=Лист2!$F$1,'Залишки в регіоні'!$L1522,0)</f>
        <v>0</v>
      </c>
      <c r="G1523" s="38">
        <f>IF('Залишки в регіоні'!$B1522=Лист2!$G$1,'Залишки в регіоні'!$L1522,0)</f>
        <v>0</v>
      </c>
      <c r="H1523" s="38">
        <f>IF('Залишки в регіоні'!$B1522=Лист2!$H$1,'Залишки в регіоні'!$L1522,0)</f>
        <v>0</v>
      </c>
      <c r="I1523" s="38">
        <f>IF('Залишки в регіоні'!$B1522=Лист2!$I$1,'Залишки в регіоні'!$L1522,0)</f>
        <v>0</v>
      </c>
      <c r="J1523" s="38">
        <f>IF('Залишки в регіоні'!$B1522=Лист2!$J$1,'Залишки в регіоні'!$L1522,0)</f>
        <v>0</v>
      </c>
      <c r="K1523" s="38">
        <f>IF('Залишки в регіоні'!$B1522=Лист2!$K$1,'Залишки в регіоні'!$L1522,0)</f>
        <v>0</v>
      </c>
      <c r="L1523" s="38">
        <f>IF('Залишки в регіоні'!$B1522=Лист2!$L$1,'Залишки в регіоні'!$L1522,0)</f>
        <v>0</v>
      </c>
      <c r="M1523" s="1"/>
      <c r="N1523" s="1"/>
      <c r="O1523" s="1"/>
      <c r="P1523" s="1"/>
      <c r="Q1523" s="1"/>
      <c r="R1523" s="1"/>
      <c r="S1523" s="1"/>
      <c r="T1523" s="1"/>
      <c r="U1523" s="1"/>
      <c r="V1523" s="1"/>
      <c r="W1523" s="1"/>
      <c r="X1523" s="1"/>
      <c r="Y1523" s="1"/>
      <c r="Z1523" s="1"/>
    </row>
    <row r="1524" spans="1:26" ht="14.25" customHeight="1">
      <c r="A1524" s="38">
        <f>IF('Залишки в регіоні'!$B1523=Лист2!$A$1,'Залишки в регіоні'!$L1523,0)</f>
        <v>0</v>
      </c>
      <c r="B1524" s="38">
        <f>IF('Залишки в регіоні'!$B1523=Лист2!$B$1,'Залишки в регіоні'!$L1523,0)</f>
        <v>0</v>
      </c>
      <c r="C1524" s="38">
        <f>IF('Залишки в регіоні'!$B1523=Лист2!$C$1,'Залишки в регіоні'!$L1523,0)</f>
        <v>0</v>
      </c>
      <c r="D1524" s="38">
        <f>IF('Залишки в регіоні'!$B1523=Лист2!$D$1,'Залишки в регіоні'!$L1523,0)</f>
        <v>0</v>
      </c>
      <c r="E1524" s="38">
        <f>IF('Залишки в регіоні'!$B1523=Лист2!$E$1,'Залишки в регіоні'!$L1523,0)</f>
        <v>0</v>
      </c>
      <c r="F1524" s="38">
        <f>IF('Залишки в регіоні'!$B1523=Лист2!$F$1,'Залишки в регіоні'!$L1523,0)</f>
        <v>0</v>
      </c>
      <c r="G1524" s="38">
        <f>IF('Залишки в регіоні'!$B1523=Лист2!$G$1,'Залишки в регіоні'!$L1523,0)</f>
        <v>0</v>
      </c>
      <c r="H1524" s="38">
        <f>IF('Залишки в регіоні'!$B1523=Лист2!$H$1,'Залишки в регіоні'!$L1523,0)</f>
        <v>0</v>
      </c>
      <c r="I1524" s="38">
        <f>IF('Залишки в регіоні'!$B1523=Лист2!$I$1,'Залишки в регіоні'!$L1523,0)</f>
        <v>0</v>
      </c>
      <c r="J1524" s="38">
        <f>IF('Залишки в регіоні'!$B1523=Лист2!$J$1,'Залишки в регіоні'!$L1523,0)</f>
        <v>0</v>
      </c>
      <c r="K1524" s="38">
        <f>IF('Залишки в регіоні'!$B1523=Лист2!$K$1,'Залишки в регіоні'!$L1523,0)</f>
        <v>0</v>
      </c>
      <c r="L1524" s="38">
        <f>IF('Залишки в регіоні'!$B1523=Лист2!$L$1,'Залишки в регіоні'!$L1523,0)</f>
        <v>0</v>
      </c>
      <c r="M1524" s="1"/>
      <c r="N1524" s="1"/>
      <c r="O1524" s="1"/>
      <c r="P1524" s="1"/>
      <c r="Q1524" s="1"/>
      <c r="R1524" s="1"/>
      <c r="S1524" s="1"/>
      <c r="T1524" s="1"/>
      <c r="U1524" s="1"/>
      <c r="V1524" s="1"/>
      <c r="W1524" s="1"/>
      <c r="X1524" s="1"/>
      <c r="Y1524" s="1"/>
      <c r="Z1524" s="1"/>
    </row>
    <row r="1525" spans="1:26" ht="14.25" customHeight="1">
      <c r="A1525" s="38">
        <f>IF('Залишки в регіоні'!$B1524=Лист2!$A$1,'Залишки в регіоні'!$L1524,0)</f>
        <v>0</v>
      </c>
      <c r="B1525" s="38">
        <f>IF('Залишки в регіоні'!$B1524=Лист2!$B$1,'Залишки в регіоні'!$L1524,0)</f>
        <v>0</v>
      </c>
      <c r="C1525" s="38">
        <f>IF('Залишки в регіоні'!$B1524=Лист2!$C$1,'Залишки в регіоні'!$L1524,0)</f>
        <v>0</v>
      </c>
      <c r="D1525" s="38">
        <f>IF('Залишки в регіоні'!$B1524=Лист2!$D$1,'Залишки в регіоні'!$L1524,0)</f>
        <v>0</v>
      </c>
      <c r="E1525" s="38">
        <f>IF('Залишки в регіоні'!$B1524=Лист2!$E$1,'Залишки в регіоні'!$L1524,0)</f>
        <v>0</v>
      </c>
      <c r="F1525" s="38">
        <f>IF('Залишки в регіоні'!$B1524=Лист2!$F$1,'Залишки в регіоні'!$L1524,0)</f>
        <v>0</v>
      </c>
      <c r="G1525" s="38">
        <f>IF('Залишки в регіоні'!$B1524=Лист2!$G$1,'Залишки в регіоні'!$L1524,0)</f>
        <v>0</v>
      </c>
      <c r="H1525" s="38">
        <f>IF('Залишки в регіоні'!$B1524=Лист2!$H$1,'Залишки в регіоні'!$L1524,0)</f>
        <v>0</v>
      </c>
      <c r="I1525" s="38">
        <f>IF('Залишки в регіоні'!$B1524=Лист2!$I$1,'Залишки в регіоні'!$L1524,0)</f>
        <v>0</v>
      </c>
      <c r="J1525" s="38">
        <f>IF('Залишки в регіоні'!$B1524=Лист2!$J$1,'Залишки в регіоні'!$L1524,0)</f>
        <v>0</v>
      </c>
      <c r="K1525" s="38">
        <f>IF('Залишки в регіоні'!$B1524=Лист2!$K$1,'Залишки в регіоні'!$L1524,0)</f>
        <v>0</v>
      </c>
      <c r="L1525" s="38">
        <f>IF('Залишки в регіоні'!$B1524=Лист2!$L$1,'Залишки в регіоні'!$L1524,0)</f>
        <v>0</v>
      </c>
      <c r="M1525" s="1"/>
      <c r="N1525" s="1"/>
      <c r="O1525" s="1"/>
      <c r="P1525" s="1"/>
      <c r="Q1525" s="1"/>
      <c r="R1525" s="1"/>
      <c r="S1525" s="1"/>
      <c r="T1525" s="1"/>
      <c r="U1525" s="1"/>
      <c r="V1525" s="1"/>
      <c r="W1525" s="1"/>
      <c r="X1525" s="1"/>
      <c r="Y1525" s="1"/>
      <c r="Z1525" s="1"/>
    </row>
    <row r="1526" spans="1:26" ht="14.25" customHeight="1">
      <c r="A1526" s="38">
        <f>IF('Залишки в регіоні'!$B1525=Лист2!$A$1,'Залишки в регіоні'!$L1525,0)</f>
        <v>0</v>
      </c>
      <c r="B1526" s="38">
        <f>IF('Залишки в регіоні'!$B1525=Лист2!$B$1,'Залишки в регіоні'!$L1525,0)</f>
        <v>0</v>
      </c>
      <c r="C1526" s="38">
        <f>IF('Залишки в регіоні'!$B1525=Лист2!$C$1,'Залишки в регіоні'!$L1525,0)</f>
        <v>0</v>
      </c>
      <c r="D1526" s="38">
        <f>IF('Залишки в регіоні'!$B1525=Лист2!$D$1,'Залишки в регіоні'!$L1525,0)</f>
        <v>0</v>
      </c>
      <c r="E1526" s="38">
        <f>IF('Залишки в регіоні'!$B1525=Лист2!$E$1,'Залишки в регіоні'!$L1525,0)</f>
        <v>0</v>
      </c>
      <c r="F1526" s="38">
        <f>IF('Залишки в регіоні'!$B1525=Лист2!$F$1,'Залишки в регіоні'!$L1525,0)</f>
        <v>0</v>
      </c>
      <c r="G1526" s="38">
        <f>IF('Залишки в регіоні'!$B1525=Лист2!$G$1,'Залишки в регіоні'!$L1525,0)</f>
        <v>0</v>
      </c>
      <c r="H1526" s="38">
        <f>IF('Залишки в регіоні'!$B1525=Лист2!$H$1,'Залишки в регіоні'!$L1525,0)</f>
        <v>0</v>
      </c>
      <c r="I1526" s="38">
        <f>IF('Залишки в регіоні'!$B1525=Лист2!$I$1,'Залишки в регіоні'!$L1525,0)</f>
        <v>0</v>
      </c>
      <c r="J1526" s="38">
        <f>IF('Залишки в регіоні'!$B1525=Лист2!$J$1,'Залишки в регіоні'!$L1525,0)</f>
        <v>0</v>
      </c>
      <c r="K1526" s="38">
        <f>IF('Залишки в регіоні'!$B1525=Лист2!$K$1,'Залишки в регіоні'!$L1525,0)</f>
        <v>0</v>
      </c>
      <c r="L1526" s="38">
        <f>IF('Залишки в регіоні'!$B1525=Лист2!$L$1,'Залишки в регіоні'!$L1525,0)</f>
        <v>0</v>
      </c>
      <c r="M1526" s="1"/>
      <c r="N1526" s="1"/>
      <c r="O1526" s="1"/>
      <c r="P1526" s="1"/>
      <c r="Q1526" s="1"/>
      <c r="R1526" s="1"/>
      <c r="S1526" s="1"/>
      <c r="T1526" s="1"/>
      <c r="U1526" s="1"/>
      <c r="V1526" s="1"/>
      <c r="W1526" s="1"/>
      <c r="X1526" s="1"/>
      <c r="Y1526" s="1"/>
      <c r="Z1526" s="1"/>
    </row>
    <row r="1527" spans="1:26" ht="14.25" customHeight="1">
      <c r="A1527" s="38">
        <f>IF('Залишки в регіоні'!$B1526=Лист2!$A$1,'Залишки в регіоні'!$L1526,0)</f>
        <v>0</v>
      </c>
      <c r="B1527" s="38">
        <f>IF('Залишки в регіоні'!$B1526=Лист2!$B$1,'Залишки в регіоні'!$L1526,0)</f>
        <v>0</v>
      </c>
      <c r="C1527" s="38">
        <f>IF('Залишки в регіоні'!$B1526=Лист2!$C$1,'Залишки в регіоні'!$L1526,0)</f>
        <v>0</v>
      </c>
      <c r="D1527" s="38">
        <f>IF('Залишки в регіоні'!$B1526=Лист2!$D$1,'Залишки в регіоні'!$L1526,0)</f>
        <v>0</v>
      </c>
      <c r="E1527" s="38">
        <f>IF('Залишки в регіоні'!$B1526=Лист2!$E$1,'Залишки в регіоні'!$L1526,0)</f>
        <v>0</v>
      </c>
      <c r="F1527" s="38">
        <f>IF('Залишки в регіоні'!$B1526=Лист2!$F$1,'Залишки в регіоні'!$L1526,0)</f>
        <v>0</v>
      </c>
      <c r="G1527" s="38">
        <f>IF('Залишки в регіоні'!$B1526=Лист2!$G$1,'Залишки в регіоні'!$L1526,0)</f>
        <v>0</v>
      </c>
      <c r="H1527" s="38">
        <f>IF('Залишки в регіоні'!$B1526=Лист2!$H$1,'Залишки в регіоні'!$L1526,0)</f>
        <v>0</v>
      </c>
      <c r="I1527" s="38">
        <f>IF('Залишки в регіоні'!$B1526=Лист2!$I$1,'Залишки в регіоні'!$L1526,0)</f>
        <v>0</v>
      </c>
      <c r="J1527" s="38">
        <f>IF('Залишки в регіоні'!$B1526=Лист2!$J$1,'Залишки в регіоні'!$L1526,0)</f>
        <v>0</v>
      </c>
      <c r="K1527" s="38">
        <f>IF('Залишки в регіоні'!$B1526=Лист2!$K$1,'Залишки в регіоні'!$L1526,0)</f>
        <v>0</v>
      </c>
      <c r="L1527" s="38">
        <f>IF('Залишки в регіоні'!$B1526=Лист2!$L$1,'Залишки в регіоні'!$L1526,0)</f>
        <v>0</v>
      </c>
      <c r="M1527" s="1"/>
      <c r="N1527" s="1"/>
      <c r="O1527" s="1"/>
      <c r="P1527" s="1"/>
      <c r="Q1527" s="1"/>
      <c r="R1527" s="1"/>
      <c r="S1527" s="1"/>
      <c r="T1527" s="1"/>
      <c r="U1527" s="1"/>
      <c r="V1527" s="1"/>
      <c r="W1527" s="1"/>
      <c r="X1527" s="1"/>
      <c r="Y1527" s="1"/>
      <c r="Z1527" s="1"/>
    </row>
    <row r="1528" spans="1:26" ht="14.25" customHeight="1">
      <c r="A1528" s="38">
        <f>IF('Залишки в регіоні'!$B1527=Лист2!$A$1,'Залишки в регіоні'!$L1527,0)</f>
        <v>0</v>
      </c>
      <c r="B1528" s="38">
        <f>IF('Залишки в регіоні'!$B1527=Лист2!$B$1,'Залишки в регіоні'!$L1527,0)</f>
        <v>0</v>
      </c>
      <c r="C1528" s="38">
        <f>IF('Залишки в регіоні'!$B1527=Лист2!$C$1,'Залишки в регіоні'!$L1527,0)</f>
        <v>0</v>
      </c>
      <c r="D1528" s="38">
        <f>IF('Залишки в регіоні'!$B1527=Лист2!$D$1,'Залишки в регіоні'!$L1527,0)</f>
        <v>0</v>
      </c>
      <c r="E1528" s="38">
        <f>IF('Залишки в регіоні'!$B1527=Лист2!$E$1,'Залишки в регіоні'!$L1527,0)</f>
        <v>0</v>
      </c>
      <c r="F1528" s="38">
        <f>IF('Залишки в регіоні'!$B1527=Лист2!$F$1,'Залишки в регіоні'!$L1527,0)</f>
        <v>0</v>
      </c>
      <c r="G1528" s="38">
        <f>IF('Залишки в регіоні'!$B1527=Лист2!$G$1,'Залишки в регіоні'!$L1527,0)</f>
        <v>0</v>
      </c>
      <c r="H1528" s="38">
        <f>IF('Залишки в регіоні'!$B1527=Лист2!$H$1,'Залишки в регіоні'!$L1527,0)</f>
        <v>0</v>
      </c>
      <c r="I1528" s="38">
        <f>IF('Залишки в регіоні'!$B1527=Лист2!$I$1,'Залишки в регіоні'!$L1527,0)</f>
        <v>0</v>
      </c>
      <c r="J1528" s="38">
        <f>IF('Залишки в регіоні'!$B1527=Лист2!$J$1,'Залишки в регіоні'!$L1527,0)</f>
        <v>0</v>
      </c>
      <c r="K1528" s="38">
        <f>IF('Залишки в регіоні'!$B1527=Лист2!$K$1,'Залишки в регіоні'!$L1527,0)</f>
        <v>0</v>
      </c>
      <c r="L1528" s="38">
        <f>IF('Залишки в регіоні'!$B1527=Лист2!$L$1,'Залишки в регіоні'!$L1527,0)</f>
        <v>0</v>
      </c>
      <c r="M1528" s="1"/>
      <c r="N1528" s="1"/>
      <c r="O1528" s="1"/>
      <c r="P1528" s="1"/>
      <c r="Q1528" s="1"/>
      <c r="R1528" s="1"/>
      <c r="S1528" s="1"/>
      <c r="T1528" s="1"/>
      <c r="U1528" s="1"/>
      <c r="V1528" s="1"/>
      <c r="W1528" s="1"/>
      <c r="X1528" s="1"/>
      <c r="Y1528" s="1"/>
      <c r="Z1528" s="1"/>
    </row>
    <row r="1529" spans="1:26" ht="14.25" customHeight="1">
      <c r="A1529" s="38">
        <f>IF('Залишки в регіоні'!$B1528=Лист2!$A$1,'Залишки в регіоні'!$L1528,0)</f>
        <v>0</v>
      </c>
      <c r="B1529" s="38">
        <f>IF('Залишки в регіоні'!$B1528=Лист2!$B$1,'Залишки в регіоні'!$L1528,0)</f>
        <v>0</v>
      </c>
      <c r="C1529" s="38">
        <f>IF('Залишки в регіоні'!$B1528=Лист2!$C$1,'Залишки в регіоні'!$L1528,0)</f>
        <v>0</v>
      </c>
      <c r="D1529" s="38">
        <f>IF('Залишки в регіоні'!$B1528=Лист2!$D$1,'Залишки в регіоні'!$L1528,0)</f>
        <v>0</v>
      </c>
      <c r="E1529" s="38">
        <f>IF('Залишки в регіоні'!$B1528=Лист2!$E$1,'Залишки в регіоні'!$L1528,0)</f>
        <v>0</v>
      </c>
      <c r="F1529" s="38">
        <f>IF('Залишки в регіоні'!$B1528=Лист2!$F$1,'Залишки в регіоні'!$L1528,0)</f>
        <v>0</v>
      </c>
      <c r="G1529" s="38">
        <f>IF('Залишки в регіоні'!$B1528=Лист2!$G$1,'Залишки в регіоні'!$L1528,0)</f>
        <v>0</v>
      </c>
      <c r="H1529" s="38">
        <f>IF('Залишки в регіоні'!$B1528=Лист2!$H$1,'Залишки в регіоні'!$L1528,0)</f>
        <v>0</v>
      </c>
      <c r="I1529" s="38">
        <f>IF('Залишки в регіоні'!$B1528=Лист2!$I$1,'Залишки в регіоні'!$L1528,0)</f>
        <v>0</v>
      </c>
      <c r="J1529" s="38">
        <f>IF('Залишки в регіоні'!$B1528=Лист2!$J$1,'Залишки в регіоні'!$L1528,0)</f>
        <v>0</v>
      </c>
      <c r="K1529" s="38">
        <f>IF('Залишки в регіоні'!$B1528=Лист2!$K$1,'Залишки в регіоні'!$L1528,0)</f>
        <v>0</v>
      </c>
      <c r="L1529" s="38">
        <f>IF('Залишки в регіоні'!$B1528=Лист2!$L$1,'Залишки в регіоні'!$L1528,0)</f>
        <v>0</v>
      </c>
      <c r="M1529" s="1"/>
      <c r="N1529" s="1"/>
      <c r="O1529" s="1"/>
      <c r="P1529" s="1"/>
      <c r="Q1529" s="1"/>
      <c r="R1529" s="1"/>
      <c r="S1529" s="1"/>
      <c r="T1529" s="1"/>
      <c r="U1529" s="1"/>
      <c r="V1529" s="1"/>
      <c r="W1529" s="1"/>
      <c r="X1529" s="1"/>
      <c r="Y1529" s="1"/>
      <c r="Z1529" s="1"/>
    </row>
    <row r="1530" spans="1:26" ht="14.25" customHeight="1">
      <c r="A1530" s="38">
        <f>IF('Залишки в регіоні'!$B1529=Лист2!$A$1,'Залишки в регіоні'!$L1529,0)</f>
        <v>0</v>
      </c>
      <c r="B1530" s="38">
        <f>IF('Залишки в регіоні'!$B1529=Лист2!$B$1,'Залишки в регіоні'!$L1529,0)</f>
        <v>0</v>
      </c>
      <c r="C1530" s="38">
        <f>IF('Залишки в регіоні'!$B1529=Лист2!$C$1,'Залишки в регіоні'!$L1529,0)</f>
        <v>0</v>
      </c>
      <c r="D1530" s="38">
        <f>IF('Залишки в регіоні'!$B1529=Лист2!$D$1,'Залишки в регіоні'!$L1529,0)</f>
        <v>0</v>
      </c>
      <c r="E1530" s="38">
        <f>IF('Залишки в регіоні'!$B1529=Лист2!$E$1,'Залишки в регіоні'!$L1529,0)</f>
        <v>0</v>
      </c>
      <c r="F1530" s="38">
        <f>IF('Залишки в регіоні'!$B1529=Лист2!$F$1,'Залишки в регіоні'!$L1529,0)</f>
        <v>0</v>
      </c>
      <c r="G1530" s="38">
        <f>IF('Залишки в регіоні'!$B1529=Лист2!$G$1,'Залишки в регіоні'!$L1529,0)</f>
        <v>0</v>
      </c>
      <c r="H1530" s="38">
        <f>IF('Залишки в регіоні'!$B1529=Лист2!$H$1,'Залишки в регіоні'!$L1529,0)</f>
        <v>0</v>
      </c>
      <c r="I1530" s="38">
        <f>IF('Залишки в регіоні'!$B1529=Лист2!$I$1,'Залишки в регіоні'!$L1529,0)</f>
        <v>0</v>
      </c>
      <c r="J1530" s="38">
        <f>IF('Залишки в регіоні'!$B1529=Лист2!$J$1,'Залишки в регіоні'!$L1529,0)</f>
        <v>0</v>
      </c>
      <c r="K1530" s="38">
        <f>IF('Залишки в регіоні'!$B1529=Лист2!$K$1,'Залишки в регіоні'!$L1529,0)</f>
        <v>0</v>
      </c>
      <c r="L1530" s="38">
        <f>IF('Залишки в регіоні'!$B1529=Лист2!$L$1,'Залишки в регіоні'!$L1529,0)</f>
        <v>0</v>
      </c>
      <c r="M1530" s="1"/>
      <c r="N1530" s="1"/>
      <c r="O1530" s="1"/>
      <c r="P1530" s="1"/>
      <c r="Q1530" s="1"/>
      <c r="R1530" s="1"/>
      <c r="S1530" s="1"/>
      <c r="T1530" s="1"/>
      <c r="U1530" s="1"/>
      <c r="V1530" s="1"/>
      <c r="W1530" s="1"/>
      <c r="X1530" s="1"/>
      <c r="Y1530" s="1"/>
      <c r="Z1530" s="1"/>
    </row>
    <row r="1531" spans="1:26" ht="14.25" customHeight="1">
      <c r="A1531" s="38">
        <f>IF('Залишки в регіоні'!$B1530=Лист2!$A$1,'Залишки в регіоні'!$L1530,0)</f>
        <v>0</v>
      </c>
      <c r="B1531" s="38">
        <f>IF('Залишки в регіоні'!$B1530=Лист2!$B$1,'Залишки в регіоні'!$L1530,0)</f>
        <v>0</v>
      </c>
      <c r="C1531" s="38">
        <f>IF('Залишки в регіоні'!$B1530=Лист2!$C$1,'Залишки в регіоні'!$L1530,0)</f>
        <v>0</v>
      </c>
      <c r="D1531" s="38">
        <f>IF('Залишки в регіоні'!$B1530=Лист2!$D$1,'Залишки в регіоні'!$L1530,0)</f>
        <v>0</v>
      </c>
      <c r="E1531" s="38">
        <f>IF('Залишки в регіоні'!$B1530=Лист2!$E$1,'Залишки в регіоні'!$L1530,0)</f>
        <v>0</v>
      </c>
      <c r="F1531" s="38">
        <f>IF('Залишки в регіоні'!$B1530=Лист2!$F$1,'Залишки в регіоні'!$L1530,0)</f>
        <v>0</v>
      </c>
      <c r="G1531" s="38">
        <f>IF('Залишки в регіоні'!$B1530=Лист2!$G$1,'Залишки в регіоні'!$L1530,0)</f>
        <v>0</v>
      </c>
      <c r="H1531" s="38">
        <f>IF('Залишки в регіоні'!$B1530=Лист2!$H$1,'Залишки в регіоні'!$L1530,0)</f>
        <v>0</v>
      </c>
      <c r="I1531" s="38">
        <f>IF('Залишки в регіоні'!$B1530=Лист2!$I$1,'Залишки в регіоні'!$L1530,0)</f>
        <v>0</v>
      </c>
      <c r="J1531" s="38">
        <f>IF('Залишки в регіоні'!$B1530=Лист2!$J$1,'Залишки в регіоні'!$L1530,0)</f>
        <v>0</v>
      </c>
      <c r="K1531" s="38">
        <f>IF('Залишки в регіоні'!$B1530=Лист2!$K$1,'Залишки в регіоні'!$L1530,0)</f>
        <v>0</v>
      </c>
      <c r="L1531" s="38">
        <f>IF('Залишки в регіоні'!$B1530=Лист2!$L$1,'Залишки в регіоні'!$L1530,0)</f>
        <v>0</v>
      </c>
      <c r="M1531" s="1"/>
      <c r="N1531" s="1"/>
      <c r="O1531" s="1"/>
      <c r="P1531" s="1"/>
      <c r="Q1531" s="1"/>
      <c r="R1531" s="1"/>
      <c r="S1531" s="1"/>
      <c r="T1531" s="1"/>
      <c r="U1531" s="1"/>
      <c r="V1531" s="1"/>
      <c r="W1531" s="1"/>
      <c r="X1531" s="1"/>
      <c r="Y1531" s="1"/>
      <c r="Z1531" s="1"/>
    </row>
    <row r="1532" spans="1:26" ht="14.25" customHeight="1">
      <c r="A1532" s="38">
        <f>IF('Залишки в регіоні'!$B1531=Лист2!$A$1,'Залишки в регіоні'!$L1531,0)</f>
        <v>0</v>
      </c>
      <c r="B1532" s="38">
        <f>IF('Залишки в регіоні'!$B1531=Лист2!$B$1,'Залишки в регіоні'!$L1531,0)</f>
        <v>0</v>
      </c>
      <c r="C1532" s="38">
        <f>IF('Залишки в регіоні'!$B1531=Лист2!$C$1,'Залишки в регіоні'!$L1531,0)</f>
        <v>0</v>
      </c>
      <c r="D1532" s="38">
        <f>IF('Залишки в регіоні'!$B1531=Лист2!$D$1,'Залишки в регіоні'!$L1531,0)</f>
        <v>0</v>
      </c>
      <c r="E1532" s="38">
        <f>IF('Залишки в регіоні'!$B1531=Лист2!$E$1,'Залишки в регіоні'!$L1531,0)</f>
        <v>0</v>
      </c>
      <c r="F1532" s="38">
        <f>IF('Залишки в регіоні'!$B1531=Лист2!$F$1,'Залишки в регіоні'!$L1531,0)</f>
        <v>0</v>
      </c>
      <c r="G1532" s="38">
        <f>IF('Залишки в регіоні'!$B1531=Лист2!$G$1,'Залишки в регіоні'!$L1531,0)</f>
        <v>0</v>
      </c>
      <c r="H1532" s="38">
        <f>IF('Залишки в регіоні'!$B1531=Лист2!$H$1,'Залишки в регіоні'!$L1531,0)</f>
        <v>0</v>
      </c>
      <c r="I1532" s="38">
        <f>IF('Залишки в регіоні'!$B1531=Лист2!$I$1,'Залишки в регіоні'!$L1531,0)</f>
        <v>0</v>
      </c>
      <c r="J1532" s="38">
        <f>IF('Залишки в регіоні'!$B1531=Лист2!$J$1,'Залишки в регіоні'!$L1531,0)</f>
        <v>0</v>
      </c>
      <c r="K1532" s="38">
        <f>IF('Залишки в регіоні'!$B1531=Лист2!$K$1,'Залишки в регіоні'!$L1531,0)</f>
        <v>0</v>
      </c>
      <c r="L1532" s="38">
        <f>IF('Залишки в регіоні'!$B1531=Лист2!$L$1,'Залишки в регіоні'!$L1531,0)</f>
        <v>0</v>
      </c>
      <c r="M1532" s="1"/>
      <c r="N1532" s="1"/>
      <c r="O1532" s="1"/>
      <c r="P1532" s="1"/>
      <c r="Q1532" s="1"/>
      <c r="R1532" s="1"/>
      <c r="S1532" s="1"/>
      <c r="T1532" s="1"/>
      <c r="U1532" s="1"/>
      <c r="V1532" s="1"/>
      <c r="W1532" s="1"/>
      <c r="X1532" s="1"/>
      <c r="Y1532" s="1"/>
      <c r="Z1532" s="1"/>
    </row>
    <row r="1533" spans="1:26" ht="14.25" customHeight="1">
      <c r="A1533" s="38">
        <f>IF('Залишки в регіоні'!$B1532=Лист2!$A$1,'Залишки в регіоні'!$L1532,0)</f>
        <v>0</v>
      </c>
      <c r="B1533" s="38">
        <f>IF('Залишки в регіоні'!$B1532=Лист2!$B$1,'Залишки в регіоні'!$L1532,0)</f>
        <v>0</v>
      </c>
      <c r="C1533" s="38">
        <f>IF('Залишки в регіоні'!$B1532=Лист2!$C$1,'Залишки в регіоні'!$L1532,0)</f>
        <v>0</v>
      </c>
      <c r="D1533" s="38">
        <f>IF('Залишки в регіоні'!$B1532=Лист2!$D$1,'Залишки в регіоні'!$L1532,0)</f>
        <v>0</v>
      </c>
      <c r="E1533" s="38">
        <f>IF('Залишки в регіоні'!$B1532=Лист2!$E$1,'Залишки в регіоні'!$L1532,0)</f>
        <v>0</v>
      </c>
      <c r="F1533" s="38">
        <f>IF('Залишки в регіоні'!$B1532=Лист2!$F$1,'Залишки в регіоні'!$L1532,0)</f>
        <v>0</v>
      </c>
      <c r="G1533" s="38">
        <f>IF('Залишки в регіоні'!$B1532=Лист2!$G$1,'Залишки в регіоні'!$L1532,0)</f>
        <v>0</v>
      </c>
      <c r="H1533" s="38">
        <f>IF('Залишки в регіоні'!$B1532=Лист2!$H$1,'Залишки в регіоні'!$L1532,0)</f>
        <v>0</v>
      </c>
      <c r="I1533" s="38">
        <f>IF('Залишки в регіоні'!$B1532=Лист2!$I$1,'Залишки в регіоні'!$L1532,0)</f>
        <v>0</v>
      </c>
      <c r="J1533" s="38">
        <f>IF('Залишки в регіоні'!$B1532=Лист2!$J$1,'Залишки в регіоні'!$L1532,0)</f>
        <v>0</v>
      </c>
      <c r="K1533" s="38">
        <f>IF('Залишки в регіоні'!$B1532=Лист2!$K$1,'Залишки в регіоні'!$L1532,0)</f>
        <v>0</v>
      </c>
      <c r="L1533" s="38">
        <f>IF('Залишки в регіоні'!$B1532=Лист2!$L$1,'Залишки в регіоні'!$L1532,0)</f>
        <v>0</v>
      </c>
      <c r="M1533" s="1"/>
      <c r="N1533" s="1"/>
      <c r="O1533" s="1"/>
      <c r="P1533" s="1"/>
      <c r="Q1533" s="1"/>
      <c r="R1533" s="1"/>
      <c r="S1533" s="1"/>
      <c r="T1533" s="1"/>
      <c r="U1533" s="1"/>
      <c r="V1533" s="1"/>
      <c r="W1533" s="1"/>
      <c r="X1533" s="1"/>
      <c r="Y1533" s="1"/>
      <c r="Z1533" s="1"/>
    </row>
    <row r="1534" spans="1:26" ht="14.25" customHeight="1">
      <c r="A1534" s="38">
        <f>IF('Залишки в регіоні'!$B1533=Лист2!$A$1,'Залишки в регіоні'!$L1533,0)</f>
        <v>0</v>
      </c>
      <c r="B1534" s="38">
        <f>IF('Залишки в регіоні'!$B1533=Лист2!$B$1,'Залишки в регіоні'!$L1533,0)</f>
        <v>0</v>
      </c>
      <c r="C1534" s="38">
        <f>IF('Залишки в регіоні'!$B1533=Лист2!$C$1,'Залишки в регіоні'!$L1533,0)</f>
        <v>0</v>
      </c>
      <c r="D1534" s="38">
        <f>IF('Залишки в регіоні'!$B1533=Лист2!$D$1,'Залишки в регіоні'!$L1533,0)</f>
        <v>0</v>
      </c>
      <c r="E1534" s="38">
        <f>IF('Залишки в регіоні'!$B1533=Лист2!$E$1,'Залишки в регіоні'!$L1533,0)</f>
        <v>0</v>
      </c>
      <c r="F1534" s="38">
        <f>IF('Залишки в регіоні'!$B1533=Лист2!$F$1,'Залишки в регіоні'!$L1533,0)</f>
        <v>0</v>
      </c>
      <c r="G1534" s="38">
        <f>IF('Залишки в регіоні'!$B1533=Лист2!$G$1,'Залишки в регіоні'!$L1533,0)</f>
        <v>0</v>
      </c>
      <c r="H1534" s="38">
        <f>IF('Залишки в регіоні'!$B1533=Лист2!$H$1,'Залишки в регіоні'!$L1533,0)</f>
        <v>0</v>
      </c>
      <c r="I1534" s="38">
        <f>IF('Залишки в регіоні'!$B1533=Лист2!$I$1,'Залишки в регіоні'!$L1533,0)</f>
        <v>0</v>
      </c>
      <c r="J1534" s="38">
        <f>IF('Залишки в регіоні'!$B1533=Лист2!$J$1,'Залишки в регіоні'!$L1533,0)</f>
        <v>0</v>
      </c>
      <c r="K1534" s="38">
        <f>IF('Залишки в регіоні'!$B1533=Лист2!$K$1,'Залишки в регіоні'!$L1533,0)</f>
        <v>0</v>
      </c>
      <c r="L1534" s="38">
        <f>IF('Залишки в регіоні'!$B1533=Лист2!$L$1,'Залишки в регіоні'!$L1533,0)</f>
        <v>0</v>
      </c>
      <c r="M1534" s="1"/>
      <c r="N1534" s="1"/>
      <c r="O1534" s="1"/>
      <c r="P1534" s="1"/>
      <c r="Q1534" s="1"/>
      <c r="R1534" s="1"/>
      <c r="S1534" s="1"/>
      <c r="T1534" s="1"/>
      <c r="U1534" s="1"/>
      <c r="V1534" s="1"/>
      <c r="W1534" s="1"/>
      <c r="X1534" s="1"/>
      <c r="Y1534" s="1"/>
      <c r="Z1534" s="1"/>
    </row>
    <row r="1535" spans="1:26" ht="14.25" customHeight="1">
      <c r="A1535" s="38">
        <f>IF('Залишки в регіоні'!$B1534=Лист2!$A$1,'Залишки в регіоні'!$L1534,0)</f>
        <v>0</v>
      </c>
      <c r="B1535" s="38">
        <f>IF('Залишки в регіоні'!$B1534=Лист2!$B$1,'Залишки в регіоні'!$L1534,0)</f>
        <v>0</v>
      </c>
      <c r="C1535" s="38">
        <f>IF('Залишки в регіоні'!$B1534=Лист2!$C$1,'Залишки в регіоні'!$L1534,0)</f>
        <v>0</v>
      </c>
      <c r="D1535" s="38">
        <f>IF('Залишки в регіоні'!$B1534=Лист2!$D$1,'Залишки в регіоні'!$L1534,0)</f>
        <v>0</v>
      </c>
      <c r="E1535" s="38">
        <f>IF('Залишки в регіоні'!$B1534=Лист2!$E$1,'Залишки в регіоні'!$L1534,0)</f>
        <v>0</v>
      </c>
      <c r="F1535" s="38">
        <f>IF('Залишки в регіоні'!$B1534=Лист2!$F$1,'Залишки в регіоні'!$L1534,0)</f>
        <v>0</v>
      </c>
      <c r="G1535" s="38">
        <f>IF('Залишки в регіоні'!$B1534=Лист2!$G$1,'Залишки в регіоні'!$L1534,0)</f>
        <v>0</v>
      </c>
      <c r="H1535" s="38">
        <f>IF('Залишки в регіоні'!$B1534=Лист2!$H$1,'Залишки в регіоні'!$L1534,0)</f>
        <v>0</v>
      </c>
      <c r="I1535" s="38">
        <f>IF('Залишки в регіоні'!$B1534=Лист2!$I$1,'Залишки в регіоні'!$L1534,0)</f>
        <v>0</v>
      </c>
      <c r="J1535" s="38">
        <f>IF('Залишки в регіоні'!$B1534=Лист2!$J$1,'Залишки в регіоні'!$L1534,0)</f>
        <v>0</v>
      </c>
      <c r="K1535" s="38">
        <f>IF('Залишки в регіоні'!$B1534=Лист2!$K$1,'Залишки в регіоні'!$L1534,0)</f>
        <v>0</v>
      </c>
      <c r="L1535" s="38">
        <f>IF('Залишки в регіоні'!$B1534=Лист2!$L$1,'Залишки в регіоні'!$L1534,0)</f>
        <v>0</v>
      </c>
      <c r="M1535" s="1"/>
      <c r="N1535" s="1"/>
      <c r="O1535" s="1"/>
      <c r="P1535" s="1"/>
      <c r="Q1535" s="1"/>
      <c r="R1535" s="1"/>
      <c r="S1535" s="1"/>
      <c r="T1535" s="1"/>
      <c r="U1535" s="1"/>
      <c r="V1535" s="1"/>
      <c r="W1535" s="1"/>
      <c r="X1535" s="1"/>
      <c r="Y1535" s="1"/>
      <c r="Z1535" s="1"/>
    </row>
    <row r="1536" spans="1:26" ht="14.25" customHeight="1">
      <c r="A1536" s="38">
        <f>IF('Залишки в регіоні'!$B1535=Лист2!$A$1,'Залишки в регіоні'!$L1535,0)</f>
        <v>0</v>
      </c>
      <c r="B1536" s="38">
        <f>IF('Залишки в регіоні'!$B1535=Лист2!$B$1,'Залишки в регіоні'!$L1535,0)</f>
        <v>0</v>
      </c>
      <c r="C1536" s="38">
        <f>IF('Залишки в регіоні'!$B1535=Лист2!$C$1,'Залишки в регіоні'!$L1535,0)</f>
        <v>0</v>
      </c>
      <c r="D1536" s="38">
        <f>IF('Залишки в регіоні'!$B1535=Лист2!$D$1,'Залишки в регіоні'!$L1535,0)</f>
        <v>0</v>
      </c>
      <c r="E1536" s="38">
        <f>IF('Залишки в регіоні'!$B1535=Лист2!$E$1,'Залишки в регіоні'!$L1535,0)</f>
        <v>0</v>
      </c>
      <c r="F1536" s="38">
        <f>IF('Залишки в регіоні'!$B1535=Лист2!$F$1,'Залишки в регіоні'!$L1535,0)</f>
        <v>0</v>
      </c>
      <c r="G1536" s="38">
        <f>IF('Залишки в регіоні'!$B1535=Лист2!$G$1,'Залишки в регіоні'!$L1535,0)</f>
        <v>0</v>
      </c>
      <c r="H1536" s="38">
        <f>IF('Залишки в регіоні'!$B1535=Лист2!$H$1,'Залишки в регіоні'!$L1535,0)</f>
        <v>0</v>
      </c>
      <c r="I1536" s="38">
        <f>IF('Залишки в регіоні'!$B1535=Лист2!$I$1,'Залишки в регіоні'!$L1535,0)</f>
        <v>0</v>
      </c>
      <c r="J1536" s="38">
        <f>IF('Залишки в регіоні'!$B1535=Лист2!$J$1,'Залишки в регіоні'!$L1535,0)</f>
        <v>0</v>
      </c>
      <c r="K1536" s="38">
        <f>IF('Залишки в регіоні'!$B1535=Лист2!$K$1,'Залишки в регіоні'!$L1535,0)</f>
        <v>0</v>
      </c>
      <c r="L1536" s="38">
        <f>IF('Залишки в регіоні'!$B1535=Лист2!$L$1,'Залишки в регіоні'!$L1535,0)</f>
        <v>0</v>
      </c>
      <c r="M1536" s="1"/>
      <c r="N1536" s="1"/>
      <c r="O1536" s="1"/>
      <c r="P1536" s="1"/>
      <c r="Q1536" s="1"/>
      <c r="R1536" s="1"/>
      <c r="S1536" s="1"/>
      <c r="T1536" s="1"/>
      <c r="U1536" s="1"/>
      <c r="V1536" s="1"/>
      <c r="W1536" s="1"/>
      <c r="X1536" s="1"/>
      <c r="Y1536" s="1"/>
      <c r="Z1536" s="1"/>
    </row>
    <row r="1537" spans="1:26" ht="14.25" customHeight="1">
      <c r="A1537" s="38">
        <f>IF('Залишки в регіоні'!$B1536=Лист2!$A$1,'Залишки в регіоні'!$L1536,0)</f>
        <v>0</v>
      </c>
      <c r="B1537" s="38">
        <f>IF('Залишки в регіоні'!$B1536=Лист2!$B$1,'Залишки в регіоні'!$L1536,0)</f>
        <v>0</v>
      </c>
      <c r="C1537" s="38">
        <f>IF('Залишки в регіоні'!$B1536=Лист2!$C$1,'Залишки в регіоні'!$L1536,0)</f>
        <v>0</v>
      </c>
      <c r="D1537" s="38">
        <f>IF('Залишки в регіоні'!$B1536=Лист2!$D$1,'Залишки в регіоні'!$L1536,0)</f>
        <v>0</v>
      </c>
      <c r="E1537" s="38">
        <f>IF('Залишки в регіоні'!$B1536=Лист2!$E$1,'Залишки в регіоні'!$L1536,0)</f>
        <v>0</v>
      </c>
      <c r="F1537" s="38">
        <f>IF('Залишки в регіоні'!$B1536=Лист2!$F$1,'Залишки в регіоні'!$L1536,0)</f>
        <v>0</v>
      </c>
      <c r="G1537" s="38">
        <f>IF('Залишки в регіоні'!$B1536=Лист2!$G$1,'Залишки в регіоні'!$L1536,0)</f>
        <v>0</v>
      </c>
      <c r="H1537" s="38">
        <f>IF('Залишки в регіоні'!$B1536=Лист2!$H$1,'Залишки в регіоні'!$L1536,0)</f>
        <v>0</v>
      </c>
      <c r="I1537" s="38">
        <f>IF('Залишки в регіоні'!$B1536=Лист2!$I$1,'Залишки в регіоні'!$L1536,0)</f>
        <v>0</v>
      </c>
      <c r="J1537" s="38">
        <f>IF('Залишки в регіоні'!$B1536=Лист2!$J$1,'Залишки в регіоні'!$L1536,0)</f>
        <v>0</v>
      </c>
      <c r="K1537" s="38">
        <f>IF('Залишки в регіоні'!$B1536=Лист2!$K$1,'Залишки в регіоні'!$L1536,0)</f>
        <v>0</v>
      </c>
      <c r="L1537" s="38">
        <f>IF('Залишки в регіоні'!$B1536=Лист2!$L$1,'Залишки в регіоні'!$L1536,0)</f>
        <v>0</v>
      </c>
      <c r="M1537" s="1"/>
      <c r="N1537" s="1"/>
      <c r="O1537" s="1"/>
      <c r="P1537" s="1"/>
      <c r="Q1537" s="1"/>
      <c r="R1537" s="1"/>
      <c r="S1537" s="1"/>
      <c r="T1537" s="1"/>
      <c r="U1537" s="1"/>
      <c r="V1537" s="1"/>
      <c r="W1537" s="1"/>
      <c r="X1537" s="1"/>
      <c r="Y1537" s="1"/>
      <c r="Z1537" s="1"/>
    </row>
    <row r="1538" spans="1:26" ht="14.25" customHeight="1">
      <c r="A1538" s="38">
        <f>IF('Залишки в регіоні'!$B1537=Лист2!$A$1,'Залишки в регіоні'!$L1537,0)</f>
        <v>0</v>
      </c>
      <c r="B1538" s="38">
        <f>IF('Залишки в регіоні'!$B1537=Лист2!$B$1,'Залишки в регіоні'!$L1537,0)</f>
        <v>0</v>
      </c>
      <c r="C1538" s="38">
        <f>IF('Залишки в регіоні'!$B1537=Лист2!$C$1,'Залишки в регіоні'!$L1537,0)</f>
        <v>0</v>
      </c>
      <c r="D1538" s="38">
        <f>IF('Залишки в регіоні'!$B1537=Лист2!$D$1,'Залишки в регіоні'!$L1537,0)</f>
        <v>0</v>
      </c>
      <c r="E1538" s="38">
        <f>IF('Залишки в регіоні'!$B1537=Лист2!$E$1,'Залишки в регіоні'!$L1537,0)</f>
        <v>0</v>
      </c>
      <c r="F1538" s="38">
        <f>IF('Залишки в регіоні'!$B1537=Лист2!$F$1,'Залишки в регіоні'!$L1537,0)</f>
        <v>0</v>
      </c>
      <c r="G1538" s="38">
        <f>IF('Залишки в регіоні'!$B1537=Лист2!$G$1,'Залишки в регіоні'!$L1537,0)</f>
        <v>0</v>
      </c>
      <c r="H1538" s="38">
        <f>IF('Залишки в регіоні'!$B1537=Лист2!$H$1,'Залишки в регіоні'!$L1537,0)</f>
        <v>0</v>
      </c>
      <c r="I1538" s="38">
        <f>IF('Залишки в регіоні'!$B1537=Лист2!$I$1,'Залишки в регіоні'!$L1537,0)</f>
        <v>0</v>
      </c>
      <c r="J1538" s="38">
        <f>IF('Залишки в регіоні'!$B1537=Лист2!$J$1,'Залишки в регіоні'!$L1537,0)</f>
        <v>0</v>
      </c>
      <c r="K1538" s="38">
        <f>IF('Залишки в регіоні'!$B1537=Лист2!$K$1,'Залишки в регіоні'!$L1537,0)</f>
        <v>0</v>
      </c>
      <c r="L1538" s="38">
        <f>IF('Залишки в регіоні'!$B1537=Лист2!$L$1,'Залишки в регіоні'!$L1537,0)</f>
        <v>0</v>
      </c>
      <c r="M1538" s="1"/>
      <c r="N1538" s="1"/>
      <c r="O1538" s="1"/>
      <c r="P1538" s="1"/>
      <c r="Q1538" s="1"/>
      <c r="R1538" s="1"/>
      <c r="S1538" s="1"/>
      <c r="T1538" s="1"/>
      <c r="U1538" s="1"/>
      <c r="V1538" s="1"/>
      <c r="W1538" s="1"/>
      <c r="X1538" s="1"/>
      <c r="Y1538" s="1"/>
      <c r="Z1538" s="1"/>
    </row>
    <row r="1539" spans="1:26" ht="14.25" customHeight="1">
      <c r="A1539" s="38">
        <f>IF('Залишки в регіоні'!$B1538=Лист2!$A$1,'Залишки в регіоні'!$L1538,0)</f>
        <v>0</v>
      </c>
      <c r="B1539" s="38">
        <f>IF('Залишки в регіоні'!$B1538=Лист2!$B$1,'Залишки в регіоні'!$L1538,0)</f>
        <v>0</v>
      </c>
      <c r="C1539" s="38">
        <f>IF('Залишки в регіоні'!$B1538=Лист2!$C$1,'Залишки в регіоні'!$L1538,0)</f>
        <v>0</v>
      </c>
      <c r="D1539" s="38">
        <f>IF('Залишки в регіоні'!$B1538=Лист2!$D$1,'Залишки в регіоні'!$L1538,0)</f>
        <v>0</v>
      </c>
      <c r="E1539" s="38">
        <f>IF('Залишки в регіоні'!$B1538=Лист2!$E$1,'Залишки в регіоні'!$L1538,0)</f>
        <v>0</v>
      </c>
      <c r="F1539" s="38">
        <f>IF('Залишки в регіоні'!$B1538=Лист2!$F$1,'Залишки в регіоні'!$L1538,0)</f>
        <v>0</v>
      </c>
      <c r="G1539" s="38">
        <f>IF('Залишки в регіоні'!$B1538=Лист2!$G$1,'Залишки в регіоні'!$L1538,0)</f>
        <v>0</v>
      </c>
      <c r="H1539" s="38">
        <f>IF('Залишки в регіоні'!$B1538=Лист2!$H$1,'Залишки в регіоні'!$L1538,0)</f>
        <v>0</v>
      </c>
      <c r="I1539" s="38">
        <f>IF('Залишки в регіоні'!$B1538=Лист2!$I$1,'Залишки в регіоні'!$L1538,0)</f>
        <v>0</v>
      </c>
      <c r="J1539" s="38">
        <f>IF('Залишки в регіоні'!$B1538=Лист2!$J$1,'Залишки в регіоні'!$L1538,0)</f>
        <v>0</v>
      </c>
      <c r="K1539" s="38">
        <f>IF('Залишки в регіоні'!$B1538=Лист2!$K$1,'Залишки в регіоні'!$L1538,0)</f>
        <v>0</v>
      </c>
      <c r="L1539" s="38">
        <f>IF('Залишки в регіоні'!$B1538=Лист2!$L$1,'Залишки в регіоні'!$L1538,0)</f>
        <v>0</v>
      </c>
      <c r="M1539" s="1"/>
      <c r="N1539" s="1"/>
      <c r="O1539" s="1"/>
      <c r="P1539" s="1"/>
      <c r="Q1539" s="1"/>
      <c r="R1539" s="1"/>
      <c r="S1539" s="1"/>
      <c r="T1539" s="1"/>
      <c r="U1539" s="1"/>
      <c r="V1539" s="1"/>
      <c r="W1539" s="1"/>
      <c r="X1539" s="1"/>
      <c r="Y1539" s="1"/>
      <c r="Z1539" s="1"/>
    </row>
    <row r="1540" spans="1:26" ht="14.25" customHeight="1">
      <c r="A1540" s="38">
        <f>IF('Залишки в регіоні'!$B1539=Лист2!$A$1,'Залишки в регіоні'!$L1539,0)</f>
        <v>0</v>
      </c>
      <c r="B1540" s="38">
        <f>IF('Залишки в регіоні'!$B1539=Лист2!$B$1,'Залишки в регіоні'!$L1539,0)</f>
        <v>0</v>
      </c>
      <c r="C1540" s="38">
        <f>IF('Залишки в регіоні'!$B1539=Лист2!$C$1,'Залишки в регіоні'!$L1539,0)</f>
        <v>0</v>
      </c>
      <c r="D1540" s="38">
        <f>IF('Залишки в регіоні'!$B1539=Лист2!$D$1,'Залишки в регіоні'!$L1539,0)</f>
        <v>0</v>
      </c>
      <c r="E1540" s="38">
        <f>IF('Залишки в регіоні'!$B1539=Лист2!$E$1,'Залишки в регіоні'!$L1539,0)</f>
        <v>0</v>
      </c>
      <c r="F1540" s="38">
        <f>IF('Залишки в регіоні'!$B1539=Лист2!$F$1,'Залишки в регіоні'!$L1539,0)</f>
        <v>0</v>
      </c>
      <c r="G1540" s="38">
        <f>IF('Залишки в регіоні'!$B1539=Лист2!$G$1,'Залишки в регіоні'!$L1539,0)</f>
        <v>0</v>
      </c>
      <c r="H1540" s="38">
        <f>IF('Залишки в регіоні'!$B1539=Лист2!$H$1,'Залишки в регіоні'!$L1539,0)</f>
        <v>0</v>
      </c>
      <c r="I1540" s="38">
        <f>IF('Залишки в регіоні'!$B1539=Лист2!$I$1,'Залишки в регіоні'!$L1539,0)</f>
        <v>0</v>
      </c>
      <c r="J1540" s="38">
        <f>IF('Залишки в регіоні'!$B1539=Лист2!$J$1,'Залишки в регіоні'!$L1539,0)</f>
        <v>0</v>
      </c>
      <c r="K1540" s="38">
        <f>IF('Залишки в регіоні'!$B1539=Лист2!$K$1,'Залишки в регіоні'!$L1539,0)</f>
        <v>0</v>
      </c>
      <c r="L1540" s="38">
        <f>IF('Залишки в регіоні'!$B1539=Лист2!$L$1,'Залишки в регіоні'!$L1539,0)</f>
        <v>0</v>
      </c>
      <c r="M1540" s="1"/>
      <c r="N1540" s="1"/>
      <c r="O1540" s="1"/>
      <c r="P1540" s="1"/>
      <c r="Q1540" s="1"/>
      <c r="R1540" s="1"/>
      <c r="S1540" s="1"/>
      <c r="T1540" s="1"/>
      <c r="U1540" s="1"/>
      <c r="V1540" s="1"/>
      <c r="W1540" s="1"/>
      <c r="X1540" s="1"/>
      <c r="Y1540" s="1"/>
      <c r="Z1540" s="1"/>
    </row>
    <row r="1541" spans="1:26" ht="14.25" customHeight="1">
      <c r="A1541" s="38">
        <f>IF('Залишки в регіоні'!$B1540=Лист2!$A$1,'Залишки в регіоні'!$L1540,0)</f>
        <v>0</v>
      </c>
      <c r="B1541" s="38">
        <f>IF('Залишки в регіоні'!$B1540=Лист2!$B$1,'Залишки в регіоні'!$L1540,0)</f>
        <v>0</v>
      </c>
      <c r="C1541" s="38">
        <f>IF('Залишки в регіоні'!$B1540=Лист2!$C$1,'Залишки в регіоні'!$L1540,0)</f>
        <v>0</v>
      </c>
      <c r="D1541" s="38">
        <f>IF('Залишки в регіоні'!$B1540=Лист2!$D$1,'Залишки в регіоні'!$L1540,0)</f>
        <v>0</v>
      </c>
      <c r="E1541" s="38">
        <f>IF('Залишки в регіоні'!$B1540=Лист2!$E$1,'Залишки в регіоні'!$L1540,0)</f>
        <v>0</v>
      </c>
      <c r="F1541" s="38">
        <f>IF('Залишки в регіоні'!$B1540=Лист2!$F$1,'Залишки в регіоні'!$L1540,0)</f>
        <v>0</v>
      </c>
      <c r="G1541" s="38">
        <f>IF('Залишки в регіоні'!$B1540=Лист2!$G$1,'Залишки в регіоні'!$L1540,0)</f>
        <v>0</v>
      </c>
      <c r="H1541" s="38">
        <f>IF('Залишки в регіоні'!$B1540=Лист2!$H$1,'Залишки в регіоні'!$L1540,0)</f>
        <v>0</v>
      </c>
      <c r="I1541" s="38">
        <f>IF('Залишки в регіоні'!$B1540=Лист2!$I$1,'Залишки в регіоні'!$L1540,0)</f>
        <v>0</v>
      </c>
      <c r="J1541" s="38">
        <f>IF('Залишки в регіоні'!$B1540=Лист2!$J$1,'Залишки в регіоні'!$L1540,0)</f>
        <v>0</v>
      </c>
      <c r="K1541" s="38">
        <f>IF('Залишки в регіоні'!$B1540=Лист2!$K$1,'Залишки в регіоні'!$L1540,0)</f>
        <v>0</v>
      </c>
      <c r="L1541" s="38">
        <f>IF('Залишки в регіоні'!$B1540=Лист2!$L$1,'Залишки в регіоні'!$L1540,0)</f>
        <v>0</v>
      </c>
      <c r="M1541" s="1"/>
      <c r="N1541" s="1"/>
      <c r="O1541" s="1"/>
      <c r="P1541" s="1"/>
      <c r="Q1541" s="1"/>
      <c r="R1541" s="1"/>
      <c r="S1541" s="1"/>
      <c r="T1541" s="1"/>
      <c r="U1541" s="1"/>
      <c r="V1541" s="1"/>
      <c r="W1541" s="1"/>
      <c r="X1541" s="1"/>
      <c r="Y1541" s="1"/>
      <c r="Z1541" s="1"/>
    </row>
    <row r="1542" spans="1:26" ht="14.25" customHeight="1">
      <c r="A1542" s="38">
        <f>IF('Залишки в регіоні'!$B1541=Лист2!$A$1,'Залишки в регіоні'!$L1541,0)</f>
        <v>0</v>
      </c>
      <c r="B1542" s="38">
        <f>IF('Залишки в регіоні'!$B1541=Лист2!$B$1,'Залишки в регіоні'!$L1541,0)</f>
        <v>0</v>
      </c>
      <c r="C1542" s="38">
        <f>IF('Залишки в регіоні'!$B1541=Лист2!$C$1,'Залишки в регіоні'!$L1541,0)</f>
        <v>0</v>
      </c>
      <c r="D1542" s="38">
        <f>IF('Залишки в регіоні'!$B1541=Лист2!$D$1,'Залишки в регіоні'!$L1541,0)</f>
        <v>0</v>
      </c>
      <c r="E1542" s="38">
        <f>IF('Залишки в регіоні'!$B1541=Лист2!$E$1,'Залишки в регіоні'!$L1541,0)</f>
        <v>0</v>
      </c>
      <c r="F1542" s="38">
        <f>IF('Залишки в регіоні'!$B1541=Лист2!$F$1,'Залишки в регіоні'!$L1541,0)</f>
        <v>0</v>
      </c>
      <c r="G1542" s="38">
        <f>IF('Залишки в регіоні'!$B1541=Лист2!$G$1,'Залишки в регіоні'!$L1541,0)</f>
        <v>0</v>
      </c>
      <c r="H1542" s="38">
        <f>IF('Залишки в регіоні'!$B1541=Лист2!$H$1,'Залишки в регіоні'!$L1541,0)</f>
        <v>0</v>
      </c>
      <c r="I1542" s="38">
        <f>IF('Залишки в регіоні'!$B1541=Лист2!$I$1,'Залишки в регіоні'!$L1541,0)</f>
        <v>0</v>
      </c>
      <c r="J1542" s="38">
        <f>IF('Залишки в регіоні'!$B1541=Лист2!$J$1,'Залишки в регіоні'!$L1541,0)</f>
        <v>0</v>
      </c>
      <c r="K1542" s="38">
        <f>IF('Залишки в регіоні'!$B1541=Лист2!$K$1,'Залишки в регіоні'!$L1541,0)</f>
        <v>0</v>
      </c>
      <c r="L1542" s="38">
        <f>IF('Залишки в регіоні'!$B1541=Лист2!$L$1,'Залишки в регіоні'!$L1541,0)</f>
        <v>0</v>
      </c>
      <c r="M1542" s="1"/>
      <c r="N1542" s="1"/>
      <c r="O1542" s="1"/>
      <c r="P1542" s="1"/>
      <c r="Q1542" s="1"/>
      <c r="R1542" s="1"/>
      <c r="S1542" s="1"/>
      <c r="T1542" s="1"/>
      <c r="U1542" s="1"/>
      <c r="V1542" s="1"/>
      <c r="W1542" s="1"/>
      <c r="X1542" s="1"/>
      <c r="Y1542" s="1"/>
      <c r="Z1542" s="1"/>
    </row>
    <row r="1543" spans="1:26" ht="14.25" customHeight="1">
      <c r="A1543" s="38">
        <f>IF('Залишки в регіоні'!$B1542=Лист2!$A$1,'Залишки в регіоні'!$L1542,0)</f>
        <v>0</v>
      </c>
      <c r="B1543" s="38">
        <f>IF('Залишки в регіоні'!$B1542=Лист2!$B$1,'Залишки в регіоні'!$L1542,0)</f>
        <v>0</v>
      </c>
      <c r="C1543" s="38">
        <f>IF('Залишки в регіоні'!$B1542=Лист2!$C$1,'Залишки в регіоні'!$L1542,0)</f>
        <v>0</v>
      </c>
      <c r="D1543" s="38">
        <f>IF('Залишки в регіоні'!$B1542=Лист2!$D$1,'Залишки в регіоні'!$L1542,0)</f>
        <v>0</v>
      </c>
      <c r="E1543" s="38">
        <f>IF('Залишки в регіоні'!$B1542=Лист2!$E$1,'Залишки в регіоні'!$L1542,0)</f>
        <v>0</v>
      </c>
      <c r="F1543" s="38">
        <f>IF('Залишки в регіоні'!$B1542=Лист2!$F$1,'Залишки в регіоні'!$L1542,0)</f>
        <v>0</v>
      </c>
      <c r="G1543" s="38">
        <f>IF('Залишки в регіоні'!$B1542=Лист2!$G$1,'Залишки в регіоні'!$L1542,0)</f>
        <v>0</v>
      </c>
      <c r="H1543" s="38">
        <f>IF('Залишки в регіоні'!$B1542=Лист2!$H$1,'Залишки в регіоні'!$L1542,0)</f>
        <v>0</v>
      </c>
      <c r="I1543" s="38">
        <f>IF('Залишки в регіоні'!$B1542=Лист2!$I$1,'Залишки в регіоні'!$L1542,0)</f>
        <v>0</v>
      </c>
      <c r="J1543" s="38">
        <f>IF('Залишки в регіоні'!$B1542=Лист2!$J$1,'Залишки в регіоні'!$L1542,0)</f>
        <v>0</v>
      </c>
      <c r="K1543" s="38">
        <f>IF('Залишки в регіоні'!$B1542=Лист2!$K$1,'Залишки в регіоні'!$L1542,0)</f>
        <v>0</v>
      </c>
      <c r="L1543" s="38">
        <f>IF('Залишки в регіоні'!$B1542=Лист2!$L$1,'Залишки в регіоні'!$L1542,0)</f>
        <v>0</v>
      </c>
      <c r="M1543" s="1"/>
      <c r="N1543" s="1"/>
      <c r="O1543" s="1"/>
      <c r="P1543" s="1"/>
      <c r="Q1543" s="1"/>
      <c r="R1543" s="1"/>
      <c r="S1543" s="1"/>
      <c r="T1543" s="1"/>
      <c r="U1543" s="1"/>
      <c r="V1543" s="1"/>
      <c r="W1543" s="1"/>
      <c r="X1543" s="1"/>
      <c r="Y1543" s="1"/>
      <c r="Z1543" s="1"/>
    </row>
    <row r="1544" spans="1:26" ht="14.25" customHeight="1">
      <c r="A1544" s="38">
        <f>IF('Залишки в регіоні'!$B1543=Лист2!$A$1,'Залишки в регіоні'!$L1543,0)</f>
        <v>0</v>
      </c>
      <c r="B1544" s="38">
        <f>IF('Залишки в регіоні'!$B1543=Лист2!$B$1,'Залишки в регіоні'!$L1543,0)</f>
        <v>0</v>
      </c>
      <c r="C1544" s="38">
        <f>IF('Залишки в регіоні'!$B1543=Лист2!$C$1,'Залишки в регіоні'!$L1543,0)</f>
        <v>0</v>
      </c>
      <c r="D1544" s="38">
        <f>IF('Залишки в регіоні'!$B1543=Лист2!$D$1,'Залишки в регіоні'!$L1543,0)</f>
        <v>0</v>
      </c>
      <c r="E1544" s="38">
        <f>IF('Залишки в регіоні'!$B1543=Лист2!$E$1,'Залишки в регіоні'!$L1543,0)</f>
        <v>0</v>
      </c>
      <c r="F1544" s="38">
        <f>IF('Залишки в регіоні'!$B1543=Лист2!$F$1,'Залишки в регіоні'!$L1543,0)</f>
        <v>0</v>
      </c>
      <c r="G1544" s="38">
        <f>IF('Залишки в регіоні'!$B1543=Лист2!$G$1,'Залишки в регіоні'!$L1543,0)</f>
        <v>0</v>
      </c>
      <c r="H1544" s="38">
        <f>IF('Залишки в регіоні'!$B1543=Лист2!$H$1,'Залишки в регіоні'!$L1543,0)</f>
        <v>0</v>
      </c>
      <c r="I1544" s="38">
        <f>IF('Залишки в регіоні'!$B1543=Лист2!$I$1,'Залишки в регіоні'!$L1543,0)</f>
        <v>0</v>
      </c>
      <c r="J1544" s="38">
        <f>IF('Залишки в регіоні'!$B1543=Лист2!$J$1,'Залишки в регіоні'!$L1543,0)</f>
        <v>0</v>
      </c>
      <c r="K1544" s="38">
        <f>IF('Залишки в регіоні'!$B1543=Лист2!$K$1,'Залишки в регіоні'!$L1543,0)</f>
        <v>0</v>
      </c>
      <c r="L1544" s="38">
        <f>IF('Залишки в регіоні'!$B1543=Лист2!$L$1,'Залишки в регіоні'!$L1543,0)</f>
        <v>0</v>
      </c>
      <c r="M1544" s="1"/>
      <c r="N1544" s="1"/>
      <c r="O1544" s="1"/>
      <c r="P1544" s="1"/>
      <c r="Q1544" s="1"/>
      <c r="R1544" s="1"/>
      <c r="S1544" s="1"/>
      <c r="T1544" s="1"/>
      <c r="U1544" s="1"/>
      <c r="V1544" s="1"/>
      <c r="W1544" s="1"/>
      <c r="X1544" s="1"/>
      <c r="Y1544" s="1"/>
      <c r="Z1544" s="1"/>
    </row>
    <row r="1545" spans="1:26" ht="14.25" customHeight="1">
      <c r="A1545" s="38">
        <f>IF('Залишки в регіоні'!$B1544=Лист2!$A$1,'Залишки в регіоні'!$L1544,0)</f>
        <v>0</v>
      </c>
      <c r="B1545" s="38">
        <f>IF('Залишки в регіоні'!$B1544=Лист2!$B$1,'Залишки в регіоні'!$L1544,0)</f>
        <v>0</v>
      </c>
      <c r="C1545" s="38">
        <f>IF('Залишки в регіоні'!$B1544=Лист2!$C$1,'Залишки в регіоні'!$L1544,0)</f>
        <v>0</v>
      </c>
      <c r="D1545" s="38">
        <f>IF('Залишки в регіоні'!$B1544=Лист2!$D$1,'Залишки в регіоні'!$L1544,0)</f>
        <v>0</v>
      </c>
      <c r="E1545" s="38">
        <f>IF('Залишки в регіоні'!$B1544=Лист2!$E$1,'Залишки в регіоні'!$L1544,0)</f>
        <v>0</v>
      </c>
      <c r="F1545" s="38">
        <f>IF('Залишки в регіоні'!$B1544=Лист2!$F$1,'Залишки в регіоні'!$L1544,0)</f>
        <v>0</v>
      </c>
      <c r="G1545" s="38">
        <f>IF('Залишки в регіоні'!$B1544=Лист2!$G$1,'Залишки в регіоні'!$L1544,0)</f>
        <v>0</v>
      </c>
      <c r="H1545" s="38">
        <f>IF('Залишки в регіоні'!$B1544=Лист2!$H$1,'Залишки в регіоні'!$L1544,0)</f>
        <v>0</v>
      </c>
      <c r="I1545" s="38">
        <f>IF('Залишки в регіоні'!$B1544=Лист2!$I$1,'Залишки в регіоні'!$L1544,0)</f>
        <v>0</v>
      </c>
      <c r="J1545" s="38">
        <f>IF('Залишки в регіоні'!$B1544=Лист2!$J$1,'Залишки в регіоні'!$L1544,0)</f>
        <v>0</v>
      </c>
      <c r="K1545" s="38">
        <f>IF('Залишки в регіоні'!$B1544=Лист2!$K$1,'Залишки в регіоні'!$L1544,0)</f>
        <v>0</v>
      </c>
      <c r="L1545" s="38">
        <f>IF('Залишки в регіоні'!$B1544=Лист2!$L$1,'Залишки в регіоні'!$L1544,0)</f>
        <v>0</v>
      </c>
      <c r="M1545" s="1"/>
      <c r="N1545" s="1"/>
      <c r="O1545" s="1"/>
      <c r="P1545" s="1"/>
      <c r="Q1545" s="1"/>
      <c r="R1545" s="1"/>
      <c r="S1545" s="1"/>
      <c r="T1545" s="1"/>
      <c r="U1545" s="1"/>
      <c r="V1545" s="1"/>
      <c r="W1545" s="1"/>
      <c r="X1545" s="1"/>
      <c r="Y1545" s="1"/>
      <c r="Z1545" s="1"/>
    </row>
    <row r="1546" spans="1:26" ht="14.25" customHeight="1">
      <c r="A1546" s="38">
        <f>IF('Залишки в регіоні'!$B1545=Лист2!$A$1,'Залишки в регіоні'!$L1545,0)</f>
        <v>0</v>
      </c>
      <c r="B1546" s="38">
        <f>IF('Залишки в регіоні'!$B1545=Лист2!$B$1,'Залишки в регіоні'!$L1545,0)</f>
        <v>0</v>
      </c>
      <c r="C1546" s="38">
        <f>IF('Залишки в регіоні'!$B1545=Лист2!$C$1,'Залишки в регіоні'!$L1545,0)</f>
        <v>0</v>
      </c>
      <c r="D1546" s="38">
        <f>IF('Залишки в регіоні'!$B1545=Лист2!$D$1,'Залишки в регіоні'!$L1545,0)</f>
        <v>0</v>
      </c>
      <c r="E1546" s="38">
        <f>IF('Залишки в регіоні'!$B1545=Лист2!$E$1,'Залишки в регіоні'!$L1545,0)</f>
        <v>0</v>
      </c>
      <c r="F1546" s="38">
        <f>IF('Залишки в регіоні'!$B1545=Лист2!$F$1,'Залишки в регіоні'!$L1545,0)</f>
        <v>0</v>
      </c>
      <c r="G1546" s="38">
        <f>IF('Залишки в регіоні'!$B1545=Лист2!$G$1,'Залишки в регіоні'!$L1545,0)</f>
        <v>0</v>
      </c>
      <c r="H1546" s="38">
        <f>IF('Залишки в регіоні'!$B1545=Лист2!$H$1,'Залишки в регіоні'!$L1545,0)</f>
        <v>0</v>
      </c>
      <c r="I1546" s="38">
        <f>IF('Залишки в регіоні'!$B1545=Лист2!$I$1,'Залишки в регіоні'!$L1545,0)</f>
        <v>0</v>
      </c>
      <c r="J1546" s="38">
        <f>IF('Залишки в регіоні'!$B1545=Лист2!$J$1,'Залишки в регіоні'!$L1545,0)</f>
        <v>0</v>
      </c>
      <c r="K1546" s="38">
        <f>IF('Залишки в регіоні'!$B1545=Лист2!$K$1,'Залишки в регіоні'!$L1545,0)</f>
        <v>0</v>
      </c>
      <c r="L1546" s="38">
        <f>IF('Залишки в регіоні'!$B1545=Лист2!$L$1,'Залишки в регіоні'!$L1545,0)</f>
        <v>0</v>
      </c>
      <c r="M1546" s="1"/>
      <c r="N1546" s="1"/>
      <c r="O1546" s="1"/>
      <c r="P1546" s="1"/>
      <c r="Q1546" s="1"/>
      <c r="R1546" s="1"/>
      <c r="S1546" s="1"/>
      <c r="T1546" s="1"/>
      <c r="U1546" s="1"/>
      <c r="V1546" s="1"/>
      <c r="W1546" s="1"/>
      <c r="X1546" s="1"/>
      <c r="Y1546" s="1"/>
      <c r="Z1546" s="1"/>
    </row>
    <row r="1547" spans="1:26" ht="14.25" customHeight="1">
      <c r="A1547" s="38">
        <f>IF('Залишки в регіоні'!$B1546=Лист2!$A$1,'Залишки в регіоні'!$L1546,0)</f>
        <v>0</v>
      </c>
      <c r="B1547" s="38">
        <f>IF('Залишки в регіоні'!$B1546=Лист2!$B$1,'Залишки в регіоні'!$L1546,0)</f>
        <v>0</v>
      </c>
      <c r="C1547" s="38">
        <f>IF('Залишки в регіоні'!$B1546=Лист2!$C$1,'Залишки в регіоні'!$L1546,0)</f>
        <v>0</v>
      </c>
      <c r="D1547" s="38">
        <f>IF('Залишки в регіоні'!$B1546=Лист2!$D$1,'Залишки в регіоні'!$L1546,0)</f>
        <v>0</v>
      </c>
      <c r="E1547" s="38">
        <f>IF('Залишки в регіоні'!$B1546=Лист2!$E$1,'Залишки в регіоні'!$L1546,0)</f>
        <v>0</v>
      </c>
      <c r="F1547" s="38">
        <f>IF('Залишки в регіоні'!$B1546=Лист2!$F$1,'Залишки в регіоні'!$L1546,0)</f>
        <v>0</v>
      </c>
      <c r="G1547" s="38">
        <f>IF('Залишки в регіоні'!$B1546=Лист2!$G$1,'Залишки в регіоні'!$L1546,0)</f>
        <v>0</v>
      </c>
      <c r="H1547" s="38">
        <f>IF('Залишки в регіоні'!$B1546=Лист2!$H$1,'Залишки в регіоні'!$L1546,0)</f>
        <v>0</v>
      </c>
      <c r="I1547" s="38">
        <f>IF('Залишки в регіоні'!$B1546=Лист2!$I$1,'Залишки в регіоні'!$L1546,0)</f>
        <v>0</v>
      </c>
      <c r="J1547" s="38">
        <f>IF('Залишки в регіоні'!$B1546=Лист2!$J$1,'Залишки в регіоні'!$L1546,0)</f>
        <v>0</v>
      </c>
      <c r="K1547" s="38">
        <f>IF('Залишки в регіоні'!$B1546=Лист2!$K$1,'Залишки в регіоні'!$L1546,0)</f>
        <v>0</v>
      </c>
      <c r="L1547" s="38">
        <f>IF('Залишки в регіоні'!$B1546=Лист2!$L$1,'Залишки в регіоні'!$L1546,0)</f>
        <v>0</v>
      </c>
      <c r="M1547" s="1"/>
      <c r="N1547" s="1"/>
      <c r="O1547" s="1"/>
      <c r="P1547" s="1"/>
      <c r="Q1547" s="1"/>
      <c r="R1547" s="1"/>
      <c r="S1547" s="1"/>
      <c r="T1547" s="1"/>
      <c r="U1547" s="1"/>
      <c r="V1547" s="1"/>
      <c r="W1547" s="1"/>
      <c r="X1547" s="1"/>
      <c r="Y1547" s="1"/>
      <c r="Z1547" s="1"/>
    </row>
    <row r="1548" spans="1:26" ht="14.25" customHeight="1">
      <c r="A1548" s="38">
        <f>IF('Залишки в регіоні'!$B1547=Лист2!$A$1,'Залишки в регіоні'!$L1547,0)</f>
        <v>0</v>
      </c>
      <c r="B1548" s="38">
        <f>IF('Залишки в регіоні'!$B1547=Лист2!$B$1,'Залишки в регіоні'!$L1547,0)</f>
        <v>0</v>
      </c>
      <c r="C1548" s="38">
        <f>IF('Залишки в регіоні'!$B1547=Лист2!$C$1,'Залишки в регіоні'!$L1547,0)</f>
        <v>0</v>
      </c>
      <c r="D1548" s="38">
        <f>IF('Залишки в регіоні'!$B1547=Лист2!$D$1,'Залишки в регіоні'!$L1547,0)</f>
        <v>0</v>
      </c>
      <c r="E1548" s="38">
        <f>IF('Залишки в регіоні'!$B1547=Лист2!$E$1,'Залишки в регіоні'!$L1547,0)</f>
        <v>0</v>
      </c>
      <c r="F1548" s="38">
        <f>IF('Залишки в регіоні'!$B1547=Лист2!$F$1,'Залишки в регіоні'!$L1547,0)</f>
        <v>0</v>
      </c>
      <c r="G1548" s="38">
        <f>IF('Залишки в регіоні'!$B1547=Лист2!$G$1,'Залишки в регіоні'!$L1547,0)</f>
        <v>0</v>
      </c>
      <c r="H1548" s="38">
        <f>IF('Залишки в регіоні'!$B1547=Лист2!$H$1,'Залишки в регіоні'!$L1547,0)</f>
        <v>0</v>
      </c>
      <c r="I1548" s="38">
        <f>IF('Залишки в регіоні'!$B1547=Лист2!$I$1,'Залишки в регіоні'!$L1547,0)</f>
        <v>0</v>
      </c>
      <c r="J1548" s="38">
        <f>IF('Залишки в регіоні'!$B1547=Лист2!$J$1,'Залишки в регіоні'!$L1547,0)</f>
        <v>0</v>
      </c>
      <c r="K1548" s="38">
        <f>IF('Залишки в регіоні'!$B1547=Лист2!$K$1,'Залишки в регіоні'!$L1547,0)</f>
        <v>0</v>
      </c>
      <c r="L1548" s="38">
        <f>IF('Залишки в регіоні'!$B1547=Лист2!$L$1,'Залишки в регіоні'!$L1547,0)</f>
        <v>0</v>
      </c>
      <c r="M1548" s="1"/>
      <c r="N1548" s="1"/>
      <c r="O1548" s="1"/>
      <c r="P1548" s="1"/>
      <c r="Q1548" s="1"/>
      <c r="R1548" s="1"/>
      <c r="S1548" s="1"/>
      <c r="T1548" s="1"/>
      <c r="U1548" s="1"/>
      <c r="V1548" s="1"/>
      <c r="W1548" s="1"/>
      <c r="X1548" s="1"/>
      <c r="Y1548" s="1"/>
      <c r="Z1548" s="1"/>
    </row>
    <row r="1549" spans="1:26" ht="14.25" customHeight="1">
      <c r="A1549" s="38">
        <f>IF('Залишки в регіоні'!$B1548=Лист2!$A$1,'Залишки в регіоні'!$L1548,0)</f>
        <v>0</v>
      </c>
      <c r="B1549" s="38">
        <f>IF('Залишки в регіоні'!$B1548=Лист2!$B$1,'Залишки в регіоні'!$L1548,0)</f>
        <v>0</v>
      </c>
      <c r="C1549" s="38">
        <f>IF('Залишки в регіоні'!$B1548=Лист2!$C$1,'Залишки в регіоні'!$L1548,0)</f>
        <v>0</v>
      </c>
      <c r="D1549" s="38">
        <f>IF('Залишки в регіоні'!$B1548=Лист2!$D$1,'Залишки в регіоні'!$L1548,0)</f>
        <v>0</v>
      </c>
      <c r="E1549" s="38">
        <f>IF('Залишки в регіоні'!$B1548=Лист2!$E$1,'Залишки в регіоні'!$L1548,0)</f>
        <v>0</v>
      </c>
      <c r="F1549" s="38">
        <f>IF('Залишки в регіоні'!$B1548=Лист2!$F$1,'Залишки в регіоні'!$L1548,0)</f>
        <v>0</v>
      </c>
      <c r="G1549" s="38">
        <f>IF('Залишки в регіоні'!$B1548=Лист2!$G$1,'Залишки в регіоні'!$L1548,0)</f>
        <v>0</v>
      </c>
      <c r="H1549" s="38">
        <f>IF('Залишки в регіоні'!$B1548=Лист2!$H$1,'Залишки в регіоні'!$L1548,0)</f>
        <v>0</v>
      </c>
      <c r="I1549" s="38">
        <f>IF('Залишки в регіоні'!$B1548=Лист2!$I$1,'Залишки в регіоні'!$L1548,0)</f>
        <v>0</v>
      </c>
      <c r="J1549" s="38">
        <f>IF('Залишки в регіоні'!$B1548=Лист2!$J$1,'Залишки в регіоні'!$L1548,0)</f>
        <v>0</v>
      </c>
      <c r="K1549" s="38">
        <f>IF('Залишки в регіоні'!$B1548=Лист2!$K$1,'Залишки в регіоні'!$L1548,0)</f>
        <v>0</v>
      </c>
      <c r="L1549" s="38">
        <f>IF('Залишки в регіоні'!$B1548=Лист2!$L$1,'Залишки в регіоні'!$L1548,0)</f>
        <v>0</v>
      </c>
      <c r="M1549" s="1"/>
      <c r="N1549" s="1"/>
      <c r="O1549" s="1"/>
      <c r="P1549" s="1"/>
      <c r="Q1549" s="1"/>
      <c r="R1549" s="1"/>
      <c r="S1549" s="1"/>
      <c r="T1549" s="1"/>
      <c r="U1549" s="1"/>
      <c r="V1549" s="1"/>
      <c r="W1549" s="1"/>
      <c r="X1549" s="1"/>
      <c r="Y1549" s="1"/>
      <c r="Z1549" s="1"/>
    </row>
    <row r="1550" spans="1:26" ht="14.25" customHeight="1">
      <c r="A1550" s="38">
        <f>IF('Залишки в регіоні'!$B1549=Лист2!$A$1,'Залишки в регіоні'!$L1549,0)</f>
        <v>0</v>
      </c>
      <c r="B1550" s="38">
        <f>IF('Залишки в регіоні'!$B1549=Лист2!$B$1,'Залишки в регіоні'!$L1549,0)</f>
        <v>0</v>
      </c>
      <c r="C1550" s="38">
        <f>IF('Залишки в регіоні'!$B1549=Лист2!$C$1,'Залишки в регіоні'!$L1549,0)</f>
        <v>0</v>
      </c>
      <c r="D1550" s="38">
        <f>IF('Залишки в регіоні'!$B1549=Лист2!$D$1,'Залишки в регіоні'!$L1549,0)</f>
        <v>0</v>
      </c>
      <c r="E1550" s="38">
        <f>IF('Залишки в регіоні'!$B1549=Лист2!$E$1,'Залишки в регіоні'!$L1549,0)</f>
        <v>0</v>
      </c>
      <c r="F1550" s="38">
        <f>IF('Залишки в регіоні'!$B1549=Лист2!$F$1,'Залишки в регіоні'!$L1549,0)</f>
        <v>0</v>
      </c>
      <c r="G1550" s="38">
        <f>IF('Залишки в регіоні'!$B1549=Лист2!$G$1,'Залишки в регіоні'!$L1549,0)</f>
        <v>0</v>
      </c>
      <c r="H1550" s="38">
        <f>IF('Залишки в регіоні'!$B1549=Лист2!$H$1,'Залишки в регіоні'!$L1549,0)</f>
        <v>0</v>
      </c>
      <c r="I1550" s="38">
        <f>IF('Залишки в регіоні'!$B1549=Лист2!$I$1,'Залишки в регіоні'!$L1549,0)</f>
        <v>0</v>
      </c>
      <c r="J1550" s="38">
        <f>IF('Залишки в регіоні'!$B1549=Лист2!$J$1,'Залишки в регіоні'!$L1549,0)</f>
        <v>0</v>
      </c>
      <c r="K1550" s="38">
        <f>IF('Залишки в регіоні'!$B1549=Лист2!$K$1,'Залишки в регіоні'!$L1549,0)</f>
        <v>0</v>
      </c>
      <c r="L1550" s="38">
        <f>IF('Залишки в регіоні'!$B1549=Лист2!$L$1,'Залишки в регіоні'!$L1549,0)</f>
        <v>0</v>
      </c>
      <c r="M1550" s="1"/>
      <c r="N1550" s="1"/>
      <c r="O1550" s="1"/>
      <c r="P1550" s="1"/>
      <c r="Q1550" s="1"/>
      <c r="R1550" s="1"/>
      <c r="S1550" s="1"/>
      <c r="T1550" s="1"/>
      <c r="U1550" s="1"/>
      <c r="V1550" s="1"/>
      <c r="W1550" s="1"/>
      <c r="X1550" s="1"/>
      <c r="Y1550" s="1"/>
      <c r="Z1550" s="1"/>
    </row>
    <row r="1551" spans="1:26" ht="14.25" customHeight="1">
      <c r="A1551" s="38">
        <f>IF('Залишки в регіоні'!$B1550=Лист2!$A$1,'Залишки в регіоні'!$L1550,0)</f>
        <v>0</v>
      </c>
      <c r="B1551" s="38">
        <f>IF('Залишки в регіоні'!$B1550=Лист2!$B$1,'Залишки в регіоні'!$L1550,0)</f>
        <v>0</v>
      </c>
      <c r="C1551" s="38">
        <f>IF('Залишки в регіоні'!$B1550=Лист2!$C$1,'Залишки в регіоні'!$L1550,0)</f>
        <v>0</v>
      </c>
      <c r="D1551" s="38">
        <f>IF('Залишки в регіоні'!$B1550=Лист2!$D$1,'Залишки в регіоні'!$L1550,0)</f>
        <v>0</v>
      </c>
      <c r="E1551" s="38">
        <f>IF('Залишки в регіоні'!$B1550=Лист2!$E$1,'Залишки в регіоні'!$L1550,0)</f>
        <v>0</v>
      </c>
      <c r="F1551" s="38">
        <f>IF('Залишки в регіоні'!$B1550=Лист2!$F$1,'Залишки в регіоні'!$L1550,0)</f>
        <v>0</v>
      </c>
      <c r="G1551" s="38">
        <f>IF('Залишки в регіоні'!$B1550=Лист2!$G$1,'Залишки в регіоні'!$L1550,0)</f>
        <v>0</v>
      </c>
      <c r="H1551" s="38">
        <f>IF('Залишки в регіоні'!$B1550=Лист2!$H$1,'Залишки в регіоні'!$L1550,0)</f>
        <v>0</v>
      </c>
      <c r="I1551" s="38">
        <f>IF('Залишки в регіоні'!$B1550=Лист2!$I$1,'Залишки в регіоні'!$L1550,0)</f>
        <v>0</v>
      </c>
      <c r="J1551" s="38">
        <f>IF('Залишки в регіоні'!$B1550=Лист2!$J$1,'Залишки в регіоні'!$L1550,0)</f>
        <v>0</v>
      </c>
      <c r="K1551" s="38">
        <f>IF('Залишки в регіоні'!$B1550=Лист2!$K$1,'Залишки в регіоні'!$L1550,0)</f>
        <v>0</v>
      </c>
      <c r="L1551" s="38">
        <f>IF('Залишки в регіоні'!$B1550=Лист2!$L$1,'Залишки в регіоні'!$L1550,0)</f>
        <v>0</v>
      </c>
      <c r="M1551" s="1"/>
      <c r="N1551" s="1"/>
      <c r="O1551" s="1"/>
      <c r="P1551" s="1"/>
      <c r="Q1551" s="1"/>
      <c r="R1551" s="1"/>
      <c r="S1551" s="1"/>
      <c r="T1551" s="1"/>
      <c r="U1551" s="1"/>
      <c r="V1551" s="1"/>
      <c r="W1551" s="1"/>
      <c r="X1551" s="1"/>
      <c r="Y1551" s="1"/>
      <c r="Z1551" s="1"/>
    </row>
    <row r="1552" spans="1:26" ht="14.25" customHeight="1">
      <c r="A1552" s="38">
        <f>IF('Залишки в регіоні'!$B1551=Лист2!$A$1,'Залишки в регіоні'!$L1551,0)</f>
        <v>0</v>
      </c>
      <c r="B1552" s="38">
        <f>IF('Залишки в регіоні'!$B1551=Лист2!$B$1,'Залишки в регіоні'!$L1551,0)</f>
        <v>0</v>
      </c>
      <c r="C1552" s="38">
        <f>IF('Залишки в регіоні'!$B1551=Лист2!$C$1,'Залишки в регіоні'!$L1551,0)</f>
        <v>0</v>
      </c>
      <c r="D1552" s="38">
        <f>IF('Залишки в регіоні'!$B1551=Лист2!$D$1,'Залишки в регіоні'!$L1551,0)</f>
        <v>0</v>
      </c>
      <c r="E1552" s="38">
        <f>IF('Залишки в регіоні'!$B1551=Лист2!$E$1,'Залишки в регіоні'!$L1551,0)</f>
        <v>0</v>
      </c>
      <c r="F1552" s="38">
        <f>IF('Залишки в регіоні'!$B1551=Лист2!$F$1,'Залишки в регіоні'!$L1551,0)</f>
        <v>0</v>
      </c>
      <c r="G1552" s="38">
        <f>IF('Залишки в регіоні'!$B1551=Лист2!$G$1,'Залишки в регіоні'!$L1551,0)</f>
        <v>0</v>
      </c>
      <c r="H1552" s="38">
        <f>IF('Залишки в регіоні'!$B1551=Лист2!$H$1,'Залишки в регіоні'!$L1551,0)</f>
        <v>0</v>
      </c>
      <c r="I1552" s="38">
        <f>IF('Залишки в регіоні'!$B1551=Лист2!$I$1,'Залишки в регіоні'!$L1551,0)</f>
        <v>0</v>
      </c>
      <c r="J1552" s="38">
        <f>IF('Залишки в регіоні'!$B1551=Лист2!$J$1,'Залишки в регіоні'!$L1551,0)</f>
        <v>0</v>
      </c>
      <c r="K1552" s="38">
        <f>IF('Залишки в регіоні'!$B1551=Лист2!$K$1,'Залишки в регіоні'!$L1551,0)</f>
        <v>0</v>
      </c>
      <c r="L1552" s="38">
        <f>IF('Залишки в регіоні'!$B1551=Лист2!$L$1,'Залишки в регіоні'!$L1551,0)</f>
        <v>0</v>
      </c>
      <c r="M1552" s="1"/>
      <c r="N1552" s="1"/>
      <c r="O1552" s="1"/>
      <c r="P1552" s="1"/>
      <c r="Q1552" s="1"/>
      <c r="R1552" s="1"/>
      <c r="S1552" s="1"/>
      <c r="T1552" s="1"/>
      <c r="U1552" s="1"/>
      <c r="V1552" s="1"/>
      <c r="W1552" s="1"/>
      <c r="X1552" s="1"/>
      <c r="Y1552" s="1"/>
      <c r="Z1552" s="1"/>
    </row>
    <row r="1553" spans="1:26" ht="14.25" customHeight="1">
      <c r="A1553" s="38">
        <f>IF('Залишки в регіоні'!$B1552=Лист2!$A$1,'Залишки в регіоні'!$L1552,0)</f>
        <v>0</v>
      </c>
      <c r="B1553" s="38">
        <f>IF('Залишки в регіоні'!$B1552=Лист2!$B$1,'Залишки в регіоні'!$L1552,0)</f>
        <v>0</v>
      </c>
      <c r="C1553" s="38">
        <f>IF('Залишки в регіоні'!$B1552=Лист2!$C$1,'Залишки в регіоні'!$L1552,0)</f>
        <v>0</v>
      </c>
      <c r="D1553" s="38">
        <f>IF('Залишки в регіоні'!$B1552=Лист2!$D$1,'Залишки в регіоні'!$L1552,0)</f>
        <v>0</v>
      </c>
      <c r="E1553" s="38">
        <f>IF('Залишки в регіоні'!$B1552=Лист2!$E$1,'Залишки в регіоні'!$L1552,0)</f>
        <v>0</v>
      </c>
      <c r="F1553" s="38">
        <f>IF('Залишки в регіоні'!$B1552=Лист2!$F$1,'Залишки в регіоні'!$L1552,0)</f>
        <v>0</v>
      </c>
      <c r="G1553" s="38">
        <f>IF('Залишки в регіоні'!$B1552=Лист2!$G$1,'Залишки в регіоні'!$L1552,0)</f>
        <v>0</v>
      </c>
      <c r="H1553" s="38">
        <f>IF('Залишки в регіоні'!$B1552=Лист2!$H$1,'Залишки в регіоні'!$L1552,0)</f>
        <v>0</v>
      </c>
      <c r="I1553" s="38">
        <f>IF('Залишки в регіоні'!$B1552=Лист2!$I$1,'Залишки в регіоні'!$L1552,0)</f>
        <v>0</v>
      </c>
      <c r="J1553" s="38">
        <f>IF('Залишки в регіоні'!$B1552=Лист2!$J$1,'Залишки в регіоні'!$L1552,0)</f>
        <v>0</v>
      </c>
      <c r="K1553" s="38">
        <f>IF('Залишки в регіоні'!$B1552=Лист2!$K$1,'Залишки в регіоні'!$L1552,0)</f>
        <v>0</v>
      </c>
      <c r="L1553" s="38">
        <f>IF('Залишки в регіоні'!$B1552=Лист2!$L$1,'Залишки в регіоні'!$L1552,0)</f>
        <v>0</v>
      </c>
      <c r="M1553" s="1"/>
      <c r="N1553" s="1"/>
      <c r="O1553" s="1"/>
      <c r="P1553" s="1"/>
      <c r="Q1553" s="1"/>
      <c r="R1553" s="1"/>
      <c r="S1553" s="1"/>
      <c r="T1553" s="1"/>
      <c r="U1553" s="1"/>
      <c r="V1553" s="1"/>
      <c r="W1553" s="1"/>
      <c r="X1553" s="1"/>
      <c r="Y1553" s="1"/>
      <c r="Z1553" s="1"/>
    </row>
    <row r="1554" spans="1:26" ht="14.25" customHeight="1">
      <c r="A1554" s="38">
        <f>IF('Залишки в регіоні'!$B1553=Лист2!$A$1,'Залишки в регіоні'!$L1553,0)</f>
        <v>0</v>
      </c>
      <c r="B1554" s="38">
        <f>IF('Залишки в регіоні'!$B1553=Лист2!$B$1,'Залишки в регіоні'!$L1553,0)</f>
        <v>0</v>
      </c>
      <c r="C1554" s="38">
        <f>IF('Залишки в регіоні'!$B1553=Лист2!$C$1,'Залишки в регіоні'!$L1553,0)</f>
        <v>0</v>
      </c>
      <c r="D1554" s="38">
        <f>IF('Залишки в регіоні'!$B1553=Лист2!$D$1,'Залишки в регіоні'!$L1553,0)</f>
        <v>0</v>
      </c>
      <c r="E1554" s="38">
        <f>IF('Залишки в регіоні'!$B1553=Лист2!$E$1,'Залишки в регіоні'!$L1553,0)</f>
        <v>0</v>
      </c>
      <c r="F1554" s="38">
        <f>IF('Залишки в регіоні'!$B1553=Лист2!$F$1,'Залишки в регіоні'!$L1553,0)</f>
        <v>0</v>
      </c>
      <c r="G1554" s="38">
        <f>IF('Залишки в регіоні'!$B1553=Лист2!$G$1,'Залишки в регіоні'!$L1553,0)</f>
        <v>0</v>
      </c>
      <c r="H1554" s="38">
        <f>IF('Залишки в регіоні'!$B1553=Лист2!$H$1,'Залишки в регіоні'!$L1553,0)</f>
        <v>0</v>
      </c>
      <c r="I1554" s="38">
        <f>IF('Залишки в регіоні'!$B1553=Лист2!$I$1,'Залишки в регіоні'!$L1553,0)</f>
        <v>0</v>
      </c>
      <c r="J1554" s="38">
        <f>IF('Залишки в регіоні'!$B1553=Лист2!$J$1,'Залишки в регіоні'!$L1553,0)</f>
        <v>0</v>
      </c>
      <c r="K1554" s="38">
        <f>IF('Залишки в регіоні'!$B1553=Лист2!$K$1,'Залишки в регіоні'!$L1553,0)</f>
        <v>0</v>
      </c>
      <c r="L1554" s="38">
        <f>IF('Залишки в регіоні'!$B1553=Лист2!$L$1,'Залишки в регіоні'!$L1553,0)</f>
        <v>0</v>
      </c>
      <c r="M1554" s="1"/>
      <c r="N1554" s="1"/>
      <c r="O1554" s="1"/>
      <c r="P1554" s="1"/>
      <c r="Q1554" s="1"/>
      <c r="R1554" s="1"/>
      <c r="S1554" s="1"/>
      <c r="T1554" s="1"/>
      <c r="U1554" s="1"/>
      <c r="V1554" s="1"/>
      <c r="W1554" s="1"/>
      <c r="X1554" s="1"/>
      <c r="Y1554" s="1"/>
      <c r="Z1554" s="1"/>
    </row>
    <row r="1555" spans="1:26" ht="14.25" customHeight="1">
      <c r="A1555" s="38">
        <f>IF('Залишки в регіоні'!$B1554=Лист2!$A$1,'Залишки в регіоні'!$L1554,0)</f>
        <v>0</v>
      </c>
      <c r="B1555" s="38">
        <f>IF('Залишки в регіоні'!$B1554=Лист2!$B$1,'Залишки в регіоні'!$L1554,0)</f>
        <v>0</v>
      </c>
      <c r="C1555" s="38">
        <f>IF('Залишки в регіоні'!$B1554=Лист2!$C$1,'Залишки в регіоні'!$L1554,0)</f>
        <v>0</v>
      </c>
      <c r="D1555" s="38">
        <f>IF('Залишки в регіоні'!$B1554=Лист2!$D$1,'Залишки в регіоні'!$L1554,0)</f>
        <v>0</v>
      </c>
      <c r="E1555" s="38">
        <f>IF('Залишки в регіоні'!$B1554=Лист2!$E$1,'Залишки в регіоні'!$L1554,0)</f>
        <v>0</v>
      </c>
      <c r="F1555" s="38">
        <f>IF('Залишки в регіоні'!$B1554=Лист2!$F$1,'Залишки в регіоні'!$L1554,0)</f>
        <v>0</v>
      </c>
      <c r="G1555" s="38">
        <f>IF('Залишки в регіоні'!$B1554=Лист2!$G$1,'Залишки в регіоні'!$L1554,0)</f>
        <v>0</v>
      </c>
      <c r="H1555" s="38">
        <f>IF('Залишки в регіоні'!$B1554=Лист2!$H$1,'Залишки в регіоні'!$L1554,0)</f>
        <v>0</v>
      </c>
      <c r="I1555" s="38">
        <f>IF('Залишки в регіоні'!$B1554=Лист2!$I$1,'Залишки в регіоні'!$L1554,0)</f>
        <v>0</v>
      </c>
      <c r="J1555" s="38">
        <f>IF('Залишки в регіоні'!$B1554=Лист2!$J$1,'Залишки в регіоні'!$L1554,0)</f>
        <v>0</v>
      </c>
      <c r="K1555" s="38">
        <f>IF('Залишки в регіоні'!$B1554=Лист2!$K$1,'Залишки в регіоні'!$L1554,0)</f>
        <v>0</v>
      </c>
      <c r="L1555" s="38">
        <f>IF('Залишки в регіоні'!$B1554=Лист2!$L$1,'Залишки в регіоні'!$L1554,0)</f>
        <v>0</v>
      </c>
      <c r="M1555" s="1"/>
      <c r="N1555" s="1"/>
      <c r="O1555" s="1"/>
      <c r="P1555" s="1"/>
      <c r="Q1555" s="1"/>
      <c r="R1555" s="1"/>
      <c r="S1555" s="1"/>
      <c r="T1555" s="1"/>
      <c r="U1555" s="1"/>
      <c r="V1555" s="1"/>
      <c r="W1555" s="1"/>
      <c r="X1555" s="1"/>
      <c r="Y1555" s="1"/>
      <c r="Z1555" s="1"/>
    </row>
    <row r="1556" spans="1:26" ht="14.25" customHeight="1">
      <c r="A1556" s="38">
        <f>IF('Залишки в регіоні'!$B1555=Лист2!$A$1,'Залишки в регіоні'!$L1555,0)</f>
        <v>0</v>
      </c>
      <c r="B1556" s="38">
        <f>IF('Залишки в регіоні'!$B1555=Лист2!$B$1,'Залишки в регіоні'!$L1555,0)</f>
        <v>0</v>
      </c>
      <c r="C1556" s="38">
        <f>IF('Залишки в регіоні'!$B1555=Лист2!$C$1,'Залишки в регіоні'!$L1555,0)</f>
        <v>0</v>
      </c>
      <c r="D1556" s="38">
        <f>IF('Залишки в регіоні'!$B1555=Лист2!$D$1,'Залишки в регіоні'!$L1555,0)</f>
        <v>0</v>
      </c>
      <c r="E1556" s="38">
        <f>IF('Залишки в регіоні'!$B1555=Лист2!$E$1,'Залишки в регіоні'!$L1555,0)</f>
        <v>0</v>
      </c>
      <c r="F1556" s="38">
        <f>IF('Залишки в регіоні'!$B1555=Лист2!$F$1,'Залишки в регіоні'!$L1555,0)</f>
        <v>0</v>
      </c>
      <c r="G1556" s="38">
        <f>IF('Залишки в регіоні'!$B1555=Лист2!$G$1,'Залишки в регіоні'!$L1555,0)</f>
        <v>0</v>
      </c>
      <c r="H1556" s="38">
        <f>IF('Залишки в регіоні'!$B1555=Лист2!$H$1,'Залишки в регіоні'!$L1555,0)</f>
        <v>0</v>
      </c>
      <c r="I1556" s="38">
        <f>IF('Залишки в регіоні'!$B1555=Лист2!$I$1,'Залишки в регіоні'!$L1555,0)</f>
        <v>0</v>
      </c>
      <c r="J1556" s="38">
        <f>IF('Залишки в регіоні'!$B1555=Лист2!$J$1,'Залишки в регіоні'!$L1555,0)</f>
        <v>0</v>
      </c>
      <c r="K1556" s="38">
        <f>IF('Залишки в регіоні'!$B1555=Лист2!$K$1,'Залишки в регіоні'!$L1555,0)</f>
        <v>0</v>
      </c>
      <c r="L1556" s="38">
        <f>IF('Залишки в регіоні'!$B1555=Лист2!$L$1,'Залишки в регіоні'!$L1555,0)</f>
        <v>0</v>
      </c>
      <c r="M1556" s="1"/>
      <c r="N1556" s="1"/>
      <c r="O1556" s="1"/>
      <c r="P1556" s="1"/>
      <c r="Q1556" s="1"/>
      <c r="R1556" s="1"/>
      <c r="S1556" s="1"/>
      <c r="T1556" s="1"/>
      <c r="U1556" s="1"/>
      <c r="V1556" s="1"/>
      <c r="W1556" s="1"/>
      <c r="X1556" s="1"/>
      <c r="Y1556" s="1"/>
      <c r="Z1556" s="1"/>
    </row>
    <row r="1557" spans="1:26" ht="14.25" customHeight="1">
      <c r="A1557" s="38">
        <f>IF('Залишки в регіоні'!$B1556=Лист2!$A$1,'Залишки в регіоні'!$L1556,0)</f>
        <v>0</v>
      </c>
      <c r="B1557" s="38">
        <f>IF('Залишки в регіоні'!$B1556=Лист2!$B$1,'Залишки в регіоні'!$L1556,0)</f>
        <v>0</v>
      </c>
      <c r="C1557" s="38">
        <f>IF('Залишки в регіоні'!$B1556=Лист2!$C$1,'Залишки в регіоні'!$L1556,0)</f>
        <v>0</v>
      </c>
      <c r="D1557" s="38">
        <f>IF('Залишки в регіоні'!$B1556=Лист2!$D$1,'Залишки в регіоні'!$L1556,0)</f>
        <v>0</v>
      </c>
      <c r="E1557" s="38">
        <f>IF('Залишки в регіоні'!$B1556=Лист2!$E$1,'Залишки в регіоні'!$L1556,0)</f>
        <v>0</v>
      </c>
      <c r="F1557" s="38">
        <f>IF('Залишки в регіоні'!$B1556=Лист2!$F$1,'Залишки в регіоні'!$L1556,0)</f>
        <v>0</v>
      </c>
      <c r="G1557" s="38">
        <f>IF('Залишки в регіоні'!$B1556=Лист2!$G$1,'Залишки в регіоні'!$L1556,0)</f>
        <v>0</v>
      </c>
      <c r="H1557" s="38">
        <f>IF('Залишки в регіоні'!$B1556=Лист2!$H$1,'Залишки в регіоні'!$L1556,0)</f>
        <v>0</v>
      </c>
      <c r="I1557" s="38">
        <f>IF('Залишки в регіоні'!$B1556=Лист2!$I$1,'Залишки в регіоні'!$L1556,0)</f>
        <v>0</v>
      </c>
      <c r="J1557" s="38">
        <f>IF('Залишки в регіоні'!$B1556=Лист2!$J$1,'Залишки в регіоні'!$L1556,0)</f>
        <v>0</v>
      </c>
      <c r="K1557" s="38">
        <f>IF('Залишки в регіоні'!$B1556=Лист2!$K$1,'Залишки в регіоні'!$L1556,0)</f>
        <v>0</v>
      </c>
      <c r="L1557" s="38">
        <f>IF('Залишки в регіоні'!$B1556=Лист2!$L$1,'Залишки в регіоні'!$L1556,0)</f>
        <v>0</v>
      </c>
      <c r="M1557" s="1"/>
      <c r="N1557" s="1"/>
      <c r="O1557" s="1"/>
      <c r="P1557" s="1"/>
      <c r="Q1557" s="1"/>
      <c r="R1557" s="1"/>
      <c r="S1557" s="1"/>
      <c r="T1557" s="1"/>
      <c r="U1557" s="1"/>
      <c r="V1557" s="1"/>
      <c r="W1557" s="1"/>
      <c r="X1557" s="1"/>
      <c r="Y1557" s="1"/>
      <c r="Z1557" s="1"/>
    </row>
    <row r="1558" spans="1:26" ht="14.25" customHeight="1">
      <c r="A1558" s="38">
        <f>IF('Залишки в регіоні'!$B1557=Лист2!$A$1,'Залишки в регіоні'!$L1557,0)</f>
        <v>0</v>
      </c>
      <c r="B1558" s="38">
        <f>IF('Залишки в регіоні'!$B1557=Лист2!$B$1,'Залишки в регіоні'!$L1557,0)</f>
        <v>0</v>
      </c>
      <c r="C1558" s="38">
        <f>IF('Залишки в регіоні'!$B1557=Лист2!$C$1,'Залишки в регіоні'!$L1557,0)</f>
        <v>0</v>
      </c>
      <c r="D1558" s="38">
        <f>IF('Залишки в регіоні'!$B1557=Лист2!$D$1,'Залишки в регіоні'!$L1557,0)</f>
        <v>0</v>
      </c>
      <c r="E1558" s="38">
        <f>IF('Залишки в регіоні'!$B1557=Лист2!$E$1,'Залишки в регіоні'!$L1557,0)</f>
        <v>0</v>
      </c>
      <c r="F1558" s="38">
        <f>IF('Залишки в регіоні'!$B1557=Лист2!$F$1,'Залишки в регіоні'!$L1557,0)</f>
        <v>0</v>
      </c>
      <c r="G1558" s="38">
        <f>IF('Залишки в регіоні'!$B1557=Лист2!$G$1,'Залишки в регіоні'!$L1557,0)</f>
        <v>0</v>
      </c>
      <c r="H1558" s="38">
        <f>IF('Залишки в регіоні'!$B1557=Лист2!$H$1,'Залишки в регіоні'!$L1557,0)</f>
        <v>0</v>
      </c>
      <c r="I1558" s="38">
        <f>IF('Залишки в регіоні'!$B1557=Лист2!$I$1,'Залишки в регіоні'!$L1557,0)</f>
        <v>0</v>
      </c>
      <c r="J1558" s="38">
        <f>IF('Залишки в регіоні'!$B1557=Лист2!$J$1,'Залишки в регіоні'!$L1557,0)</f>
        <v>0</v>
      </c>
      <c r="K1558" s="38">
        <f>IF('Залишки в регіоні'!$B1557=Лист2!$K$1,'Залишки в регіоні'!$L1557,0)</f>
        <v>0</v>
      </c>
      <c r="L1558" s="38">
        <f>IF('Залишки в регіоні'!$B1557=Лист2!$L$1,'Залишки в регіоні'!$L1557,0)</f>
        <v>0</v>
      </c>
      <c r="M1558" s="1"/>
      <c r="N1558" s="1"/>
      <c r="O1558" s="1"/>
      <c r="P1558" s="1"/>
      <c r="Q1558" s="1"/>
      <c r="R1558" s="1"/>
      <c r="S1558" s="1"/>
      <c r="T1558" s="1"/>
      <c r="U1558" s="1"/>
      <c r="V1558" s="1"/>
      <c r="W1558" s="1"/>
      <c r="X1558" s="1"/>
      <c r="Y1558" s="1"/>
      <c r="Z1558" s="1"/>
    </row>
    <row r="1559" spans="1:26" ht="14.25" customHeight="1">
      <c r="A1559" s="38">
        <f>IF('Залишки в регіоні'!$B1558=Лист2!$A$1,'Залишки в регіоні'!$L1558,0)</f>
        <v>0</v>
      </c>
      <c r="B1559" s="38">
        <f>IF('Залишки в регіоні'!$B1558=Лист2!$B$1,'Залишки в регіоні'!$L1558,0)</f>
        <v>0</v>
      </c>
      <c r="C1559" s="38">
        <f>IF('Залишки в регіоні'!$B1558=Лист2!$C$1,'Залишки в регіоні'!$L1558,0)</f>
        <v>0</v>
      </c>
      <c r="D1559" s="38">
        <f>IF('Залишки в регіоні'!$B1558=Лист2!$D$1,'Залишки в регіоні'!$L1558,0)</f>
        <v>0</v>
      </c>
      <c r="E1559" s="38">
        <f>IF('Залишки в регіоні'!$B1558=Лист2!$E$1,'Залишки в регіоні'!$L1558,0)</f>
        <v>0</v>
      </c>
      <c r="F1559" s="38">
        <f>IF('Залишки в регіоні'!$B1558=Лист2!$F$1,'Залишки в регіоні'!$L1558,0)</f>
        <v>0</v>
      </c>
      <c r="G1559" s="38">
        <f>IF('Залишки в регіоні'!$B1558=Лист2!$G$1,'Залишки в регіоні'!$L1558,0)</f>
        <v>0</v>
      </c>
      <c r="H1559" s="38">
        <f>IF('Залишки в регіоні'!$B1558=Лист2!$H$1,'Залишки в регіоні'!$L1558,0)</f>
        <v>0</v>
      </c>
      <c r="I1559" s="38">
        <f>IF('Залишки в регіоні'!$B1558=Лист2!$I$1,'Залишки в регіоні'!$L1558,0)</f>
        <v>0</v>
      </c>
      <c r="J1559" s="38">
        <f>IF('Залишки в регіоні'!$B1558=Лист2!$J$1,'Залишки в регіоні'!$L1558,0)</f>
        <v>0</v>
      </c>
      <c r="K1559" s="38">
        <f>IF('Залишки в регіоні'!$B1558=Лист2!$K$1,'Залишки в регіоні'!$L1558,0)</f>
        <v>0</v>
      </c>
      <c r="L1559" s="38">
        <f>IF('Залишки в регіоні'!$B1558=Лист2!$L$1,'Залишки в регіоні'!$L1558,0)</f>
        <v>0</v>
      </c>
      <c r="M1559" s="1"/>
      <c r="N1559" s="1"/>
      <c r="O1559" s="1"/>
      <c r="P1559" s="1"/>
      <c r="Q1559" s="1"/>
      <c r="R1559" s="1"/>
      <c r="S1559" s="1"/>
      <c r="T1559" s="1"/>
      <c r="U1559" s="1"/>
      <c r="V1559" s="1"/>
      <c r="W1559" s="1"/>
      <c r="X1559" s="1"/>
      <c r="Y1559" s="1"/>
      <c r="Z1559" s="1"/>
    </row>
    <row r="1560" spans="1:26" ht="14.25" customHeight="1">
      <c r="A1560" s="38">
        <f>IF('Залишки в регіоні'!$B1559=Лист2!$A$1,'Залишки в регіоні'!$L1559,0)</f>
        <v>0</v>
      </c>
      <c r="B1560" s="38">
        <f>IF('Залишки в регіоні'!$B1559=Лист2!$B$1,'Залишки в регіоні'!$L1559,0)</f>
        <v>0</v>
      </c>
      <c r="C1560" s="38">
        <f>IF('Залишки в регіоні'!$B1559=Лист2!$C$1,'Залишки в регіоні'!$L1559,0)</f>
        <v>0</v>
      </c>
      <c r="D1560" s="38">
        <f>IF('Залишки в регіоні'!$B1559=Лист2!$D$1,'Залишки в регіоні'!$L1559,0)</f>
        <v>0</v>
      </c>
      <c r="E1560" s="38">
        <f>IF('Залишки в регіоні'!$B1559=Лист2!$E$1,'Залишки в регіоні'!$L1559,0)</f>
        <v>0</v>
      </c>
      <c r="F1560" s="38">
        <f>IF('Залишки в регіоні'!$B1559=Лист2!$F$1,'Залишки в регіоні'!$L1559,0)</f>
        <v>0</v>
      </c>
      <c r="G1560" s="38">
        <f>IF('Залишки в регіоні'!$B1559=Лист2!$G$1,'Залишки в регіоні'!$L1559,0)</f>
        <v>0</v>
      </c>
      <c r="H1560" s="38">
        <f>IF('Залишки в регіоні'!$B1559=Лист2!$H$1,'Залишки в регіоні'!$L1559,0)</f>
        <v>0</v>
      </c>
      <c r="I1560" s="38">
        <f>IF('Залишки в регіоні'!$B1559=Лист2!$I$1,'Залишки в регіоні'!$L1559,0)</f>
        <v>0</v>
      </c>
      <c r="J1560" s="38">
        <f>IF('Залишки в регіоні'!$B1559=Лист2!$J$1,'Залишки в регіоні'!$L1559,0)</f>
        <v>0</v>
      </c>
      <c r="K1560" s="38">
        <f>IF('Залишки в регіоні'!$B1559=Лист2!$K$1,'Залишки в регіоні'!$L1559,0)</f>
        <v>0</v>
      </c>
      <c r="L1560" s="38">
        <f>IF('Залишки в регіоні'!$B1559=Лист2!$L$1,'Залишки в регіоні'!$L1559,0)</f>
        <v>0</v>
      </c>
      <c r="M1560" s="1"/>
      <c r="N1560" s="1"/>
      <c r="O1560" s="1"/>
      <c r="P1560" s="1"/>
      <c r="Q1560" s="1"/>
      <c r="R1560" s="1"/>
      <c r="S1560" s="1"/>
      <c r="T1560" s="1"/>
      <c r="U1560" s="1"/>
      <c r="V1560" s="1"/>
      <c r="W1560" s="1"/>
      <c r="X1560" s="1"/>
      <c r="Y1560" s="1"/>
      <c r="Z1560" s="1"/>
    </row>
    <row r="1561" spans="1:26" ht="14.25" customHeight="1">
      <c r="A1561" s="38">
        <f>IF('Залишки в регіоні'!$B1560=Лист2!$A$1,'Залишки в регіоні'!$L1560,0)</f>
        <v>0</v>
      </c>
      <c r="B1561" s="38">
        <f>IF('Залишки в регіоні'!$B1560=Лист2!$B$1,'Залишки в регіоні'!$L1560,0)</f>
        <v>0</v>
      </c>
      <c r="C1561" s="38">
        <f>IF('Залишки в регіоні'!$B1560=Лист2!$C$1,'Залишки в регіоні'!$L1560,0)</f>
        <v>0</v>
      </c>
      <c r="D1561" s="38">
        <f>IF('Залишки в регіоні'!$B1560=Лист2!$D$1,'Залишки в регіоні'!$L1560,0)</f>
        <v>0</v>
      </c>
      <c r="E1561" s="38">
        <f>IF('Залишки в регіоні'!$B1560=Лист2!$E$1,'Залишки в регіоні'!$L1560,0)</f>
        <v>0</v>
      </c>
      <c r="F1561" s="38">
        <f>IF('Залишки в регіоні'!$B1560=Лист2!$F$1,'Залишки в регіоні'!$L1560,0)</f>
        <v>0</v>
      </c>
      <c r="G1561" s="38">
        <f>IF('Залишки в регіоні'!$B1560=Лист2!$G$1,'Залишки в регіоні'!$L1560,0)</f>
        <v>0</v>
      </c>
      <c r="H1561" s="38">
        <f>IF('Залишки в регіоні'!$B1560=Лист2!$H$1,'Залишки в регіоні'!$L1560,0)</f>
        <v>0</v>
      </c>
      <c r="I1561" s="38">
        <f>IF('Залишки в регіоні'!$B1560=Лист2!$I$1,'Залишки в регіоні'!$L1560,0)</f>
        <v>0</v>
      </c>
      <c r="J1561" s="38">
        <f>IF('Залишки в регіоні'!$B1560=Лист2!$J$1,'Залишки в регіоні'!$L1560,0)</f>
        <v>0</v>
      </c>
      <c r="K1561" s="38">
        <f>IF('Залишки в регіоні'!$B1560=Лист2!$K$1,'Залишки в регіоні'!$L1560,0)</f>
        <v>0</v>
      </c>
      <c r="L1561" s="38">
        <f>IF('Залишки в регіоні'!$B1560=Лист2!$L$1,'Залишки в регіоні'!$L1560,0)</f>
        <v>0</v>
      </c>
      <c r="M1561" s="1"/>
      <c r="N1561" s="1"/>
      <c r="O1561" s="1"/>
      <c r="P1561" s="1"/>
      <c r="Q1561" s="1"/>
      <c r="R1561" s="1"/>
      <c r="S1561" s="1"/>
      <c r="T1561" s="1"/>
      <c r="U1561" s="1"/>
      <c r="V1561" s="1"/>
      <c r="W1561" s="1"/>
      <c r="X1561" s="1"/>
      <c r="Y1561" s="1"/>
      <c r="Z1561" s="1"/>
    </row>
    <row r="1562" spans="1:26" ht="14.25" customHeight="1">
      <c r="A1562" s="38">
        <f>IF('Залишки в регіоні'!$B1561=Лист2!$A$1,'Залишки в регіоні'!$L1561,0)</f>
        <v>0</v>
      </c>
      <c r="B1562" s="38">
        <f>IF('Залишки в регіоні'!$B1561=Лист2!$B$1,'Залишки в регіоні'!$L1561,0)</f>
        <v>0</v>
      </c>
      <c r="C1562" s="38">
        <f>IF('Залишки в регіоні'!$B1561=Лист2!$C$1,'Залишки в регіоні'!$L1561,0)</f>
        <v>0</v>
      </c>
      <c r="D1562" s="38">
        <f>IF('Залишки в регіоні'!$B1561=Лист2!$D$1,'Залишки в регіоні'!$L1561,0)</f>
        <v>0</v>
      </c>
      <c r="E1562" s="38">
        <f>IF('Залишки в регіоні'!$B1561=Лист2!$E$1,'Залишки в регіоні'!$L1561,0)</f>
        <v>0</v>
      </c>
      <c r="F1562" s="38">
        <f>IF('Залишки в регіоні'!$B1561=Лист2!$F$1,'Залишки в регіоні'!$L1561,0)</f>
        <v>0</v>
      </c>
      <c r="G1562" s="38">
        <f>IF('Залишки в регіоні'!$B1561=Лист2!$G$1,'Залишки в регіоні'!$L1561,0)</f>
        <v>0</v>
      </c>
      <c r="H1562" s="38">
        <f>IF('Залишки в регіоні'!$B1561=Лист2!$H$1,'Залишки в регіоні'!$L1561,0)</f>
        <v>0</v>
      </c>
      <c r="I1562" s="38">
        <f>IF('Залишки в регіоні'!$B1561=Лист2!$I$1,'Залишки в регіоні'!$L1561,0)</f>
        <v>0</v>
      </c>
      <c r="J1562" s="38">
        <f>IF('Залишки в регіоні'!$B1561=Лист2!$J$1,'Залишки в регіоні'!$L1561,0)</f>
        <v>0</v>
      </c>
      <c r="K1562" s="38">
        <f>IF('Залишки в регіоні'!$B1561=Лист2!$K$1,'Залишки в регіоні'!$L1561,0)</f>
        <v>0</v>
      </c>
      <c r="L1562" s="38">
        <f>IF('Залишки в регіоні'!$B1561=Лист2!$L$1,'Залишки в регіоні'!$L1561,0)</f>
        <v>0</v>
      </c>
      <c r="M1562" s="1"/>
      <c r="N1562" s="1"/>
      <c r="O1562" s="1"/>
      <c r="P1562" s="1"/>
      <c r="Q1562" s="1"/>
      <c r="R1562" s="1"/>
      <c r="S1562" s="1"/>
      <c r="T1562" s="1"/>
      <c r="U1562" s="1"/>
      <c r="V1562" s="1"/>
      <c r="W1562" s="1"/>
      <c r="X1562" s="1"/>
      <c r="Y1562" s="1"/>
      <c r="Z1562" s="1"/>
    </row>
    <row r="1563" spans="1:26" ht="14.25" customHeight="1">
      <c r="A1563" s="38">
        <f>IF('Залишки в регіоні'!$B1562=Лист2!$A$1,'Залишки в регіоні'!$L1562,0)</f>
        <v>0</v>
      </c>
      <c r="B1563" s="38">
        <f>IF('Залишки в регіоні'!$B1562=Лист2!$B$1,'Залишки в регіоні'!$L1562,0)</f>
        <v>0</v>
      </c>
      <c r="C1563" s="38">
        <f>IF('Залишки в регіоні'!$B1562=Лист2!$C$1,'Залишки в регіоні'!$L1562,0)</f>
        <v>0</v>
      </c>
      <c r="D1563" s="38">
        <f>IF('Залишки в регіоні'!$B1562=Лист2!$D$1,'Залишки в регіоні'!$L1562,0)</f>
        <v>0</v>
      </c>
      <c r="E1563" s="38">
        <f>IF('Залишки в регіоні'!$B1562=Лист2!$E$1,'Залишки в регіоні'!$L1562,0)</f>
        <v>0</v>
      </c>
      <c r="F1563" s="38">
        <f>IF('Залишки в регіоні'!$B1562=Лист2!$F$1,'Залишки в регіоні'!$L1562,0)</f>
        <v>0</v>
      </c>
      <c r="G1563" s="38">
        <f>IF('Залишки в регіоні'!$B1562=Лист2!$G$1,'Залишки в регіоні'!$L1562,0)</f>
        <v>0</v>
      </c>
      <c r="H1563" s="38">
        <f>IF('Залишки в регіоні'!$B1562=Лист2!$H$1,'Залишки в регіоні'!$L1562,0)</f>
        <v>0</v>
      </c>
      <c r="I1563" s="38">
        <f>IF('Залишки в регіоні'!$B1562=Лист2!$I$1,'Залишки в регіоні'!$L1562,0)</f>
        <v>0</v>
      </c>
      <c r="J1563" s="38">
        <f>IF('Залишки в регіоні'!$B1562=Лист2!$J$1,'Залишки в регіоні'!$L1562,0)</f>
        <v>0</v>
      </c>
      <c r="K1563" s="38">
        <f>IF('Залишки в регіоні'!$B1562=Лист2!$K$1,'Залишки в регіоні'!$L1562,0)</f>
        <v>0</v>
      </c>
      <c r="L1563" s="38">
        <f>IF('Залишки в регіоні'!$B1562=Лист2!$L$1,'Залишки в регіоні'!$L1562,0)</f>
        <v>0</v>
      </c>
      <c r="M1563" s="1"/>
      <c r="N1563" s="1"/>
      <c r="O1563" s="1"/>
      <c r="P1563" s="1"/>
      <c r="Q1563" s="1"/>
      <c r="R1563" s="1"/>
      <c r="S1563" s="1"/>
      <c r="T1563" s="1"/>
      <c r="U1563" s="1"/>
      <c r="V1563" s="1"/>
      <c r="W1563" s="1"/>
      <c r="X1563" s="1"/>
      <c r="Y1563" s="1"/>
      <c r="Z1563" s="1"/>
    </row>
    <row r="1564" spans="1:26" ht="14.25" customHeight="1">
      <c r="A1564" s="38">
        <f>IF('Залишки в регіоні'!$B1563=Лист2!$A$1,'Залишки в регіоні'!$L1563,0)</f>
        <v>0</v>
      </c>
      <c r="B1564" s="38">
        <f>IF('Залишки в регіоні'!$B1563=Лист2!$B$1,'Залишки в регіоні'!$L1563,0)</f>
        <v>0</v>
      </c>
      <c r="C1564" s="38">
        <f>IF('Залишки в регіоні'!$B1563=Лист2!$C$1,'Залишки в регіоні'!$L1563,0)</f>
        <v>0</v>
      </c>
      <c r="D1564" s="38">
        <f>IF('Залишки в регіоні'!$B1563=Лист2!$D$1,'Залишки в регіоні'!$L1563,0)</f>
        <v>0</v>
      </c>
      <c r="E1564" s="38">
        <f>IF('Залишки в регіоні'!$B1563=Лист2!$E$1,'Залишки в регіоні'!$L1563,0)</f>
        <v>0</v>
      </c>
      <c r="F1564" s="38">
        <f>IF('Залишки в регіоні'!$B1563=Лист2!$F$1,'Залишки в регіоні'!$L1563,0)</f>
        <v>0</v>
      </c>
      <c r="G1564" s="38">
        <f>IF('Залишки в регіоні'!$B1563=Лист2!$G$1,'Залишки в регіоні'!$L1563,0)</f>
        <v>0</v>
      </c>
      <c r="H1564" s="38">
        <f>IF('Залишки в регіоні'!$B1563=Лист2!$H$1,'Залишки в регіоні'!$L1563,0)</f>
        <v>0</v>
      </c>
      <c r="I1564" s="38">
        <f>IF('Залишки в регіоні'!$B1563=Лист2!$I$1,'Залишки в регіоні'!$L1563,0)</f>
        <v>0</v>
      </c>
      <c r="J1564" s="38">
        <f>IF('Залишки в регіоні'!$B1563=Лист2!$J$1,'Залишки в регіоні'!$L1563,0)</f>
        <v>0</v>
      </c>
      <c r="K1564" s="38">
        <f>IF('Залишки в регіоні'!$B1563=Лист2!$K$1,'Залишки в регіоні'!$L1563,0)</f>
        <v>0</v>
      </c>
      <c r="L1564" s="38">
        <f>IF('Залишки в регіоні'!$B1563=Лист2!$L$1,'Залишки в регіоні'!$L1563,0)</f>
        <v>0</v>
      </c>
      <c r="M1564" s="1"/>
      <c r="N1564" s="1"/>
      <c r="O1564" s="1"/>
      <c r="P1564" s="1"/>
      <c r="Q1564" s="1"/>
      <c r="R1564" s="1"/>
      <c r="S1564" s="1"/>
      <c r="T1564" s="1"/>
      <c r="U1564" s="1"/>
      <c r="V1564" s="1"/>
      <c r="W1564" s="1"/>
      <c r="X1564" s="1"/>
      <c r="Y1564" s="1"/>
      <c r="Z1564" s="1"/>
    </row>
    <row r="1565" spans="1:26" ht="14.25" customHeight="1">
      <c r="A1565" s="38">
        <f>IF('Залишки в регіоні'!$B1564=Лист2!$A$1,'Залишки в регіоні'!$L1564,0)</f>
        <v>0</v>
      </c>
      <c r="B1565" s="38">
        <f>IF('Залишки в регіоні'!$B1564=Лист2!$B$1,'Залишки в регіоні'!$L1564,0)</f>
        <v>0</v>
      </c>
      <c r="C1565" s="38">
        <f>IF('Залишки в регіоні'!$B1564=Лист2!$C$1,'Залишки в регіоні'!$L1564,0)</f>
        <v>0</v>
      </c>
      <c r="D1565" s="38">
        <f>IF('Залишки в регіоні'!$B1564=Лист2!$D$1,'Залишки в регіоні'!$L1564,0)</f>
        <v>0</v>
      </c>
      <c r="E1565" s="38">
        <f>IF('Залишки в регіоні'!$B1564=Лист2!$E$1,'Залишки в регіоні'!$L1564,0)</f>
        <v>0</v>
      </c>
      <c r="F1565" s="38">
        <f>IF('Залишки в регіоні'!$B1564=Лист2!$F$1,'Залишки в регіоні'!$L1564,0)</f>
        <v>0</v>
      </c>
      <c r="G1565" s="38">
        <f>IF('Залишки в регіоні'!$B1564=Лист2!$G$1,'Залишки в регіоні'!$L1564,0)</f>
        <v>0</v>
      </c>
      <c r="H1565" s="38">
        <f>IF('Залишки в регіоні'!$B1564=Лист2!$H$1,'Залишки в регіоні'!$L1564,0)</f>
        <v>0</v>
      </c>
      <c r="I1565" s="38">
        <f>IF('Залишки в регіоні'!$B1564=Лист2!$I$1,'Залишки в регіоні'!$L1564,0)</f>
        <v>0</v>
      </c>
      <c r="J1565" s="38">
        <f>IF('Залишки в регіоні'!$B1564=Лист2!$J$1,'Залишки в регіоні'!$L1564,0)</f>
        <v>0</v>
      </c>
      <c r="K1565" s="38">
        <f>IF('Залишки в регіоні'!$B1564=Лист2!$K$1,'Залишки в регіоні'!$L1564,0)</f>
        <v>0</v>
      </c>
      <c r="L1565" s="38">
        <f>IF('Залишки в регіоні'!$B1564=Лист2!$L$1,'Залишки в регіоні'!$L1564,0)</f>
        <v>0</v>
      </c>
      <c r="M1565" s="1"/>
      <c r="N1565" s="1"/>
      <c r="O1565" s="1"/>
      <c r="P1565" s="1"/>
      <c r="Q1565" s="1"/>
      <c r="R1565" s="1"/>
      <c r="S1565" s="1"/>
      <c r="T1565" s="1"/>
      <c r="U1565" s="1"/>
      <c r="V1565" s="1"/>
      <c r="W1565" s="1"/>
      <c r="X1565" s="1"/>
      <c r="Y1565" s="1"/>
      <c r="Z1565" s="1"/>
    </row>
    <row r="1566" spans="1:26" ht="14.25" customHeight="1">
      <c r="A1566" s="38">
        <f>IF('Залишки в регіоні'!$B1565=Лист2!$A$1,'Залишки в регіоні'!$L1565,0)</f>
        <v>0</v>
      </c>
      <c r="B1566" s="38">
        <f>IF('Залишки в регіоні'!$B1565=Лист2!$B$1,'Залишки в регіоні'!$L1565,0)</f>
        <v>0</v>
      </c>
      <c r="C1566" s="38">
        <f>IF('Залишки в регіоні'!$B1565=Лист2!$C$1,'Залишки в регіоні'!$L1565,0)</f>
        <v>0</v>
      </c>
      <c r="D1566" s="38">
        <f>IF('Залишки в регіоні'!$B1565=Лист2!$D$1,'Залишки в регіоні'!$L1565,0)</f>
        <v>0</v>
      </c>
      <c r="E1566" s="38">
        <f>IF('Залишки в регіоні'!$B1565=Лист2!$E$1,'Залишки в регіоні'!$L1565,0)</f>
        <v>0</v>
      </c>
      <c r="F1566" s="38">
        <f>IF('Залишки в регіоні'!$B1565=Лист2!$F$1,'Залишки в регіоні'!$L1565,0)</f>
        <v>0</v>
      </c>
      <c r="G1566" s="38">
        <f>IF('Залишки в регіоні'!$B1565=Лист2!$G$1,'Залишки в регіоні'!$L1565,0)</f>
        <v>0</v>
      </c>
      <c r="H1566" s="38">
        <f>IF('Залишки в регіоні'!$B1565=Лист2!$H$1,'Залишки в регіоні'!$L1565,0)</f>
        <v>0</v>
      </c>
      <c r="I1566" s="38">
        <f>IF('Залишки в регіоні'!$B1565=Лист2!$I$1,'Залишки в регіоні'!$L1565,0)</f>
        <v>0</v>
      </c>
      <c r="J1566" s="38">
        <f>IF('Залишки в регіоні'!$B1565=Лист2!$J$1,'Залишки в регіоні'!$L1565,0)</f>
        <v>0</v>
      </c>
      <c r="K1566" s="38">
        <f>IF('Залишки в регіоні'!$B1565=Лист2!$K$1,'Залишки в регіоні'!$L1565,0)</f>
        <v>0</v>
      </c>
      <c r="L1566" s="38">
        <f>IF('Залишки в регіоні'!$B1565=Лист2!$L$1,'Залишки в регіоні'!$L1565,0)</f>
        <v>0</v>
      </c>
      <c r="M1566" s="1"/>
      <c r="N1566" s="1"/>
      <c r="O1566" s="1"/>
      <c r="P1566" s="1"/>
      <c r="Q1566" s="1"/>
      <c r="R1566" s="1"/>
      <c r="S1566" s="1"/>
      <c r="T1566" s="1"/>
      <c r="U1566" s="1"/>
      <c r="V1566" s="1"/>
      <c r="W1566" s="1"/>
      <c r="X1566" s="1"/>
      <c r="Y1566" s="1"/>
      <c r="Z1566" s="1"/>
    </row>
    <row r="1567" spans="1:26" ht="14.25" customHeight="1">
      <c r="A1567" s="38">
        <f>IF('Залишки в регіоні'!$B1566=Лист2!$A$1,'Залишки в регіоні'!$L1566,0)</f>
        <v>0</v>
      </c>
      <c r="B1567" s="38">
        <f>IF('Залишки в регіоні'!$B1566=Лист2!$B$1,'Залишки в регіоні'!$L1566,0)</f>
        <v>0</v>
      </c>
      <c r="C1567" s="38">
        <f>IF('Залишки в регіоні'!$B1566=Лист2!$C$1,'Залишки в регіоні'!$L1566,0)</f>
        <v>0</v>
      </c>
      <c r="D1567" s="38">
        <f>IF('Залишки в регіоні'!$B1566=Лист2!$D$1,'Залишки в регіоні'!$L1566,0)</f>
        <v>0</v>
      </c>
      <c r="E1567" s="38">
        <f>IF('Залишки в регіоні'!$B1566=Лист2!$E$1,'Залишки в регіоні'!$L1566,0)</f>
        <v>0</v>
      </c>
      <c r="F1567" s="38">
        <f>IF('Залишки в регіоні'!$B1566=Лист2!$F$1,'Залишки в регіоні'!$L1566,0)</f>
        <v>0</v>
      </c>
      <c r="G1567" s="38">
        <f>IF('Залишки в регіоні'!$B1566=Лист2!$G$1,'Залишки в регіоні'!$L1566,0)</f>
        <v>0</v>
      </c>
      <c r="H1567" s="38">
        <f>IF('Залишки в регіоні'!$B1566=Лист2!$H$1,'Залишки в регіоні'!$L1566,0)</f>
        <v>0</v>
      </c>
      <c r="I1567" s="38">
        <f>IF('Залишки в регіоні'!$B1566=Лист2!$I$1,'Залишки в регіоні'!$L1566,0)</f>
        <v>0</v>
      </c>
      <c r="J1567" s="38">
        <f>IF('Залишки в регіоні'!$B1566=Лист2!$J$1,'Залишки в регіоні'!$L1566,0)</f>
        <v>0</v>
      </c>
      <c r="K1567" s="38">
        <f>IF('Залишки в регіоні'!$B1566=Лист2!$K$1,'Залишки в регіоні'!$L1566,0)</f>
        <v>0</v>
      </c>
      <c r="L1567" s="38">
        <f>IF('Залишки в регіоні'!$B1566=Лист2!$L$1,'Залишки в регіоні'!$L1566,0)</f>
        <v>0</v>
      </c>
      <c r="M1567" s="1"/>
      <c r="N1567" s="1"/>
      <c r="O1567" s="1"/>
      <c r="P1567" s="1"/>
      <c r="Q1567" s="1"/>
      <c r="R1567" s="1"/>
      <c r="S1567" s="1"/>
      <c r="T1567" s="1"/>
      <c r="U1567" s="1"/>
      <c r="V1567" s="1"/>
      <c r="W1567" s="1"/>
      <c r="X1567" s="1"/>
      <c r="Y1567" s="1"/>
      <c r="Z1567" s="1"/>
    </row>
    <row r="1568" spans="1:26" ht="14.25" customHeight="1">
      <c r="A1568" s="38">
        <f>IF('Залишки в регіоні'!$B1567=Лист2!$A$1,'Залишки в регіоні'!$L1567,0)</f>
        <v>0</v>
      </c>
      <c r="B1568" s="38">
        <f>IF('Залишки в регіоні'!$B1567=Лист2!$B$1,'Залишки в регіоні'!$L1567,0)</f>
        <v>0</v>
      </c>
      <c r="C1568" s="38">
        <f>IF('Залишки в регіоні'!$B1567=Лист2!$C$1,'Залишки в регіоні'!$L1567,0)</f>
        <v>0</v>
      </c>
      <c r="D1568" s="38">
        <f>IF('Залишки в регіоні'!$B1567=Лист2!$D$1,'Залишки в регіоні'!$L1567,0)</f>
        <v>0</v>
      </c>
      <c r="E1568" s="38">
        <f>IF('Залишки в регіоні'!$B1567=Лист2!$E$1,'Залишки в регіоні'!$L1567,0)</f>
        <v>0</v>
      </c>
      <c r="F1568" s="38">
        <f>IF('Залишки в регіоні'!$B1567=Лист2!$F$1,'Залишки в регіоні'!$L1567,0)</f>
        <v>0</v>
      </c>
      <c r="G1568" s="38">
        <f>IF('Залишки в регіоні'!$B1567=Лист2!$G$1,'Залишки в регіоні'!$L1567,0)</f>
        <v>0</v>
      </c>
      <c r="H1568" s="38">
        <f>IF('Залишки в регіоні'!$B1567=Лист2!$H$1,'Залишки в регіоні'!$L1567,0)</f>
        <v>0</v>
      </c>
      <c r="I1568" s="38">
        <f>IF('Залишки в регіоні'!$B1567=Лист2!$I$1,'Залишки в регіоні'!$L1567,0)</f>
        <v>0</v>
      </c>
      <c r="J1568" s="38">
        <f>IF('Залишки в регіоні'!$B1567=Лист2!$J$1,'Залишки в регіоні'!$L1567,0)</f>
        <v>0</v>
      </c>
      <c r="K1568" s="38">
        <f>IF('Залишки в регіоні'!$B1567=Лист2!$K$1,'Залишки в регіоні'!$L1567,0)</f>
        <v>0</v>
      </c>
      <c r="L1568" s="38">
        <f>IF('Залишки в регіоні'!$B1567=Лист2!$L$1,'Залишки в регіоні'!$L1567,0)</f>
        <v>0</v>
      </c>
      <c r="M1568" s="1"/>
      <c r="N1568" s="1"/>
      <c r="O1568" s="1"/>
      <c r="P1568" s="1"/>
      <c r="Q1568" s="1"/>
      <c r="R1568" s="1"/>
      <c r="S1568" s="1"/>
      <c r="T1568" s="1"/>
      <c r="U1568" s="1"/>
      <c r="V1568" s="1"/>
      <c r="W1568" s="1"/>
      <c r="X1568" s="1"/>
      <c r="Y1568" s="1"/>
      <c r="Z1568" s="1"/>
    </row>
    <row r="1569" spans="1:26" ht="14.25" customHeight="1">
      <c r="A1569" s="38">
        <f>IF('Залишки в регіоні'!$B1568=Лист2!$A$1,'Залишки в регіоні'!$L1568,0)</f>
        <v>0</v>
      </c>
      <c r="B1569" s="38">
        <f>IF('Залишки в регіоні'!$B1568=Лист2!$B$1,'Залишки в регіоні'!$L1568,0)</f>
        <v>0</v>
      </c>
      <c r="C1569" s="38">
        <f>IF('Залишки в регіоні'!$B1568=Лист2!$C$1,'Залишки в регіоні'!$L1568,0)</f>
        <v>0</v>
      </c>
      <c r="D1569" s="38">
        <f>IF('Залишки в регіоні'!$B1568=Лист2!$D$1,'Залишки в регіоні'!$L1568,0)</f>
        <v>0</v>
      </c>
      <c r="E1569" s="38">
        <f>IF('Залишки в регіоні'!$B1568=Лист2!$E$1,'Залишки в регіоні'!$L1568,0)</f>
        <v>0</v>
      </c>
      <c r="F1569" s="38">
        <f>IF('Залишки в регіоні'!$B1568=Лист2!$F$1,'Залишки в регіоні'!$L1568,0)</f>
        <v>0</v>
      </c>
      <c r="G1569" s="38">
        <f>IF('Залишки в регіоні'!$B1568=Лист2!$G$1,'Залишки в регіоні'!$L1568,0)</f>
        <v>0</v>
      </c>
      <c r="H1569" s="38">
        <f>IF('Залишки в регіоні'!$B1568=Лист2!$H$1,'Залишки в регіоні'!$L1568,0)</f>
        <v>0</v>
      </c>
      <c r="I1569" s="38">
        <f>IF('Залишки в регіоні'!$B1568=Лист2!$I$1,'Залишки в регіоні'!$L1568,0)</f>
        <v>0</v>
      </c>
      <c r="J1569" s="38">
        <f>IF('Залишки в регіоні'!$B1568=Лист2!$J$1,'Залишки в регіоні'!$L1568,0)</f>
        <v>0</v>
      </c>
      <c r="K1569" s="38">
        <f>IF('Залишки в регіоні'!$B1568=Лист2!$K$1,'Залишки в регіоні'!$L1568,0)</f>
        <v>0</v>
      </c>
      <c r="L1569" s="38">
        <f>IF('Залишки в регіоні'!$B1568=Лист2!$L$1,'Залишки в регіоні'!$L1568,0)</f>
        <v>0</v>
      </c>
      <c r="M1569" s="1"/>
      <c r="N1569" s="1"/>
      <c r="O1569" s="1"/>
      <c r="P1569" s="1"/>
      <c r="Q1569" s="1"/>
      <c r="R1569" s="1"/>
      <c r="S1569" s="1"/>
      <c r="T1569" s="1"/>
      <c r="U1569" s="1"/>
      <c r="V1569" s="1"/>
      <c r="W1569" s="1"/>
      <c r="X1569" s="1"/>
      <c r="Y1569" s="1"/>
      <c r="Z1569" s="1"/>
    </row>
    <row r="1570" spans="1:26" ht="14.25" customHeight="1">
      <c r="A1570" s="38">
        <f>IF('Залишки в регіоні'!$B1569=Лист2!$A$1,'Залишки в регіоні'!$L1569,0)</f>
        <v>0</v>
      </c>
      <c r="B1570" s="38">
        <f>IF('Залишки в регіоні'!$B1569=Лист2!$B$1,'Залишки в регіоні'!$L1569,0)</f>
        <v>0</v>
      </c>
      <c r="C1570" s="38">
        <f>IF('Залишки в регіоні'!$B1569=Лист2!$C$1,'Залишки в регіоні'!$L1569,0)</f>
        <v>0</v>
      </c>
      <c r="D1570" s="38">
        <f>IF('Залишки в регіоні'!$B1569=Лист2!$D$1,'Залишки в регіоні'!$L1569,0)</f>
        <v>0</v>
      </c>
      <c r="E1570" s="38">
        <f>IF('Залишки в регіоні'!$B1569=Лист2!$E$1,'Залишки в регіоні'!$L1569,0)</f>
        <v>0</v>
      </c>
      <c r="F1570" s="38">
        <f>IF('Залишки в регіоні'!$B1569=Лист2!$F$1,'Залишки в регіоні'!$L1569,0)</f>
        <v>0</v>
      </c>
      <c r="G1570" s="38">
        <f>IF('Залишки в регіоні'!$B1569=Лист2!$G$1,'Залишки в регіоні'!$L1569,0)</f>
        <v>0</v>
      </c>
      <c r="H1570" s="38">
        <f>IF('Залишки в регіоні'!$B1569=Лист2!$H$1,'Залишки в регіоні'!$L1569,0)</f>
        <v>0</v>
      </c>
      <c r="I1570" s="38">
        <f>IF('Залишки в регіоні'!$B1569=Лист2!$I$1,'Залишки в регіоні'!$L1569,0)</f>
        <v>0</v>
      </c>
      <c r="J1570" s="38">
        <f>IF('Залишки в регіоні'!$B1569=Лист2!$J$1,'Залишки в регіоні'!$L1569,0)</f>
        <v>0</v>
      </c>
      <c r="K1570" s="38">
        <f>IF('Залишки в регіоні'!$B1569=Лист2!$K$1,'Залишки в регіоні'!$L1569,0)</f>
        <v>0</v>
      </c>
      <c r="L1570" s="38">
        <f>IF('Залишки в регіоні'!$B1569=Лист2!$L$1,'Залишки в регіоні'!$L1569,0)</f>
        <v>0</v>
      </c>
      <c r="M1570" s="1"/>
      <c r="N1570" s="1"/>
      <c r="O1570" s="1"/>
      <c r="P1570" s="1"/>
      <c r="Q1570" s="1"/>
      <c r="R1570" s="1"/>
      <c r="S1570" s="1"/>
      <c r="T1570" s="1"/>
      <c r="U1570" s="1"/>
      <c r="V1570" s="1"/>
      <c r="W1570" s="1"/>
      <c r="X1570" s="1"/>
      <c r="Y1570" s="1"/>
      <c r="Z1570" s="1"/>
    </row>
    <row r="1571" spans="1:26" ht="14.25" customHeight="1">
      <c r="A1571" s="38">
        <f>IF('Залишки в регіоні'!$B1570=Лист2!$A$1,'Залишки в регіоні'!$L1570,0)</f>
        <v>0</v>
      </c>
      <c r="B1571" s="38">
        <f>IF('Залишки в регіоні'!$B1570=Лист2!$B$1,'Залишки в регіоні'!$L1570,0)</f>
        <v>0</v>
      </c>
      <c r="C1571" s="38">
        <f>IF('Залишки в регіоні'!$B1570=Лист2!$C$1,'Залишки в регіоні'!$L1570,0)</f>
        <v>0</v>
      </c>
      <c r="D1571" s="38">
        <f>IF('Залишки в регіоні'!$B1570=Лист2!$D$1,'Залишки в регіоні'!$L1570,0)</f>
        <v>0</v>
      </c>
      <c r="E1571" s="38">
        <f>IF('Залишки в регіоні'!$B1570=Лист2!$E$1,'Залишки в регіоні'!$L1570,0)</f>
        <v>0</v>
      </c>
      <c r="F1571" s="38">
        <f>IF('Залишки в регіоні'!$B1570=Лист2!$F$1,'Залишки в регіоні'!$L1570,0)</f>
        <v>0</v>
      </c>
      <c r="G1571" s="38">
        <f>IF('Залишки в регіоні'!$B1570=Лист2!$G$1,'Залишки в регіоні'!$L1570,0)</f>
        <v>0</v>
      </c>
      <c r="H1571" s="38">
        <f>IF('Залишки в регіоні'!$B1570=Лист2!$H$1,'Залишки в регіоні'!$L1570,0)</f>
        <v>0</v>
      </c>
      <c r="I1571" s="38">
        <f>IF('Залишки в регіоні'!$B1570=Лист2!$I$1,'Залишки в регіоні'!$L1570,0)</f>
        <v>0</v>
      </c>
      <c r="J1571" s="38">
        <f>IF('Залишки в регіоні'!$B1570=Лист2!$J$1,'Залишки в регіоні'!$L1570,0)</f>
        <v>0</v>
      </c>
      <c r="K1571" s="38">
        <f>IF('Залишки в регіоні'!$B1570=Лист2!$K$1,'Залишки в регіоні'!$L1570,0)</f>
        <v>0</v>
      </c>
      <c r="L1571" s="38">
        <f>IF('Залишки в регіоні'!$B1570=Лист2!$L$1,'Залишки в регіоні'!$L1570,0)</f>
        <v>0</v>
      </c>
      <c r="M1571" s="1"/>
      <c r="N1571" s="1"/>
      <c r="O1571" s="1"/>
      <c r="P1571" s="1"/>
      <c r="Q1571" s="1"/>
      <c r="R1571" s="1"/>
      <c r="S1571" s="1"/>
      <c r="T1571" s="1"/>
      <c r="U1571" s="1"/>
      <c r="V1571" s="1"/>
      <c r="W1571" s="1"/>
      <c r="X1571" s="1"/>
      <c r="Y1571" s="1"/>
      <c r="Z1571" s="1"/>
    </row>
    <row r="1572" spans="1:26" ht="14.25" customHeight="1">
      <c r="A1572" s="38">
        <f>IF('Залишки в регіоні'!$B1571=Лист2!$A$1,'Залишки в регіоні'!$L1571,0)</f>
        <v>0</v>
      </c>
      <c r="B1572" s="38">
        <f>IF('Залишки в регіоні'!$B1571=Лист2!$B$1,'Залишки в регіоні'!$L1571,0)</f>
        <v>0</v>
      </c>
      <c r="C1572" s="38">
        <f>IF('Залишки в регіоні'!$B1571=Лист2!$C$1,'Залишки в регіоні'!$L1571,0)</f>
        <v>0</v>
      </c>
      <c r="D1572" s="38">
        <f>IF('Залишки в регіоні'!$B1571=Лист2!$D$1,'Залишки в регіоні'!$L1571,0)</f>
        <v>0</v>
      </c>
      <c r="E1572" s="38">
        <f>IF('Залишки в регіоні'!$B1571=Лист2!$E$1,'Залишки в регіоні'!$L1571,0)</f>
        <v>0</v>
      </c>
      <c r="F1572" s="38">
        <f>IF('Залишки в регіоні'!$B1571=Лист2!$F$1,'Залишки в регіоні'!$L1571,0)</f>
        <v>0</v>
      </c>
      <c r="G1572" s="38">
        <f>IF('Залишки в регіоні'!$B1571=Лист2!$G$1,'Залишки в регіоні'!$L1571,0)</f>
        <v>0</v>
      </c>
      <c r="H1572" s="38">
        <f>IF('Залишки в регіоні'!$B1571=Лист2!$H$1,'Залишки в регіоні'!$L1571,0)</f>
        <v>0</v>
      </c>
      <c r="I1572" s="38">
        <f>IF('Залишки в регіоні'!$B1571=Лист2!$I$1,'Залишки в регіоні'!$L1571,0)</f>
        <v>0</v>
      </c>
      <c r="J1572" s="38">
        <f>IF('Залишки в регіоні'!$B1571=Лист2!$J$1,'Залишки в регіоні'!$L1571,0)</f>
        <v>0</v>
      </c>
      <c r="K1572" s="38">
        <f>IF('Залишки в регіоні'!$B1571=Лист2!$K$1,'Залишки в регіоні'!$L1571,0)</f>
        <v>0</v>
      </c>
      <c r="L1572" s="38">
        <f>IF('Залишки в регіоні'!$B1571=Лист2!$L$1,'Залишки в регіоні'!$L1571,0)</f>
        <v>0</v>
      </c>
      <c r="M1572" s="1"/>
      <c r="N1572" s="1"/>
      <c r="O1572" s="1"/>
      <c r="P1572" s="1"/>
      <c r="Q1572" s="1"/>
      <c r="R1572" s="1"/>
      <c r="S1572" s="1"/>
      <c r="T1572" s="1"/>
      <c r="U1572" s="1"/>
      <c r="V1572" s="1"/>
      <c r="W1572" s="1"/>
      <c r="X1572" s="1"/>
      <c r="Y1572" s="1"/>
      <c r="Z1572" s="1"/>
    </row>
    <row r="1573" spans="1:26" ht="14.25" customHeight="1">
      <c r="A1573" s="38">
        <f>IF('Залишки в регіоні'!$B1572=Лист2!$A$1,'Залишки в регіоні'!$L1572,0)</f>
        <v>0</v>
      </c>
      <c r="B1573" s="38">
        <f>IF('Залишки в регіоні'!$B1572=Лист2!$B$1,'Залишки в регіоні'!$L1572,0)</f>
        <v>0</v>
      </c>
      <c r="C1573" s="38">
        <f>IF('Залишки в регіоні'!$B1572=Лист2!$C$1,'Залишки в регіоні'!$L1572,0)</f>
        <v>0</v>
      </c>
      <c r="D1573" s="38">
        <f>IF('Залишки в регіоні'!$B1572=Лист2!$D$1,'Залишки в регіоні'!$L1572,0)</f>
        <v>0</v>
      </c>
      <c r="E1573" s="38">
        <f>IF('Залишки в регіоні'!$B1572=Лист2!$E$1,'Залишки в регіоні'!$L1572,0)</f>
        <v>0</v>
      </c>
      <c r="F1573" s="38">
        <f>IF('Залишки в регіоні'!$B1572=Лист2!$F$1,'Залишки в регіоні'!$L1572,0)</f>
        <v>0</v>
      </c>
      <c r="G1573" s="38">
        <f>IF('Залишки в регіоні'!$B1572=Лист2!$G$1,'Залишки в регіоні'!$L1572,0)</f>
        <v>0</v>
      </c>
      <c r="H1573" s="38">
        <f>IF('Залишки в регіоні'!$B1572=Лист2!$H$1,'Залишки в регіоні'!$L1572,0)</f>
        <v>0</v>
      </c>
      <c r="I1573" s="38">
        <f>IF('Залишки в регіоні'!$B1572=Лист2!$I$1,'Залишки в регіоні'!$L1572,0)</f>
        <v>0</v>
      </c>
      <c r="J1573" s="38">
        <f>IF('Залишки в регіоні'!$B1572=Лист2!$J$1,'Залишки в регіоні'!$L1572,0)</f>
        <v>0</v>
      </c>
      <c r="K1573" s="38">
        <f>IF('Залишки в регіоні'!$B1572=Лист2!$K$1,'Залишки в регіоні'!$L1572,0)</f>
        <v>0</v>
      </c>
      <c r="L1573" s="38">
        <f>IF('Залишки в регіоні'!$B1572=Лист2!$L$1,'Залишки в регіоні'!$L1572,0)</f>
        <v>0</v>
      </c>
      <c r="M1573" s="1"/>
      <c r="N1573" s="1"/>
      <c r="O1573" s="1"/>
      <c r="P1573" s="1"/>
      <c r="Q1573" s="1"/>
      <c r="R1573" s="1"/>
      <c r="S1573" s="1"/>
      <c r="T1573" s="1"/>
      <c r="U1573" s="1"/>
      <c r="V1573" s="1"/>
      <c r="W1573" s="1"/>
      <c r="X1573" s="1"/>
      <c r="Y1573" s="1"/>
      <c r="Z1573" s="1"/>
    </row>
    <row r="1574" spans="1:26" ht="14.25" customHeight="1">
      <c r="A1574" s="38">
        <f>IF('Залишки в регіоні'!$B1573=Лист2!$A$1,'Залишки в регіоні'!$L1573,0)</f>
        <v>0</v>
      </c>
      <c r="B1574" s="38">
        <f>IF('Залишки в регіоні'!$B1573=Лист2!$B$1,'Залишки в регіоні'!$L1573,0)</f>
        <v>0</v>
      </c>
      <c r="C1574" s="38">
        <f>IF('Залишки в регіоні'!$B1573=Лист2!$C$1,'Залишки в регіоні'!$L1573,0)</f>
        <v>0</v>
      </c>
      <c r="D1574" s="38">
        <f>IF('Залишки в регіоні'!$B1573=Лист2!$D$1,'Залишки в регіоні'!$L1573,0)</f>
        <v>0</v>
      </c>
      <c r="E1574" s="38">
        <f>IF('Залишки в регіоні'!$B1573=Лист2!$E$1,'Залишки в регіоні'!$L1573,0)</f>
        <v>0</v>
      </c>
      <c r="F1574" s="38">
        <f>IF('Залишки в регіоні'!$B1573=Лист2!$F$1,'Залишки в регіоні'!$L1573,0)</f>
        <v>0</v>
      </c>
      <c r="G1574" s="38">
        <f>IF('Залишки в регіоні'!$B1573=Лист2!$G$1,'Залишки в регіоні'!$L1573,0)</f>
        <v>0</v>
      </c>
      <c r="H1574" s="38">
        <f>IF('Залишки в регіоні'!$B1573=Лист2!$H$1,'Залишки в регіоні'!$L1573,0)</f>
        <v>0</v>
      </c>
      <c r="I1574" s="38">
        <f>IF('Залишки в регіоні'!$B1573=Лист2!$I$1,'Залишки в регіоні'!$L1573,0)</f>
        <v>0</v>
      </c>
      <c r="J1574" s="38">
        <f>IF('Залишки в регіоні'!$B1573=Лист2!$J$1,'Залишки в регіоні'!$L1573,0)</f>
        <v>0</v>
      </c>
      <c r="K1574" s="38">
        <f>IF('Залишки в регіоні'!$B1573=Лист2!$K$1,'Залишки в регіоні'!$L1573,0)</f>
        <v>0</v>
      </c>
      <c r="L1574" s="38">
        <f>IF('Залишки в регіоні'!$B1573=Лист2!$L$1,'Залишки в регіоні'!$L1573,0)</f>
        <v>0</v>
      </c>
      <c r="M1574" s="1"/>
      <c r="N1574" s="1"/>
      <c r="O1574" s="1"/>
      <c r="P1574" s="1"/>
      <c r="Q1574" s="1"/>
      <c r="R1574" s="1"/>
      <c r="S1574" s="1"/>
      <c r="T1574" s="1"/>
      <c r="U1574" s="1"/>
      <c r="V1574" s="1"/>
      <c r="W1574" s="1"/>
      <c r="X1574" s="1"/>
      <c r="Y1574" s="1"/>
      <c r="Z1574" s="1"/>
    </row>
    <row r="1575" spans="1:26" ht="14.25" customHeight="1">
      <c r="A1575" s="38">
        <f>IF('Залишки в регіоні'!$B1574=Лист2!$A$1,'Залишки в регіоні'!$L1574,0)</f>
        <v>0</v>
      </c>
      <c r="B1575" s="38">
        <f>IF('Залишки в регіоні'!$B1574=Лист2!$B$1,'Залишки в регіоні'!$L1574,0)</f>
        <v>0</v>
      </c>
      <c r="C1575" s="38">
        <f>IF('Залишки в регіоні'!$B1574=Лист2!$C$1,'Залишки в регіоні'!$L1574,0)</f>
        <v>0</v>
      </c>
      <c r="D1575" s="38">
        <f>IF('Залишки в регіоні'!$B1574=Лист2!$D$1,'Залишки в регіоні'!$L1574,0)</f>
        <v>0</v>
      </c>
      <c r="E1575" s="38">
        <f>IF('Залишки в регіоні'!$B1574=Лист2!$E$1,'Залишки в регіоні'!$L1574,0)</f>
        <v>0</v>
      </c>
      <c r="F1575" s="38">
        <f>IF('Залишки в регіоні'!$B1574=Лист2!$F$1,'Залишки в регіоні'!$L1574,0)</f>
        <v>0</v>
      </c>
      <c r="G1575" s="38">
        <f>IF('Залишки в регіоні'!$B1574=Лист2!$G$1,'Залишки в регіоні'!$L1574,0)</f>
        <v>0</v>
      </c>
      <c r="H1575" s="38">
        <f>IF('Залишки в регіоні'!$B1574=Лист2!$H$1,'Залишки в регіоні'!$L1574,0)</f>
        <v>0</v>
      </c>
      <c r="I1575" s="38">
        <f>IF('Залишки в регіоні'!$B1574=Лист2!$I$1,'Залишки в регіоні'!$L1574,0)</f>
        <v>0</v>
      </c>
      <c r="J1575" s="38">
        <f>IF('Залишки в регіоні'!$B1574=Лист2!$J$1,'Залишки в регіоні'!$L1574,0)</f>
        <v>0</v>
      </c>
      <c r="K1575" s="38">
        <f>IF('Залишки в регіоні'!$B1574=Лист2!$K$1,'Залишки в регіоні'!$L1574,0)</f>
        <v>0</v>
      </c>
      <c r="L1575" s="38">
        <f>IF('Залишки в регіоні'!$B1574=Лист2!$L$1,'Залишки в регіоні'!$L1574,0)</f>
        <v>0</v>
      </c>
      <c r="M1575" s="1"/>
      <c r="N1575" s="1"/>
      <c r="O1575" s="1"/>
      <c r="P1575" s="1"/>
      <c r="Q1575" s="1"/>
      <c r="R1575" s="1"/>
      <c r="S1575" s="1"/>
      <c r="T1575" s="1"/>
      <c r="U1575" s="1"/>
      <c r="V1575" s="1"/>
      <c r="W1575" s="1"/>
      <c r="X1575" s="1"/>
      <c r="Y1575" s="1"/>
      <c r="Z1575" s="1"/>
    </row>
    <row r="1576" spans="1:26" ht="14.25" customHeight="1">
      <c r="A1576" s="38">
        <f>IF('Залишки в регіоні'!$B1575=Лист2!$A$1,'Залишки в регіоні'!$L1575,0)</f>
        <v>0</v>
      </c>
      <c r="B1576" s="38">
        <f>IF('Залишки в регіоні'!$B1575=Лист2!$B$1,'Залишки в регіоні'!$L1575,0)</f>
        <v>0</v>
      </c>
      <c r="C1576" s="38">
        <f>IF('Залишки в регіоні'!$B1575=Лист2!$C$1,'Залишки в регіоні'!$L1575,0)</f>
        <v>0</v>
      </c>
      <c r="D1576" s="38">
        <f>IF('Залишки в регіоні'!$B1575=Лист2!$D$1,'Залишки в регіоні'!$L1575,0)</f>
        <v>0</v>
      </c>
      <c r="E1576" s="38">
        <f>IF('Залишки в регіоні'!$B1575=Лист2!$E$1,'Залишки в регіоні'!$L1575,0)</f>
        <v>0</v>
      </c>
      <c r="F1576" s="38">
        <f>IF('Залишки в регіоні'!$B1575=Лист2!$F$1,'Залишки в регіоні'!$L1575,0)</f>
        <v>0</v>
      </c>
      <c r="G1576" s="38">
        <f>IF('Залишки в регіоні'!$B1575=Лист2!$G$1,'Залишки в регіоні'!$L1575,0)</f>
        <v>0</v>
      </c>
      <c r="H1576" s="38">
        <f>IF('Залишки в регіоні'!$B1575=Лист2!$H$1,'Залишки в регіоні'!$L1575,0)</f>
        <v>0</v>
      </c>
      <c r="I1576" s="38">
        <f>IF('Залишки в регіоні'!$B1575=Лист2!$I$1,'Залишки в регіоні'!$L1575,0)</f>
        <v>0</v>
      </c>
      <c r="J1576" s="38">
        <f>IF('Залишки в регіоні'!$B1575=Лист2!$J$1,'Залишки в регіоні'!$L1575,0)</f>
        <v>0</v>
      </c>
      <c r="K1576" s="38">
        <f>IF('Залишки в регіоні'!$B1575=Лист2!$K$1,'Залишки в регіоні'!$L1575,0)</f>
        <v>0</v>
      </c>
      <c r="L1576" s="38">
        <f>IF('Залишки в регіоні'!$B1575=Лист2!$L$1,'Залишки в регіоні'!$L1575,0)</f>
        <v>0</v>
      </c>
      <c r="M1576" s="1"/>
      <c r="N1576" s="1"/>
      <c r="O1576" s="1"/>
      <c r="P1576" s="1"/>
      <c r="Q1576" s="1"/>
      <c r="R1576" s="1"/>
      <c r="S1576" s="1"/>
      <c r="T1576" s="1"/>
      <c r="U1576" s="1"/>
      <c r="V1576" s="1"/>
      <c r="W1576" s="1"/>
      <c r="X1576" s="1"/>
      <c r="Y1576" s="1"/>
      <c r="Z1576" s="1"/>
    </row>
    <row r="1577" spans="1:26" ht="14.25" customHeight="1">
      <c r="A1577" s="38">
        <f>IF('Залишки в регіоні'!$B1576=Лист2!$A$1,'Залишки в регіоні'!$L1576,0)</f>
        <v>0</v>
      </c>
      <c r="B1577" s="38">
        <f>IF('Залишки в регіоні'!$B1576=Лист2!$B$1,'Залишки в регіоні'!$L1576,0)</f>
        <v>0</v>
      </c>
      <c r="C1577" s="38">
        <f>IF('Залишки в регіоні'!$B1576=Лист2!$C$1,'Залишки в регіоні'!$L1576,0)</f>
        <v>0</v>
      </c>
      <c r="D1577" s="38">
        <f>IF('Залишки в регіоні'!$B1576=Лист2!$D$1,'Залишки в регіоні'!$L1576,0)</f>
        <v>0</v>
      </c>
      <c r="E1577" s="38">
        <f>IF('Залишки в регіоні'!$B1576=Лист2!$E$1,'Залишки в регіоні'!$L1576,0)</f>
        <v>0</v>
      </c>
      <c r="F1577" s="38">
        <f>IF('Залишки в регіоні'!$B1576=Лист2!$F$1,'Залишки в регіоні'!$L1576,0)</f>
        <v>0</v>
      </c>
      <c r="G1577" s="38">
        <f>IF('Залишки в регіоні'!$B1576=Лист2!$G$1,'Залишки в регіоні'!$L1576,0)</f>
        <v>0</v>
      </c>
      <c r="H1577" s="38">
        <f>IF('Залишки в регіоні'!$B1576=Лист2!$H$1,'Залишки в регіоні'!$L1576,0)</f>
        <v>0</v>
      </c>
      <c r="I1577" s="38">
        <f>IF('Залишки в регіоні'!$B1576=Лист2!$I$1,'Залишки в регіоні'!$L1576,0)</f>
        <v>0</v>
      </c>
      <c r="J1577" s="38">
        <f>IF('Залишки в регіоні'!$B1576=Лист2!$J$1,'Залишки в регіоні'!$L1576,0)</f>
        <v>0</v>
      </c>
      <c r="K1577" s="38">
        <f>IF('Залишки в регіоні'!$B1576=Лист2!$K$1,'Залишки в регіоні'!$L1576,0)</f>
        <v>0</v>
      </c>
      <c r="L1577" s="38">
        <f>IF('Залишки в регіоні'!$B1576=Лист2!$L$1,'Залишки в регіоні'!$L1576,0)</f>
        <v>0</v>
      </c>
      <c r="M1577" s="1"/>
      <c r="N1577" s="1"/>
      <c r="O1577" s="1"/>
      <c r="P1577" s="1"/>
      <c r="Q1577" s="1"/>
      <c r="R1577" s="1"/>
      <c r="S1577" s="1"/>
      <c r="T1577" s="1"/>
      <c r="U1577" s="1"/>
      <c r="V1577" s="1"/>
      <c r="W1577" s="1"/>
      <c r="X1577" s="1"/>
      <c r="Y1577" s="1"/>
      <c r="Z1577" s="1"/>
    </row>
    <row r="1578" spans="1:26" ht="14.25" customHeight="1">
      <c r="A1578" s="38">
        <f>IF('Залишки в регіоні'!$B1577=Лист2!$A$1,'Залишки в регіоні'!$L1577,0)</f>
        <v>0</v>
      </c>
      <c r="B1578" s="38">
        <f>IF('Залишки в регіоні'!$B1577=Лист2!$B$1,'Залишки в регіоні'!$L1577,0)</f>
        <v>0</v>
      </c>
      <c r="C1578" s="38">
        <f>IF('Залишки в регіоні'!$B1577=Лист2!$C$1,'Залишки в регіоні'!$L1577,0)</f>
        <v>0</v>
      </c>
      <c r="D1578" s="38">
        <f>IF('Залишки в регіоні'!$B1577=Лист2!$D$1,'Залишки в регіоні'!$L1577,0)</f>
        <v>0</v>
      </c>
      <c r="E1578" s="38">
        <f>IF('Залишки в регіоні'!$B1577=Лист2!$E$1,'Залишки в регіоні'!$L1577,0)</f>
        <v>0</v>
      </c>
      <c r="F1578" s="38">
        <f>IF('Залишки в регіоні'!$B1577=Лист2!$F$1,'Залишки в регіоні'!$L1577,0)</f>
        <v>0</v>
      </c>
      <c r="G1578" s="38">
        <f>IF('Залишки в регіоні'!$B1577=Лист2!$G$1,'Залишки в регіоні'!$L1577,0)</f>
        <v>0</v>
      </c>
      <c r="H1578" s="38">
        <f>IF('Залишки в регіоні'!$B1577=Лист2!$H$1,'Залишки в регіоні'!$L1577,0)</f>
        <v>0</v>
      </c>
      <c r="I1578" s="38">
        <f>IF('Залишки в регіоні'!$B1577=Лист2!$I$1,'Залишки в регіоні'!$L1577,0)</f>
        <v>0</v>
      </c>
      <c r="J1578" s="38">
        <f>IF('Залишки в регіоні'!$B1577=Лист2!$J$1,'Залишки в регіоні'!$L1577,0)</f>
        <v>0</v>
      </c>
      <c r="K1578" s="38">
        <f>IF('Залишки в регіоні'!$B1577=Лист2!$K$1,'Залишки в регіоні'!$L1577,0)</f>
        <v>0</v>
      </c>
      <c r="L1578" s="38">
        <f>IF('Залишки в регіоні'!$B1577=Лист2!$L$1,'Залишки в регіоні'!$L1577,0)</f>
        <v>0</v>
      </c>
      <c r="M1578" s="1"/>
      <c r="N1578" s="1"/>
      <c r="O1578" s="1"/>
      <c r="P1578" s="1"/>
      <c r="Q1578" s="1"/>
      <c r="R1578" s="1"/>
      <c r="S1578" s="1"/>
      <c r="T1578" s="1"/>
      <c r="U1578" s="1"/>
      <c r="V1578" s="1"/>
      <c r="W1578" s="1"/>
      <c r="X1578" s="1"/>
      <c r="Y1578" s="1"/>
      <c r="Z1578" s="1"/>
    </row>
    <row r="1579" spans="1:26" ht="14.25" customHeight="1">
      <c r="A1579" s="38">
        <f>IF('Залишки в регіоні'!$B1578=Лист2!$A$1,'Залишки в регіоні'!$L1578,0)</f>
        <v>0</v>
      </c>
      <c r="B1579" s="38">
        <f>IF('Залишки в регіоні'!$B1578=Лист2!$B$1,'Залишки в регіоні'!$L1578,0)</f>
        <v>0</v>
      </c>
      <c r="C1579" s="38">
        <f>IF('Залишки в регіоні'!$B1578=Лист2!$C$1,'Залишки в регіоні'!$L1578,0)</f>
        <v>0</v>
      </c>
      <c r="D1579" s="38">
        <f>IF('Залишки в регіоні'!$B1578=Лист2!$D$1,'Залишки в регіоні'!$L1578,0)</f>
        <v>0</v>
      </c>
      <c r="E1579" s="38">
        <f>IF('Залишки в регіоні'!$B1578=Лист2!$E$1,'Залишки в регіоні'!$L1578,0)</f>
        <v>0</v>
      </c>
      <c r="F1579" s="38">
        <f>IF('Залишки в регіоні'!$B1578=Лист2!$F$1,'Залишки в регіоні'!$L1578,0)</f>
        <v>0</v>
      </c>
      <c r="G1579" s="38">
        <f>IF('Залишки в регіоні'!$B1578=Лист2!$G$1,'Залишки в регіоні'!$L1578,0)</f>
        <v>0</v>
      </c>
      <c r="H1579" s="38">
        <f>IF('Залишки в регіоні'!$B1578=Лист2!$H$1,'Залишки в регіоні'!$L1578,0)</f>
        <v>0</v>
      </c>
      <c r="I1579" s="38">
        <f>IF('Залишки в регіоні'!$B1578=Лист2!$I$1,'Залишки в регіоні'!$L1578,0)</f>
        <v>0</v>
      </c>
      <c r="J1579" s="38">
        <f>IF('Залишки в регіоні'!$B1578=Лист2!$J$1,'Залишки в регіоні'!$L1578,0)</f>
        <v>0</v>
      </c>
      <c r="K1579" s="38">
        <f>IF('Залишки в регіоні'!$B1578=Лист2!$K$1,'Залишки в регіоні'!$L1578,0)</f>
        <v>0</v>
      </c>
      <c r="L1579" s="38">
        <f>IF('Залишки в регіоні'!$B1578=Лист2!$L$1,'Залишки в регіоні'!$L1578,0)</f>
        <v>0</v>
      </c>
      <c r="M1579" s="1"/>
      <c r="N1579" s="1"/>
      <c r="O1579" s="1"/>
      <c r="P1579" s="1"/>
      <c r="Q1579" s="1"/>
      <c r="R1579" s="1"/>
      <c r="S1579" s="1"/>
      <c r="T1579" s="1"/>
      <c r="U1579" s="1"/>
      <c r="V1579" s="1"/>
      <c r="W1579" s="1"/>
      <c r="X1579" s="1"/>
      <c r="Y1579" s="1"/>
      <c r="Z1579" s="1"/>
    </row>
    <row r="1580" spans="1:26" ht="14.25" customHeight="1">
      <c r="A1580" s="38">
        <f>IF('Залишки в регіоні'!$B1579=Лист2!$A$1,'Залишки в регіоні'!$L1579,0)</f>
        <v>0</v>
      </c>
      <c r="B1580" s="38">
        <f>IF('Залишки в регіоні'!$B1579=Лист2!$B$1,'Залишки в регіоні'!$L1579,0)</f>
        <v>0</v>
      </c>
      <c r="C1580" s="38">
        <f>IF('Залишки в регіоні'!$B1579=Лист2!$C$1,'Залишки в регіоні'!$L1579,0)</f>
        <v>0</v>
      </c>
      <c r="D1580" s="38">
        <f>IF('Залишки в регіоні'!$B1579=Лист2!$D$1,'Залишки в регіоні'!$L1579,0)</f>
        <v>0</v>
      </c>
      <c r="E1580" s="38">
        <f>IF('Залишки в регіоні'!$B1579=Лист2!$E$1,'Залишки в регіоні'!$L1579,0)</f>
        <v>0</v>
      </c>
      <c r="F1580" s="38">
        <f>IF('Залишки в регіоні'!$B1579=Лист2!$F$1,'Залишки в регіоні'!$L1579,0)</f>
        <v>0</v>
      </c>
      <c r="G1580" s="38">
        <f>IF('Залишки в регіоні'!$B1579=Лист2!$G$1,'Залишки в регіоні'!$L1579,0)</f>
        <v>0</v>
      </c>
      <c r="H1580" s="38">
        <f>IF('Залишки в регіоні'!$B1579=Лист2!$H$1,'Залишки в регіоні'!$L1579,0)</f>
        <v>0</v>
      </c>
      <c r="I1580" s="38">
        <f>IF('Залишки в регіоні'!$B1579=Лист2!$I$1,'Залишки в регіоні'!$L1579,0)</f>
        <v>0</v>
      </c>
      <c r="J1580" s="38">
        <f>IF('Залишки в регіоні'!$B1579=Лист2!$J$1,'Залишки в регіоні'!$L1579,0)</f>
        <v>0</v>
      </c>
      <c r="K1580" s="38">
        <f>IF('Залишки в регіоні'!$B1579=Лист2!$K$1,'Залишки в регіоні'!$L1579,0)</f>
        <v>0</v>
      </c>
      <c r="L1580" s="38">
        <f>IF('Залишки в регіоні'!$B1579=Лист2!$L$1,'Залишки в регіоні'!$L1579,0)</f>
        <v>0</v>
      </c>
      <c r="M1580" s="1"/>
      <c r="N1580" s="1"/>
      <c r="O1580" s="1"/>
      <c r="P1580" s="1"/>
      <c r="Q1580" s="1"/>
      <c r="R1580" s="1"/>
      <c r="S1580" s="1"/>
      <c r="T1580" s="1"/>
      <c r="U1580" s="1"/>
      <c r="V1580" s="1"/>
      <c r="W1580" s="1"/>
      <c r="X1580" s="1"/>
      <c r="Y1580" s="1"/>
      <c r="Z1580" s="1"/>
    </row>
    <row r="1581" spans="1:26" ht="14.25" customHeight="1">
      <c r="A1581" s="38">
        <f>IF('Залишки в регіоні'!$B1580=Лист2!$A$1,'Залишки в регіоні'!$L1580,0)</f>
        <v>0</v>
      </c>
      <c r="B1581" s="38">
        <f>IF('Залишки в регіоні'!$B1580=Лист2!$B$1,'Залишки в регіоні'!$L1580,0)</f>
        <v>0</v>
      </c>
      <c r="C1581" s="38">
        <f>IF('Залишки в регіоні'!$B1580=Лист2!$C$1,'Залишки в регіоні'!$L1580,0)</f>
        <v>0</v>
      </c>
      <c r="D1581" s="38">
        <f>IF('Залишки в регіоні'!$B1580=Лист2!$D$1,'Залишки в регіоні'!$L1580,0)</f>
        <v>0</v>
      </c>
      <c r="E1581" s="38">
        <f>IF('Залишки в регіоні'!$B1580=Лист2!$E$1,'Залишки в регіоні'!$L1580,0)</f>
        <v>0</v>
      </c>
      <c r="F1581" s="38">
        <f>IF('Залишки в регіоні'!$B1580=Лист2!$F$1,'Залишки в регіоні'!$L1580,0)</f>
        <v>0</v>
      </c>
      <c r="G1581" s="38">
        <f>IF('Залишки в регіоні'!$B1580=Лист2!$G$1,'Залишки в регіоні'!$L1580,0)</f>
        <v>0</v>
      </c>
      <c r="H1581" s="38">
        <f>IF('Залишки в регіоні'!$B1580=Лист2!$H$1,'Залишки в регіоні'!$L1580,0)</f>
        <v>0</v>
      </c>
      <c r="I1581" s="38">
        <f>IF('Залишки в регіоні'!$B1580=Лист2!$I$1,'Залишки в регіоні'!$L1580,0)</f>
        <v>0</v>
      </c>
      <c r="J1581" s="38">
        <f>IF('Залишки в регіоні'!$B1580=Лист2!$J$1,'Залишки в регіоні'!$L1580,0)</f>
        <v>0</v>
      </c>
      <c r="K1581" s="38">
        <f>IF('Залишки в регіоні'!$B1580=Лист2!$K$1,'Залишки в регіоні'!$L1580,0)</f>
        <v>0</v>
      </c>
      <c r="L1581" s="38">
        <f>IF('Залишки в регіоні'!$B1580=Лист2!$L$1,'Залишки в регіоні'!$L1580,0)</f>
        <v>0</v>
      </c>
      <c r="M1581" s="1"/>
      <c r="N1581" s="1"/>
      <c r="O1581" s="1"/>
      <c r="P1581" s="1"/>
      <c r="Q1581" s="1"/>
      <c r="R1581" s="1"/>
      <c r="S1581" s="1"/>
      <c r="T1581" s="1"/>
      <c r="U1581" s="1"/>
      <c r="V1581" s="1"/>
      <c r="W1581" s="1"/>
      <c r="X1581" s="1"/>
      <c r="Y1581" s="1"/>
      <c r="Z1581" s="1"/>
    </row>
    <row r="1582" spans="1:26" ht="14.25" customHeight="1">
      <c r="A1582" s="38">
        <f>IF('Залишки в регіоні'!$B1581=Лист2!$A$1,'Залишки в регіоні'!$L1581,0)</f>
        <v>0</v>
      </c>
      <c r="B1582" s="38">
        <f>IF('Залишки в регіоні'!$B1581=Лист2!$B$1,'Залишки в регіоні'!$L1581,0)</f>
        <v>0</v>
      </c>
      <c r="C1582" s="38">
        <f>IF('Залишки в регіоні'!$B1581=Лист2!$C$1,'Залишки в регіоні'!$L1581,0)</f>
        <v>0</v>
      </c>
      <c r="D1582" s="38">
        <f>IF('Залишки в регіоні'!$B1581=Лист2!$D$1,'Залишки в регіоні'!$L1581,0)</f>
        <v>0</v>
      </c>
      <c r="E1582" s="38">
        <f>IF('Залишки в регіоні'!$B1581=Лист2!$E$1,'Залишки в регіоні'!$L1581,0)</f>
        <v>0</v>
      </c>
      <c r="F1582" s="38">
        <f>IF('Залишки в регіоні'!$B1581=Лист2!$F$1,'Залишки в регіоні'!$L1581,0)</f>
        <v>0</v>
      </c>
      <c r="G1582" s="38">
        <f>IF('Залишки в регіоні'!$B1581=Лист2!$G$1,'Залишки в регіоні'!$L1581,0)</f>
        <v>0</v>
      </c>
      <c r="H1582" s="38">
        <f>IF('Залишки в регіоні'!$B1581=Лист2!$H$1,'Залишки в регіоні'!$L1581,0)</f>
        <v>0</v>
      </c>
      <c r="I1582" s="38">
        <f>IF('Залишки в регіоні'!$B1581=Лист2!$I$1,'Залишки в регіоні'!$L1581,0)</f>
        <v>0</v>
      </c>
      <c r="J1582" s="38">
        <f>IF('Залишки в регіоні'!$B1581=Лист2!$J$1,'Залишки в регіоні'!$L1581,0)</f>
        <v>0</v>
      </c>
      <c r="K1582" s="38">
        <f>IF('Залишки в регіоні'!$B1581=Лист2!$K$1,'Залишки в регіоні'!$L1581,0)</f>
        <v>0</v>
      </c>
      <c r="L1582" s="38">
        <f>IF('Залишки в регіоні'!$B1581=Лист2!$L$1,'Залишки в регіоні'!$L1581,0)</f>
        <v>0</v>
      </c>
      <c r="M1582" s="1"/>
      <c r="N1582" s="1"/>
      <c r="O1582" s="1"/>
      <c r="P1582" s="1"/>
      <c r="Q1582" s="1"/>
      <c r="R1582" s="1"/>
      <c r="S1582" s="1"/>
      <c r="T1582" s="1"/>
      <c r="U1582" s="1"/>
      <c r="V1582" s="1"/>
      <c r="W1582" s="1"/>
      <c r="X1582" s="1"/>
      <c r="Y1582" s="1"/>
      <c r="Z1582" s="1"/>
    </row>
    <row r="1583" spans="1:26" ht="14.25" customHeight="1">
      <c r="A1583" s="38">
        <f>IF('Залишки в регіоні'!$B1582=Лист2!$A$1,'Залишки в регіоні'!$L1582,0)</f>
        <v>0</v>
      </c>
      <c r="B1583" s="38">
        <f>IF('Залишки в регіоні'!$B1582=Лист2!$B$1,'Залишки в регіоні'!$L1582,0)</f>
        <v>0</v>
      </c>
      <c r="C1583" s="38">
        <f>IF('Залишки в регіоні'!$B1582=Лист2!$C$1,'Залишки в регіоні'!$L1582,0)</f>
        <v>0</v>
      </c>
      <c r="D1583" s="38">
        <f>IF('Залишки в регіоні'!$B1582=Лист2!$D$1,'Залишки в регіоні'!$L1582,0)</f>
        <v>0</v>
      </c>
      <c r="E1583" s="38">
        <f>IF('Залишки в регіоні'!$B1582=Лист2!$E$1,'Залишки в регіоні'!$L1582,0)</f>
        <v>0</v>
      </c>
      <c r="F1583" s="38">
        <f>IF('Залишки в регіоні'!$B1582=Лист2!$F$1,'Залишки в регіоні'!$L1582,0)</f>
        <v>0</v>
      </c>
      <c r="G1583" s="38">
        <f>IF('Залишки в регіоні'!$B1582=Лист2!$G$1,'Залишки в регіоні'!$L1582,0)</f>
        <v>0</v>
      </c>
      <c r="H1583" s="38">
        <f>IF('Залишки в регіоні'!$B1582=Лист2!$H$1,'Залишки в регіоні'!$L1582,0)</f>
        <v>0</v>
      </c>
      <c r="I1583" s="38">
        <f>IF('Залишки в регіоні'!$B1582=Лист2!$I$1,'Залишки в регіоні'!$L1582,0)</f>
        <v>0</v>
      </c>
      <c r="J1583" s="38">
        <f>IF('Залишки в регіоні'!$B1582=Лист2!$J$1,'Залишки в регіоні'!$L1582,0)</f>
        <v>0</v>
      </c>
      <c r="K1583" s="38">
        <f>IF('Залишки в регіоні'!$B1582=Лист2!$K$1,'Залишки в регіоні'!$L1582,0)</f>
        <v>0</v>
      </c>
      <c r="L1583" s="38">
        <f>IF('Залишки в регіоні'!$B1582=Лист2!$L$1,'Залишки в регіоні'!$L1582,0)</f>
        <v>0</v>
      </c>
      <c r="M1583" s="1"/>
      <c r="N1583" s="1"/>
      <c r="O1583" s="1"/>
      <c r="P1583" s="1"/>
      <c r="Q1583" s="1"/>
      <c r="R1583" s="1"/>
      <c r="S1583" s="1"/>
      <c r="T1583" s="1"/>
      <c r="U1583" s="1"/>
      <c r="V1583" s="1"/>
      <c r="W1583" s="1"/>
      <c r="X1583" s="1"/>
      <c r="Y1583" s="1"/>
      <c r="Z1583" s="1"/>
    </row>
    <row r="1584" spans="1:26" ht="14.25" customHeight="1">
      <c r="A1584" s="38">
        <f>IF('Залишки в регіоні'!$B1583=Лист2!$A$1,'Залишки в регіоні'!$L1583,0)</f>
        <v>0</v>
      </c>
      <c r="B1584" s="38">
        <f>IF('Залишки в регіоні'!$B1583=Лист2!$B$1,'Залишки в регіоні'!$L1583,0)</f>
        <v>0</v>
      </c>
      <c r="C1584" s="38">
        <f>IF('Залишки в регіоні'!$B1583=Лист2!$C$1,'Залишки в регіоні'!$L1583,0)</f>
        <v>0</v>
      </c>
      <c r="D1584" s="38">
        <f>IF('Залишки в регіоні'!$B1583=Лист2!$D$1,'Залишки в регіоні'!$L1583,0)</f>
        <v>0</v>
      </c>
      <c r="E1584" s="38">
        <f>IF('Залишки в регіоні'!$B1583=Лист2!$E$1,'Залишки в регіоні'!$L1583,0)</f>
        <v>0</v>
      </c>
      <c r="F1584" s="38">
        <f>IF('Залишки в регіоні'!$B1583=Лист2!$F$1,'Залишки в регіоні'!$L1583,0)</f>
        <v>0</v>
      </c>
      <c r="G1584" s="38">
        <f>IF('Залишки в регіоні'!$B1583=Лист2!$G$1,'Залишки в регіоні'!$L1583,0)</f>
        <v>0</v>
      </c>
      <c r="H1584" s="38">
        <f>IF('Залишки в регіоні'!$B1583=Лист2!$H$1,'Залишки в регіоні'!$L1583,0)</f>
        <v>0</v>
      </c>
      <c r="I1584" s="38">
        <f>IF('Залишки в регіоні'!$B1583=Лист2!$I$1,'Залишки в регіоні'!$L1583,0)</f>
        <v>0</v>
      </c>
      <c r="J1584" s="38">
        <f>IF('Залишки в регіоні'!$B1583=Лист2!$J$1,'Залишки в регіоні'!$L1583,0)</f>
        <v>0</v>
      </c>
      <c r="K1584" s="38">
        <f>IF('Залишки в регіоні'!$B1583=Лист2!$K$1,'Залишки в регіоні'!$L1583,0)</f>
        <v>0</v>
      </c>
      <c r="L1584" s="38">
        <f>IF('Залишки в регіоні'!$B1583=Лист2!$L$1,'Залишки в регіоні'!$L1583,0)</f>
        <v>0</v>
      </c>
      <c r="M1584" s="1"/>
      <c r="N1584" s="1"/>
      <c r="O1584" s="1"/>
      <c r="P1584" s="1"/>
      <c r="Q1584" s="1"/>
      <c r="R1584" s="1"/>
      <c r="S1584" s="1"/>
      <c r="T1584" s="1"/>
      <c r="U1584" s="1"/>
      <c r="V1584" s="1"/>
      <c r="W1584" s="1"/>
      <c r="X1584" s="1"/>
      <c r="Y1584" s="1"/>
      <c r="Z1584" s="1"/>
    </row>
    <row r="1585" spans="1:26" ht="14.25" customHeight="1">
      <c r="A1585" s="38">
        <f>IF('Залишки в регіоні'!$B1584=Лист2!$A$1,'Залишки в регіоні'!$L1584,0)</f>
        <v>0</v>
      </c>
      <c r="B1585" s="38">
        <f>IF('Залишки в регіоні'!$B1584=Лист2!$B$1,'Залишки в регіоні'!$L1584,0)</f>
        <v>0</v>
      </c>
      <c r="C1585" s="38">
        <f>IF('Залишки в регіоні'!$B1584=Лист2!$C$1,'Залишки в регіоні'!$L1584,0)</f>
        <v>0</v>
      </c>
      <c r="D1585" s="38">
        <f>IF('Залишки в регіоні'!$B1584=Лист2!$D$1,'Залишки в регіоні'!$L1584,0)</f>
        <v>0</v>
      </c>
      <c r="E1585" s="38">
        <f>IF('Залишки в регіоні'!$B1584=Лист2!$E$1,'Залишки в регіоні'!$L1584,0)</f>
        <v>0</v>
      </c>
      <c r="F1585" s="38">
        <f>IF('Залишки в регіоні'!$B1584=Лист2!$F$1,'Залишки в регіоні'!$L1584,0)</f>
        <v>0</v>
      </c>
      <c r="G1585" s="38">
        <f>IF('Залишки в регіоні'!$B1584=Лист2!$G$1,'Залишки в регіоні'!$L1584,0)</f>
        <v>0</v>
      </c>
      <c r="H1585" s="38">
        <f>IF('Залишки в регіоні'!$B1584=Лист2!$H$1,'Залишки в регіоні'!$L1584,0)</f>
        <v>0</v>
      </c>
      <c r="I1585" s="38">
        <f>IF('Залишки в регіоні'!$B1584=Лист2!$I$1,'Залишки в регіоні'!$L1584,0)</f>
        <v>0</v>
      </c>
      <c r="J1585" s="38">
        <f>IF('Залишки в регіоні'!$B1584=Лист2!$J$1,'Залишки в регіоні'!$L1584,0)</f>
        <v>0</v>
      </c>
      <c r="K1585" s="38">
        <f>IF('Залишки в регіоні'!$B1584=Лист2!$K$1,'Залишки в регіоні'!$L1584,0)</f>
        <v>0</v>
      </c>
      <c r="L1585" s="38">
        <f>IF('Залишки в регіоні'!$B1584=Лист2!$L$1,'Залишки в регіоні'!$L1584,0)</f>
        <v>0</v>
      </c>
      <c r="M1585" s="1"/>
      <c r="N1585" s="1"/>
      <c r="O1585" s="1"/>
      <c r="P1585" s="1"/>
      <c r="Q1585" s="1"/>
      <c r="R1585" s="1"/>
      <c r="S1585" s="1"/>
      <c r="T1585" s="1"/>
      <c r="U1585" s="1"/>
      <c r="V1585" s="1"/>
      <c r="W1585" s="1"/>
      <c r="X1585" s="1"/>
      <c r="Y1585" s="1"/>
      <c r="Z1585" s="1"/>
    </row>
    <row r="1586" spans="1:26" ht="14.25" customHeight="1">
      <c r="A1586" s="38">
        <f>IF('Залишки в регіоні'!$B1585=Лист2!$A$1,'Залишки в регіоні'!$L1585,0)</f>
        <v>0</v>
      </c>
      <c r="B1586" s="38">
        <f>IF('Залишки в регіоні'!$B1585=Лист2!$B$1,'Залишки в регіоні'!$L1585,0)</f>
        <v>0</v>
      </c>
      <c r="C1586" s="38">
        <f>IF('Залишки в регіоні'!$B1585=Лист2!$C$1,'Залишки в регіоні'!$L1585,0)</f>
        <v>0</v>
      </c>
      <c r="D1586" s="38">
        <f>IF('Залишки в регіоні'!$B1585=Лист2!$D$1,'Залишки в регіоні'!$L1585,0)</f>
        <v>0</v>
      </c>
      <c r="E1586" s="38">
        <f>IF('Залишки в регіоні'!$B1585=Лист2!$E$1,'Залишки в регіоні'!$L1585,0)</f>
        <v>0</v>
      </c>
      <c r="F1586" s="38">
        <f>IF('Залишки в регіоні'!$B1585=Лист2!$F$1,'Залишки в регіоні'!$L1585,0)</f>
        <v>0</v>
      </c>
      <c r="G1586" s="38">
        <f>IF('Залишки в регіоні'!$B1585=Лист2!$G$1,'Залишки в регіоні'!$L1585,0)</f>
        <v>0</v>
      </c>
      <c r="H1586" s="38">
        <f>IF('Залишки в регіоні'!$B1585=Лист2!$H$1,'Залишки в регіоні'!$L1585,0)</f>
        <v>0</v>
      </c>
      <c r="I1586" s="38">
        <f>IF('Залишки в регіоні'!$B1585=Лист2!$I$1,'Залишки в регіоні'!$L1585,0)</f>
        <v>0</v>
      </c>
      <c r="J1586" s="38">
        <f>IF('Залишки в регіоні'!$B1585=Лист2!$J$1,'Залишки в регіоні'!$L1585,0)</f>
        <v>0</v>
      </c>
      <c r="K1586" s="38">
        <f>IF('Залишки в регіоні'!$B1585=Лист2!$K$1,'Залишки в регіоні'!$L1585,0)</f>
        <v>0</v>
      </c>
      <c r="L1586" s="38">
        <f>IF('Залишки в регіоні'!$B1585=Лист2!$L$1,'Залишки в регіоні'!$L1585,0)</f>
        <v>0</v>
      </c>
      <c r="M1586" s="1"/>
      <c r="N1586" s="1"/>
      <c r="O1586" s="1"/>
      <c r="P1586" s="1"/>
      <c r="Q1586" s="1"/>
      <c r="R1586" s="1"/>
      <c r="S1586" s="1"/>
      <c r="T1586" s="1"/>
      <c r="U1586" s="1"/>
      <c r="V1586" s="1"/>
      <c r="W1586" s="1"/>
      <c r="X1586" s="1"/>
      <c r="Y1586" s="1"/>
      <c r="Z1586" s="1"/>
    </row>
    <row r="1587" spans="1:26" ht="14.25" customHeight="1">
      <c r="A1587" s="38">
        <f>IF('Залишки в регіоні'!$B1586=Лист2!$A$1,'Залишки в регіоні'!$L1586,0)</f>
        <v>0</v>
      </c>
      <c r="B1587" s="38">
        <f>IF('Залишки в регіоні'!$B1586=Лист2!$B$1,'Залишки в регіоні'!$L1586,0)</f>
        <v>0</v>
      </c>
      <c r="C1587" s="38">
        <f>IF('Залишки в регіоні'!$B1586=Лист2!$C$1,'Залишки в регіоні'!$L1586,0)</f>
        <v>0</v>
      </c>
      <c r="D1587" s="38">
        <f>IF('Залишки в регіоні'!$B1586=Лист2!$D$1,'Залишки в регіоні'!$L1586,0)</f>
        <v>0</v>
      </c>
      <c r="E1587" s="38">
        <f>IF('Залишки в регіоні'!$B1586=Лист2!$E$1,'Залишки в регіоні'!$L1586,0)</f>
        <v>0</v>
      </c>
      <c r="F1587" s="38">
        <f>IF('Залишки в регіоні'!$B1586=Лист2!$F$1,'Залишки в регіоні'!$L1586,0)</f>
        <v>0</v>
      </c>
      <c r="G1587" s="38">
        <f>IF('Залишки в регіоні'!$B1586=Лист2!$G$1,'Залишки в регіоні'!$L1586,0)</f>
        <v>0</v>
      </c>
      <c r="H1587" s="38">
        <f>IF('Залишки в регіоні'!$B1586=Лист2!$H$1,'Залишки в регіоні'!$L1586,0)</f>
        <v>0</v>
      </c>
      <c r="I1587" s="38">
        <f>IF('Залишки в регіоні'!$B1586=Лист2!$I$1,'Залишки в регіоні'!$L1586,0)</f>
        <v>0</v>
      </c>
      <c r="J1587" s="38">
        <f>IF('Залишки в регіоні'!$B1586=Лист2!$J$1,'Залишки в регіоні'!$L1586,0)</f>
        <v>0</v>
      </c>
      <c r="K1587" s="38">
        <f>IF('Залишки в регіоні'!$B1586=Лист2!$K$1,'Залишки в регіоні'!$L1586,0)</f>
        <v>0</v>
      </c>
      <c r="L1587" s="38">
        <f>IF('Залишки в регіоні'!$B1586=Лист2!$L$1,'Залишки в регіоні'!$L1586,0)</f>
        <v>0</v>
      </c>
      <c r="M1587" s="1"/>
      <c r="N1587" s="1"/>
      <c r="O1587" s="1"/>
      <c r="P1587" s="1"/>
      <c r="Q1587" s="1"/>
      <c r="R1587" s="1"/>
      <c r="S1587" s="1"/>
      <c r="T1587" s="1"/>
      <c r="U1587" s="1"/>
      <c r="V1587" s="1"/>
      <c r="W1587" s="1"/>
      <c r="X1587" s="1"/>
      <c r="Y1587" s="1"/>
      <c r="Z1587" s="1"/>
    </row>
    <row r="1588" spans="1:26" ht="14.25" customHeight="1">
      <c r="A1588" s="38">
        <f>IF('Залишки в регіоні'!$B1587=Лист2!$A$1,'Залишки в регіоні'!$L1587,0)</f>
        <v>0</v>
      </c>
      <c r="B1588" s="38">
        <f>IF('Залишки в регіоні'!$B1587=Лист2!$B$1,'Залишки в регіоні'!$L1587,0)</f>
        <v>0</v>
      </c>
      <c r="C1588" s="38">
        <f>IF('Залишки в регіоні'!$B1587=Лист2!$C$1,'Залишки в регіоні'!$L1587,0)</f>
        <v>0</v>
      </c>
      <c r="D1588" s="38">
        <f>IF('Залишки в регіоні'!$B1587=Лист2!$D$1,'Залишки в регіоні'!$L1587,0)</f>
        <v>0</v>
      </c>
      <c r="E1588" s="38">
        <f>IF('Залишки в регіоні'!$B1587=Лист2!$E$1,'Залишки в регіоні'!$L1587,0)</f>
        <v>0</v>
      </c>
      <c r="F1588" s="38">
        <f>IF('Залишки в регіоні'!$B1587=Лист2!$F$1,'Залишки в регіоні'!$L1587,0)</f>
        <v>0</v>
      </c>
      <c r="G1588" s="38">
        <f>IF('Залишки в регіоні'!$B1587=Лист2!$G$1,'Залишки в регіоні'!$L1587,0)</f>
        <v>0</v>
      </c>
      <c r="H1588" s="38">
        <f>IF('Залишки в регіоні'!$B1587=Лист2!$H$1,'Залишки в регіоні'!$L1587,0)</f>
        <v>0</v>
      </c>
      <c r="I1588" s="38">
        <f>IF('Залишки в регіоні'!$B1587=Лист2!$I$1,'Залишки в регіоні'!$L1587,0)</f>
        <v>0</v>
      </c>
      <c r="J1588" s="38">
        <f>IF('Залишки в регіоні'!$B1587=Лист2!$J$1,'Залишки в регіоні'!$L1587,0)</f>
        <v>0</v>
      </c>
      <c r="K1588" s="38">
        <f>IF('Залишки в регіоні'!$B1587=Лист2!$K$1,'Залишки в регіоні'!$L1587,0)</f>
        <v>0</v>
      </c>
      <c r="L1588" s="38">
        <f>IF('Залишки в регіоні'!$B1587=Лист2!$L$1,'Залишки в регіоні'!$L1587,0)</f>
        <v>0</v>
      </c>
      <c r="M1588" s="1"/>
      <c r="N1588" s="1"/>
      <c r="O1588" s="1"/>
      <c r="P1588" s="1"/>
      <c r="Q1588" s="1"/>
      <c r="R1588" s="1"/>
      <c r="S1588" s="1"/>
      <c r="T1588" s="1"/>
      <c r="U1588" s="1"/>
      <c r="V1588" s="1"/>
      <c r="W1588" s="1"/>
      <c r="X1588" s="1"/>
      <c r="Y1588" s="1"/>
      <c r="Z1588" s="1"/>
    </row>
    <row r="1589" spans="1:26" ht="14.25" customHeight="1">
      <c r="A1589" s="38">
        <f>IF('Залишки в регіоні'!$B1588=Лист2!$A$1,'Залишки в регіоні'!$L1588,0)</f>
        <v>0</v>
      </c>
      <c r="B1589" s="38">
        <f>IF('Залишки в регіоні'!$B1588=Лист2!$B$1,'Залишки в регіоні'!$L1588,0)</f>
        <v>0</v>
      </c>
      <c r="C1589" s="38">
        <f>IF('Залишки в регіоні'!$B1588=Лист2!$C$1,'Залишки в регіоні'!$L1588,0)</f>
        <v>0</v>
      </c>
      <c r="D1589" s="38">
        <f>IF('Залишки в регіоні'!$B1588=Лист2!$D$1,'Залишки в регіоні'!$L1588,0)</f>
        <v>0</v>
      </c>
      <c r="E1589" s="38">
        <f>IF('Залишки в регіоні'!$B1588=Лист2!$E$1,'Залишки в регіоні'!$L1588,0)</f>
        <v>0</v>
      </c>
      <c r="F1589" s="38">
        <f>IF('Залишки в регіоні'!$B1588=Лист2!$F$1,'Залишки в регіоні'!$L1588,0)</f>
        <v>0</v>
      </c>
      <c r="G1589" s="38">
        <f>IF('Залишки в регіоні'!$B1588=Лист2!$G$1,'Залишки в регіоні'!$L1588,0)</f>
        <v>0</v>
      </c>
      <c r="H1589" s="38">
        <f>IF('Залишки в регіоні'!$B1588=Лист2!$H$1,'Залишки в регіоні'!$L1588,0)</f>
        <v>0</v>
      </c>
      <c r="I1589" s="38">
        <f>IF('Залишки в регіоні'!$B1588=Лист2!$I$1,'Залишки в регіоні'!$L1588,0)</f>
        <v>0</v>
      </c>
      <c r="J1589" s="38">
        <f>IF('Залишки в регіоні'!$B1588=Лист2!$J$1,'Залишки в регіоні'!$L1588,0)</f>
        <v>0</v>
      </c>
      <c r="K1589" s="38">
        <f>IF('Залишки в регіоні'!$B1588=Лист2!$K$1,'Залишки в регіоні'!$L1588,0)</f>
        <v>0</v>
      </c>
      <c r="L1589" s="38">
        <f>IF('Залишки в регіоні'!$B1588=Лист2!$L$1,'Залишки в регіоні'!$L1588,0)</f>
        <v>0</v>
      </c>
      <c r="M1589" s="1"/>
      <c r="N1589" s="1"/>
      <c r="O1589" s="1"/>
      <c r="P1589" s="1"/>
      <c r="Q1589" s="1"/>
      <c r="R1589" s="1"/>
      <c r="S1589" s="1"/>
      <c r="T1589" s="1"/>
      <c r="U1589" s="1"/>
      <c r="V1589" s="1"/>
      <c r="W1589" s="1"/>
      <c r="X1589" s="1"/>
      <c r="Y1589" s="1"/>
      <c r="Z1589" s="1"/>
    </row>
    <row r="1590" spans="1:26" ht="14.25" customHeight="1">
      <c r="A1590" s="38">
        <f>IF('Залишки в регіоні'!$B1589=Лист2!$A$1,'Залишки в регіоні'!$L1589,0)</f>
        <v>0</v>
      </c>
      <c r="B1590" s="38">
        <f>IF('Залишки в регіоні'!$B1589=Лист2!$B$1,'Залишки в регіоні'!$L1589,0)</f>
        <v>0</v>
      </c>
      <c r="C1590" s="38">
        <f>IF('Залишки в регіоні'!$B1589=Лист2!$C$1,'Залишки в регіоні'!$L1589,0)</f>
        <v>0</v>
      </c>
      <c r="D1590" s="38">
        <f>IF('Залишки в регіоні'!$B1589=Лист2!$D$1,'Залишки в регіоні'!$L1589,0)</f>
        <v>0</v>
      </c>
      <c r="E1590" s="38">
        <f>IF('Залишки в регіоні'!$B1589=Лист2!$E$1,'Залишки в регіоні'!$L1589,0)</f>
        <v>0</v>
      </c>
      <c r="F1590" s="38">
        <f>IF('Залишки в регіоні'!$B1589=Лист2!$F$1,'Залишки в регіоні'!$L1589,0)</f>
        <v>0</v>
      </c>
      <c r="G1590" s="38">
        <f>IF('Залишки в регіоні'!$B1589=Лист2!$G$1,'Залишки в регіоні'!$L1589,0)</f>
        <v>0</v>
      </c>
      <c r="H1590" s="38">
        <f>IF('Залишки в регіоні'!$B1589=Лист2!$H$1,'Залишки в регіоні'!$L1589,0)</f>
        <v>0</v>
      </c>
      <c r="I1590" s="38">
        <f>IF('Залишки в регіоні'!$B1589=Лист2!$I$1,'Залишки в регіоні'!$L1589,0)</f>
        <v>0</v>
      </c>
      <c r="J1590" s="38">
        <f>IF('Залишки в регіоні'!$B1589=Лист2!$J$1,'Залишки в регіоні'!$L1589,0)</f>
        <v>0</v>
      </c>
      <c r="K1590" s="38">
        <f>IF('Залишки в регіоні'!$B1589=Лист2!$K$1,'Залишки в регіоні'!$L1589,0)</f>
        <v>0</v>
      </c>
      <c r="L1590" s="38">
        <f>IF('Залишки в регіоні'!$B1589=Лист2!$L$1,'Залишки в регіоні'!$L1589,0)</f>
        <v>0</v>
      </c>
      <c r="M1590" s="1"/>
      <c r="N1590" s="1"/>
      <c r="O1590" s="1"/>
      <c r="P1590" s="1"/>
      <c r="Q1590" s="1"/>
      <c r="R1590" s="1"/>
      <c r="S1590" s="1"/>
      <c r="T1590" s="1"/>
      <c r="U1590" s="1"/>
      <c r="V1590" s="1"/>
      <c r="W1590" s="1"/>
      <c r="X1590" s="1"/>
      <c r="Y1590" s="1"/>
      <c r="Z1590" s="1"/>
    </row>
    <row r="1591" spans="1:26" ht="14.25" customHeight="1">
      <c r="A1591" s="38">
        <f>IF('Залишки в регіоні'!$B1590=Лист2!$A$1,'Залишки в регіоні'!$L1590,0)</f>
        <v>0</v>
      </c>
      <c r="B1591" s="38">
        <f>IF('Залишки в регіоні'!$B1590=Лист2!$B$1,'Залишки в регіоні'!$L1590,0)</f>
        <v>0</v>
      </c>
      <c r="C1591" s="38">
        <f>IF('Залишки в регіоні'!$B1590=Лист2!$C$1,'Залишки в регіоні'!$L1590,0)</f>
        <v>0</v>
      </c>
      <c r="D1591" s="38">
        <f>IF('Залишки в регіоні'!$B1590=Лист2!$D$1,'Залишки в регіоні'!$L1590,0)</f>
        <v>0</v>
      </c>
      <c r="E1591" s="38">
        <f>IF('Залишки в регіоні'!$B1590=Лист2!$E$1,'Залишки в регіоні'!$L1590,0)</f>
        <v>0</v>
      </c>
      <c r="F1591" s="38">
        <f>IF('Залишки в регіоні'!$B1590=Лист2!$F$1,'Залишки в регіоні'!$L1590,0)</f>
        <v>0</v>
      </c>
      <c r="G1591" s="38">
        <f>IF('Залишки в регіоні'!$B1590=Лист2!$G$1,'Залишки в регіоні'!$L1590,0)</f>
        <v>0</v>
      </c>
      <c r="H1591" s="38">
        <f>IF('Залишки в регіоні'!$B1590=Лист2!$H$1,'Залишки в регіоні'!$L1590,0)</f>
        <v>0</v>
      </c>
      <c r="I1591" s="38">
        <f>IF('Залишки в регіоні'!$B1590=Лист2!$I$1,'Залишки в регіоні'!$L1590,0)</f>
        <v>0</v>
      </c>
      <c r="J1591" s="38">
        <f>IF('Залишки в регіоні'!$B1590=Лист2!$J$1,'Залишки в регіоні'!$L1590,0)</f>
        <v>0</v>
      </c>
      <c r="K1591" s="38">
        <f>IF('Залишки в регіоні'!$B1590=Лист2!$K$1,'Залишки в регіоні'!$L1590,0)</f>
        <v>0</v>
      </c>
      <c r="L1591" s="38">
        <f>IF('Залишки в регіоні'!$B1590=Лист2!$L$1,'Залишки в регіоні'!$L1590,0)</f>
        <v>0</v>
      </c>
      <c r="M1591" s="1"/>
      <c r="N1591" s="1"/>
      <c r="O1591" s="1"/>
      <c r="P1591" s="1"/>
      <c r="Q1591" s="1"/>
      <c r="R1591" s="1"/>
      <c r="S1591" s="1"/>
      <c r="T1591" s="1"/>
      <c r="U1591" s="1"/>
      <c r="V1591" s="1"/>
      <c r="W1591" s="1"/>
      <c r="X1591" s="1"/>
      <c r="Y1591" s="1"/>
      <c r="Z1591" s="1"/>
    </row>
    <row r="1592" spans="1:26" ht="14.25" customHeight="1">
      <c r="A1592" s="38">
        <f>IF('Залишки в регіоні'!$B1591=Лист2!$A$1,'Залишки в регіоні'!$L1591,0)</f>
        <v>0</v>
      </c>
      <c r="B1592" s="38">
        <f>IF('Залишки в регіоні'!$B1591=Лист2!$B$1,'Залишки в регіоні'!$L1591,0)</f>
        <v>0</v>
      </c>
      <c r="C1592" s="38">
        <f>IF('Залишки в регіоні'!$B1591=Лист2!$C$1,'Залишки в регіоні'!$L1591,0)</f>
        <v>0</v>
      </c>
      <c r="D1592" s="38">
        <f>IF('Залишки в регіоні'!$B1591=Лист2!$D$1,'Залишки в регіоні'!$L1591,0)</f>
        <v>0</v>
      </c>
      <c r="E1592" s="38">
        <f>IF('Залишки в регіоні'!$B1591=Лист2!$E$1,'Залишки в регіоні'!$L1591,0)</f>
        <v>0</v>
      </c>
      <c r="F1592" s="38">
        <f>IF('Залишки в регіоні'!$B1591=Лист2!$F$1,'Залишки в регіоні'!$L1591,0)</f>
        <v>0</v>
      </c>
      <c r="G1592" s="38">
        <f>IF('Залишки в регіоні'!$B1591=Лист2!$G$1,'Залишки в регіоні'!$L1591,0)</f>
        <v>0</v>
      </c>
      <c r="H1592" s="38">
        <f>IF('Залишки в регіоні'!$B1591=Лист2!$H$1,'Залишки в регіоні'!$L1591,0)</f>
        <v>0</v>
      </c>
      <c r="I1592" s="38">
        <f>IF('Залишки в регіоні'!$B1591=Лист2!$I$1,'Залишки в регіоні'!$L1591,0)</f>
        <v>0</v>
      </c>
      <c r="J1592" s="38">
        <f>IF('Залишки в регіоні'!$B1591=Лист2!$J$1,'Залишки в регіоні'!$L1591,0)</f>
        <v>0</v>
      </c>
      <c r="K1592" s="38">
        <f>IF('Залишки в регіоні'!$B1591=Лист2!$K$1,'Залишки в регіоні'!$L1591,0)</f>
        <v>0</v>
      </c>
      <c r="L1592" s="38">
        <f>IF('Залишки в регіоні'!$B1591=Лист2!$L$1,'Залишки в регіоні'!$L1591,0)</f>
        <v>0</v>
      </c>
      <c r="M1592" s="1"/>
      <c r="N1592" s="1"/>
      <c r="O1592" s="1"/>
      <c r="P1592" s="1"/>
      <c r="Q1592" s="1"/>
      <c r="R1592" s="1"/>
      <c r="S1592" s="1"/>
      <c r="T1592" s="1"/>
      <c r="U1592" s="1"/>
      <c r="V1592" s="1"/>
      <c r="W1592" s="1"/>
      <c r="X1592" s="1"/>
      <c r="Y1592" s="1"/>
      <c r="Z1592" s="1"/>
    </row>
    <row r="1593" spans="1:26" ht="14.25" customHeight="1">
      <c r="A1593" s="38">
        <f>IF('Залишки в регіоні'!$B1592=Лист2!$A$1,'Залишки в регіоні'!$L1592,0)</f>
        <v>0</v>
      </c>
      <c r="B1593" s="38">
        <f>IF('Залишки в регіоні'!$B1592=Лист2!$B$1,'Залишки в регіоні'!$L1592,0)</f>
        <v>0</v>
      </c>
      <c r="C1593" s="38">
        <f>IF('Залишки в регіоні'!$B1592=Лист2!$C$1,'Залишки в регіоні'!$L1592,0)</f>
        <v>0</v>
      </c>
      <c r="D1593" s="38">
        <f>IF('Залишки в регіоні'!$B1592=Лист2!$D$1,'Залишки в регіоні'!$L1592,0)</f>
        <v>0</v>
      </c>
      <c r="E1593" s="38">
        <f>IF('Залишки в регіоні'!$B1592=Лист2!$E$1,'Залишки в регіоні'!$L1592,0)</f>
        <v>0</v>
      </c>
      <c r="F1593" s="38">
        <f>IF('Залишки в регіоні'!$B1592=Лист2!$F$1,'Залишки в регіоні'!$L1592,0)</f>
        <v>0</v>
      </c>
      <c r="G1593" s="38">
        <f>IF('Залишки в регіоні'!$B1592=Лист2!$G$1,'Залишки в регіоні'!$L1592,0)</f>
        <v>0</v>
      </c>
      <c r="H1593" s="38">
        <f>IF('Залишки в регіоні'!$B1592=Лист2!$H$1,'Залишки в регіоні'!$L1592,0)</f>
        <v>0</v>
      </c>
      <c r="I1593" s="38">
        <f>IF('Залишки в регіоні'!$B1592=Лист2!$I$1,'Залишки в регіоні'!$L1592,0)</f>
        <v>0</v>
      </c>
      <c r="J1593" s="38">
        <f>IF('Залишки в регіоні'!$B1592=Лист2!$J$1,'Залишки в регіоні'!$L1592,0)</f>
        <v>0</v>
      </c>
      <c r="K1593" s="38">
        <f>IF('Залишки в регіоні'!$B1592=Лист2!$K$1,'Залишки в регіоні'!$L1592,0)</f>
        <v>0</v>
      </c>
      <c r="L1593" s="38">
        <f>IF('Залишки в регіоні'!$B1592=Лист2!$L$1,'Залишки в регіоні'!$L1592,0)</f>
        <v>0</v>
      </c>
      <c r="M1593" s="1"/>
      <c r="N1593" s="1"/>
      <c r="O1593" s="1"/>
      <c r="P1593" s="1"/>
      <c r="Q1593" s="1"/>
      <c r="R1593" s="1"/>
      <c r="S1593" s="1"/>
      <c r="T1593" s="1"/>
      <c r="U1593" s="1"/>
      <c r="V1593" s="1"/>
      <c r="W1593" s="1"/>
      <c r="X1593" s="1"/>
      <c r="Y1593" s="1"/>
      <c r="Z1593" s="1"/>
    </row>
    <row r="1594" spans="1:26" ht="14.25" customHeight="1">
      <c r="A1594" s="38">
        <f>IF('Залишки в регіоні'!$B1593=Лист2!$A$1,'Залишки в регіоні'!$L1593,0)</f>
        <v>0</v>
      </c>
      <c r="B1594" s="38">
        <f>IF('Залишки в регіоні'!$B1593=Лист2!$B$1,'Залишки в регіоні'!$L1593,0)</f>
        <v>0</v>
      </c>
      <c r="C1594" s="38">
        <f>IF('Залишки в регіоні'!$B1593=Лист2!$C$1,'Залишки в регіоні'!$L1593,0)</f>
        <v>0</v>
      </c>
      <c r="D1594" s="38">
        <f>IF('Залишки в регіоні'!$B1593=Лист2!$D$1,'Залишки в регіоні'!$L1593,0)</f>
        <v>0</v>
      </c>
      <c r="E1594" s="38">
        <f>IF('Залишки в регіоні'!$B1593=Лист2!$E$1,'Залишки в регіоні'!$L1593,0)</f>
        <v>0</v>
      </c>
      <c r="F1594" s="38">
        <f>IF('Залишки в регіоні'!$B1593=Лист2!$F$1,'Залишки в регіоні'!$L1593,0)</f>
        <v>0</v>
      </c>
      <c r="G1594" s="38">
        <f>IF('Залишки в регіоні'!$B1593=Лист2!$G$1,'Залишки в регіоні'!$L1593,0)</f>
        <v>0</v>
      </c>
      <c r="H1594" s="38">
        <f>IF('Залишки в регіоні'!$B1593=Лист2!$H$1,'Залишки в регіоні'!$L1593,0)</f>
        <v>0</v>
      </c>
      <c r="I1594" s="38">
        <f>IF('Залишки в регіоні'!$B1593=Лист2!$I$1,'Залишки в регіоні'!$L1593,0)</f>
        <v>0</v>
      </c>
      <c r="J1594" s="38">
        <f>IF('Залишки в регіоні'!$B1593=Лист2!$J$1,'Залишки в регіоні'!$L1593,0)</f>
        <v>0</v>
      </c>
      <c r="K1594" s="38">
        <f>IF('Залишки в регіоні'!$B1593=Лист2!$K$1,'Залишки в регіоні'!$L1593,0)</f>
        <v>0</v>
      </c>
      <c r="L1594" s="38">
        <f>IF('Залишки в регіоні'!$B1593=Лист2!$L$1,'Залишки в регіоні'!$L1593,0)</f>
        <v>0</v>
      </c>
      <c r="M1594" s="1"/>
      <c r="N1594" s="1"/>
      <c r="O1594" s="1"/>
      <c r="P1594" s="1"/>
      <c r="Q1594" s="1"/>
      <c r="R1594" s="1"/>
      <c r="S1594" s="1"/>
      <c r="T1594" s="1"/>
      <c r="U1594" s="1"/>
      <c r="V1594" s="1"/>
      <c r="W1594" s="1"/>
      <c r="X1594" s="1"/>
      <c r="Y1594" s="1"/>
      <c r="Z1594" s="1"/>
    </row>
    <row r="1595" spans="1:26" ht="14.25" customHeight="1">
      <c r="A1595" s="38">
        <f>IF('Залишки в регіоні'!$B1594=Лист2!$A$1,'Залишки в регіоні'!$L1594,0)</f>
        <v>0</v>
      </c>
      <c r="B1595" s="38">
        <f>IF('Залишки в регіоні'!$B1594=Лист2!$B$1,'Залишки в регіоні'!$L1594,0)</f>
        <v>0</v>
      </c>
      <c r="C1595" s="38">
        <f>IF('Залишки в регіоні'!$B1594=Лист2!$C$1,'Залишки в регіоні'!$L1594,0)</f>
        <v>0</v>
      </c>
      <c r="D1595" s="38">
        <f>IF('Залишки в регіоні'!$B1594=Лист2!$D$1,'Залишки в регіоні'!$L1594,0)</f>
        <v>0</v>
      </c>
      <c r="E1595" s="38">
        <f>IF('Залишки в регіоні'!$B1594=Лист2!$E$1,'Залишки в регіоні'!$L1594,0)</f>
        <v>0</v>
      </c>
      <c r="F1595" s="38">
        <f>IF('Залишки в регіоні'!$B1594=Лист2!$F$1,'Залишки в регіоні'!$L1594,0)</f>
        <v>0</v>
      </c>
      <c r="G1595" s="38">
        <f>IF('Залишки в регіоні'!$B1594=Лист2!$G$1,'Залишки в регіоні'!$L1594,0)</f>
        <v>0</v>
      </c>
      <c r="H1595" s="38">
        <f>IF('Залишки в регіоні'!$B1594=Лист2!$H$1,'Залишки в регіоні'!$L1594,0)</f>
        <v>0</v>
      </c>
      <c r="I1595" s="38">
        <f>IF('Залишки в регіоні'!$B1594=Лист2!$I$1,'Залишки в регіоні'!$L1594,0)</f>
        <v>0</v>
      </c>
      <c r="J1595" s="38">
        <f>IF('Залишки в регіоні'!$B1594=Лист2!$J$1,'Залишки в регіоні'!$L1594,0)</f>
        <v>0</v>
      </c>
      <c r="K1595" s="38">
        <f>IF('Залишки в регіоні'!$B1594=Лист2!$K$1,'Залишки в регіоні'!$L1594,0)</f>
        <v>0</v>
      </c>
      <c r="L1595" s="38">
        <f>IF('Залишки в регіоні'!$B1594=Лист2!$L$1,'Залишки в регіоні'!$L1594,0)</f>
        <v>0</v>
      </c>
      <c r="M1595" s="1"/>
      <c r="N1595" s="1"/>
      <c r="O1595" s="1"/>
      <c r="P1595" s="1"/>
      <c r="Q1595" s="1"/>
      <c r="R1595" s="1"/>
      <c r="S1595" s="1"/>
      <c r="T1595" s="1"/>
      <c r="U1595" s="1"/>
      <c r="V1595" s="1"/>
      <c r="W1595" s="1"/>
      <c r="X1595" s="1"/>
      <c r="Y1595" s="1"/>
      <c r="Z1595" s="1"/>
    </row>
    <row r="1596" spans="1:26" ht="14.25" customHeight="1">
      <c r="A1596" s="38">
        <f>IF('Залишки в регіоні'!$B1595=Лист2!$A$1,'Залишки в регіоні'!$L1595,0)</f>
        <v>0</v>
      </c>
      <c r="B1596" s="38">
        <f>IF('Залишки в регіоні'!$B1595=Лист2!$B$1,'Залишки в регіоні'!$L1595,0)</f>
        <v>0</v>
      </c>
      <c r="C1596" s="38">
        <f>IF('Залишки в регіоні'!$B1595=Лист2!$C$1,'Залишки в регіоні'!$L1595,0)</f>
        <v>0</v>
      </c>
      <c r="D1596" s="38">
        <f>IF('Залишки в регіоні'!$B1595=Лист2!$D$1,'Залишки в регіоні'!$L1595,0)</f>
        <v>0</v>
      </c>
      <c r="E1596" s="38">
        <f>IF('Залишки в регіоні'!$B1595=Лист2!$E$1,'Залишки в регіоні'!$L1595,0)</f>
        <v>0</v>
      </c>
      <c r="F1596" s="38">
        <f>IF('Залишки в регіоні'!$B1595=Лист2!$F$1,'Залишки в регіоні'!$L1595,0)</f>
        <v>0</v>
      </c>
      <c r="G1596" s="38">
        <f>IF('Залишки в регіоні'!$B1595=Лист2!$G$1,'Залишки в регіоні'!$L1595,0)</f>
        <v>0</v>
      </c>
      <c r="H1596" s="38">
        <f>IF('Залишки в регіоні'!$B1595=Лист2!$H$1,'Залишки в регіоні'!$L1595,0)</f>
        <v>0</v>
      </c>
      <c r="I1596" s="38">
        <f>IF('Залишки в регіоні'!$B1595=Лист2!$I$1,'Залишки в регіоні'!$L1595,0)</f>
        <v>0</v>
      </c>
      <c r="J1596" s="38">
        <f>IF('Залишки в регіоні'!$B1595=Лист2!$J$1,'Залишки в регіоні'!$L1595,0)</f>
        <v>0</v>
      </c>
      <c r="K1596" s="38">
        <f>IF('Залишки в регіоні'!$B1595=Лист2!$K$1,'Залишки в регіоні'!$L1595,0)</f>
        <v>0</v>
      </c>
      <c r="L1596" s="38">
        <f>IF('Залишки в регіоні'!$B1595=Лист2!$L$1,'Залишки в регіоні'!$L1595,0)</f>
        <v>0</v>
      </c>
      <c r="M1596" s="1"/>
      <c r="N1596" s="1"/>
      <c r="O1596" s="1"/>
      <c r="P1596" s="1"/>
      <c r="Q1596" s="1"/>
      <c r="R1596" s="1"/>
      <c r="S1596" s="1"/>
      <c r="T1596" s="1"/>
      <c r="U1596" s="1"/>
      <c r="V1596" s="1"/>
      <c r="W1596" s="1"/>
      <c r="X1596" s="1"/>
      <c r="Y1596" s="1"/>
      <c r="Z1596" s="1"/>
    </row>
    <row r="1597" spans="1:26" ht="14.25" customHeight="1">
      <c r="A1597" s="38">
        <f>IF('Залишки в регіоні'!$B1596=Лист2!$A$1,'Залишки в регіоні'!$L1596,0)</f>
        <v>0</v>
      </c>
      <c r="B1597" s="38">
        <f>IF('Залишки в регіоні'!$B1596=Лист2!$B$1,'Залишки в регіоні'!$L1596,0)</f>
        <v>0</v>
      </c>
      <c r="C1597" s="38">
        <f>IF('Залишки в регіоні'!$B1596=Лист2!$C$1,'Залишки в регіоні'!$L1596,0)</f>
        <v>0</v>
      </c>
      <c r="D1597" s="38">
        <f>IF('Залишки в регіоні'!$B1596=Лист2!$D$1,'Залишки в регіоні'!$L1596,0)</f>
        <v>0</v>
      </c>
      <c r="E1597" s="38">
        <f>IF('Залишки в регіоні'!$B1596=Лист2!$E$1,'Залишки в регіоні'!$L1596,0)</f>
        <v>0</v>
      </c>
      <c r="F1597" s="38">
        <f>IF('Залишки в регіоні'!$B1596=Лист2!$F$1,'Залишки в регіоні'!$L1596,0)</f>
        <v>0</v>
      </c>
      <c r="G1597" s="38">
        <f>IF('Залишки в регіоні'!$B1596=Лист2!$G$1,'Залишки в регіоні'!$L1596,0)</f>
        <v>0</v>
      </c>
      <c r="H1597" s="38">
        <f>IF('Залишки в регіоні'!$B1596=Лист2!$H$1,'Залишки в регіоні'!$L1596,0)</f>
        <v>0</v>
      </c>
      <c r="I1597" s="38">
        <f>IF('Залишки в регіоні'!$B1596=Лист2!$I$1,'Залишки в регіоні'!$L1596,0)</f>
        <v>0</v>
      </c>
      <c r="J1597" s="38">
        <f>IF('Залишки в регіоні'!$B1596=Лист2!$J$1,'Залишки в регіоні'!$L1596,0)</f>
        <v>0</v>
      </c>
      <c r="K1597" s="38">
        <f>IF('Залишки в регіоні'!$B1596=Лист2!$K$1,'Залишки в регіоні'!$L1596,0)</f>
        <v>0</v>
      </c>
      <c r="L1597" s="38">
        <f>IF('Залишки в регіоні'!$B1596=Лист2!$L$1,'Залишки в регіоні'!$L1596,0)</f>
        <v>0</v>
      </c>
      <c r="M1597" s="1"/>
      <c r="N1597" s="1"/>
      <c r="O1597" s="1"/>
      <c r="P1597" s="1"/>
      <c r="Q1597" s="1"/>
      <c r="R1597" s="1"/>
      <c r="S1597" s="1"/>
      <c r="T1597" s="1"/>
      <c r="U1597" s="1"/>
      <c r="V1597" s="1"/>
      <c r="W1597" s="1"/>
      <c r="X1597" s="1"/>
      <c r="Y1597" s="1"/>
      <c r="Z1597" s="1"/>
    </row>
    <row r="1598" spans="1:26" ht="14.25" customHeight="1">
      <c r="A1598" s="38">
        <f>IF('Залишки в регіоні'!$B1597=Лист2!$A$1,'Залишки в регіоні'!$L1597,0)</f>
        <v>0</v>
      </c>
      <c r="B1598" s="38">
        <f>IF('Залишки в регіоні'!$B1597=Лист2!$B$1,'Залишки в регіоні'!$L1597,0)</f>
        <v>0</v>
      </c>
      <c r="C1598" s="38">
        <f>IF('Залишки в регіоні'!$B1597=Лист2!$C$1,'Залишки в регіоні'!$L1597,0)</f>
        <v>0</v>
      </c>
      <c r="D1598" s="38">
        <f>IF('Залишки в регіоні'!$B1597=Лист2!$D$1,'Залишки в регіоні'!$L1597,0)</f>
        <v>0</v>
      </c>
      <c r="E1598" s="38">
        <f>IF('Залишки в регіоні'!$B1597=Лист2!$E$1,'Залишки в регіоні'!$L1597,0)</f>
        <v>0</v>
      </c>
      <c r="F1598" s="38">
        <f>IF('Залишки в регіоні'!$B1597=Лист2!$F$1,'Залишки в регіоні'!$L1597,0)</f>
        <v>0</v>
      </c>
      <c r="G1598" s="38">
        <f>IF('Залишки в регіоні'!$B1597=Лист2!$G$1,'Залишки в регіоні'!$L1597,0)</f>
        <v>0</v>
      </c>
      <c r="H1598" s="38">
        <f>IF('Залишки в регіоні'!$B1597=Лист2!$H$1,'Залишки в регіоні'!$L1597,0)</f>
        <v>0</v>
      </c>
      <c r="I1598" s="38">
        <f>IF('Залишки в регіоні'!$B1597=Лист2!$I$1,'Залишки в регіоні'!$L1597,0)</f>
        <v>0</v>
      </c>
      <c r="J1598" s="38">
        <f>IF('Залишки в регіоні'!$B1597=Лист2!$J$1,'Залишки в регіоні'!$L1597,0)</f>
        <v>0</v>
      </c>
      <c r="K1598" s="38">
        <f>IF('Залишки в регіоні'!$B1597=Лист2!$K$1,'Залишки в регіоні'!$L1597,0)</f>
        <v>0</v>
      </c>
      <c r="L1598" s="38">
        <f>IF('Залишки в регіоні'!$B1597=Лист2!$L$1,'Залишки в регіоні'!$L1597,0)</f>
        <v>0</v>
      </c>
      <c r="M1598" s="1"/>
      <c r="N1598" s="1"/>
      <c r="O1598" s="1"/>
      <c r="P1598" s="1"/>
      <c r="Q1598" s="1"/>
      <c r="R1598" s="1"/>
      <c r="S1598" s="1"/>
      <c r="T1598" s="1"/>
      <c r="U1598" s="1"/>
      <c r="V1598" s="1"/>
      <c r="W1598" s="1"/>
      <c r="X1598" s="1"/>
      <c r="Y1598" s="1"/>
      <c r="Z1598" s="1"/>
    </row>
    <row r="1599" spans="1:26" ht="14.25" customHeight="1">
      <c r="A1599" s="38">
        <f>IF('Залишки в регіоні'!$B1598=Лист2!$A$1,'Залишки в регіоні'!$L1598,0)</f>
        <v>0</v>
      </c>
      <c r="B1599" s="38">
        <f>IF('Залишки в регіоні'!$B1598=Лист2!$B$1,'Залишки в регіоні'!$L1598,0)</f>
        <v>0</v>
      </c>
      <c r="C1599" s="38">
        <f>IF('Залишки в регіоні'!$B1598=Лист2!$C$1,'Залишки в регіоні'!$L1598,0)</f>
        <v>0</v>
      </c>
      <c r="D1599" s="38">
        <f>IF('Залишки в регіоні'!$B1598=Лист2!$D$1,'Залишки в регіоні'!$L1598,0)</f>
        <v>0</v>
      </c>
      <c r="E1599" s="38">
        <f>IF('Залишки в регіоні'!$B1598=Лист2!$E$1,'Залишки в регіоні'!$L1598,0)</f>
        <v>0</v>
      </c>
      <c r="F1599" s="38">
        <f>IF('Залишки в регіоні'!$B1598=Лист2!$F$1,'Залишки в регіоні'!$L1598,0)</f>
        <v>0</v>
      </c>
      <c r="G1599" s="38">
        <f>IF('Залишки в регіоні'!$B1598=Лист2!$G$1,'Залишки в регіоні'!$L1598,0)</f>
        <v>0</v>
      </c>
      <c r="H1599" s="38">
        <f>IF('Залишки в регіоні'!$B1598=Лист2!$H$1,'Залишки в регіоні'!$L1598,0)</f>
        <v>0</v>
      </c>
      <c r="I1599" s="38">
        <f>IF('Залишки в регіоні'!$B1598=Лист2!$I$1,'Залишки в регіоні'!$L1598,0)</f>
        <v>0</v>
      </c>
      <c r="J1599" s="38">
        <f>IF('Залишки в регіоні'!$B1598=Лист2!$J$1,'Залишки в регіоні'!$L1598,0)</f>
        <v>0</v>
      </c>
      <c r="K1599" s="38">
        <f>IF('Залишки в регіоні'!$B1598=Лист2!$K$1,'Залишки в регіоні'!$L1598,0)</f>
        <v>0</v>
      </c>
      <c r="L1599" s="38">
        <f>IF('Залишки в регіоні'!$B1598=Лист2!$L$1,'Залишки в регіоні'!$L1598,0)</f>
        <v>0</v>
      </c>
      <c r="M1599" s="1"/>
      <c r="N1599" s="1"/>
      <c r="O1599" s="1"/>
      <c r="P1599" s="1"/>
      <c r="Q1599" s="1"/>
      <c r="R1599" s="1"/>
      <c r="S1599" s="1"/>
      <c r="T1599" s="1"/>
      <c r="U1599" s="1"/>
      <c r="V1599" s="1"/>
      <c r="W1599" s="1"/>
      <c r="X1599" s="1"/>
      <c r="Y1599" s="1"/>
      <c r="Z1599" s="1"/>
    </row>
    <row r="1600" spans="1:26" ht="14.25" customHeight="1">
      <c r="A1600" s="38">
        <f>IF('Залишки в регіоні'!$B1599=Лист2!$A$1,'Залишки в регіоні'!$L1599,0)</f>
        <v>0</v>
      </c>
      <c r="B1600" s="38">
        <f>IF('Залишки в регіоні'!$B1599=Лист2!$B$1,'Залишки в регіоні'!$L1599,0)</f>
        <v>0</v>
      </c>
      <c r="C1600" s="38">
        <f>IF('Залишки в регіоні'!$B1599=Лист2!$C$1,'Залишки в регіоні'!$L1599,0)</f>
        <v>0</v>
      </c>
      <c r="D1600" s="38">
        <f>IF('Залишки в регіоні'!$B1599=Лист2!$D$1,'Залишки в регіоні'!$L1599,0)</f>
        <v>0</v>
      </c>
      <c r="E1600" s="38">
        <f>IF('Залишки в регіоні'!$B1599=Лист2!$E$1,'Залишки в регіоні'!$L1599,0)</f>
        <v>0</v>
      </c>
      <c r="F1600" s="38">
        <f>IF('Залишки в регіоні'!$B1599=Лист2!$F$1,'Залишки в регіоні'!$L1599,0)</f>
        <v>0</v>
      </c>
      <c r="G1600" s="38">
        <f>IF('Залишки в регіоні'!$B1599=Лист2!$G$1,'Залишки в регіоні'!$L1599,0)</f>
        <v>0</v>
      </c>
      <c r="H1600" s="38">
        <f>IF('Залишки в регіоні'!$B1599=Лист2!$H$1,'Залишки в регіоні'!$L1599,0)</f>
        <v>0</v>
      </c>
      <c r="I1600" s="38">
        <f>IF('Залишки в регіоні'!$B1599=Лист2!$I$1,'Залишки в регіоні'!$L1599,0)</f>
        <v>0</v>
      </c>
      <c r="J1600" s="38">
        <f>IF('Залишки в регіоні'!$B1599=Лист2!$J$1,'Залишки в регіоні'!$L1599,0)</f>
        <v>0</v>
      </c>
      <c r="K1600" s="38">
        <f>IF('Залишки в регіоні'!$B1599=Лист2!$K$1,'Залишки в регіоні'!$L1599,0)</f>
        <v>0</v>
      </c>
      <c r="L1600" s="38">
        <f>IF('Залишки в регіоні'!$B1599=Лист2!$L$1,'Залишки в регіоні'!$L1599,0)</f>
        <v>0</v>
      </c>
      <c r="M1600" s="1"/>
      <c r="N1600" s="1"/>
      <c r="O1600" s="1"/>
      <c r="P1600" s="1"/>
      <c r="Q1600" s="1"/>
      <c r="R1600" s="1"/>
      <c r="S1600" s="1"/>
      <c r="T1600" s="1"/>
      <c r="U1600" s="1"/>
      <c r="V1600" s="1"/>
      <c r="W1600" s="1"/>
      <c r="X1600" s="1"/>
      <c r="Y1600" s="1"/>
      <c r="Z1600" s="1"/>
    </row>
    <row r="1601" spans="1:26" ht="14.25" customHeight="1">
      <c r="A1601" s="38">
        <f>IF('Залишки в регіоні'!$B1600=Лист2!$A$1,'Залишки в регіоні'!$L1600,0)</f>
        <v>0</v>
      </c>
      <c r="B1601" s="38">
        <f>IF('Залишки в регіоні'!$B1600=Лист2!$B$1,'Залишки в регіоні'!$L1600,0)</f>
        <v>0</v>
      </c>
      <c r="C1601" s="38">
        <f>IF('Залишки в регіоні'!$B1600=Лист2!$C$1,'Залишки в регіоні'!$L1600,0)</f>
        <v>0</v>
      </c>
      <c r="D1601" s="38">
        <f>IF('Залишки в регіоні'!$B1600=Лист2!$D$1,'Залишки в регіоні'!$L1600,0)</f>
        <v>0</v>
      </c>
      <c r="E1601" s="38">
        <f>IF('Залишки в регіоні'!$B1600=Лист2!$E$1,'Залишки в регіоні'!$L1600,0)</f>
        <v>0</v>
      </c>
      <c r="F1601" s="38">
        <f>IF('Залишки в регіоні'!$B1600=Лист2!$F$1,'Залишки в регіоні'!$L1600,0)</f>
        <v>0</v>
      </c>
      <c r="G1601" s="38">
        <f>IF('Залишки в регіоні'!$B1600=Лист2!$G$1,'Залишки в регіоні'!$L1600,0)</f>
        <v>0</v>
      </c>
      <c r="H1601" s="38">
        <f>IF('Залишки в регіоні'!$B1600=Лист2!$H$1,'Залишки в регіоні'!$L1600,0)</f>
        <v>0</v>
      </c>
      <c r="I1601" s="38">
        <f>IF('Залишки в регіоні'!$B1600=Лист2!$I$1,'Залишки в регіоні'!$L1600,0)</f>
        <v>0</v>
      </c>
      <c r="J1601" s="38">
        <f>IF('Залишки в регіоні'!$B1600=Лист2!$J$1,'Залишки в регіоні'!$L1600,0)</f>
        <v>0</v>
      </c>
      <c r="K1601" s="38">
        <f>IF('Залишки в регіоні'!$B1600=Лист2!$K$1,'Залишки в регіоні'!$L1600,0)</f>
        <v>0</v>
      </c>
      <c r="L1601" s="38">
        <f>IF('Залишки в регіоні'!$B1600=Лист2!$L$1,'Залишки в регіоні'!$L1600,0)</f>
        <v>0</v>
      </c>
      <c r="M1601" s="1"/>
      <c r="N1601" s="1"/>
      <c r="O1601" s="1"/>
      <c r="P1601" s="1"/>
      <c r="Q1601" s="1"/>
      <c r="R1601" s="1"/>
      <c r="S1601" s="1"/>
      <c r="T1601" s="1"/>
      <c r="U1601" s="1"/>
      <c r="V1601" s="1"/>
      <c r="W1601" s="1"/>
      <c r="X1601" s="1"/>
      <c r="Y1601" s="1"/>
      <c r="Z1601" s="1"/>
    </row>
    <row r="1602" spans="1:26" ht="14.25" customHeight="1">
      <c r="A1602" s="38">
        <f>IF('Залишки в регіоні'!$B1601=Лист2!$A$1,'Залишки в регіоні'!$L1601,0)</f>
        <v>0</v>
      </c>
      <c r="B1602" s="38">
        <f>IF('Залишки в регіоні'!$B1601=Лист2!$B$1,'Залишки в регіоні'!$L1601,0)</f>
        <v>0</v>
      </c>
      <c r="C1602" s="38">
        <f>IF('Залишки в регіоні'!$B1601=Лист2!$C$1,'Залишки в регіоні'!$L1601,0)</f>
        <v>0</v>
      </c>
      <c r="D1602" s="38">
        <f>IF('Залишки в регіоні'!$B1601=Лист2!$D$1,'Залишки в регіоні'!$L1601,0)</f>
        <v>0</v>
      </c>
      <c r="E1602" s="38">
        <f>IF('Залишки в регіоні'!$B1601=Лист2!$E$1,'Залишки в регіоні'!$L1601,0)</f>
        <v>0</v>
      </c>
      <c r="F1602" s="38">
        <f>IF('Залишки в регіоні'!$B1601=Лист2!$F$1,'Залишки в регіоні'!$L1601,0)</f>
        <v>0</v>
      </c>
      <c r="G1602" s="38">
        <f>IF('Залишки в регіоні'!$B1601=Лист2!$G$1,'Залишки в регіоні'!$L1601,0)</f>
        <v>0</v>
      </c>
      <c r="H1602" s="38">
        <f>IF('Залишки в регіоні'!$B1601=Лист2!$H$1,'Залишки в регіоні'!$L1601,0)</f>
        <v>0</v>
      </c>
      <c r="I1602" s="38">
        <f>IF('Залишки в регіоні'!$B1601=Лист2!$I$1,'Залишки в регіоні'!$L1601,0)</f>
        <v>0</v>
      </c>
      <c r="J1602" s="38">
        <f>IF('Залишки в регіоні'!$B1601=Лист2!$J$1,'Залишки в регіоні'!$L1601,0)</f>
        <v>0</v>
      </c>
      <c r="K1602" s="38">
        <f>IF('Залишки в регіоні'!$B1601=Лист2!$K$1,'Залишки в регіоні'!$L1601,0)</f>
        <v>0</v>
      </c>
      <c r="L1602" s="38">
        <f>IF('Залишки в регіоні'!$B1601=Лист2!$L$1,'Залишки в регіоні'!$L1601,0)</f>
        <v>0</v>
      </c>
      <c r="M1602" s="1"/>
      <c r="N1602" s="1"/>
      <c r="O1602" s="1"/>
      <c r="P1602" s="1"/>
      <c r="Q1602" s="1"/>
      <c r="R1602" s="1"/>
      <c r="S1602" s="1"/>
      <c r="T1602" s="1"/>
      <c r="U1602" s="1"/>
      <c r="V1602" s="1"/>
      <c r="W1602" s="1"/>
      <c r="X1602" s="1"/>
      <c r="Y1602" s="1"/>
      <c r="Z1602" s="1"/>
    </row>
    <row r="1603" spans="1:26" ht="14.25" customHeight="1">
      <c r="A1603" s="38">
        <f>IF('Залишки в регіоні'!$B1602=Лист2!$A$1,'Залишки в регіоні'!$L1602,0)</f>
        <v>0</v>
      </c>
      <c r="B1603" s="38">
        <f>IF('Залишки в регіоні'!$B1602=Лист2!$B$1,'Залишки в регіоні'!$L1602,0)</f>
        <v>0</v>
      </c>
      <c r="C1603" s="38">
        <f>IF('Залишки в регіоні'!$B1602=Лист2!$C$1,'Залишки в регіоні'!$L1602,0)</f>
        <v>0</v>
      </c>
      <c r="D1603" s="38">
        <f>IF('Залишки в регіоні'!$B1602=Лист2!$D$1,'Залишки в регіоні'!$L1602,0)</f>
        <v>0</v>
      </c>
      <c r="E1603" s="38">
        <f>IF('Залишки в регіоні'!$B1602=Лист2!$E$1,'Залишки в регіоні'!$L1602,0)</f>
        <v>0</v>
      </c>
      <c r="F1603" s="38">
        <f>IF('Залишки в регіоні'!$B1602=Лист2!$F$1,'Залишки в регіоні'!$L1602,0)</f>
        <v>0</v>
      </c>
      <c r="G1603" s="38">
        <f>IF('Залишки в регіоні'!$B1602=Лист2!$G$1,'Залишки в регіоні'!$L1602,0)</f>
        <v>0</v>
      </c>
      <c r="H1603" s="38">
        <f>IF('Залишки в регіоні'!$B1602=Лист2!$H$1,'Залишки в регіоні'!$L1602,0)</f>
        <v>0</v>
      </c>
      <c r="I1603" s="38">
        <f>IF('Залишки в регіоні'!$B1602=Лист2!$I$1,'Залишки в регіоні'!$L1602,0)</f>
        <v>0</v>
      </c>
      <c r="J1603" s="38">
        <f>IF('Залишки в регіоні'!$B1602=Лист2!$J$1,'Залишки в регіоні'!$L1602,0)</f>
        <v>0</v>
      </c>
      <c r="K1603" s="38">
        <f>IF('Залишки в регіоні'!$B1602=Лист2!$K$1,'Залишки в регіоні'!$L1602,0)</f>
        <v>0</v>
      </c>
      <c r="L1603" s="38">
        <f>IF('Залишки в регіоні'!$B1602=Лист2!$L$1,'Залишки в регіоні'!$L1602,0)</f>
        <v>0</v>
      </c>
      <c r="M1603" s="1"/>
      <c r="N1603" s="1"/>
      <c r="O1603" s="1"/>
      <c r="P1603" s="1"/>
      <c r="Q1603" s="1"/>
      <c r="R1603" s="1"/>
      <c r="S1603" s="1"/>
      <c r="T1603" s="1"/>
      <c r="U1603" s="1"/>
      <c r="V1603" s="1"/>
      <c r="W1603" s="1"/>
      <c r="X1603" s="1"/>
      <c r="Y1603" s="1"/>
      <c r="Z1603" s="1"/>
    </row>
    <row r="1604" spans="1:26" ht="14.25" customHeight="1">
      <c r="A1604" s="38">
        <f>IF('Залишки в регіоні'!$B1603=Лист2!$A$1,'Залишки в регіоні'!$L1603,0)</f>
        <v>0</v>
      </c>
      <c r="B1604" s="38">
        <f>IF('Залишки в регіоні'!$B1603=Лист2!$B$1,'Залишки в регіоні'!$L1603,0)</f>
        <v>0</v>
      </c>
      <c r="C1604" s="38">
        <f>IF('Залишки в регіоні'!$B1603=Лист2!$C$1,'Залишки в регіоні'!$L1603,0)</f>
        <v>0</v>
      </c>
      <c r="D1604" s="38">
        <f>IF('Залишки в регіоні'!$B1603=Лист2!$D$1,'Залишки в регіоні'!$L1603,0)</f>
        <v>0</v>
      </c>
      <c r="E1604" s="38">
        <f>IF('Залишки в регіоні'!$B1603=Лист2!$E$1,'Залишки в регіоні'!$L1603,0)</f>
        <v>0</v>
      </c>
      <c r="F1604" s="38">
        <f>IF('Залишки в регіоні'!$B1603=Лист2!$F$1,'Залишки в регіоні'!$L1603,0)</f>
        <v>0</v>
      </c>
      <c r="G1604" s="38">
        <f>IF('Залишки в регіоні'!$B1603=Лист2!$G$1,'Залишки в регіоні'!$L1603,0)</f>
        <v>0</v>
      </c>
      <c r="H1604" s="38">
        <f>IF('Залишки в регіоні'!$B1603=Лист2!$H$1,'Залишки в регіоні'!$L1603,0)</f>
        <v>0</v>
      </c>
      <c r="I1604" s="38">
        <f>IF('Залишки в регіоні'!$B1603=Лист2!$I$1,'Залишки в регіоні'!$L1603,0)</f>
        <v>0</v>
      </c>
      <c r="J1604" s="38">
        <f>IF('Залишки в регіоні'!$B1603=Лист2!$J$1,'Залишки в регіоні'!$L1603,0)</f>
        <v>0</v>
      </c>
      <c r="K1604" s="38">
        <f>IF('Залишки в регіоні'!$B1603=Лист2!$K$1,'Залишки в регіоні'!$L1603,0)</f>
        <v>0</v>
      </c>
      <c r="L1604" s="38">
        <f>IF('Залишки в регіоні'!$B1603=Лист2!$L$1,'Залишки в регіоні'!$L1603,0)</f>
        <v>0</v>
      </c>
      <c r="M1604" s="1"/>
      <c r="N1604" s="1"/>
      <c r="O1604" s="1"/>
      <c r="P1604" s="1"/>
      <c r="Q1604" s="1"/>
      <c r="R1604" s="1"/>
      <c r="S1604" s="1"/>
      <c r="T1604" s="1"/>
      <c r="U1604" s="1"/>
      <c r="V1604" s="1"/>
      <c r="W1604" s="1"/>
      <c r="X1604" s="1"/>
      <c r="Y1604" s="1"/>
      <c r="Z1604" s="1"/>
    </row>
    <row r="1605" spans="1:26" ht="14.25" customHeight="1">
      <c r="A1605" s="38">
        <f>IF('Залишки в регіоні'!$B1604=Лист2!$A$1,'Залишки в регіоні'!$L1604,0)</f>
        <v>0</v>
      </c>
      <c r="B1605" s="38">
        <f>IF('Залишки в регіоні'!$B1604=Лист2!$B$1,'Залишки в регіоні'!$L1604,0)</f>
        <v>0</v>
      </c>
      <c r="C1605" s="38">
        <f>IF('Залишки в регіоні'!$B1604=Лист2!$C$1,'Залишки в регіоні'!$L1604,0)</f>
        <v>0</v>
      </c>
      <c r="D1605" s="38">
        <f>IF('Залишки в регіоні'!$B1604=Лист2!$D$1,'Залишки в регіоні'!$L1604,0)</f>
        <v>0</v>
      </c>
      <c r="E1605" s="38">
        <f>IF('Залишки в регіоні'!$B1604=Лист2!$E$1,'Залишки в регіоні'!$L1604,0)</f>
        <v>0</v>
      </c>
      <c r="F1605" s="38">
        <f>IF('Залишки в регіоні'!$B1604=Лист2!$F$1,'Залишки в регіоні'!$L1604,0)</f>
        <v>0</v>
      </c>
      <c r="G1605" s="38">
        <f>IF('Залишки в регіоні'!$B1604=Лист2!$G$1,'Залишки в регіоні'!$L1604,0)</f>
        <v>0</v>
      </c>
      <c r="H1605" s="38">
        <f>IF('Залишки в регіоні'!$B1604=Лист2!$H$1,'Залишки в регіоні'!$L1604,0)</f>
        <v>0</v>
      </c>
      <c r="I1605" s="38">
        <f>IF('Залишки в регіоні'!$B1604=Лист2!$I$1,'Залишки в регіоні'!$L1604,0)</f>
        <v>0</v>
      </c>
      <c r="J1605" s="38">
        <f>IF('Залишки в регіоні'!$B1604=Лист2!$J$1,'Залишки в регіоні'!$L1604,0)</f>
        <v>0</v>
      </c>
      <c r="K1605" s="38">
        <f>IF('Залишки в регіоні'!$B1604=Лист2!$K$1,'Залишки в регіоні'!$L1604,0)</f>
        <v>0</v>
      </c>
      <c r="L1605" s="38">
        <f>IF('Залишки в регіоні'!$B1604=Лист2!$L$1,'Залишки в регіоні'!$L1604,0)</f>
        <v>0</v>
      </c>
      <c r="M1605" s="1"/>
      <c r="N1605" s="1"/>
      <c r="O1605" s="1"/>
      <c r="P1605" s="1"/>
      <c r="Q1605" s="1"/>
      <c r="R1605" s="1"/>
      <c r="S1605" s="1"/>
      <c r="T1605" s="1"/>
      <c r="U1605" s="1"/>
      <c r="V1605" s="1"/>
      <c r="W1605" s="1"/>
      <c r="X1605" s="1"/>
      <c r="Y1605" s="1"/>
      <c r="Z1605" s="1"/>
    </row>
    <row r="1606" spans="1:26" ht="14.25" customHeight="1">
      <c r="A1606" s="38">
        <f>IF('Залишки в регіоні'!$B1605=Лист2!$A$1,'Залишки в регіоні'!$L1605,0)</f>
        <v>0</v>
      </c>
      <c r="B1606" s="38">
        <f>IF('Залишки в регіоні'!$B1605=Лист2!$B$1,'Залишки в регіоні'!$L1605,0)</f>
        <v>0</v>
      </c>
      <c r="C1606" s="38">
        <f>IF('Залишки в регіоні'!$B1605=Лист2!$C$1,'Залишки в регіоні'!$L1605,0)</f>
        <v>0</v>
      </c>
      <c r="D1606" s="38">
        <f>IF('Залишки в регіоні'!$B1605=Лист2!$D$1,'Залишки в регіоні'!$L1605,0)</f>
        <v>0</v>
      </c>
      <c r="E1606" s="38">
        <f>IF('Залишки в регіоні'!$B1605=Лист2!$E$1,'Залишки в регіоні'!$L1605,0)</f>
        <v>0</v>
      </c>
      <c r="F1606" s="38">
        <f>IF('Залишки в регіоні'!$B1605=Лист2!$F$1,'Залишки в регіоні'!$L1605,0)</f>
        <v>0</v>
      </c>
      <c r="G1606" s="38">
        <f>IF('Залишки в регіоні'!$B1605=Лист2!$G$1,'Залишки в регіоні'!$L1605,0)</f>
        <v>0</v>
      </c>
      <c r="H1606" s="38">
        <f>IF('Залишки в регіоні'!$B1605=Лист2!$H$1,'Залишки в регіоні'!$L1605,0)</f>
        <v>0</v>
      </c>
      <c r="I1606" s="38">
        <f>IF('Залишки в регіоні'!$B1605=Лист2!$I$1,'Залишки в регіоні'!$L1605,0)</f>
        <v>0</v>
      </c>
      <c r="J1606" s="38">
        <f>IF('Залишки в регіоні'!$B1605=Лист2!$J$1,'Залишки в регіоні'!$L1605,0)</f>
        <v>0</v>
      </c>
      <c r="K1606" s="38">
        <f>IF('Залишки в регіоні'!$B1605=Лист2!$K$1,'Залишки в регіоні'!$L1605,0)</f>
        <v>0</v>
      </c>
      <c r="L1606" s="38">
        <f>IF('Залишки в регіоні'!$B1605=Лист2!$L$1,'Залишки в регіоні'!$L1605,0)</f>
        <v>0</v>
      </c>
      <c r="M1606" s="1"/>
      <c r="N1606" s="1"/>
      <c r="O1606" s="1"/>
      <c r="P1606" s="1"/>
      <c r="Q1606" s="1"/>
      <c r="R1606" s="1"/>
      <c r="S1606" s="1"/>
      <c r="T1606" s="1"/>
      <c r="U1606" s="1"/>
      <c r="V1606" s="1"/>
      <c r="W1606" s="1"/>
      <c r="X1606" s="1"/>
      <c r="Y1606" s="1"/>
      <c r="Z1606" s="1"/>
    </row>
    <row r="1607" spans="1:26" ht="14.25" customHeight="1">
      <c r="A1607" s="38">
        <f>IF('Залишки в регіоні'!$B1606=Лист2!$A$1,'Залишки в регіоні'!$L1606,0)</f>
        <v>0</v>
      </c>
      <c r="B1607" s="38">
        <f>IF('Залишки в регіоні'!$B1606=Лист2!$B$1,'Залишки в регіоні'!$L1606,0)</f>
        <v>0</v>
      </c>
      <c r="C1607" s="38">
        <f>IF('Залишки в регіоні'!$B1606=Лист2!$C$1,'Залишки в регіоні'!$L1606,0)</f>
        <v>0</v>
      </c>
      <c r="D1607" s="38">
        <f>IF('Залишки в регіоні'!$B1606=Лист2!$D$1,'Залишки в регіоні'!$L1606,0)</f>
        <v>0</v>
      </c>
      <c r="E1607" s="38">
        <f>IF('Залишки в регіоні'!$B1606=Лист2!$E$1,'Залишки в регіоні'!$L1606,0)</f>
        <v>0</v>
      </c>
      <c r="F1607" s="38">
        <f>IF('Залишки в регіоні'!$B1606=Лист2!$F$1,'Залишки в регіоні'!$L1606,0)</f>
        <v>0</v>
      </c>
      <c r="G1607" s="38">
        <f>IF('Залишки в регіоні'!$B1606=Лист2!$G$1,'Залишки в регіоні'!$L1606,0)</f>
        <v>0</v>
      </c>
      <c r="H1607" s="38">
        <f>IF('Залишки в регіоні'!$B1606=Лист2!$H$1,'Залишки в регіоні'!$L1606,0)</f>
        <v>0</v>
      </c>
      <c r="I1607" s="38">
        <f>IF('Залишки в регіоні'!$B1606=Лист2!$I$1,'Залишки в регіоні'!$L1606,0)</f>
        <v>0</v>
      </c>
      <c r="J1607" s="38">
        <f>IF('Залишки в регіоні'!$B1606=Лист2!$J$1,'Залишки в регіоні'!$L1606,0)</f>
        <v>0</v>
      </c>
      <c r="K1607" s="38">
        <f>IF('Залишки в регіоні'!$B1606=Лист2!$K$1,'Залишки в регіоні'!$L1606,0)</f>
        <v>0</v>
      </c>
      <c r="L1607" s="38">
        <f>IF('Залишки в регіоні'!$B1606=Лист2!$L$1,'Залишки в регіоні'!$L1606,0)</f>
        <v>0</v>
      </c>
      <c r="M1607" s="1"/>
      <c r="N1607" s="1"/>
      <c r="O1607" s="1"/>
      <c r="P1607" s="1"/>
      <c r="Q1607" s="1"/>
      <c r="R1607" s="1"/>
      <c r="S1607" s="1"/>
      <c r="T1607" s="1"/>
      <c r="U1607" s="1"/>
      <c r="V1607" s="1"/>
      <c r="W1607" s="1"/>
      <c r="X1607" s="1"/>
      <c r="Y1607" s="1"/>
      <c r="Z1607" s="1"/>
    </row>
    <row r="1608" spans="1:26" ht="14.25" customHeight="1">
      <c r="A1608" s="38">
        <f>IF('Залишки в регіоні'!$B1607=Лист2!$A$1,'Залишки в регіоні'!$L1607,0)</f>
        <v>0</v>
      </c>
      <c r="B1608" s="38">
        <f>IF('Залишки в регіоні'!$B1607=Лист2!$B$1,'Залишки в регіоні'!$L1607,0)</f>
        <v>0</v>
      </c>
      <c r="C1608" s="38">
        <f>IF('Залишки в регіоні'!$B1607=Лист2!$C$1,'Залишки в регіоні'!$L1607,0)</f>
        <v>0</v>
      </c>
      <c r="D1608" s="38">
        <f>IF('Залишки в регіоні'!$B1607=Лист2!$D$1,'Залишки в регіоні'!$L1607,0)</f>
        <v>0</v>
      </c>
      <c r="E1608" s="38">
        <f>IF('Залишки в регіоні'!$B1607=Лист2!$E$1,'Залишки в регіоні'!$L1607,0)</f>
        <v>0</v>
      </c>
      <c r="F1608" s="38">
        <f>IF('Залишки в регіоні'!$B1607=Лист2!$F$1,'Залишки в регіоні'!$L1607,0)</f>
        <v>0</v>
      </c>
      <c r="G1608" s="38">
        <f>IF('Залишки в регіоні'!$B1607=Лист2!$G$1,'Залишки в регіоні'!$L1607,0)</f>
        <v>0</v>
      </c>
      <c r="H1608" s="38">
        <f>IF('Залишки в регіоні'!$B1607=Лист2!$H$1,'Залишки в регіоні'!$L1607,0)</f>
        <v>0</v>
      </c>
      <c r="I1608" s="38">
        <f>IF('Залишки в регіоні'!$B1607=Лист2!$I$1,'Залишки в регіоні'!$L1607,0)</f>
        <v>0</v>
      </c>
      <c r="J1608" s="38">
        <f>IF('Залишки в регіоні'!$B1607=Лист2!$J$1,'Залишки в регіоні'!$L1607,0)</f>
        <v>0</v>
      </c>
      <c r="K1608" s="38">
        <f>IF('Залишки в регіоні'!$B1607=Лист2!$K$1,'Залишки в регіоні'!$L1607,0)</f>
        <v>0</v>
      </c>
      <c r="L1608" s="38">
        <f>IF('Залишки в регіоні'!$B1607=Лист2!$L$1,'Залишки в регіоні'!$L1607,0)</f>
        <v>0</v>
      </c>
      <c r="M1608" s="1"/>
      <c r="N1608" s="1"/>
      <c r="O1608" s="1"/>
      <c r="P1608" s="1"/>
      <c r="Q1608" s="1"/>
      <c r="R1608" s="1"/>
      <c r="S1608" s="1"/>
      <c r="T1608" s="1"/>
      <c r="U1608" s="1"/>
      <c r="V1608" s="1"/>
      <c r="W1608" s="1"/>
      <c r="X1608" s="1"/>
      <c r="Y1608" s="1"/>
      <c r="Z1608" s="1"/>
    </row>
    <row r="1609" spans="1:26" ht="14.25" customHeight="1">
      <c r="A1609" s="38">
        <f>IF('Залишки в регіоні'!$B1608=Лист2!$A$1,'Залишки в регіоні'!$L1608,0)</f>
        <v>0</v>
      </c>
      <c r="B1609" s="38">
        <f>IF('Залишки в регіоні'!$B1608=Лист2!$B$1,'Залишки в регіоні'!$L1608,0)</f>
        <v>0</v>
      </c>
      <c r="C1609" s="38">
        <f>IF('Залишки в регіоні'!$B1608=Лист2!$C$1,'Залишки в регіоні'!$L1608,0)</f>
        <v>0</v>
      </c>
      <c r="D1609" s="38">
        <f>IF('Залишки в регіоні'!$B1608=Лист2!$D$1,'Залишки в регіоні'!$L1608,0)</f>
        <v>0</v>
      </c>
      <c r="E1609" s="38">
        <f>IF('Залишки в регіоні'!$B1608=Лист2!$E$1,'Залишки в регіоні'!$L1608,0)</f>
        <v>0</v>
      </c>
      <c r="F1609" s="38">
        <f>IF('Залишки в регіоні'!$B1608=Лист2!$F$1,'Залишки в регіоні'!$L1608,0)</f>
        <v>0</v>
      </c>
      <c r="G1609" s="38">
        <f>IF('Залишки в регіоні'!$B1608=Лист2!$G$1,'Залишки в регіоні'!$L1608,0)</f>
        <v>0</v>
      </c>
      <c r="H1609" s="38">
        <f>IF('Залишки в регіоні'!$B1608=Лист2!$H$1,'Залишки в регіоні'!$L1608,0)</f>
        <v>0</v>
      </c>
      <c r="I1609" s="38">
        <f>IF('Залишки в регіоні'!$B1608=Лист2!$I$1,'Залишки в регіоні'!$L1608,0)</f>
        <v>0</v>
      </c>
      <c r="J1609" s="38">
        <f>IF('Залишки в регіоні'!$B1608=Лист2!$J$1,'Залишки в регіоні'!$L1608,0)</f>
        <v>0</v>
      </c>
      <c r="K1609" s="38">
        <f>IF('Залишки в регіоні'!$B1608=Лист2!$K$1,'Залишки в регіоні'!$L1608,0)</f>
        <v>0</v>
      </c>
      <c r="L1609" s="38">
        <f>IF('Залишки в регіоні'!$B1608=Лист2!$L$1,'Залишки в регіоні'!$L1608,0)</f>
        <v>0</v>
      </c>
      <c r="M1609" s="1"/>
      <c r="N1609" s="1"/>
      <c r="O1609" s="1"/>
      <c r="P1609" s="1"/>
      <c r="Q1609" s="1"/>
      <c r="R1609" s="1"/>
      <c r="S1609" s="1"/>
      <c r="T1609" s="1"/>
      <c r="U1609" s="1"/>
      <c r="V1609" s="1"/>
      <c r="W1609" s="1"/>
      <c r="X1609" s="1"/>
      <c r="Y1609" s="1"/>
      <c r="Z1609" s="1"/>
    </row>
    <row r="1610" spans="1:26" ht="14.25" customHeight="1">
      <c r="A1610" s="38">
        <f>IF('Залишки в регіоні'!$B1609=Лист2!$A$1,'Залишки в регіоні'!$L1609,0)</f>
        <v>0</v>
      </c>
      <c r="B1610" s="38">
        <f>IF('Залишки в регіоні'!$B1609=Лист2!$B$1,'Залишки в регіоні'!$L1609,0)</f>
        <v>0</v>
      </c>
      <c r="C1610" s="38">
        <f>IF('Залишки в регіоні'!$B1609=Лист2!$C$1,'Залишки в регіоні'!$L1609,0)</f>
        <v>0</v>
      </c>
      <c r="D1610" s="38">
        <f>IF('Залишки в регіоні'!$B1609=Лист2!$D$1,'Залишки в регіоні'!$L1609,0)</f>
        <v>0</v>
      </c>
      <c r="E1610" s="38">
        <f>IF('Залишки в регіоні'!$B1609=Лист2!$E$1,'Залишки в регіоні'!$L1609,0)</f>
        <v>0</v>
      </c>
      <c r="F1610" s="38">
        <f>IF('Залишки в регіоні'!$B1609=Лист2!$F$1,'Залишки в регіоні'!$L1609,0)</f>
        <v>0</v>
      </c>
      <c r="G1610" s="38">
        <f>IF('Залишки в регіоні'!$B1609=Лист2!$G$1,'Залишки в регіоні'!$L1609,0)</f>
        <v>0</v>
      </c>
      <c r="H1610" s="38">
        <f>IF('Залишки в регіоні'!$B1609=Лист2!$H$1,'Залишки в регіоні'!$L1609,0)</f>
        <v>0</v>
      </c>
      <c r="I1610" s="38">
        <f>IF('Залишки в регіоні'!$B1609=Лист2!$I$1,'Залишки в регіоні'!$L1609,0)</f>
        <v>0</v>
      </c>
      <c r="J1610" s="38">
        <f>IF('Залишки в регіоні'!$B1609=Лист2!$J$1,'Залишки в регіоні'!$L1609,0)</f>
        <v>0</v>
      </c>
      <c r="K1610" s="38">
        <f>IF('Залишки в регіоні'!$B1609=Лист2!$K$1,'Залишки в регіоні'!$L1609,0)</f>
        <v>0</v>
      </c>
      <c r="L1610" s="38">
        <f>IF('Залишки в регіоні'!$B1609=Лист2!$L$1,'Залишки в регіоні'!$L1609,0)</f>
        <v>0</v>
      </c>
      <c r="M1610" s="1"/>
      <c r="N1610" s="1"/>
      <c r="O1610" s="1"/>
      <c r="P1610" s="1"/>
      <c r="Q1610" s="1"/>
      <c r="R1610" s="1"/>
      <c r="S1610" s="1"/>
      <c r="T1610" s="1"/>
      <c r="U1610" s="1"/>
      <c r="V1610" s="1"/>
      <c r="W1610" s="1"/>
      <c r="X1610" s="1"/>
      <c r="Y1610" s="1"/>
      <c r="Z1610" s="1"/>
    </row>
    <row r="1611" spans="1:26" ht="14.25" customHeight="1">
      <c r="A1611" s="38">
        <f>IF('Залишки в регіоні'!$B1610=Лист2!$A$1,'Залишки в регіоні'!$L1610,0)</f>
        <v>0</v>
      </c>
      <c r="B1611" s="38">
        <f>IF('Залишки в регіоні'!$B1610=Лист2!$B$1,'Залишки в регіоні'!$L1610,0)</f>
        <v>0</v>
      </c>
      <c r="C1611" s="38">
        <f>IF('Залишки в регіоні'!$B1610=Лист2!$C$1,'Залишки в регіоні'!$L1610,0)</f>
        <v>0</v>
      </c>
      <c r="D1611" s="38">
        <f>IF('Залишки в регіоні'!$B1610=Лист2!$D$1,'Залишки в регіоні'!$L1610,0)</f>
        <v>0</v>
      </c>
      <c r="E1611" s="38">
        <f>IF('Залишки в регіоні'!$B1610=Лист2!$E$1,'Залишки в регіоні'!$L1610,0)</f>
        <v>0</v>
      </c>
      <c r="F1611" s="38">
        <f>IF('Залишки в регіоні'!$B1610=Лист2!$F$1,'Залишки в регіоні'!$L1610,0)</f>
        <v>0</v>
      </c>
      <c r="G1611" s="38">
        <f>IF('Залишки в регіоні'!$B1610=Лист2!$G$1,'Залишки в регіоні'!$L1610,0)</f>
        <v>0</v>
      </c>
      <c r="H1611" s="38">
        <f>IF('Залишки в регіоні'!$B1610=Лист2!$H$1,'Залишки в регіоні'!$L1610,0)</f>
        <v>0</v>
      </c>
      <c r="I1611" s="38">
        <f>IF('Залишки в регіоні'!$B1610=Лист2!$I$1,'Залишки в регіоні'!$L1610,0)</f>
        <v>0</v>
      </c>
      <c r="J1611" s="38">
        <f>IF('Залишки в регіоні'!$B1610=Лист2!$J$1,'Залишки в регіоні'!$L1610,0)</f>
        <v>0</v>
      </c>
      <c r="K1611" s="38">
        <f>IF('Залишки в регіоні'!$B1610=Лист2!$K$1,'Залишки в регіоні'!$L1610,0)</f>
        <v>0</v>
      </c>
      <c r="L1611" s="38">
        <f>IF('Залишки в регіоні'!$B1610=Лист2!$L$1,'Залишки в регіоні'!$L1610,0)</f>
        <v>0</v>
      </c>
      <c r="M1611" s="1"/>
      <c r="N1611" s="1"/>
      <c r="O1611" s="1"/>
      <c r="P1611" s="1"/>
      <c r="Q1611" s="1"/>
      <c r="R1611" s="1"/>
      <c r="S1611" s="1"/>
      <c r="T1611" s="1"/>
      <c r="U1611" s="1"/>
      <c r="V1611" s="1"/>
      <c r="W1611" s="1"/>
      <c r="X1611" s="1"/>
      <c r="Y1611" s="1"/>
      <c r="Z1611" s="1"/>
    </row>
    <row r="1612" spans="1:26" ht="14.25" customHeight="1">
      <c r="A1612" s="38">
        <f>IF('Залишки в регіоні'!$B1611=Лист2!$A$1,'Залишки в регіоні'!$L1611,0)</f>
        <v>0</v>
      </c>
      <c r="B1612" s="38">
        <f>IF('Залишки в регіоні'!$B1611=Лист2!$B$1,'Залишки в регіоні'!$L1611,0)</f>
        <v>0</v>
      </c>
      <c r="C1612" s="38">
        <f>IF('Залишки в регіоні'!$B1611=Лист2!$C$1,'Залишки в регіоні'!$L1611,0)</f>
        <v>0</v>
      </c>
      <c r="D1612" s="38">
        <f>IF('Залишки в регіоні'!$B1611=Лист2!$D$1,'Залишки в регіоні'!$L1611,0)</f>
        <v>0</v>
      </c>
      <c r="E1612" s="38">
        <f>IF('Залишки в регіоні'!$B1611=Лист2!$E$1,'Залишки в регіоні'!$L1611,0)</f>
        <v>0</v>
      </c>
      <c r="F1612" s="38">
        <f>IF('Залишки в регіоні'!$B1611=Лист2!$F$1,'Залишки в регіоні'!$L1611,0)</f>
        <v>0</v>
      </c>
      <c r="G1612" s="38">
        <f>IF('Залишки в регіоні'!$B1611=Лист2!$G$1,'Залишки в регіоні'!$L1611,0)</f>
        <v>0</v>
      </c>
      <c r="H1612" s="38">
        <f>IF('Залишки в регіоні'!$B1611=Лист2!$H$1,'Залишки в регіоні'!$L1611,0)</f>
        <v>0</v>
      </c>
      <c r="I1612" s="38">
        <f>IF('Залишки в регіоні'!$B1611=Лист2!$I$1,'Залишки в регіоні'!$L1611,0)</f>
        <v>0</v>
      </c>
      <c r="J1612" s="38">
        <f>IF('Залишки в регіоні'!$B1611=Лист2!$J$1,'Залишки в регіоні'!$L1611,0)</f>
        <v>0</v>
      </c>
      <c r="K1612" s="38">
        <f>IF('Залишки в регіоні'!$B1611=Лист2!$K$1,'Залишки в регіоні'!$L1611,0)</f>
        <v>0</v>
      </c>
      <c r="L1612" s="38">
        <f>IF('Залишки в регіоні'!$B1611=Лист2!$L$1,'Залишки в регіоні'!$L1611,0)</f>
        <v>0</v>
      </c>
      <c r="M1612" s="1"/>
      <c r="N1612" s="1"/>
      <c r="O1612" s="1"/>
      <c r="P1612" s="1"/>
      <c r="Q1612" s="1"/>
      <c r="R1612" s="1"/>
      <c r="S1612" s="1"/>
      <c r="T1612" s="1"/>
      <c r="U1612" s="1"/>
      <c r="V1612" s="1"/>
      <c r="W1612" s="1"/>
      <c r="X1612" s="1"/>
      <c r="Y1612" s="1"/>
      <c r="Z1612" s="1"/>
    </row>
    <row r="1613" spans="1:26" ht="14.25" customHeight="1">
      <c r="A1613" s="38">
        <f>IF('Залишки в регіоні'!$B1612=Лист2!$A$1,'Залишки в регіоні'!$L1612,0)</f>
        <v>0</v>
      </c>
      <c r="B1613" s="38">
        <f>IF('Залишки в регіоні'!$B1612=Лист2!$B$1,'Залишки в регіоні'!$L1612,0)</f>
        <v>0</v>
      </c>
      <c r="C1613" s="38">
        <f>IF('Залишки в регіоні'!$B1612=Лист2!$C$1,'Залишки в регіоні'!$L1612,0)</f>
        <v>0</v>
      </c>
      <c r="D1613" s="38">
        <f>IF('Залишки в регіоні'!$B1612=Лист2!$D$1,'Залишки в регіоні'!$L1612,0)</f>
        <v>0</v>
      </c>
      <c r="E1613" s="38">
        <f>IF('Залишки в регіоні'!$B1612=Лист2!$E$1,'Залишки в регіоні'!$L1612,0)</f>
        <v>0</v>
      </c>
      <c r="F1613" s="38">
        <f>IF('Залишки в регіоні'!$B1612=Лист2!$F$1,'Залишки в регіоні'!$L1612,0)</f>
        <v>0</v>
      </c>
      <c r="G1613" s="38">
        <f>IF('Залишки в регіоні'!$B1612=Лист2!$G$1,'Залишки в регіоні'!$L1612,0)</f>
        <v>0</v>
      </c>
      <c r="H1613" s="38">
        <f>IF('Залишки в регіоні'!$B1612=Лист2!$H$1,'Залишки в регіоні'!$L1612,0)</f>
        <v>0</v>
      </c>
      <c r="I1613" s="38">
        <f>IF('Залишки в регіоні'!$B1612=Лист2!$I$1,'Залишки в регіоні'!$L1612,0)</f>
        <v>0</v>
      </c>
      <c r="J1613" s="38">
        <f>IF('Залишки в регіоні'!$B1612=Лист2!$J$1,'Залишки в регіоні'!$L1612,0)</f>
        <v>0</v>
      </c>
      <c r="K1613" s="38">
        <f>IF('Залишки в регіоні'!$B1612=Лист2!$K$1,'Залишки в регіоні'!$L1612,0)</f>
        <v>0</v>
      </c>
      <c r="L1613" s="38">
        <f>IF('Залишки в регіоні'!$B1612=Лист2!$L$1,'Залишки в регіоні'!$L1612,0)</f>
        <v>0</v>
      </c>
      <c r="M1613" s="1"/>
      <c r="N1613" s="1"/>
      <c r="O1613" s="1"/>
      <c r="P1613" s="1"/>
      <c r="Q1613" s="1"/>
      <c r="R1613" s="1"/>
      <c r="S1613" s="1"/>
      <c r="T1613" s="1"/>
      <c r="U1613" s="1"/>
      <c r="V1613" s="1"/>
      <c r="W1613" s="1"/>
      <c r="X1613" s="1"/>
      <c r="Y1613" s="1"/>
      <c r="Z1613" s="1"/>
    </row>
    <row r="1614" spans="1:26" ht="14.25" customHeight="1">
      <c r="A1614" s="38">
        <f>IF('Залишки в регіоні'!$B1613=Лист2!$A$1,'Залишки в регіоні'!$L1613,0)</f>
        <v>0</v>
      </c>
      <c r="B1614" s="38">
        <f>IF('Залишки в регіоні'!$B1613=Лист2!$B$1,'Залишки в регіоні'!$L1613,0)</f>
        <v>0</v>
      </c>
      <c r="C1614" s="38">
        <f>IF('Залишки в регіоні'!$B1613=Лист2!$C$1,'Залишки в регіоні'!$L1613,0)</f>
        <v>0</v>
      </c>
      <c r="D1614" s="38">
        <f>IF('Залишки в регіоні'!$B1613=Лист2!$D$1,'Залишки в регіоні'!$L1613,0)</f>
        <v>0</v>
      </c>
      <c r="E1614" s="38">
        <f>IF('Залишки в регіоні'!$B1613=Лист2!$E$1,'Залишки в регіоні'!$L1613,0)</f>
        <v>0</v>
      </c>
      <c r="F1614" s="38">
        <f>IF('Залишки в регіоні'!$B1613=Лист2!$F$1,'Залишки в регіоні'!$L1613,0)</f>
        <v>0</v>
      </c>
      <c r="G1614" s="38">
        <f>IF('Залишки в регіоні'!$B1613=Лист2!$G$1,'Залишки в регіоні'!$L1613,0)</f>
        <v>0</v>
      </c>
      <c r="H1614" s="38">
        <f>IF('Залишки в регіоні'!$B1613=Лист2!$H$1,'Залишки в регіоні'!$L1613,0)</f>
        <v>0</v>
      </c>
      <c r="I1614" s="38">
        <f>IF('Залишки в регіоні'!$B1613=Лист2!$I$1,'Залишки в регіоні'!$L1613,0)</f>
        <v>0</v>
      </c>
      <c r="J1614" s="38">
        <f>IF('Залишки в регіоні'!$B1613=Лист2!$J$1,'Залишки в регіоні'!$L1613,0)</f>
        <v>0</v>
      </c>
      <c r="K1614" s="38">
        <f>IF('Залишки в регіоні'!$B1613=Лист2!$K$1,'Залишки в регіоні'!$L1613,0)</f>
        <v>0</v>
      </c>
      <c r="L1614" s="38">
        <f>IF('Залишки в регіоні'!$B1613=Лист2!$L$1,'Залишки в регіоні'!$L1613,0)</f>
        <v>0</v>
      </c>
      <c r="M1614" s="1"/>
      <c r="N1614" s="1"/>
      <c r="O1614" s="1"/>
      <c r="P1614" s="1"/>
      <c r="Q1614" s="1"/>
      <c r="R1614" s="1"/>
      <c r="S1614" s="1"/>
      <c r="T1614" s="1"/>
      <c r="U1614" s="1"/>
      <c r="V1614" s="1"/>
      <c r="W1614" s="1"/>
      <c r="X1614" s="1"/>
      <c r="Y1614" s="1"/>
      <c r="Z1614" s="1"/>
    </row>
    <row r="1615" spans="1:26" ht="14.25" customHeight="1">
      <c r="A1615" s="38">
        <f>IF('Залишки в регіоні'!$B1614=Лист2!$A$1,'Залишки в регіоні'!$L1614,0)</f>
        <v>0</v>
      </c>
      <c r="B1615" s="38">
        <f>IF('Залишки в регіоні'!$B1614=Лист2!$B$1,'Залишки в регіоні'!$L1614,0)</f>
        <v>0</v>
      </c>
      <c r="C1615" s="38">
        <f>IF('Залишки в регіоні'!$B1614=Лист2!$C$1,'Залишки в регіоні'!$L1614,0)</f>
        <v>0</v>
      </c>
      <c r="D1615" s="38">
        <f>IF('Залишки в регіоні'!$B1614=Лист2!$D$1,'Залишки в регіоні'!$L1614,0)</f>
        <v>0</v>
      </c>
      <c r="E1615" s="38">
        <f>IF('Залишки в регіоні'!$B1614=Лист2!$E$1,'Залишки в регіоні'!$L1614,0)</f>
        <v>0</v>
      </c>
      <c r="F1615" s="38">
        <f>IF('Залишки в регіоні'!$B1614=Лист2!$F$1,'Залишки в регіоні'!$L1614,0)</f>
        <v>0</v>
      </c>
      <c r="G1615" s="38">
        <f>IF('Залишки в регіоні'!$B1614=Лист2!$G$1,'Залишки в регіоні'!$L1614,0)</f>
        <v>0</v>
      </c>
      <c r="H1615" s="38">
        <f>IF('Залишки в регіоні'!$B1614=Лист2!$H$1,'Залишки в регіоні'!$L1614,0)</f>
        <v>0</v>
      </c>
      <c r="I1615" s="38">
        <f>IF('Залишки в регіоні'!$B1614=Лист2!$I$1,'Залишки в регіоні'!$L1614,0)</f>
        <v>0</v>
      </c>
      <c r="J1615" s="38">
        <f>IF('Залишки в регіоні'!$B1614=Лист2!$J$1,'Залишки в регіоні'!$L1614,0)</f>
        <v>0</v>
      </c>
      <c r="K1615" s="38">
        <f>IF('Залишки в регіоні'!$B1614=Лист2!$K$1,'Залишки в регіоні'!$L1614,0)</f>
        <v>0</v>
      </c>
      <c r="L1615" s="38">
        <f>IF('Залишки в регіоні'!$B1614=Лист2!$L$1,'Залишки в регіоні'!$L1614,0)</f>
        <v>0</v>
      </c>
      <c r="M1615" s="1"/>
      <c r="N1615" s="1"/>
      <c r="O1615" s="1"/>
      <c r="P1615" s="1"/>
      <c r="Q1615" s="1"/>
      <c r="R1615" s="1"/>
      <c r="S1615" s="1"/>
      <c r="T1615" s="1"/>
      <c r="U1615" s="1"/>
      <c r="V1615" s="1"/>
      <c r="W1615" s="1"/>
      <c r="X1615" s="1"/>
      <c r="Y1615" s="1"/>
      <c r="Z1615" s="1"/>
    </row>
    <row r="1616" spans="1:26" ht="14.25" customHeight="1">
      <c r="A1616" s="38">
        <f>IF('Залишки в регіоні'!$B1615=Лист2!$A$1,'Залишки в регіоні'!$L1615,0)</f>
        <v>0</v>
      </c>
      <c r="B1616" s="38">
        <f>IF('Залишки в регіоні'!$B1615=Лист2!$B$1,'Залишки в регіоні'!$L1615,0)</f>
        <v>0</v>
      </c>
      <c r="C1616" s="38">
        <f>IF('Залишки в регіоні'!$B1615=Лист2!$C$1,'Залишки в регіоні'!$L1615,0)</f>
        <v>0</v>
      </c>
      <c r="D1616" s="38">
        <f>IF('Залишки в регіоні'!$B1615=Лист2!$D$1,'Залишки в регіоні'!$L1615,0)</f>
        <v>0</v>
      </c>
      <c r="E1616" s="38">
        <f>IF('Залишки в регіоні'!$B1615=Лист2!$E$1,'Залишки в регіоні'!$L1615,0)</f>
        <v>0</v>
      </c>
      <c r="F1616" s="38">
        <f>IF('Залишки в регіоні'!$B1615=Лист2!$F$1,'Залишки в регіоні'!$L1615,0)</f>
        <v>0</v>
      </c>
      <c r="G1616" s="38">
        <f>IF('Залишки в регіоні'!$B1615=Лист2!$G$1,'Залишки в регіоні'!$L1615,0)</f>
        <v>0</v>
      </c>
      <c r="H1616" s="38">
        <f>IF('Залишки в регіоні'!$B1615=Лист2!$H$1,'Залишки в регіоні'!$L1615,0)</f>
        <v>0</v>
      </c>
      <c r="I1616" s="38">
        <f>IF('Залишки в регіоні'!$B1615=Лист2!$I$1,'Залишки в регіоні'!$L1615,0)</f>
        <v>0</v>
      </c>
      <c r="J1616" s="38">
        <f>IF('Залишки в регіоні'!$B1615=Лист2!$J$1,'Залишки в регіоні'!$L1615,0)</f>
        <v>0</v>
      </c>
      <c r="K1616" s="38">
        <f>IF('Залишки в регіоні'!$B1615=Лист2!$K$1,'Залишки в регіоні'!$L1615,0)</f>
        <v>0</v>
      </c>
      <c r="L1616" s="38">
        <f>IF('Залишки в регіоні'!$B1615=Лист2!$L$1,'Залишки в регіоні'!$L1615,0)</f>
        <v>0</v>
      </c>
      <c r="M1616" s="1"/>
      <c r="N1616" s="1"/>
      <c r="O1616" s="1"/>
      <c r="P1616" s="1"/>
      <c r="Q1616" s="1"/>
      <c r="R1616" s="1"/>
      <c r="S1616" s="1"/>
      <c r="T1616" s="1"/>
      <c r="U1616" s="1"/>
      <c r="V1616" s="1"/>
      <c r="W1616" s="1"/>
      <c r="X1616" s="1"/>
      <c r="Y1616" s="1"/>
      <c r="Z1616" s="1"/>
    </row>
    <row r="1617" spans="1:26" ht="14.25" customHeight="1">
      <c r="A1617" s="38">
        <f>IF('Залишки в регіоні'!$B1616=Лист2!$A$1,'Залишки в регіоні'!$L1616,0)</f>
        <v>0</v>
      </c>
      <c r="B1617" s="38">
        <f>IF('Залишки в регіоні'!$B1616=Лист2!$B$1,'Залишки в регіоні'!$L1616,0)</f>
        <v>0</v>
      </c>
      <c r="C1617" s="38">
        <f>IF('Залишки в регіоні'!$B1616=Лист2!$C$1,'Залишки в регіоні'!$L1616,0)</f>
        <v>0</v>
      </c>
      <c r="D1617" s="38">
        <f>IF('Залишки в регіоні'!$B1616=Лист2!$D$1,'Залишки в регіоні'!$L1616,0)</f>
        <v>0</v>
      </c>
      <c r="E1617" s="38">
        <f>IF('Залишки в регіоні'!$B1616=Лист2!$E$1,'Залишки в регіоні'!$L1616,0)</f>
        <v>0</v>
      </c>
      <c r="F1617" s="38">
        <f>IF('Залишки в регіоні'!$B1616=Лист2!$F$1,'Залишки в регіоні'!$L1616,0)</f>
        <v>0</v>
      </c>
      <c r="G1617" s="38">
        <f>IF('Залишки в регіоні'!$B1616=Лист2!$G$1,'Залишки в регіоні'!$L1616,0)</f>
        <v>0</v>
      </c>
      <c r="H1617" s="38">
        <f>IF('Залишки в регіоні'!$B1616=Лист2!$H$1,'Залишки в регіоні'!$L1616,0)</f>
        <v>0</v>
      </c>
      <c r="I1617" s="38">
        <f>IF('Залишки в регіоні'!$B1616=Лист2!$I$1,'Залишки в регіоні'!$L1616,0)</f>
        <v>0</v>
      </c>
      <c r="J1617" s="38">
        <f>IF('Залишки в регіоні'!$B1616=Лист2!$J$1,'Залишки в регіоні'!$L1616,0)</f>
        <v>0</v>
      </c>
      <c r="K1617" s="38">
        <f>IF('Залишки в регіоні'!$B1616=Лист2!$K$1,'Залишки в регіоні'!$L1616,0)</f>
        <v>0</v>
      </c>
      <c r="L1617" s="38">
        <f>IF('Залишки в регіоні'!$B1616=Лист2!$L$1,'Залишки в регіоні'!$L1616,0)</f>
        <v>0</v>
      </c>
      <c r="M1617" s="1"/>
      <c r="N1617" s="1"/>
      <c r="O1617" s="1"/>
      <c r="P1617" s="1"/>
      <c r="Q1617" s="1"/>
      <c r="R1617" s="1"/>
      <c r="S1617" s="1"/>
      <c r="T1617" s="1"/>
      <c r="U1617" s="1"/>
      <c r="V1617" s="1"/>
      <c r="W1617" s="1"/>
      <c r="X1617" s="1"/>
      <c r="Y1617" s="1"/>
      <c r="Z1617" s="1"/>
    </row>
    <row r="1618" spans="1:26" ht="14.25" customHeight="1">
      <c r="A1618" s="38">
        <f>IF('Залишки в регіоні'!$B1617=Лист2!$A$1,'Залишки в регіоні'!$L1617,0)</f>
        <v>0</v>
      </c>
      <c r="B1618" s="38">
        <f>IF('Залишки в регіоні'!$B1617=Лист2!$B$1,'Залишки в регіоні'!$L1617,0)</f>
        <v>0</v>
      </c>
      <c r="C1618" s="38">
        <f>IF('Залишки в регіоні'!$B1617=Лист2!$C$1,'Залишки в регіоні'!$L1617,0)</f>
        <v>0</v>
      </c>
      <c r="D1618" s="38">
        <f>IF('Залишки в регіоні'!$B1617=Лист2!$D$1,'Залишки в регіоні'!$L1617,0)</f>
        <v>0</v>
      </c>
      <c r="E1618" s="38">
        <f>IF('Залишки в регіоні'!$B1617=Лист2!$E$1,'Залишки в регіоні'!$L1617,0)</f>
        <v>0</v>
      </c>
      <c r="F1618" s="38">
        <f>IF('Залишки в регіоні'!$B1617=Лист2!$F$1,'Залишки в регіоні'!$L1617,0)</f>
        <v>0</v>
      </c>
      <c r="G1618" s="38">
        <f>IF('Залишки в регіоні'!$B1617=Лист2!$G$1,'Залишки в регіоні'!$L1617,0)</f>
        <v>0</v>
      </c>
      <c r="H1618" s="38">
        <f>IF('Залишки в регіоні'!$B1617=Лист2!$H$1,'Залишки в регіоні'!$L1617,0)</f>
        <v>0</v>
      </c>
      <c r="I1618" s="38">
        <f>IF('Залишки в регіоні'!$B1617=Лист2!$I$1,'Залишки в регіоні'!$L1617,0)</f>
        <v>0</v>
      </c>
      <c r="J1618" s="38">
        <f>IF('Залишки в регіоні'!$B1617=Лист2!$J$1,'Залишки в регіоні'!$L1617,0)</f>
        <v>0</v>
      </c>
      <c r="K1618" s="38">
        <f>IF('Залишки в регіоні'!$B1617=Лист2!$K$1,'Залишки в регіоні'!$L1617,0)</f>
        <v>0</v>
      </c>
      <c r="L1618" s="38">
        <f>IF('Залишки в регіоні'!$B1617=Лист2!$L$1,'Залишки в регіоні'!$L1617,0)</f>
        <v>0</v>
      </c>
      <c r="M1618" s="1"/>
      <c r="N1618" s="1"/>
      <c r="O1618" s="1"/>
      <c r="P1618" s="1"/>
      <c r="Q1618" s="1"/>
      <c r="R1618" s="1"/>
      <c r="S1618" s="1"/>
      <c r="T1618" s="1"/>
      <c r="U1618" s="1"/>
      <c r="V1618" s="1"/>
      <c r="W1618" s="1"/>
      <c r="X1618" s="1"/>
      <c r="Y1618" s="1"/>
      <c r="Z1618" s="1"/>
    </row>
    <row r="1619" spans="1:26" ht="14.25" customHeight="1">
      <c r="A1619" s="38">
        <f>IF('Залишки в регіоні'!$B1618=Лист2!$A$1,'Залишки в регіоні'!$L1618,0)</f>
        <v>0</v>
      </c>
      <c r="B1619" s="38">
        <f>IF('Залишки в регіоні'!$B1618=Лист2!$B$1,'Залишки в регіоні'!$L1618,0)</f>
        <v>0</v>
      </c>
      <c r="C1619" s="38">
        <f>IF('Залишки в регіоні'!$B1618=Лист2!$C$1,'Залишки в регіоні'!$L1618,0)</f>
        <v>0</v>
      </c>
      <c r="D1619" s="38">
        <f>IF('Залишки в регіоні'!$B1618=Лист2!$D$1,'Залишки в регіоні'!$L1618,0)</f>
        <v>0</v>
      </c>
      <c r="E1619" s="38">
        <f>IF('Залишки в регіоні'!$B1618=Лист2!$E$1,'Залишки в регіоні'!$L1618,0)</f>
        <v>0</v>
      </c>
      <c r="F1619" s="38">
        <f>IF('Залишки в регіоні'!$B1618=Лист2!$F$1,'Залишки в регіоні'!$L1618,0)</f>
        <v>0</v>
      </c>
      <c r="G1619" s="38">
        <f>IF('Залишки в регіоні'!$B1618=Лист2!$G$1,'Залишки в регіоні'!$L1618,0)</f>
        <v>0</v>
      </c>
      <c r="H1619" s="38">
        <f>IF('Залишки в регіоні'!$B1618=Лист2!$H$1,'Залишки в регіоні'!$L1618,0)</f>
        <v>0</v>
      </c>
      <c r="I1619" s="38">
        <f>IF('Залишки в регіоні'!$B1618=Лист2!$I$1,'Залишки в регіоні'!$L1618,0)</f>
        <v>0</v>
      </c>
      <c r="J1619" s="38">
        <f>IF('Залишки в регіоні'!$B1618=Лист2!$J$1,'Залишки в регіоні'!$L1618,0)</f>
        <v>0</v>
      </c>
      <c r="K1619" s="38">
        <f>IF('Залишки в регіоні'!$B1618=Лист2!$K$1,'Залишки в регіоні'!$L1618,0)</f>
        <v>0</v>
      </c>
      <c r="L1619" s="38">
        <f>IF('Залишки в регіоні'!$B1618=Лист2!$L$1,'Залишки в регіоні'!$L1618,0)</f>
        <v>0</v>
      </c>
      <c r="M1619" s="1"/>
      <c r="N1619" s="1"/>
      <c r="O1619" s="1"/>
      <c r="P1619" s="1"/>
      <c r="Q1619" s="1"/>
      <c r="R1619" s="1"/>
      <c r="S1619" s="1"/>
      <c r="T1619" s="1"/>
      <c r="U1619" s="1"/>
      <c r="V1619" s="1"/>
      <c r="W1619" s="1"/>
      <c r="X1619" s="1"/>
      <c r="Y1619" s="1"/>
      <c r="Z1619" s="1"/>
    </row>
    <row r="1620" spans="1:26" ht="14.25" customHeight="1">
      <c r="A1620" s="38">
        <f>IF('Залишки в регіоні'!$B1619=Лист2!$A$1,'Залишки в регіоні'!$L1619,0)</f>
        <v>0</v>
      </c>
      <c r="B1620" s="38">
        <f>IF('Залишки в регіоні'!$B1619=Лист2!$B$1,'Залишки в регіоні'!$L1619,0)</f>
        <v>0</v>
      </c>
      <c r="C1620" s="38">
        <f>IF('Залишки в регіоні'!$B1619=Лист2!$C$1,'Залишки в регіоні'!$L1619,0)</f>
        <v>0</v>
      </c>
      <c r="D1620" s="38">
        <f>IF('Залишки в регіоні'!$B1619=Лист2!$D$1,'Залишки в регіоні'!$L1619,0)</f>
        <v>0</v>
      </c>
      <c r="E1620" s="38">
        <f>IF('Залишки в регіоні'!$B1619=Лист2!$E$1,'Залишки в регіоні'!$L1619,0)</f>
        <v>0</v>
      </c>
      <c r="F1620" s="38">
        <f>IF('Залишки в регіоні'!$B1619=Лист2!$F$1,'Залишки в регіоні'!$L1619,0)</f>
        <v>0</v>
      </c>
      <c r="G1620" s="38">
        <f>IF('Залишки в регіоні'!$B1619=Лист2!$G$1,'Залишки в регіоні'!$L1619,0)</f>
        <v>0</v>
      </c>
      <c r="H1620" s="38">
        <f>IF('Залишки в регіоні'!$B1619=Лист2!$H$1,'Залишки в регіоні'!$L1619,0)</f>
        <v>0</v>
      </c>
      <c r="I1620" s="38">
        <f>IF('Залишки в регіоні'!$B1619=Лист2!$I$1,'Залишки в регіоні'!$L1619,0)</f>
        <v>0</v>
      </c>
      <c r="J1620" s="38">
        <f>IF('Залишки в регіоні'!$B1619=Лист2!$J$1,'Залишки в регіоні'!$L1619,0)</f>
        <v>0</v>
      </c>
      <c r="K1620" s="38">
        <f>IF('Залишки в регіоні'!$B1619=Лист2!$K$1,'Залишки в регіоні'!$L1619,0)</f>
        <v>0</v>
      </c>
      <c r="L1620" s="38">
        <f>IF('Залишки в регіоні'!$B1619=Лист2!$L$1,'Залишки в регіоні'!$L1619,0)</f>
        <v>0</v>
      </c>
      <c r="M1620" s="1"/>
      <c r="N1620" s="1"/>
      <c r="O1620" s="1"/>
      <c r="P1620" s="1"/>
      <c r="Q1620" s="1"/>
      <c r="R1620" s="1"/>
      <c r="S1620" s="1"/>
      <c r="T1620" s="1"/>
      <c r="U1620" s="1"/>
      <c r="V1620" s="1"/>
      <c r="W1620" s="1"/>
      <c r="X1620" s="1"/>
      <c r="Y1620" s="1"/>
      <c r="Z1620" s="1"/>
    </row>
    <row r="1621" spans="1:26" ht="14.25" customHeight="1">
      <c r="A1621" s="38">
        <f>IF('Залишки в регіоні'!$B1620=Лист2!$A$1,'Залишки в регіоні'!$L1620,0)</f>
        <v>0</v>
      </c>
      <c r="B1621" s="38">
        <f>IF('Залишки в регіоні'!$B1620=Лист2!$B$1,'Залишки в регіоні'!$L1620,0)</f>
        <v>0</v>
      </c>
      <c r="C1621" s="38">
        <f>IF('Залишки в регіоні'!$B1620=Лист2!$C$1,'Залишки в регіоні'!$L1620,0)</f>
        <v>0</v>
      </c>
      <c r="D1621" s="38">
        <f>IF('Залишки в регіоні'!$B1620=Лист2!$D$1,'Залишки в регіоні'!$L1620,0)</f>
        <v>0</v>
      </c>
      <c r="E1621" s="38">
        <f>IF('Залишки в регіоні'!$B1620=Лист2!$E$1,'Залишки в регіоні'!$L1620,0)</f>
        <v>0</v>
      </c>
      <c r="F1621" s="38">
        <f>IF('Залишки в регіоні'!$B1620=Лист2!$F$1,'Залишки в регіоні'!$L1620,0)</f>
        <v>0</v>
      </c>
      <c r="G1621" s="38">
        <f>IF('Залишки в регіоні'!$B1620=Лист2!$G$1,'Залишки в регіоні'!$L1620,0)</f>
        <v>0</v>
      </c>
      <c r="H1621" s="38">
        <f>IF('Залишки в регіоні'!$B1620=Лист2!$H$1,'Залишки в регіоні'!$L1620,0)</f>
        <v>0</v>
      </c>
      <c r="I1621" s="38">
        <f>IF('Залишки в регіоні'!$B1620=Лист2!$I$1,'Залишки в регіоні'!$L1620,0)</f>
        <v>0</v>
      </c>
      <c r="J1621" s="38">
        <f>IF('Залишки в регіоні'!$B1620=Лист2!$J$1,'Залишки в регіоні'!$L1620,0)</f>
        <v>0</v>
      </c>
      <c r="K1621" s="38">
        <f>IF('Залишки в регіоні'!$B1620=Лист2!$K$1,'Залишки в регіоні'!$L1620,0)</f>
        <v>0</v>
      </c>
      <c r="L1621" s="38">
        <f>IF('Залишки в регіоні'!$B1620=Лист2!$L$1,'Залишки в регіоні'!$L1620,0)</f>
        <v>0</v>
      </c>
      <c r="M1621" s="1"/>
      <c r="N1621" s="1"/>
      <c r="O1621" s="1"/>
      <c r="P1621" s="1"/>
      <c r="Q1621" s="1"/>
      <c r="R1621" s="1"/>
      <c r="S1621" s="1"/>
      <c r="T1621" s="1"/>
      <c r="U1621" s="1"/>
      <c r="V1621" s="1"/>
      <c r="W1621" s="1"/>
      <c r="X1621" s="1"/>
      <c r="Y1621" s="1"/>
      <c r="Z1621" s="1"/>
    </row>
    <row r="1622" spans="1:26" ht="14.25" customHeight="1">
      <c r="A1622" s="38">
        <f>IF('Залишки в регіоні'!$B1621=Лист2!$A$1,'Залишки в регіоні'!$L1621,0)</f>
        <v>0</v>
      </c>
      <c r="B1622" s="38">
        <f>IF('Залишки в регіоні'!$B1621=Лист2!$B$1,'Залишки в регіоні'!$L1621,0)</f>
        <v>0</v>
      </c>
      <c r="C1622" s="38">
        <f>IF('Залишки в регіоні'!$B1621=Лист2!$C$1,'Залишки в регіоні'!$L1621,0)</f>
        <v>0</v>
      </c>
      <c r="D1622" s="38">
        <f>IF('Залишки в регіоні'!$B1621=Лист2!$D$1,'Залишки в регіоні'!$L1621,0)</f>
        <v>0</v>
      </c>
      <c r="E1622" s="38">
        <f>IF('Залишки в регіоні'!$B1621=Лист2!$E$1,'Залишки в регіоні'!$L1621,0)</f>
        <v>0</v>
      </c>
      <c r="F1622" s="38">
        <f>IF('Залишки в регіоні'!$B1621=Лист2!$F$1,'Залишки в регіоні'!$L1621,0)</f>
        <v>0</v>
      </c>
      <c r="G1622" s="38">
        <f>IF('Залишки в регіоні'!$B1621=Лист2!$G$1,'Залишки в регіоні'!$L1621,0)</f>
        <v>0</v>
      </c>
      <c r="H1622" s="38">
        <f>IF('Залишки в регіоні'!$B1621=Лист2!$H$1,'Залишки в регіоні'!$L1621,0)</f>
        <v>0</v>
      </c>
      <c r="I1622" s="38">
        <f>IF('Залишки в регіоні'!$B1621=Лист2!$I$1,'Залишки в регіоні'!$L1621,0)</f>
        <v>0</v>
      </c>
      <c r="J1622" s="38">
        <f>IF('Залишки в регіоні'!$B1621=Лист2!$J$1,'Залишки в регіоні'!$L1621,0)</f>
        <v>0</v>
      </c>
      <c r="K1622" s="38">
        <f>IF('Залишки в регіоні'!$B1621=Лист2!$K$1,'Залишки в регіоні'!$L1621,0)</f>
        <v>0</v>
      </c>
      <c r="L1622" s="38">
        <f>IF('Залишки в регіоні'!$B1621=Лист2!$L$1,'Залишки в регіоні'!$L1621,0)</f>
        <v>0</v>
      </c>
      <c r="M1622" s="1"/>
      <c r="N1622" s="1"/>
      <c r="O1622" s="1"/>
      <c r="P1622" s="1"/>
      <c r="Q1622" s="1"/>
      <c r="R1622" s="1"/>
      <c r="S1622" s="1"/>
      <c r="T1622" s="1"/>
      <c r="U1622" s="1"/>
      <c r="V1622" s="1"/>
      <c r="W1622" s="1"/>
      <c r="X1622" s="1"/>
      <c r="Y1622" s="1"/>
      <c r="Z1622" s="1"/>
    </row>
    <row r="1623" spans="1:26" ht="14.25" customHeight="1">
      <c r="A1623" s="38">
        <f>IF('Залишки в регіоні'!$B1622=Лист2!$A$1,'Залишки в регіоні'!$L1622,0)</f>
        <v>0</v>
      </c>
      <c r="B1623" s="38">
        <f>IF('Залишки в регіоні'!$B1622=Лист2!$B$1,'Залишки в регіоні'!$L1622,0)</f>
        <v>0</v>
      </c>
      <c r="C1623" s="38">
        <f>IF('Залишки в регіоні'!$B1622=Лист2!$C$1,'Залишки в регіоні'!$L1622,0)</f>
        <v>0</v>
      </c>
      <c r="D1623" s="38">
        <f>IF('Залишки в регіоні'!$B1622=Лист2!$D$1,'Залишки в регіоні'!$L1622,0)</f>
        <v>0</v>
      </c>
      <c r="E1623" s="38">
        <f>IF('Залишки в регіоні'!$B1622=Лист2!$E$1,'Залишки в регіоні'!$L1622,0)</f>
        <v>0</v>
      </c>
      <c r="F1623" s="38">
        <f>IF('Залишки в регіоні'!$B1622=Лист2!$F$1,'Залишки в регіоні'!$L1622,0)</f>
        <v>0</v>
      </c>
      <c r="G1623" s="38">
        <f>IF('Залишки в регіоні'!$B1622=Лист2!$G$1,'Залишки в регіоні'!$L1622,0)</f>
        <v>0</v>
      </c>
      <c r="H1623" s="38">
        <f>IF('Залишки в регіоні'!$B1622=Лист2!$H$1,'Залишки в регіоні'!$L1622,0)</f>
        <v>0</v>
      </c>
      <c r="I1623" s="38">
        <f>IF('Залишки в регіоні'!$B1622=Лист2!$I$1,'Залишки в регіоні'!$L1622,0)</f>
        <v>0</v>
      </c>
      <c r="J1623" s="38">
        <f>IF('Залишки в регіоні'!$B1622=Лист2!$J$1,'Залишки в регіоні'!$L1622,0)</f>
        <v>0</v>
      </c>
      <c r="K1623" s="38">
        <f>IF('Залишки в регіоні'!$B1622=Лист2!$K$1,'Залишки в регіоні'!$L1622,0)</f>
        <v>0</v>
      </c>
      <c r="L1623" s="38">
        <f>IF('Залишки в регіоні'!$B1622=Лист2!$L$1,'Залишки в регіоні'!$L1622,0)</f>
        <v>0</v>
      </c>
      <c r="M1623" s="1"/>
      <c r="N1623" s="1"/>
      <c r="O1623" s="1"/>
      <c r="P1623" s="1"/>
      <c r="Q1623" s="1"/>
      <c r="R1623" s="1"/>
      <c r="S1623" s="1"/>
      <c r="T1623" s="1"/>
      <c r="U1623" s="1"/>
      <c r="V1623" s="1"/>
      <c r="W1623" s="1"/>
      <c r="X1623" s="1"/>
      <c r="Y1623" s="1"/>
      <c r="Z1623" s="1"/>
    </row>
    <row r="1624" spans="1:26" ht="14.25" customHeight="1">
      <c r="A1624" s="38">
        <f>IF('Залишки в регіоні'!$B1623=Лист2!$A$1,'Залишки в регіоні'!$L1623,0)</f>
        <v>0</v>
      </c>
      <c r="B1624" s="38">
        <f>IF('Залишки в регіоні'!$B1623=Лист2!$B$1,'Залишки в регіоні'!$L1623,0)</f>
        <v>0</v>
      </c>
      <c r="C1624" s="38">
        <f>IF('Залишки в регіоні'!$B1623=Лист2!$C$1,'Залишки в регіоні'!$L1623,0)</f>
        <v>0</v>
      </c>
      <c r="D1624" s="38">
        <f>IF('Залишки в регіоні'!$B1623=Лист2!$D$1,'Залишки в регіоні'!$L1623,0)</f>
        <v>0</v>
      </c>
      <c r="E1624" s="38">
        <f>IF('Залишки в регіоні'!$B1623=Лист2!$E$1,'Залишки в регіоні'!$L1623,0)</f>
        <v>0</v>
      </c>
      <c r="F1624" s="38">
        <f>IF('Залишки в регіоні'!$B1623=Лист2!$F$1,'Залишки в регіоні'!$L1623,0)</f>
        <v>0</v>
      </c>
      <c r="G1624" s="38">
        <f>IF('Залишки в регіоні'!$B1623=Лист2!$G$1,'Залишки в регіоні'!$L1623,0)</f>
        <v>0</v>
      </c>
      <c r="H1624" s="38">
        <f>IF('Залишки в регіоні'!$B1623=Лист2!$H$1,'Залишки в регіоні'!$L1623,0)</f>
        <v>0</v>
      </c>
      <c r="I1624" s="38">
        <f>IF('Залишки в регіоні'!$B1623=Лист2!$I$1,'Залишки в регіоні'!$L1623,0)</f>
        <v>0</v>
      </c>
      <c r="J1624" s="38">
        <f>IF('Залишки в регіоні'!$B1623=Лист2!$J$1,'Залишки в регіоні'!$L1623,0)</f>
        <v>0</v>
      </c>
      <c r="K1624" s="38">
        <f>IF('Залишки в регіоні'!$B1623=Лист2!$K$1,'Залишки в регіоні'!$L1623,0)</f>
        <v>0</v>
      </c>
      <c r="L1624" s="38">
        <f>IF('Залишки в регіоні'!$B1623=Лист2!$L$1,'Залишки в регіоні'!$L1623,0)</f>
        <v>0</v>
      </c>
      <c r="M1624" s="1"/>
      <c r="N1624" s="1"/>
      <c r="O1624" s="1"/>
      <c r="P1624" s="1"/>
      <c r="Q1624" s="1"/>
      <c r="R1624" s="1"/>
      <c r="S1624" s="1"/>
      <c r="T1624" s="1"/>
      <c r="U1624" s="1"/>
      <c r="V1624" s="1"/>
      <c r="W1624" s="1"/>
      <c r="X1624" s="1"/>
      <c r="Y1624" s="1"/>
      <c r="Z1624" s="1"/>
    </row>
    <row r="1625" spans="1:26" ht="14.25" customHeight="1">
      <c r="A1625" s="38">
        <f>IF('Залишки в регіоні'!$B1624=Лист2!$A$1,'Залишки в регіоні'!$L1624,0)</f>
        <v>0</v>
      </c>
      <c r="B1625" s="38">
        <f>IF('Залишки в регіоні'!$B1624=Лист2!$B$1,'Залишки в регіоні'!$L1624,0)</f>
        <v>0</v>
      </c>
      <c r="C1625" s="38">
        <f>IF('Залишки в регіоні'!$B1624=Лист2!$C$1,'Залишки в регіоні'!$L1624,0)</f>
        <v>0</v>
      </c>
      <c r="D1625" s="38">
        <f>IF('Залишки в регіоні'!$B1624=Лист2!$D$1,'Залишки в регіоні'!$L1624,0)</f>
        <v>0</v>
      </c>
      <c r="E1625" s="38">
        <f>IF('Залишки в регіоні'!$B1624=Лист2!$E$1,'Залишки в регіоні'!$L1624,0)</f>
        <v>0</v>
      </c>
      <c r="F1625" s="38">
        <f>IF('Залишки в регіоні'!$B1624=Лист2!$F$1,'Залишки в регіоні'!$L1624,0)</f>
        <v>0</v>
      </c>
      <c r="G1625" s="38">
        <f>IF('Залишки в регіоні'!$B1624=Лист2!$G$1,'Залишки в регіоні'!$L1624,0)</f>
        <v>0</v>
      </c>
      <c r="H1625" s="38">
        <f>IF('Залишки в регіоні'!$B1624=Лист2!$H$1,'Залишки в регіоні'!$L1624,0)</f>
        <v>0</v>
      </c>
      <c r="I1625" s="38">
        <f>IF('Залишки в регіоні'!$B1624=Лист2!$I$1,'Залишки в регіоні'!$L1624,0)</f>
        <v>0</v>
      </c>
      <c r="J1625" s="38">
        <f>IF('Залишки в регіоні'!$B1624=Лист2!$J$1,'Залишки в регіоні'!$L1624,0)</f>
        <v>0</v>
      </c>
      <c r="K1625" s="38">
        <f>IF('Залишки в регіоні'!$B1624=Лист2!$K$1,'Залишки в регіоні'!$L1624,0)</f>
        <v>0</v>
      </c>
      <c r="L1625" s="38">
        <f>IF('Залишки в регіоні'!$B1624=Лист2!$L$1,'Залишки в регіоні'!$L1624,0)</f>
        <v>0</v>
      </c>
      <c r="M1625" s="1"/>
      <c r="N1625" s="1"/>
      <c r="O1625" s="1"/>
      <c r="P1625" s="1"/>
      <c r="Q1625" s="1"/>
      <c r="R1625" s="1"/>
      <c r="S1625" s="1"/>
      <c r="T1625" s="1"/>
      <c r="U1625" s="1"/>
      <c r="V1625" s="1"/>
      <c r="W1625" s="1"/>
      <c r="X1625" s="1"/>
      <c r="Y1625" s="1"/>
      <c r="Z1625" s="1"/>
    </row>
    <row r="1626" spans="1:26" ht="14.25" customHeight="1">
      <c r="A1626" s="38">
        <f>IF('Залишки в регіоні'!$B1625=Лист2!$A$1,'Залишки в регіоні'!$L1625,0)</f>
        <v>0</v>
      </c>
      <c r="B1626" s="38">
        <f>IF('Залишки в регіоні'!$B1625=Лист2!$B$1,'Залишки в регіоні'!$L1625,0)</f>
        <v>0</v>
      </c>
      <c r="C1626" s="38">
        <f>IF('Залишки в регіоні'!$B1625=Лист2!$C$1,'Залишки в регіоні'!$L1625,0)</f>
        <v>0</v>
      </c>
      <c r="D1626" s="38">
        <f>IF('Залишки в регіоні'!$B1625=Лист2!$D$1,'Залишки в регіоні'!$L1625,0)</f>
        <v>0</v>
      </c>
      <c r="E1626" s="38">
        <f>IF('Залишки в регіоні'!$B1625=Лист2!$E$1,'Залишки в регіоні'!$L1625,0)</f>
        <v>0</v>
      </c>
      <c r="F1626" s="38">
        <f>IF('Залишки в регіоні'!$B1625=Лист2!$F$1,'Залишки в регіоні'!$L1625,0)</f>
        <v>0</v>
      </c>
      <c r="G1626" s="38">
        <f>IF('Залишки в регіоні'!$B1625=Лист2!$G$1,'Залишки в регіоні'!$L1625,0)</f>
        <v>0</v>
      </c>
      <c r="H1626" s="38">
        <f>IF('Залишки в регіоні'!$B1625=Лист2!$H$1,'Залишки в регіоні'!$L1625,0)</f>
        <v>0</v>
      </c>
      <c r="I1626" s="38">
        <f>IF('Залишки в регіоні'!$B1625=Лист2!$I$1,'Залишки в регіоні'!$L1625,0)</f>
        <v>0</v>
      </c>
      <c r="J1626" s="38">
        <f>IF('Залишки в регіоні'!$B1625=Лист2!$J$1,'Залишки в регіоні'!$L1625,0)</f>
        <v>0</v>
      </c>
      <c r="K1626" s="38">
        <f>IF('Залишки в регіоні'!$B1625=Лист2!$K$1,'Залишки в регіоні'!$L1625,0)</f>
        <v>0</v>
      </c>
      <c r="L1626" s="38">
        <f>IF('Залишки в регіоні'!$B1625=Лист2!$L$1,'Залишки в регіоні'!$L1625,0)</f>
        <v>0</v>
      </c>
      <c r="M1626" s="1"/>
      <c r="N1626" s="1"/>
      <c r="O1626" s="1"/>
      <c r="P1626" s="1"/>
      <c r="Q1626" s="1"/>
      <c r="R1626" s="1"/>
      <c r="S1626" s="1"/>
      <c r="T1626" s="1"/>
      <c r="U1626" s="1"/>
      <c r="V1626" s="1"/>
      <c r="W1626" s="1"/>
      <c r="X1626" s="1"/>
      <c r="Y1626" s="1"/>
      <c r="Z1626" s="1"/>
    </row>
    <row r="1627" spans="1:26" ht="14.25" customHeight="1">
      <c r="A1627" s="38">
        <f>IF('Залишки в регіоні'!$B1626=Лист2!$A$1,'Залишки в регіоні'!$L1626,0)</f>
        <v>0</v>
      </c>
      <c r="B1627" s="38">
        <f>IF('Залишки в регіоні'!$B1626=Лист2!$B$1,'Залишки в регіоні'!$L1626,0)</f>
        <v>0</v>
      </c>
      <c r="C1627" s="38">
        <f>IF('Залишки в регіоні'!$B1626=Лист2!$C$1,'Залишки в регіоні'!$L1626,0)</f>
        <v>0</v>
      </c>
      <c r="D1627" s="38">
        <f>IF('Залишки в регіоні'!$B1626=Лист2!$D$1,'Залишки в регіоні'!$L1626,0)</f>
        <v>0</v>
      </c>
      <c r="E1627" s="38">
        <f>IF('Залишки в регіоні'!$B1626=Лист2!$E$1,'Залишки в регіоні'!$L1626,0)</f>
        <v>0</v>
      </c>
      <c r="F1627" s="38">
        <f>IF('Залишки в регіоні'!$B1626=Лист2!$F$1,'Залишки в регіоні'!$L1626,0)</f>
        <v>0</v>
      </c>
      <c r="G1627" s="38">
        <f>IF('Залишки в регіоні'!$B1626=Лист2!$G$1,'Залишки в регіоні'!$L1626,0)</f>
        <v>0</v>
      </c>
      <c r="H1627" s="38">
        <f>IF('Залишки в регіоні'!$B1626=Лист2!$H$1,'Залишки в регіоні'!$L1626,0)</f>
        <v>0</v>
      </c>
      <c r="I1627" s="38">
        <f>IF('Залишки в регіоні'!$B1626=Лист2!$I$1,'Залишки в регіоні'!$L1626,0)</f>
        <v>0</v>
      </c>
      <c r="J1627" s="38">
        <f>IF('Залишки в регіоні'!$B1626=Лист2!$J$1,'Залишки в регіоні'!$L1626,0)</f>
        <v>0</v>
      </c>
      <c r="K1627" s="38">
        <f>IF('Залишки в регіоні'!$B1626=Лист2!$K$1,'Залишки в регіоні'!$L1626,0)</f>
        <v>0</v>
      </c>
      <c r="L1627" s="38">
        <f>IF('Залишки в регіоні'!$B1626=Лист2!$L$1,'Залишки в регіоні'!$L1626,0)</f>
        <v>0</v>
      </c>
      <c r="M1627" s="1"/>
      <c r="N1627" s="1"/>
      <c r="O1627" s="1"/>
      <c r="P1627" s="1"/>
      <c r="Q1627" s="1"/>
      <c r="R1627" s="1"/>
      <c r="S1627" s="1"/>
      <c r="T1627" s="1"/>
      <c r="U1627" s="1"/>
      <c r="V1627" s="1"/>
      <c r="W1627" s="1"/>
      <c r="X1627" s="1"/>
      <c r="Y1627" s="1"/>
      <c r="Z1627" s="1"/>
    </row>
    <row r="1628" spans="1:26" ht="14.25" customHeight="1">
      <c r="A1628" s="38">
        <f>IF('Залишки в регіоні'!$B1627=Лист2!$A$1,'Залишки в регіоні'!$L1627,0)</f>
        <v>0</v>
      </c>
      <c r="B1628" s="38">
        <f>IF('Залишки в регіоні'!$B1627=Лист2!$B$1,'Залишки в регіоні'!$L1627,0)</f>
        <v>0</v>
      </c>
      <c r="C1628" s="38">
        <f>IF('Залишки в регіоні'!$B1627=Лист2!$C$1,'Залишки в регіоні'!$L1627,0)</f>
        <v>0</v>
      </c>
      <c r="D1628" s="38">
        <f>IF('Залишки в регіоні'!$B1627=Лист2!$D$1,'Залишки в регіоні'!$L1627,0)</f>
        <v>0</v>
      </c>
      <c r="E1628" s="38">
        <f>IF('Залишки в регіоні'!$B1627=Лист2!$E$1,'Залишки в регіоні'!$L1627,0)</f>
        <v>0</v>
      </c>
      <c r="F1628" s="38">
        <f>IF('Залишки в регіоні'!$B1627=Лист2!$F$1,'Залишки в регіоні'!$L1627,0)</f>
        <v>0</v>
      </c>
      <c r="G1628" s="38">
        <f>IF('Залишки в регіоні'!$B1627=Лист2!$G$1,'Залишки в регіоні'!$L1627,0)</f>
        <v>0</v>
      </c>
      <c r="H1628" s="38">
        <f>IF('Залишки в регіоні'!$B1627=Лист2!$H$1,'Залишки в регіоні'!$L1627,0)</f>
        <v>0</v>
      </c>
      <c r="I1628" s="38">
        <f>IF('Залишки в регіоні'!$B1627=Лист2!$I$1,'Залишки в регіоні'!$L1627,0)</f>
        <v>0</v>
      </c>
      <c r="J1628" s="38">
        <f>IF('Залишки в регіоні'!$B1627=Лист2!$J$1,'Залишки в регіоні'!$L1627,0)</f>
        <v>0</v>
      </c>
      <c r="K1628" s="38">
        <f>IF('Залишки в регіоні'!$B1627=Лист2!$K$1,'Залишки в регіоні'!$L1627,0)</f>
        <v>0</v>
      </c>
      <c r="L1628" s="38">
        <f>IF('Залишки в регіоні'!$B1627=Лист2!$L$1,'Залишки в регіоні'!$L1627,0)</f>
        <v>0</v>
      </c>
      <c r="M1628" s="1"/>
      <c r="N1628" s="1"/>
      <c r="O1628" s="1"/>
      <c r="P1628" s="1"/>
      <c r="Q1628" s="1"/>
      <c r="R1628" s="1"/>
      <c r="S1628" s="1"/>
      <c r="T1628" s="1"/>
      <c r="U1628" s="1"/>
      <c r="V1628" s="1"/>
      <c r="W1628" s="1"/>
      <c r="X1628" s="1"/>
      <c r="Y1628" s="1"/>
      <c r="Z1628" s="1"/>
    </row>
    <row r="1629" spans="1:26" ht="14.25" customHeight="1">
      <c r="A1629" s="38">
        <f>IF('Залишки в регіоні'!$B1628=Лист2!$A$1,'Залишки в регіоні'!$L1628,0)</f>
        <v>0</v>
      </c>
      <c r="B1629" s="38">
        <f>IF('Залишки в регіоні'!$B1628=Лист2!$B$1,'Залишки в регіоні'!$L1628,0)</f>
        <v>0</v>
      </c>
      <c r="C1629" s="38">
        <f>IF('Залишки в регіоні'!$B1628=Лист2!$C$1,'Залишки в регіоні'!$L1628,0)</f>
        <v>0</v>
      </c>
      <c r="D1629" s="38">
        <f>IF('Залишки в регіоні'!$B1628=Лист2!$D$1,'Залишки в регіоні'!$L1628,0)</f>
        <v>0</v>
      </c>
      <c r="E1629" s="38">
        <f>IF('Залишки в регіоні'!$B1628=Лист2!$E$1,'Залишки в регіоні'!$L1628,0)</f>
        <v>0</v>
      </c>
      <c r="F1629" s="38">
        <f>IF('Залишки в регіоні'!$B1628=Лист2!$F$1,'Залишки в регіоні'!$L1628,0)</f>
        <v>0</v>
      </c>
      <c r="G1629" s="38">
        <f>IF('Залишки в регіоні'!$B1628=Лист2!$G$1,'Залишки в регіоні'!$L1628,0)</f>
        <v>0</v>
      </c>
      <c r="H1629" s="38">
        <f>IF('Залишки в регіоні'!$B1628=Лист2!$H$1,'Залишки в регіоні'!$L1628,0)</f>
        <v>0</v>
      </c>
      <c r="I1629" s="38">
        <f>IF('Залишки в регіоні'!$B1628=Лист2!$I$1,'Залишки в регіоні'!$L1628,0)</f>
        <v>0</v>
      </c>
      <c r="J1629" s="38">
        <f>IF('Залишки в регіоні'!$B1628=Лист2!$J$1,'Залишки в регіоні'!$L1628,0)</f>
        <v>0</v>
      </c>
      <c r="K1629" s="38">
        <f>IF('Залишки в регіоні'!$B1628=Лист2!$K$1,'Залишки в регіоні'!$L1628,0)</f>
        <v>0</v>
      </c>
      <c r="L1629" s="38">
        <f>IF('Залишки в регіоні'!$B1628=Лист2!$L$1,'Залишки в регіоні'!$L1628,0)</f>
        <v>0</v>
      </c>
      <c r="M1629" s="1"/>
      <c r="N1629" s="1"/>
      <c r="O1629" s="1"/>
      <c r="P1629" s="1"/>
      <c r="Q1629" s="1"/>
      <c r="R1629" s="1"/>
      <c r="S1629" s="1"/>
      <c r="T1629" s="1"/>
      <c r="U1629" s="1"/>
      <c r="V1629" s="1"/>
      <c r="W1629" s="1"/>
      <c r="X1629" s="1"/>
      <c r="Y1629" s="1"/>
      <c r="Z1629" s="1"/>
    </row>
    <row r="1630" spans="1:26" ht="14.25" customHeight="1">
      <c r="A1630" s="38">
        <f>IF('Залишки в регіоні'!$B1629=Лист2!$A$1,'Залишки в регіоні'!$L1629,0)</f>
        <v>0</v>
      </c>
      <c r="B1630" s="38">
        <f>IF('Залишки в регіоні'!$B1629=Лист2!$B$1,'Залишки в регіоні'!$L1629,0)</f>
        <v>0</v>
      </c>
      <c r="C1630" s="38">
        <f>IF('Залишки в регіоні'!$B1629=Лист2!$C$1,'Залишки в регіоні'!$L1629,0)</f>
        <v>0</v>
      </c>
      <c r="D1630" s="38">
        <f>IF('Залишки в регіоні'!$B1629=Лист2!$D$1,'Залишки в регіоні'!$L1629,0)</f>
        <v>0</v>
      </c>
      <c r="E1630" s="38">
        <f>IF('Залишки в регіоні'!$B1629=Лист2!$E$1,'Залишки в регіоні'!$L1629,0)</f>
        <v>0</v>
      </c>
      <c r="F1630" s="38">
        <f>IF('Залишки в регіоні'!$B1629=Лист2!$F$1,'Залишки в регіоні'!$L1629,0)</f>
        <v>0</v>
      </c>
      <c r="G1630" s="38">
        <f>IF('Залишки в регіоні'!$B1629=Лист2!$G$1,'Залишки в регіоні'!$L1629,0)</f>
        <v>0</v>
      </c>
      <c r="H1630" s="38">
        <f>IF('Залишки в регіоні'!$B1629=Лист2!$H$1,'Залишки в регіоні'!$L1629,0)</f>
        <v>0</v>
      </c>
      <c r="I1630" s="38">
        <f>IF('Залишки в регіоні'!$B1629=Лист2!$I$1,'Залишки в регіоні'!$L1629,0)</f>
        <v>0</v>
      </c>
      <c r="J1630" s="38">
        <f>IF('Залишки в регіоні'!$B1629=Лист2!$J$1,'Залишки в регіоні'!$L1629,0)</f>
        <v>0</v>
      </c>
      <c r="K1630" s="38">
        <f>IF('Залишки в регіоні'!$B1629=Лист2!$K$1,'Залишки в регіоні'!$L1629,0)</f>
        <v>0</v>
      </c>
      <c r="L1630" s="38">
        <f>IF('Залишки в регіоні'!$B1629=Лист2!$L$1,'Залишки в регіоні'!$L1629,0)</f>
        <v>0</v>
      </c>
      <c r="M1630" s="1"/>
      <c r="N1630" s="1"/>
      <c r="O1630" s="1"/>
      <c r="P1630" s="1"/>
      <c r="Q1630" s="1"/>
      <c r="R1630" s="1"/>
      <c r="S1630" s="1"/>
      <c r="T1630" s="1"/>
      <c r="U1630" s="1"/>
      <c r="V1630" s="1"/>
      <c r="W1630" s="1"/>
      <c r="X1630" s="1"/>
      <c r="Y1630" s="1"/>
      <c r="Z1630" s="1"/>
    </row>
    <row r="1631" spans="1:26" ht="14.25" customHeight="1">
      <c r="A1631" s="38">
        <f>IF('Залишки в регіоні'!$B1630=Лист2!$A$1,'Залишки в регіоні'!$L1630,0)</f>
        <v>0</v>
      </c>
      <c r="B1631" s="38">
        <f>IF('Залишки в регіоні'!$B1630=Лист2!$B$1,'Залишки в регіоні'!$L1630,0)</f>
        <v>0</v>
      </c>
      <c r="C1631" s="38">
        <f>IF('Залишки в регіоні'!$B1630=Лист2!$C$1,'Залишки в регіоні'!$L1630,0)</f>
        <v>0</v>
      </c>
      <c r="D1631" s="38">
        <f>IF('Залишки в регіоні'!$B1630=Лист2!$D$1,'Залишки в регіоні'!$L1630,0)</f>
        <v>0</v>
      </c>
      <c r="E1631" s="38">
        <f>IF('Залишки в регіоні'!$B1630=Лист2!$E$1,'Залишки в регіоні'!$L1630,0)</f>
        <v>0</v>
      </c>
      <c r="F1631" s="38">
        <f>IF('Залишки в регіоні'!$B1630=Лист2!$F$1,'Залишки в регіоні'!$L1630,0)</f>
        <v>0</v>
      </c>
      <c r="G1631" s="38">
        <f>IF('Залишки в регіоні'!$B1630=Лист2!$G$1,'Залишки в регіоні'!$L1630,0)</f>
        <v>0</v>
      </c>
      <c r="H1631" s="38">
        <f>IF('Залишки в регіоні'!$B1630=Лист2!$H$1,'Залишки в регіоні'!$L1630,0)</f>
        <v>0</v>
      </c>
      <c r="I1631" s="38">
        <f>IF('Залишки в регіоні'!$B1630=Лист2!$I$1,'Залишки в регіоні'!$L1630,0)</f>
        <v>0</v>
      </c>
      <c r="J1631" s="38">
        <f>IF('Залишки в регіоні'!$B1630=Лист2!$J$1,'Залишки в регіоні'!$L1630,0)</f>
        <v>0</v>
      </c>
      <c r="K1631" s="38">
        <f>IF('Залишки в регіоні'!$B1630=Лист2!$K$1,'Залишки в регіоні'!$L1630,0)</f>
        <v>0</v>
      </c>
      <c r="L1631" s="38">
        <f>IF('Залишки в регіоні'!$B1630=Лист2!$L$1,'Залишки в регіоні'!$L1630,0)</f>
        <v>0</v>
      </c>
      <c r="M1631" s="1"/>
      <c r="N1631" s="1"/>
      <c r="O1631" s="1"/>
      <c r="P1631" s="1"/>
      <c r="Q1631" s="1"/>
      <c r="R1631" s="1"/>
      <c r="S1631" s="1"/>
      <c r="T1631" s="1"/>
      <c r="U1631" s="1"/>
      <c r="V1631" s="1"/>
      <c r="W1631" s="1"/>
      <c r="X1631" s="1"/>
      <c r="Y1631" s="1"/>
      <c r="Z1631" s="1"/>
    </row>
    <row r="1632" spans="1:26" ht="14.25" customHeight="1">
      <c r="A1632" s="38">
        <f>IF('Залишки в регіоні'!$B1631=Лист2!$A$1,'Залишки в регіоні'!$L1631,0)</f>
        <v>0</v>
      </c>
      <c r="B1632" s="38">
        <f>IF('Залишки в регіоні'!$B1631=Лист2!$B$1,'Залишки в регіоні'!$L1631,0)</f>
        <v>0</v>
      </c>
      <c r="C1632" s="38">
        <f>IF('Залишки в регіоні'!$B1631=Лист2!$C$1,'Залишки в регіоні'!$L1631,0)</f>
        <v>0</v>
      </c>
      <c r="D1632" s="38">
        <f>IF('Залишки в регіоні'!$B1631=Лист2!$D$1,'Залишки в регіоні'!$L1631,0)</f>
        <v>0</v>
      </c>
      <c r="E1632" s="38">
        <f>IF('Залишки в регіоні'!$B1631=Лист2!$E$1,'Залишки в регіоні'!$L1631,0)</f>
        <v>0</v>
      </c>
      <c r="F1632" s="38">
        <f>IF('Залишки в регіоні'!$B1631=Лист2!$F$1,'Залишки в регіоні'!$L1631,0)</f>
        <v>0</v>
      </c>
      <c r="G1632" s="38">
        <f>IF('Залишки в регіоні'!$B1631=Лист2!$G$1,'Залишки в регіоні'!$L1631,0)</f>
        <v>0</v>
      </c>
      <c r="H1632" s="38">
        <f>IF('Залишки в регіоні'!$B1631=Лист2!$H$1,'Залишки в регіоні'!$L1631,0)</f>
        <v>0</v>
      </c>
      <c r="I1632" s="38">
        <f>IF('Залишки в регіоні'!$B1631=Лист2!$I$1,'Залишки в регіоні'!$L1631,0)</f>
        <v>0</v>
      </c>
      <c r="J1632" s="38">
        <f>IF('Залишки в регіоні'!$B1631=Лист2!$J$1,'Залишки в регіоні'!$L1631,0)</f>
        <v>0</v>
      </c>
      <c r="K1632" s="38">
        <f>IF('Залишки в регіоні'!$B1631=Лист2!$K$1,'Залишки в регіоні'!$L1631,0)</f>
        <v>0</v>
      </c>
      <c r="L1632" s="38">
        <f>IF('Залишки в регіоні'!$B1631=Лист2!$L$1,'Залишки в регіоні'!$L1631,0)</f>
        <v>0</v>
      </c>
      <c r="M1632" s="1"/>
      <c r="N1632" s="1"/>
      <c r="O1632" s="1"/>
      <c r="P1632" s="1"/>
      <c r="Q1632" s="1"/>
      <c r="R1632" s="1"/>
      <c r="S1632" s="1"/>
      <c r="T1632" s="1"/>
      <c r="U1632" s="1"/>
      <c r="V1632" s="1"/>
      <c r="W1632" s="1"/>
      <c r="X1632" s="1"/>
      <c r="Y1632" s="1"/>
      <c r="Z1632" s="1"/>
    </row>
    <row r="1633" spans="1:26" ht="14.25" customHeight="1">
      <c r="A1633" s="38">
        <f>IF('Залишки в регіоні'!$B1632=Лист2!$A$1,'Залишки в регіоні'!$L1632,0)</f>
        <v>0</v>
      </c>
      <c r="B1633" s="38">
        <f>IF('Залишки в регіоні'!$B1632=Лист2!$B$1,'Залишки в регіоні'!$L1632,0)</f>
        <v>0</v>
      </c>
      <c r="C1633" s="38">
        <f>IF('Залишки в регіоні'!$B1632=Лист2!$C$1,'Залишки в регіоні'!$L1632,0)</f>
        <v>0</v>
      </c>
      <c r="D1633" s="38">
        <f>IF('Залишки в регіоні'!$B1632=Лист2!$D$1,'Залишки в регіоні'!$L1632,0)</f>
        <v>0</v>
      </c>
      <c r="E1633" s="38">
        <f>IF('Залишки в регіоні'!$B1632=Лист2!$E$1,'Залишки в регіоні'!$L1632,0)</f>
        <v>0</v>
      </c>
      <c r="F1633" s="38">
        <f>IF('Залишки в регіоні'!$B1632=Лист2!$F$1,'Залишки в регіоні'!$L1632,0)</f>
        <v>0</v>
      </c>
      <c r="G1633" s="38">
        <f>IF('Залишки в регіоні'!$B1632=Лист2!$G$1,'Залишки в регіоні'!$L1632,0)</f>
        <v>0</v>
      </c>
      <c r="H1633" s="38">
        <f>IF('Залишки в регіоні'!$B1632=Лист2!$H$1,'Залишки в регіоні'!$L1632,0)</f>
        <v>0</v>
      </c>
      <c r="I1633" s="38">
        <f>IF('Залишки в регіоні'!$B1632=Лист2!$I$1,'Залишки в регіоні'!$L1632,0)</f>
        <v>0</v>
      </c>
      <c r="J1633" s="38">
        <f>IF('Залишки в регіоні'!$B1632=Лист2!$J$1,'Залишки в регіоні'!$L1632,0)</f>
        <v>0</v>
      </c>
      <c r="K1633" s="38">
        <f>IF('Залишки в регіоні'!$B1632=Лист2!$K$1,'Залишки в регіоні'!$L1632,0)</f>
        <v>0</v>
      </c>
      <c r="L1633" s="38">
        <f>IF('Залишки в регіоні'!$B1632=Лист2!$L$1,'Залишки в регіоні'!$L1632,0)</f>
        <v>0</v>
      </c>
      <c r="M1633" s="1"/>
      <c r="N1633" s="1"/>
      <c r="O1633" s="1"/>
      <c r="P1633" s="1"/>
      <c r="Q1633" s="1"/>
      <c r="R1633" s="1"/>
      <c r="S1633" s="1"/>
      <c r="T1633" s="1"/>
      <c r="U1633" s="1"/>
      <c r="V1633" s="1"/>
      <c r="W1633" s="1"/>
      <c r="X1633" s="1"/>
      <c r="Y1633" s="1"/>
      <c r="Z1633" s="1"/>
    </row>
    <row r="1634" spans="1:26" ht="14.25" customHeight="1">
      <c r="A1634" s="38">
        <f>IF('Залишки в регіоні'!$B1633=Лист2!$A$1,'Залишки в регіоні'!$L1633,0)</f>
        <v>0</v>
      </c>
      <c r="B1634" s="38">
        <f>IF('Залишки в регіоні'!$B1633=Лист2!$B$1,'Залишки в регіоні'!$L1633,0)</f>
        <v>0</v>
      </c>
      <c r="C1634" s="38">
        <f>IF('Залишки в регіоні'!$B1633=Лист2!$C$1,'Залишки в регіоні'!$L1633,0)</f>
        <v>0</v>
      </c>
      <c r="D1634" s="38">
        <f>IF('Залишки в регіоні'!$B1633=Лист2!$D$1,'Залишки в регіоні'!$L1633,0)</f>
        <v>0</v>
      </c>
      <c r="E1634" s="38">
        <f>IF('Залишки в регіоні'!$B1633=Лист2!$E$1,'Залишки в регіоні'!$L1633,0)</f>
        <v>0</v>
      </c>
      <c r="F1634" s="38">
        <f>IF('Залишки в регіоні'!$B1633=Лист2!$F$1,'Залишки в регіоні'!$L1633,0)</f>
        <v>0</v>
      </c>
      <c r="G1634" s="38">
        <f>IF('Залишки в регіоні'!$B1633=Лист2!$G$1,'Залишки в регіоні'!$L1633,0)</f>
        <v>0</v>
      </c>
      <c r="H1634" s="38">
        <f>IF('Залишки в регіоні'!$B1633=Лист2!$H$1,'Залишки в регіоні'!$L1633,0)</f>
        <v>0</v>
      </c>
      <c r="I1634" s="38">
        <f>IF('Залишки в регіоні'!$B1633=Лист2!$I$1,'Залишки в регіоні'!$L1633,0)</f>
        <v>0</v>
      </c>
      <c r="J1634" s="38">
        <f>IF('Залишки в регіоні'!$B1633=Лист2!$J$1,'Залишки в регіоні'!$L1633,0)</f>
        <v>0</v>
      </c>
      <c r="K1634" s="38">
        <f>IF('Залишки в регіоні'!$B1633=Лист2!$K$1,'Залишки в регіоні'!$L1633,0)</f>
        <v>0</v>
      </c>
      <c r="L1634" s="38">
        <f>IF('Залишки в регіоні'!$B1633=Лист2!$L$1,'Залишки в регіоні'!$L1633,0)</f>
        <v>0</v>
      </c>
      <c r="M1634" s="1"/>
      <c r="N1634" s="1"/>
      <c r="O1634" s="1"/>
      <c r="P1634" s="1"/>
      <c r="Q1634" s="1"/>
      <c r="R1634" s="1"/>
      <c r="S1634" s="1"/>
      <c r="T1634" s="1"/>
      <c r="U1634" s="1"/>
      <c r="V1634" s="1"/>
      <c r="W1634" s="1"/>
      <c r="X1634" s="1"/>
      <c r="Y1634" s="1"/>
      <c r="Z1634" s="1"/>
    </row>
    <row r="1635" spans="1:26" ht="14.25" customHeight="1">
      <c r="A1635" s="38">
        <f>IF('Залишки в регіоні'!$B1634=Лист2!$A$1,'Залишки в регіоні'!$L1634,0)</f>
        <v>0</v>
      </c>
      <c r="B1635" s="38">
        <f>IF('Залишки в регіоні'!$B1634=Лист2!$B$1,'Залишки в регіоні'!$L1634,0)</f>
        <v>0</v>
      </c>
      <c r="C1635" s="38">
        <f>IF('Залишки в регіоні'!$B1634=Лист2!$C$1,'Залишки в регіоні'!$L1634,0)</f>
        <v>0</v>
      </c>
      <c r="D1635" s="38">
        <f>IF('Залишки в регіоні'!$B1634=Лист2!$D$1,'Залишки в регіоні'!$L1634,0)</f>
        <v>0</v>
      </c>
      <c r="E1635" s="38">
        <f>IF('Залишки в регіоні'!$B1634=Лист2!$E$1,'Залишки в регіоні'!$L1634,0)</f>
        <v>0</v>
      </c>
      <c r="F1635" s="38">
        <f>IF('Залишки в регіоні'!$B1634=Лист2!$F$1,'Залишки в регіоні'!$L1634,0)</f>
        <v>0</v>
      </c>
      <c r="G1635" s="38">
        <f>IF('Залишки в регіоні'!$B1634=Лист2!$G$1,'Залишки в регіоні'!$L1634,0)</f>
        <v>0</v>
      </c>
      <c r="H1635" s="38">
        <f>IF('Залишки в регіоні'!$B1634=Лист2!$H$1,'Залишки в регіоні'!$L1634,0)</f>
        <v>0</v>
      </c>
      <c r="I1635" s="38">
        <f>IF('Залишки в регіоні'!$B1634=Лист2!$I$1,'Залишки в регіоні'!$L1634,0)</f>
        <v>0</v>
      </c>
      <c r="J1635" s="38">
        <f>IF('Залишки в регіоні'!$B1634=Лист2!$J$1,'Залишки в регіоні'!$L1634,0)</f>
        <v>0</v>
      </c>
      <c r="K1635" s="38">
        <f>IF('Залишки в регіоні'!$B1634=Лист2!$K$1,'Залишки в регіоні'!$L1634,0)</f>
        <v>0</v>
      </c>
      <c r="L1635" s="38">
        <f>IF('Залишки в регіоні'!$B1634=Лист2!$L$1,'Залишки в регіоні'!$L1634,0)</f>
        <v>0</v>
      </c>
      <c r="M1635" s="1"/>
      <c r="N1635" s="1"/>
      <c r="O1635" s="1"/>
      <c r="P1635" s="1"/>
      <c r="Q1635" s="1"/>
      <c r="R1635" s="1"/>
      <c r="S1635" s="1"/>
      <c r="T1635" s="1"/>
      <c r="U1635" s="1"/>
      <c r="V1635" s="1"/>
      <c r="W1635" s="1"/>
      <c r="X1635" s="1"/>
      <c r="Y1635" s="1"/>
      <c r="Z1635" s="1"/>
    </row>
    <row r="1636" spans="1:26" ht="14.25" customHeight="1">
      <c r="A1636" s="38">
        <f>IF('Залишки в регіоні'!$B1635=Лист2!$A$1,'Залишки в регіоні'!$L1635,0)</f>
        <v>0</v>
      </c>
      <c r="B1636" s="38">
        <f>IF('Залишки в регіоні'!$B1635=Лист2!$B$1,'Залишки в регіоні'!$L1635,0)</f>
        <v>0</v>
      </c>
      <c r="C1636" s="38">
        <f>IF('Залишки в регіоні'!$B1635=Лист2!$C$1,'Залишки в регіоні'!$L1635,0)</f>
        <v>0</v>
      </c>
      <c r="D1636" s="38">
        <f>IF('Залишки в регіоні'!$B1635=Лист2!$D$1,'Залишки в регіоні'!$L1635,0)</f>
        <v>0</v>
      </c>
      <c r="E1636" s="38">
        <f>IF('Залишки в регіоні'!$B1635=Лист2!$E$1,'Залишки в регіоні'!$L1635,0)</f>
        <v>0</v>
      </c>
      <c r="F1636" s="38">
        <f>IF('Залишки в регіоні'!$B1635=Лист2!$F$1,'Залишки в регіоні'!$L1635,0)</f>
        <v>0</v>
      </c>
      <c r="G1636" s="38">
        <f>IF('Залишки в регіоні'!$B1635=Лист2!$G$1,'Залишки в регіоні'!$L1635,0)</f>
        <v>0</v>
      </c>
      <c r="H1636" s="38">
        <f>IF('Залишки в регіоні'!$B1635=Лист2!$H$1,'Залишки в регіоні'!$L1635,0)</f>
        <v>0</v>
      </c>
      <c r="I1636" s="38">
        <f>IF('Залишки в регіоні'!$B1635=Лист2!$I$1,'Залишки в регіоні'!$L1635,0)</f>
        <v>0</v>
      </c>
      <c r="J1636" s="38">
        <f>IF('Залишки в регіоні'!$B1635=Лист2!$J$1,'Залишки в регіоні'!$L1635,0)</f>
        <v>0</v>
      </c>
      <c r="K1636" s="38">
        <f>IF('Залишки в регіоні'!$B1635=Лист2!$K$1,'Залишки в регіоні'!$L1635,0)</f>
        <v>0</v>
      </c>
      <c r="L1636" s="38">
        <f>IF('Залишки в регіоні'!$B1635=Лист2!$L$1,'Залишки в регіоні'!$L1635,0)</f>
        <v>0</v>
      </c>
      <c r="M1636" s="1"/>
      <c r="N1636" s="1"/>
      <c r="O1636" s="1"/>
      <c r="P1636" s="1"/>
      <c r="Q1636" s="1"/>
      <c r="R1636" s="1"/>
      <c r="S1636" s="1"/>
      <c r="T1636" s="1"/>
      <c r="U1636" s="1"/>
      <c r="V1636" s="1"/>
      <c r="W1636" s="1"/>
      <c r="X1636" s="1"/>
      <c r="Y1636" s="1"/>
      <c r="Z1636" s="1"/>
    </row>
    <row r="1637" spans="1:26" ht="14.25" customHeight="1">
      <c r="A1637" s="38">
        <f>IF('Залишки в регіоні'!$B1636=Лист2!$A$1,'Залишки в регіоні'!$L1636,0)</f>
        <v>0</v>
      </c>
      <c r="B1637" s="38">
        <f>IF('Залишки в регіоні'!$B1636=Лист2!$B$1,'Залишки в регіоні'!$L1636,0)</f>
        <v>0</v>
      </c>
      <c r="C1637" s="38">
        <f>IF('Залишки в регіоні'!$B1636=Лист2!$C$1,'Залишки в регіоні'!$L1636,0)</f>
        <v>0</v>
      </c>
      <c r="D1637" s="38">
        <f>IF('Залишки в регіоні'!$B1636=Лист2!$D$1,'Залишки в регіоні'!$L1636,0)</f>
        <v>0</v>
      </c>
      <c r="E1637" s="38">
        <f>IF('Залишки в регіоні'!$B1636=Лист2!$E$1,'Залишки в регіоні'!$L1636,0)</f>
        <v>0</v>
      </c>
      <c r="F1637" s="38">
        <f>IF('Залишки в регіоні'!$B1636=Лист2!$F$1,'Залишки в регіоні'!$L1636,0)</f>
        <v>0</v>
      </c>
      <c r="G1637" s="38">
        <f>IF('Залишки в регіоні'!$B1636=Лист2!$G$1,'Залишки в регіоні'!$L1636,0)</f>
        <v>0</v>
      </c>
      <c r="H1637" s="38">
        <f>IF('Залишки в регіоні'!$B1636=Лист2!$H$1,'Залишки в регіоні'!$L1636,0)</f>
        <v>0</v>
      </c>
      <c r="I1637" s="38">
        <f>IF('Залишки в регіоні'!$B1636=Лист2!$I$1,'Залишки в регіоні'!$L1636,0)</f>
        <v>0</v>
      </c>
      <c r="J1637" s="38">
        <f>IF('Залишки в регіоні'!$B1636=Лист2!$J$1,'Залишки в регіоні'!$L1636,0)</f>
        <v>0</v>
      </c>
      <c r="K1637" s="38">
        <f>IF('Залишки в регіоні'!$B1636=Лист2!$K$1,'Залишки в регіоні'!$L1636,0)</f>
        <v>0</v>
      </c>
      <c r="L1637" s="38">
        <f>IF('Залишки в регіоні'!$B1636=Лист2!$L$1,'Залишки в регіоні'!$L1636,0)</f>
        <v>0</v>
      </c>
      <c r="M1637" s="1"/>
      <c r="N1637" s="1"/>
      <c r="O1637" s="1"/>
      <c r="P1637" s="1"/>
      <c r="Q1637" s="1"/>
      <c r="R1637" s="1"/>
      <c r="S1637" s="1"/>
      <c r="T1637" s="1"/>
      <c r="U1637" s="1"/>
      <c r="V1637" s="1"/>
      <c r="W1637" s="1"/>
      <c r="X1637" s="1"/>
      <c r="Y1637" s="1"/>
      <c r="Z1637" s="1"/>
    </row>
    <row r="1638" spans="1:26" ht="14.25" customHeight="1">
      <c r="A1638" s="38">
        <f>IF('Залишки в регіоні'!$B1637=Лист2!$A$1,'Залишки в регіоні'!$L1637,0)</f>
        <v>0</v>
      </c>
      <c r="B1638" s="38">
        <f>IF('Залишки в регіоні'!$B1637=Лист2!$B$1,'Залишки в регіоні'!$L1637,0)</f>
        <v>0</v>
      </c>
      <c r="C1638" s="38">
        <f>IF('Залишки в регіоні'!$B1637=Лист2!$C$1,'Залишки в регіоні'!$L1637,0)</f>
        <v>0</v>
      </c>
      <c r="D1638" s="38">
        <f>IF('Залишки в регіоні'!$B1637=Лист2!$D$1,'Залишки в регіоні'!$L1637,0)</f>
        <v>0</v>
      </c>
      <c r="E1638" s="38">
        <f>IF('Залишки в регіоні'!$B1637=Лист2!$E$1,'Залишки в регіоні'!$L1637,0)</f>
        <v>0</v>
      </c>
      <c r="F1638" s="38">
        <f>IF('Залишки в регіоні'!$B1637=Лист2!$F$1,'Залишки в регіоні'!$L1637,0)</f>
        <v>0</v>
      </c>
      <c r="G1638" s="38">
        <f>IF('Залишки в регіоні'!$B1637=Лист2!$G$1,'Залишки в регіоні'!$L1637,0)</f>
        <v>0</v>
      </c>
      <c r="H1638" s="38">
        <f>IF('Залишки в регіоні'!$B1637=Лист2!$H$1,'Залишки в регіоні'!$L1637,0)</f>
        <v>0</v>
      </c>
      <c r="I1638" s="38">
        <f>IF('Залишки в регіоні'!$B1637=Лист2!$I$1,'Залишки в регіоні'!$L1637,0)</f>
        <v>0</v>
      </c>
      <c r="J1638" s="38">
        <f>IF('Залишки в регіоні'!$B1637=Лист2!$J$1,'Залишки в регіоні'!$L1637,0)</f>
        <v>0</v>
      </c>
      <c r="K1638" s="38">
        <f>IF('Залишки в регіоні'!$B1637=Лист2!$K$1,'Залишки в регіоні'!$L1637,0)</f>
        <v>0</v>
      </c>
      <c r="L1638" s="38">
        <f>IF('Залишки в регіоні'!$B1637=Лист2!$L$1,'Залишки в регіоні'!$L1637,0)</f>
        <v>0</v>
      </c>
      <c r="M1638" s="1"/>
      <c r="N1638" s="1"/>
      <c r="O1638" s="1"/>
      <c r="P1638" s="1"/>
      <c r="Q1638" s="1"/>
      <c r="R1638" s="1"/>
      <c r="S1638" s="1"/>
      <c r="T1638" s="1"/>
      <c r="U1638" s="1"/>
      <c r="V1638" s="1"/>
      <c r="W1638" s="1"/>
      <c r="X1638" s="1"/>
      <c r="Y1638" s="1"/>
      <c r="Z1638" s="1"/>
    </row>
    <row r="1639" spans="1:26" ht="14.25" customHeight="1">
      <c r="A1639" s="38">
        <f>IF('Залишки в регіоні'!$B1638=Лист2!$A$1,'Залишки в регіоні'!$L1638,0)</f>
        <v>0</v>
      </c>
      <c r="B1639" s="38">
        <f>IF('Залишки в регіоні'!$B1638=Лист2!$B$1,'Залишки в регіоні'!$L1638,0)</f>
        <v>0</v>
      </c>
      <c r="C1639" s="38">
        <f>IF('Залишки в регіоні'!$B1638=Лист2!$C$1,'Залишки в регіоні'!$L1638,0)</f>
        <v>0</v>
      </c>
      <c r="D1639" s="38">
        <f>IF('Залишки в регіоні'!$B1638=Лист2!$D$1,'Залишки в регіоні'!$L1638,0)</f>
        <v>0</v>
      </c>
      <c r="E1639" s="38">
        <f>IF('Залишки в регіоні'!$B1638=Лист2!$E$1,'Залишки в регіоні'!$L1638,0)</f>
        <v>0</v>
      </c>
      <c r="F1639" s="38">
        <f>IF('Залишки в регіоні'!$B1638=Лист2!$F$1,'Залишки в регіоні'!$L1638,0)</f>
        <v>0</v>
      </c>
      <c r="G1639" s="38">
        <f>IF('Залишки в регіоні'!$B1638=Лист2!$G$1,'Залишки в регіоні'!$L1638,0)</f>
        <v>0</v>
      </c>
      <c r="H1639" s="38">
        <f>IF('Залишки в регіоні'!$B1638=Лист2!$H$1,'Залишки в регіоні'!$L1638,0)</f>
        <v>0</v>
      </c>
      <c r="I1639" s="38">
        <f>IF('Залишки в регіоні'!$B1638=Лист2!$I$1,'Залишки в регіоні'!$L1638,0)</f>
        <v>0</v>
      </c>
      <c r="J1639" s="38">
        <f>IF('Залишки в регіоні'!$B1638=Лист2!$J$1,'Залишки в регіоні'!$L1638,0)</f>
        <v>0</v>
      </c>
      <c r="K1639" s="38">
        <f>IF('Залишки в регіоні'!$B1638=Лист2!$K$1,'Залишки в регіоні'!$L1638,0)</f>
        <v>0</v>
      </c>
      <c r="L1639" s="38">
        <f>IF('Залишки в регіоні'!$B1638=Лист2!$L$1,'Залишки в регіоні'!$L1638,0)</f>
        <v>0</v>
      </c>
      <c r="M1639" s="1"/>
      <c r="N1639" s="1"/>
      <c r="O1639" s="1"/>
      <c r="P1639" s="1"/>
      <c r="Q1639" s="1"/>
      <c r="R1639" s="1"/>
      <c r="S1639" s="1"/>
      <c r="T1639" s="1"/>
      <c r="U1639" s="1"/>
      <c r="V1639" s="1"/>
      <c r="W1639" s="1"/>
      <c r="X1639" s="1"/>
      <c r="Y1639" s="1"/>
      <c r="Z1639" s="1"/>
    </row>
    <row r="1640" spans="1:26" ht="14.25" customHeight="1">
      <c r="A1640" s="38">
        <f>IF('Залишки в регіоні'!$B1639=Лист2!$A$1,'Залишки в регіоні'!$L1639,0)</f>
        <v>0</v>
      </c>
      <c r="B1640" s="38">
        <f>IF('Залишки в регіоні'!$B1639=Лист2!$B$1,'Залишки в регіоні'!$L1639,0)</f>
        <v>0</v>
      </c>
      <c r="C1640" s="38">
        <f>IF('Залишки в регіоні'!$B1639=Лист2!$C$1,'Залишки в регіоні'!$L1639,0)</f>
        <v>0</v>
      </c>
      <c r="D1640" s="38">
        <f>IF('Залишки в регіоні'!$B1639=Лист2!$D$1,'Залишки в регіоні'!$L1639,0)</f>
        <v>0</v>
      </c>
      <c r="E1640" s="38">
        <f>IF('Залишки в регіоні'!$B1639=Лист2!$E$1,'Залишки в регіоні'!$L1639,0)</f>
        <v>0</v>
      </c>
      <c r="F1640" s="38">
        <f>IF('Залишки в регіоні'!$B1639=Лист2!$F$1,'Залишки в регіоні'!$L1639,0)</f>
        <v>0</v>
      </c>
      <c r="G1640" s="38">
        <f>IF('Залишки в регіоні'!$B1639=Лист2!$G$1,'Залишки в регіоні'!$L1639,0)</f>
        <v>0</v>
      </c>
      <c r="H1640" s="38">
        <f>IF('Залишки в регіоні'!$B1639=Лист2!$H$1,'Залишки в регіоні'!$L1639,0)</f>
        <v>0</v>
      </c>
      <c r="I1640" s="38">
        <f>IF('Залишки в регіоні'!$B1639=Лист2!$I$1,'Залишки в регіоні'!$L1639,0)</f>
        <v>0</v>
      </c>
      <c r="J1640" s="38">
        <f>IF('Залишки в регіоні'!$B1639=Лист2!$J$1,'Залишки в регіоні'!$L1639,0)</f>
        <v>0</v>
      </c>
      <c r="K1640" s="38">
        <f>IF('Залишки в регіоні'!$B1639=Лист2!$K$1,'Залишки в регіоні'!$L1639,0)</f>
        <v>0</v>
      </c>
      <c r="L1640" s="38">
        <f>IF('Залишки в регіоні'!$B1639=Лист2!$L$1,'Залишки в регіоні'!$L1639,0)</f>
        <v>0</v>
      </c>
      <c r="M1640" s="1"/>
      <c r="N1640" s="1"/>
      <c r="O1640" s="1"/>
      <c r="P1640" s="1"/>
      <c r="Q1640" s="1"/>
      <c r="R1640" s="1"/>
      <c r="S1640" s="1"/>
      <c r="T1640" s="1"/>
      <c r="U1640" s="1"/>
      <c r="V1640" s="1"/>
      <c r="W1640" s="1"/>
      <c r="X1640" s="1"/>
      <c r="Y1640" s="1"/>
      <c r="Z1640" s="1"/>
    </row>
    <row r="1641" spans="1:26" ht="14.25" customHeight="1">
      <c r="A1641" s="38">
        <f>IF('Залишки в регіоні'!$B1640=Лист2!$A$1,'Залишки в регіоні'!$L1640,0)</f>
        <v>0</v>
      </c>
      <c r="B1641" s="38">
        <f>IF('Залишки в регіоні'!$B1640=Лист2!$B$1,'Залишки в регіоні'!$L1640,0)</f>
        <v>0</v>
      </c>
      <c r="C1641" s="38">
        <f>IF('Залишки в регіоні'!$B1640=Лист2!$C$1,'Залишки в регіоні'!$L1640,0)</f>
        <v>0</v>
      </c>
      <c r="D1641" s="38">
        <f>IF('Залишки в регіоні'!$B1640=Лист2!$D$1,'Залишки в регіоні'!$L1640,0)</f>
        <v>0</v>
      </c>
      <c r="E1641" s="38">
        <f>IF('Залишки в регіоні'!$B1640=Лист2!$E$1,'Залишки в регіоні'!$L1640,0)</f>
        <v>0</v>
      </c>
      <c r="F1641" s="38">
        <f>IF('Залишки в регіоні'!$B1640=Лист2!$F$1,'Залишки в регіоні'!$L1640,0)</f>
        <v>0</v>
      </c>
      <c r="G1641" s="38">
        <f>IF('Залишки в регіоні'!$B1640=Лист2!$G$1,'Залишки в регіоні'!$L1640,0)</f>
        <v>0</v>
      </c>
      <c r="H1641" s="38">
        <f>IF('Залишки в регіоні'!$B1640=Лист2!$H$1,'Залишки в регіоні'!$L1640,0)</f>
        <v>0</v>
      </c>
      <c r="I1641" s="38">
        <f>IF('Залишки в регіоні'!$B1640=Лист2!$I$1,'Залишки в регіоні'!$L1640,0)</f>
        <v>0</v>
      </c>
      <c r="J1641" s="38">
        <f>IF('Залишки в регіоні'!$B1640=Лист2!$J$1,'Залишки в регіоні'!$L1640,0)</f>
        <v>0</v>
      </c>
      <c r="K1641" s="38">
        <f>IF('Залишки в регіоні'!$B1640=Лист2!$K$1,'Залишки в регіоні'!$L1640,0)</f>
        <v>0</v>
      </c>
      <c r="L1641" s="38">
        <f>IF('Залишки в регіоні'!$B1640=Лист2!$L$1,'Залишки в регіоні'!$L1640,0)</f>
        <v>0</v>
      </c>
      <c r="M1641" s="1"/>
      <c r="N1641" s="1"/>
      <c r="O1641" s="1"/>
      <c r="P1641" s="1"/>
      <c r="Q1641" s="1"/>
      <c r="R1641" s="1"/>
      <c r="S1641" s="1"/>
      <c r="T1641" s="1"/>
      <c r="U1641" s="1"/>
      <c r="V1641" s="1"/>
      <c r="W1641" s="1"/>
      <c r="X1641" s="1"/>
      <c r="Y1641" s="1"/>
      <c r="Z1641" s="1"/>
    </row>
    <row r="1642" spans="1:26" ht="14.25" customHeight="1">
      <c r="A1642" s="38">
        <f>IF('Залишки в регіоні'!$B1641=Лист2!$A$1,'Залишки в регіоні'!$L1641,0)</f>
        <v>0</v>
      </c>
      <c r="B1642" s="38">
        <f>IF('Залишки в регіоні'!$B1641=Лист2!$B$1,'Залишки в регіоні'!$L1641,0)</f>
        <v>0</v>
      </c>
      <c r="C1642" s="38">
        <f>IF('Залишки в регіоні'!$B1641=Лист2!$C$1,'Залишки в регіоні'!$L1641,0)</f>
        <v>0</v>
      </c>
      <c r="D1642" s="38">
        <f>IF('Залишки в регіоні'!$B1641=Лист2!$D$1,'Залишки в регіоні'!$L1641,0)</f>
        <v>0</v>
      </c>
      <c r="E1642" s="38">
        <f>IF('Залишки в регіоні'!$B1641=Лист2!$E$1,'Залишки в регіоні'!$L1641,0)</f>
        <v>0</v>
      </c>
      <c r="F1642" s="38">
        <f>IF('Залишки в регіоні'!$B1641=Лист2!$F$1,'Залишки в регіоні'!$L1641,0)</f>
        <v>0</v>
      </c>
      <c r="G1642" s="38">
        <f>IF('Залишки в регіоні'!$B1641=Лист2!$G$1,'Залишки в регіоні'!$L1641,0)</f>
        <v>0</v>
      </c>
      <c r="H1642" s="38">
        <f>IF('Залишки в регіоні'!$B1641=Лист2!$H$1,'Залишки в регіоні'!$L1641,0)</f>
        <v>0</v>
      </c>
      <c r="I1642" s="38">
        <f>IF('Залишки в регіоні'!$B1641=Лист2!$I$1,'Залишки в регіоні'!$L1641,0)</f>
        <v>0</v>
      </c>
      <c r="J1642" s="38">
        <f>IF('Залишки в регіоні'!$B1641=Лист2!$J$1,'Залишки в регіоні'!$L1641,0)</f>
        <v>0</v>
      </c>
      <c r="K1642" s="38">
        <f>IF('Залишки в регіоні'!$B1641=Лист2!$K$1,'Залишки в регіоні'!$L1641,0)</f>
        <v>0</v>
      </c>
      <c r="L1642" s="38">
        <f>IF('Залишки в регіоні'!$B1641=Лист2!$L$1,'Залишки в регіоні'!$L1641,0)</f>
        <v>0</v>
      </c>
      <c r="M1642" s="1"/>
      <c r="N1642" s="1"/>
      <c r="O1642" s="1"/>
      <c r="P1642" s="1"/>
      <c r="Q1642" s="1"/>
      <c r="R1642" s="1"/>
      <c r="S1642" s="1"/>
      <c r="T1642" s="1"/>
      <c r="U1642" s="1"/>
      <c r="V1642" s="1"/>
      <c r="W1642" s="1"/>
      <c r="X1642" s="1"/>
      <c r="Y1642" s="1"/>
      <c r="Z1642" s="1"/>
    </row>
    <row r="1643" spans="1:26" ht="14.25" customHeight="1">
      <c r="A1643" s="38">
        <f>IF('Залишки в регіоні'!$B1642=Лист2!$A$1,'Залишки в регіоні'!$L1642,0)</f>
        <v>0</v>
      </c>
      <c r="B1643" s="38">
        <f>IF('Залишки в регіоні'!$B1642=Лист2!$B$1,'Залишки в регіоні'!$L1642,0)</f>
        <v>0</v>
      </c>
      <c r="C1643" s="38">
        <f>IF('Залишки в регіоні'!$B1642=Лист2!$C$1,'Залишки в регіоні'!$L1642,0)</f>
        <v>0</v>
      </c>
      <c r="D1643" s="38">
        <f>IF('Залишки в регіоні'!$B1642=Лист2!$D$1,'Залишки в регіоні'!$L1642,0)</f>
        <v>0</v>
      </c>
      <c r="E1643" s="38">
        <f>IF('Залишки в регіоні'!$B1642=Лист2!$E$1,'Залишки в регіоні'!$L1642,0)</f>
        <v>0</v>
      </c>
      <c r="F1643" s="38">
        <f>IF('Залишки в регіоні'!$B1642=Лист2!$F$1,'Залишки в регіоні'!$L1642,0)</f>
        <v>0</v>
      </c>
      <c r="G1643" s="38">
        <f>IF('Залишки в регіоні'!$B1642=Лист2!$G$1,'Залишки в регіоні'!$L1642,0)</f>
        <v>0</v>
      </c>
      <c r="H1643" s="38">
        <f>IF('Залишки в регіоні'!$B1642=Лист2!$H$1,'Залишки в регіоні'!$L1642,0)</f>
        <v>0</v>
      </c>
      <c r="I1643" s="38">
        <f>IF('Залишки в регіоні'!$B1642=Лист2!$I$1,'Залишки в регіоні'!$L1642,0)</f>
        <v>0</v>
      </c>
      <c r="J1643" s="38">
        <f>IF('Залишки в регіоні'!$B1642=Лист2!$J$1,'Залишки в регіоні'!$L1642,0)</f>
        <v>0</v>
      </c>
      <c r="K1643" s="38">
        <f>IF('Залишки в регіоні'!$B1642=Лист2!$K$1,'Залишки в регіоні'!$L1642,0)</f>
        <v>0</v>
      </c>
      <c r="L1643" s="38">
        <f>IF('Залишки в регіоні'!$B1642=Лист2!$L$1,'Залишки в регіоні'!$L1642,0)</f>
        <v>0</v>
      </c>
      <c r="M1643" s="1"/>
      <c r="N1643" s="1"/>
      <c r="O1643" s="1"/>
      <c r="P1643" s="1"/>
      <c r="Q1643" s="1"/>
      <c r="R1643" s="1"/>
      <c r="S1643" s="1"/>
      <c r="T1643" s="1"/>
      <c r="U1643" s="1"/>
      <c r="V1643" s="1"/>
      <c r="W1643" s="1"/>
      <c r="X1643" s="1"/>
      <c r="Y1643" s="1"/>
      <c r="Z1643" s="1"/>
    </row>
    <row r="1644" spans="1:26" ht="14.25" customHeight="1">
      <c r="A1644" s="38">
        <f>IF('Залишки в регіоні'!$B1643=Лист2!$A$1,'Залишки в регіоні'!$L1643,0)</f>
        <v>0</v>
      </c>
      <c r="B1644" s="38">
        <f>IF('Залишки в регіоні'!$B1643=Лист2!$B$1,'Залишки в регіоні'!$L1643,0)</f>
        <v>0</v>
      </c>
      <c r="C1644" s="38">
        <f>IF('Залишки в регіоні'!$B1643=Лист2!$C$1,'Залишки в регіоні'!$L1643,0)</f>
        <v>0</v>
      </c>
      <c r="D1644" s="38">
        <f>IF('Залишки в регіоні'!$B1643=Лист2!$D$1,'Залишки в регіоні'!$L1643,0)</f>
        <v>0</v>
      </c>
      <c r="E1644" s="38">
        <f>IF('Залишки в регіоні'!$B1643=Лист2!$E$1,'Залишки в регіоні'!$L1643,0)</f>
        <v>0</v>
      </c>
      <c r="F1644" s="38">
        <f>IF('Залишки в регіоні'!$B1643=Лист2!$F$1,'Залишки в регіоні'!$L1643,0)</f>
        <v>0</v>
      </c>
      <c r="G1644" s="38">
        <f>IF('Залишки в регіоні'!$B1643=Лист2!$G$1,'Залишки в регіоні'!$L1643,0)</f>
        <v>0</v>
      </c>
      <c r="H1644" s="38">
        <f>IF('Залишки в регіоні'!$B1643=Лист2!$H$1,'Залишки в регіоні'!$L1643,0)</f>
        <v>0</v>
      </c>
      <c r="I1644" s="38">
        <f>IF('Залишки в регіоні'!$B1643=Лист2!$I$1,'Залишки в регіоні'!$L1643,0)</f>
        <v>0</v>
      </c>
      <c r="J1644" s="38">
        <f>IF('Залишки в регіоні'!$B1643=Лист2!$J$1,'Залишки в регіоні'!$L1643,0)</f>
        <v>0</v>
      </c>
      <c r="K1644" s="38">
        <f>IF('Залишки в регіоні'!$B1643=Лист2!$K$1,'Залишки в регіоні'!$L1643,0)</f>
        <v>0</v>
      </c>
      <c r="L1644" s="38">
        <f>IF('Залишки в регіоні'!$B1643=Лист2!$L$1,'Залишки в регіоні'!$L1643,0)</f>
        <v>0</v>
      </c>
      <c r="M1644" s="1"/>
      <c r="N1644" s="1"/>
      <c r="O1644" s="1"/>
      <c r="P1644" s="1"/>
      <c r="Q1644" s="1"/>
      <c r="R1644" s="1"/>
      <c r="S1644" s="1"/>
      <c r="T1644" s="1"/>
      <c r="U1644" s="1"/>
      <c r="V1644" s="1"/>
      <c r="W1644" s="1"/>
      <c r="X1644" s="1"/>
      <c r="Y1644" s="1"/>
      <c r="Z1644" s="1"/>
    </row>
    <row r="1645" spans="1:26" ht="14.25" customHeight="1">
      <c r="A1645" s="38">
        <f>IF('Залишки в регіоні'!$B1644=Лист2!$A$1,'Залишки в регіоні'!$L1644,0)</f>
        <v>0</v>
      </c>
      <c r="B1645" s="38">
        <f>IF('Залишки в регіоні'!$B1644=Лист2!$B$1,'Залишки в регіоні'!$L1644,0)</f>
        <v>0</v>
      </c>
      <c r="C1645" s="38">
        <f>IF('Залишки в регіоні'!$B1644=Лист2!$C$1,'Залишки в регіоні'!$L1644,0)</f>
        <v>0</v>
      </c>
      <c r="D1645" s="38">
        <f>IF('Залишки в регіоні'!$B1644=Лист2!$D$1,'Залишки в регіоні'!$L1644,0)</f>
        <v>0</v>
      </c>
      <c r="E1645" s="38">
        <f>IF('Залишки в регіоні'!$B1644=Лист2!$E$1,'Залишки в регіоні'!$L1644,0)</f>
        <v>0</v>
      </c>
      <c r="F1645" s="38">
        <f>IF('Залишки в регіоні'!$B1644=Лист2!$F$1,'Залишки в регіоні'!$L1644,0)</f>
        <v>0</v>
      </c>
      <c r="G1645" s="38">
        <f>IF('Залишки в регіоні'!$B1644=Лист2!$G$1,'Залишки в регіоні'!$L1644,0)</f>
        <v>0</v>
      </c>
      <c r="H1645" s="38">
        <f>IF('Залишки в регіоні'!$B1644=Лист2!$H$1,'Залишки в регіоні'!$L1644,0)</f>
        <v>0</v>
      </c>
      <c r="I1645" s="38">
        <f>IF('Залишки в регіоні'!$B1644=Лист2!$I$1,'Залишки в регіоні'!$L1644,0)</f>
        <v>0</v>
      </c>
      <c r="J1645" s="38">
        <f>IF('Залишки в регіоні'!$B1644=Лист2!$J$1,'Залишки в регіоні'!$L1644,0)</f>
        <v>0</v>
      </c>
      <c r="K1645" s="38">
        <f>IF('Залишки в регіоні'!$B1644=Лист2!$K$1,'Залишки в регіоні'!$L1644,0)</f>
        <v>0</v>
      </c>
      <c r="L1645" s="38">
        <f>IF('Залишки в регіоні'!$B1644=Лист2!$L$1,'Залишки в регіоні'!$L1644,0)</f>
        <v>0</v>
      </c>
      <c r="M1645" s="1"/>
      <c r="N1645" s="1"/>
      <c r="O1645" s="1"/>
      <c r="P1645" s="1"/>
      <c r="Q1645" s="1"/>
      <c r="R1645" s="1"/>
      <c r="S1645" s="1"/>
      <c r="T1645" s="1"/>
      <c r="U1645" s="1"/>
      <c r="V1645" s="1"/>
      <c r="W1645" s="1"/>
      <c r="X1645" s="1"/>
      <c r="Y1645" s="1"/>
      <c r="Z1645" s="1"/>
    </row>
    <row r="1646" spans="1:26" ht="14.25" customHeight="1">
      <c r="A1646" s="38">
        <f>IF('Залишки в регіоні'!$B1645=Лист2!$A$1,'Залишки в регіоні'!$L1645,0)</f>
        <v>0</v>
      </c>
      <c r="B1646" s="38">
        <f>IF('Залишки в регіоні'!$B1645=Лист2!$B$1,'Залишки в регіоні'!$L1645,0)</f>
        <v>0</v>
      </c>
      <c r="C1646" s="38">
        <f>IF('Залишки в регіоні'!$B1645=Лист2!$C$1,'Залишки в регіоні'!$L1645,0)</f>
        <v>0</v>
      </c>
      <c r="D1646" s="38">
        <f>IF('Залишки в регіоні'!$B1645=Лист2!$D$1,'Залишки в регіоні'!$L1645,0)</f>
        <v>0</v>
      </c>
      <c r="E1646" s="38">
        <f>IF('Залишки в регіоні'!$B1645=Лист2!$E$1,'Залишки в регіоні'!$L1645,0)</f>
        <v>0</v>
      </c>
      <c r="F1646" s="38">
        <f>IF('Залишки в регіоні'!$B1645=Лист2!$F$1,'Залишки в регіоні'!$L1645,0)</f>
        <v>0</v>
      </c>
      <c r="G1646" s="38">
        <f>IF('Залишки в регіоні'!$B1645=Лист2!$G$1,'Залишки в регіоні'!$L1645,0)</f>
        <v>0</v>
      </c>
      <c r="H1646" s="38">
        <f>IF('Залишки в регіоні'!$B1645=Лист2!$H$1,'Залишки в регіоні'!$L1645,0)</f>
        <v>0</v>
      </c>
      <c r="I1646" s="38">
        <f>IF('Залишки в регіоні'!$B1645=Лист2!$I$1,'Залишки в регіоні'!$L1645,0)</f>
        <v>0</v>
      </c>
      <c r="J1646" s="38">
        <f>IF('Залишки в регіоні'!$B1645=Лист2!$J$1,'Залишки в регіоні'!$L1645,0)</f>
        <v>0</v>
      </c>
      <c r="K1646" s="38">
        <f>IF('Залишки в регіоні'!$B1645=Лист2!$K$1,'Залишки в регіоні'!$L1645,0)</f>
        <v>0</v>
      </c>
      <c r="L1646" s="38">
        <f>IF('Залишки в регіоні'!$B1645=Лист2!$L$1,'Залишки в регіоні'!$L1645,0)</f>
        <v>0</v>
      </c>
      <c r="M1646" s="1"/>
      <c r="N1646" s="1"/>
      <c r="O1646" s="1"/>
      <c r="P1646" s="1"/>
      <c r="Q1646" s="1"/>
      <c r="R1646" s="1"/>
      <c r="S1646" s="1"/>
      <c r="T1646" s="1"/>
      <c r="U1646" s="1"/>
      <c r="V1646" s="1"/>
      <c r="W1646" s="1"/>
      <c r="X1646" s="1"/>
      <c r="Y1646" s="1"/>
      <c r="Z1646" s="1"/>
    </row>
    <row r="1647" spans="1:26" ht="14.25" customHeight="1">
      <c r="A1647" s="38">
        <f>IF('Залишки в регіоні'!$B1646=Лист2!$A$1,'Залишки в регіоні'!$L1646,0)</f>
        <v>0</v>
      </c>
      <c r="B1647" s="38">
        <f>IF('Залишки в регіоні'!$B1646=Лист2!$B$1,'Залишки в регіоні'!$L1646,0)</f>
        <v>0</v>
      </c>
      <c r="C1647" s="38">
        <f>IF('Залишки в регіоні'!$B1646=Лист2!$C$1,'Залишки в регіоні'!$L1646,0)</f>
        <v>0</v>
      </c>
      <c r="D1647" s="38">
        <f>IF('Залишки в регіоні'!$B1646=Лист2!$D$1,'Залишки в регіоні'!$L1646,0)</f>
        <v>0</v>
      </c>
      <c r="E1647" s="38">
        <f>IF('Залишки в регіоні'!$B1646=Лист2!$E$1,'Залишки в регіоні'!$L1646,0)</f>
        <v>0</v>
      </c>
      <c r="F1647" s="38">
        <f>IF('Залишки в регіоні'!$B1646=Лист2!$F$1,'Залишки в регіоні'!$L1646,0)</f>
        <v>0</v>
      </c>
      <c r="G1647" s="38">
        <f>IF('Залишки в регіоні'!$B1646=Лист2!$G$1,'Залишки в регіоні'!$L1646,0)</f>
        <v>0</v>
      </c>
      <c r="H1647" s="38">
        <f>IF('Залишки в регіоні'!$B1646=Лист2!$H$1,'Залишки в регіоні'!$L1646,0)</f>
        <v>0</v>
      </c>
      <c r="I1647" s="38">
        <f>IF('Залишки в регіоні'!$B1646=Лист2!$I$1,'Залишки в регіоні'!$L1646,0)</f>
        <v>0</v>
      </c>
      <c r="J1647" s="38">
        <f>IF('Залишки в регіоні'!$B1646=Лист2!$J$1,'Залишки в регіоні'!$L1646,0)</f>
        <v>0</v>
      </c>
      <c r="K1647" s="38">
        <f>IF('Залишки в регіоні'!$B1646=Лист2!$K$1,'Залишки в регіоні'!$L1646,0)</f>
        <v>0</v>
      </c>
      <c r="L1647" s="38">
        <f>IF('Залишки в регіоні'!$B1646=Лист2!$L$1,'Залишки в регіоні'!$L1646,0)</f>
        <v>0</v>
      </c>
      <c r="M1647" s="1"/>
      <c r="N1647" s="1"/>
      <c r="O1647" s="1"/>
      <c r="P1647" s="1"/>
      <c r="Q1647" s="1"/>
      <c r="R1647" s="1"/>
      <c r="S1647" s="1"/>
      <c r="T1647" s="1"/>
      <c r="U1647" s="1"/>
      <c r="V1647" s="1"/>
      <c r="W1647" s="1"/>
      <c r="X1647" s="1"/>
      <c r="Y1647" s="1"/>
      <c r="Z1647" s="1"/>
    </row>
    <row r="1648" spans="1:26" ht="14.25" customHeight="1">
      <c r="A1648" s="38">
        <f>IF('Залишки в регіоні'!$B1647=Лист2!$A$1,'Залишки в регіоні'!$L1647,0)</f>
        <v>0</v>
      </c>
      <c r="B1648" s="38">
        <f>IF('Залишки в регіоні'!$B1647=Лист2!$B$1,'Залишки в регіоні'!$L1647,0)</f>
        <v>0</v>
      </c>
      <c r="C1648" s="38">
        <f>IF('Залишки в регіоні'!$B1647=Лист2!$C$1,'Залишки в регіоні'!$L1647,0)</f>
        <v>0</v>
      </c>
      <c r="D1648" s="38">
        <f>IF('Залишки в регіоні'!$B1647=Лист2!$D$1,'Залишки в регіоні'!$L1647,0)</f>
        <v>0</v>
      </c>
      <c r="E1648" s="38">
        <f>IF('Залишки в регіоні'!$B1647=Лист2!$E$1,'Залишки в регіоні'!$L1647,0)</f>
        <v>0</v>
      </c>
      <c r="F1648" s="38">
        <f>IF('Залишки в регіоні'!$B1647=Лист2!$F$1,'Залишки в регіоні'!$L1647,0)</f>
        <v>0</v>
      </c>
      <c r="G1648" s="38">
        <f>IF('Залишки в регіоні'!$B1647=Лист2!$G$1,'Залишки в регіоні'!$L1647,0)</f>
        <v>0</v>
      </c>
      <c r="H1648" s="38">
        <f>IF('Залишки в регіоні'!$B1647=Лист2!$H$1,'Залишки в регіоні'!$L1647,0)</f>
        <v>0</v>
      </c>
      <c r="I1648" s="38">
        <f>IF('Залишки в регіоні'!$B1647=Лист2!$I$1,'Залишки в регіоні'!$L1647,0)</f>
        <v>0</v>
      </c>
      <c r="J1648" s="38">
        <f>IF('Залишки в регіоні'!$B1647=Лист2!$J$1,'Залишки в регіоні'!$L1647,0)</f>
        <v>0</v>
      </c>
      <c r="K1648" s="38">
        <f>IF('Залишки в регіоні'!$B1647=Лист2!$K$1,'Залишки в регіоні'!$L1647,0)</f>
        <v>0</v>
      </c>
      <c r="L1648" s="38">
        <f>IF('Залишки в регіоні'!$B1647=Лист2!$L$1,'Залишки в регіоні'!$L1647,0)</f>
        <v>0</v>
      </c>
      <c r="M1648" s="1"/>
      <c r="N1648" s="1"/>
      <c r="O1648" s="1"/>
      <c r="P1648" s="1"/>
      <c r="Q1648" s="1"/>
      <c r="R1648" s="1"/>
      <c r="S1648" s="1"/>
      <c r="T1648" s="1"/>
      <c r="U1648" s="1"/>
      <c r="V1648" s="1"/>
      <c r="W1648" s="1"/>
      <c r="X1648" s="1"/>
      <c r="Y1648" s="1"/>
      <c r="Z1648" s="1"/>
    </row>
    <row r="1649" spans="1:26" ht="14.25" customHeight="1">
      <c r="A1649" s="38">
        <f>IF('Залишки в регіоні'!$B1648=Лист2!$A$1,'Залишки в регіоні'!$L1648,0)</f>
        <v>0</v>
      </c>
      <c r="B1649" s="38">
        <f>IF('Залишки в регіоні'!$B1648=Лист2!$B$1,'Залишки в регіоні'!$L1648,0)</f>
        <v>0</v>
      </c>
      <c r="C1649" s="38">
        <f>IF('Залишки в регіоні'!$B1648=Лист2!$C$1,'Залишки в регіоні'!$L1648,0)</f>
        <v>0</v>
      </c>
      <c r="D1649" s="38">
        <f>IF('Залишки в регіоні'!$B1648=Лист2!$D$1,'Залишки в регіоні'!$L1648,0)</f>
        <v>0</v>
      </c>
      <c r="E1649" s="38">
        <f>IF('Залишки в регіоні'!$B1648=Лист2!$E$1,'Залишки в регіоні'!$L1648,0)</f>
        <v>0</v>
      </c>
      <c r="F1649" s="38">
        <f>IF('Залишки в регіоні'!$B1648=Лист2!$F$1,'Залишки в регіоні'!$L1648,0)</f>
        <v>0</v>
      </c>
      <c r="G1649" s="38">
        <f>IF('Залишки в регіоні'!$B1648=Лист2!$G$1,'Залишки в регіоні'!$L1648,0)</f>
        <v>0</v>
      </c>
      <c r="H1649" s="38">
        <f>IF('Залишки в регіоні'!$B1648=Лист2!$H$1,'Залишки в регіоні'!$L1648,0)</f>
        <v>0</v>
      </c>
      <c r="I1649" s="38">
        <f>IF('Залишки в регіоні'!$B1648=Лист2!$I$1,'Залишки в регіоні'!$L1648,0)</f>
        <v>0</v>
      </c>
      <c r="J1649" s="38">
        <f>IF('Залишки в регіоні'!$B1648=Лист2!$J$1,'Залишки в регіоні'!$L1648,0)</f>
        <v>0</v>
      </c>
      <c r="K1649" s="38">
        <f>IF('Залишки в регіоні'!$B1648=Лист2!$K$1,'Залишки в регіоні'!$L1648,0)</f>
        <v>0</v>
      </c>
      <c r="L1649" s="38">
        <f>IF('Залишки в регіоні'!$B1648=Лист2!$L$1,'Залишки в регіоні'!$L1648,0)</f>
        <v>0</v>
      </c>
      <c r="M1649" s="1"/>
      <c r="N1649" s="1"/>
      <c r="O1649" s="1"/>
      <c r="P1649" s="1"/>
      <c r="Q1649" s="1"/>
      <c r="R1649" s="1"/>
      <c r="S1649" s="1"/>
      <c r="T1649" s="1"/>
      <c r="U1649" s="1"/>
      <c r="V1649" s="1"/>
      <c r="W1649" s="1"/>
      <c r="X1649" s="1"/>
      <c r="Y1649" s="1"/>
      <c r="Z1649" s="1"/>
    </row>
    <row r="1650" spans="1:26" ht="14.25" customHeight="1">
      <c r="A1650" s="38">
        <f>IF('Залишки в регіоні'!$B1649=Лист2!$A$1,'Залишки в регіоні'!$L1649,0)</f>
        <v>0</v>
      </c>
      <c r="B1650" s="38">
        <f>IF('Залишки в регіоні'!$B1649=Лист2!$B$1,'Залишки в регіоні'!$L1649,0)</f>
        <v>0</v>
      </c>
      <c r="C1650" s="38">
        <f>IF('Залишки в регіоні'!$B1649=Лист2!$C$1,'Залишки в регіоні'!$L1649,0)</f>
        <v>0</v>
      </c>
      <c r="D1650" s="38">
        <f>IF('Залишки в регіоні'!$B1649=Лист2!$D$1,'Залишки в регіоні'!$L1649,0)</f>
        <v>0</v>
      </c>
      <c r="E1650" s="38">
        <f>IF('Залишки в регіоні'!$B1649=Лист2!$E$1,'Залишки в регіоні'!$L1649,0)</f>
        <v>0</v>
      </c>
      <c r="F1650" s="38">
        <f>IF('Залишки в регіоні'!$B1649=Лист2!$F$1,'Залишки в регіоні'!$L1649,0)</f>
        <v>0</v>
      </c>
      <c r="G1650" s="38">
        <f>IF('Залишки в регіоні'!$B1649=Лист2!$G$1,'Залишки в регіоні'!$L1649,0)</f>
        <v>0</v>
      </c>
      <c r="H1650" s="38">
        <f>IF('Залишки в регіоні'!$B1649=Лист2!$H$1,'Залишки в регіоні'!$L1649,0)</f>
        <v>0</v>
      </c>
      <c r="I1650" s="38">
        <f>IF('Залишки в регіоні'!$B1649=Лист2!$I$1,'Залишки в регіоні'!$L1649,0)</f>
        <v>0</v>
      </c>
      <c r="J1650" s="38">
        <f>IF('Залишки в регіоні'!$B1649=Лист2!$J$1,'Залишки в регіоні'!$L1649,0)</f>
        <v>0</v>
      </c>
      <c r="K1650" s="38">
        <f>IF('Залишки в регіоні'!$B1649=Лист2!$K$1,'Залишки в регіоні'!$L1649,0)</f>
        <v>0</v>
      </c>
      <c r="L1650" s="38">
        <f>IF('Залишки в регіоні'!$B1649=Лист2!$L$1,'Залишки в регіоні'!$L1649,0)</f>
        <v>0</v>
      </c>
      <c r="M1650" s="1"/>
      <c r="N1650" s="1"/>
      <c r="O1650" s="1"/>
      <c r="P1650" s="1"/>
      <c r="Q1650" s="1"/>
      <c r="R1650" s="1"/>
      <c r="S1650" s="1"/>
      <c r="T1650" s="1"/>
      <c r="U1650" s="1"/>
      <c r="V1650" s="1"/>
      <c r="W1650" s="1"/>
      <c r="X1650" s="1"/>
      <c r="Y1650" s="1"/>
      <c r="Z1650" s="1"/>
    </row>
    <row r="1651" spans="1:26" ht="14.25" customHeight="1">
      <c r="A1651" s="38">
        <f>IF('Залишки в регіоні'!$B1650=Лист2!$A$1,'Залишки в регіоні'!$L1650,0)</f>
        <v>0</v>
      </c>
      <c r="B1651" s="38">
        <f>IF('Залишки в регіоні'!$B1650=Лист2!$B$1,'Залишки в регіоні'!$L1650,0)</f>
        <v>0</v>
      </c>
      <c r="C1651" s="38">
        <f>IF('Залишки в регіоні'!$B1650=Лист2!$C$1,'Залишки в регіоні'!$L1650,0)</f>
        <v>0</v>
      </c>
      <c r="D1651" s="38">
        <f>IF('Залишки в регіоні'!$B1650=Лист2!$D$1,'Залишки в регіоні'!$L1650,0)</f>
        <v>0</v>
      </c>
      <c r="E1651" s="38">
        <f>IF('Залишки в регіоні'!$B1650=Лист2!$E$1,'Залишки в регіоні'!$L1650,0)</f>
        <v>0</v>
      </c>
      <c r="F1651" s="38">
        <f>IF('Залишки в регіоні'!$B1650=Лист2!$F$1,'Залишки в регіоні'!$L1650,0)</f>
        <v>0</v>
      </c>
      <c r="G1651" s="38">
        <f>IF('Залишки в регіоні'!$B1650=Лист2!$G$1,'Залишки в регіоні'!$L1650,0)</f>
        <v>0</v>
      </c>
      <c r="H1651" s="38">
        <f>IF('Залишки в регіоні'!$B1650=Лист2!$H$1,'Залишки в регіоні'!$L1650,0)</f>
        <v>0</v>
      </c>
      <c r="I1651" s="38">
        <f>IF('Залишки в регіоні'!$B1650=Лист2!$I$1,'Залишки в регіоні'!$L1650,0)</f>
        <v>0</v>
      </c>
      <c r="J1651" s="38">
        <f>IF('Залишки в регіоні'!$B1650=Лист2!$J$1,'Залишки в регіоні'!$L1650,0)</f>
        <v>0</v>
      </c>
      <c r="K1651" s="38">
        <f>IF('Залишки в регіоні'!$B1650=Лист2!$K$1,'Залишки в регіоні'!$L1650,0)</f>
        <v>0</v>
      </c>
      <c r="L1651" s="38">
        <f>IF('Залишки в регіоні'!$B1650=Лист2!$L$1,'Залишки в регіоні'!$L1650,0)</f>
        <v>0</v>
      </c>
      <c r="M1651" s="1"/>
      <c r="N1651" s="1"/>
      <c r="O1651" s="1"/>
      <c r="P1651" s="1"/>
      <c r="Q1651" s="1"/>
      <c r="R1651" s="1"/>
      <c r="S1651" s="1"/>
      <c r="T1651" s="1"/>
      <c r="U1651" s="1"/>
      <c r="V1651" s="1"/>
      <c r="W1651" s="1"/>
      <c r="X1651" s="1"/>
      <c r="Y1651" s="1"/>
      <c r="Z1651" s="1"/>
    </row>
    <row r="1652" spans="1:26" ht="14.25" customHeight="1">
      <c r="A1652" s="38">
        <f>IF('Залишки в регіоні'!$B1651=Лист2!$A$1,'Залишки в регіоні'!$L1651,0)</f>
        <v>0</v>
      </c>
      <c r="B1652" s="38">
        <f>IF('Залишки в регіоні'!$B1651=Лист2!$B$1,'Залишки в регіоні'!$L1651,0)</f>
        <v>0</v>
      </c>
      <c r="C1652" s="38">
        <f>IF('Залишки в регіоні'!$B1651=Лист2!$C$1,'Залишки в регіоні'!$L1651,0)</f>
        <v>0</v>
      </c>
      <c r="D1652" s="38">
        <f>IF('Залишки в регіоні'!$B1651=Лист2!$D$1,'Залишки в регіоні'!$L1651,0)</f>
        <v>0</v>
      </c>
      <c r="E1652" s="38">
        <f>IF('Залишки в регіоні'!$B1651=Лист2!$E$1,'Залишки в регіоні'!$L1651,0)</f>
        <v>0</v>
      </c>
      <c r="F1652" s="38">
        <f>IF('Залишки в регіоні'!$B1651=Лист2!$F$1,'Залишки в регіоні'!$L1651,0)</f>
        <v>0</v>
      </c>
      <c r="G1652" s="38">
        <f>IF('Залишки в регіоні'!$B1651=Лист2!$G$1,'Залишки в регіоні'!$L1651,0)</f>
        <v>0</v>
      </c>
      <c r="H1652" s="38">
        <f>IF('Залишки в регіоні'!$B1651=Лист2!$H$1,'Залишки в регіоні'!$L1651,0)</f>
        <v>0</v>
      </c>
      <c r="I1652" s="38">
        <f>IF('Залишки в регіоні'!$B1651=Лист2!$I$1,'Залишки в регіоні'!$L1651,0)</f>
        <v>0</v>
      </c>
      <c r="J1652" s="38">
        <f>IF('Залишки в регіоні'!$B1651=Лист2!$J$1,'Залишки в регіоні'!$L1651,0)</f>
        <v>0</v>
      </c>
      <c r="K1652" s="38">
        <f>IF('Залишки в регіоні'!$B1651=Лист2!$K$1,'Залишки в регіоні'!$L1651,0)</f>
        <v>0</v>
      </c>
      <c r="L1652" s="38">
        <f>IF('Залишки в регіоні'!$B1651=Лист2!$L$1,'Залишки в регіоні'!$L1651,0)</f>
        <v>0</v>
      </c>
      <c r="M1652" s="1"/>
      <c r="N1652" s="1"/>
      <c r="O1652" s="1"/>
      <c r="P1652" s="1"/>
      <c r="Q1652" s="1"/>
      <c r="R1652" s="1"/>
      <c r="S1652" s="1"/>
      <c r="T1652" s="1"/>
      <c r="U1652" s="1"/>
      <c r="V1652" s="1"/>
      <c r="W1652" s="1"/>
      <c r="X1652" s="1"/>
      <c r="Y1652" s="1"/>
      <c r="Z1652" s="1"/>
    </row>
    <row r="1653" spans="1:26" ht="14.25" customHeight="1">
      <c r="A1653" s="38">
        <f>IF('Залишки в регіоні'!$B1652=Лист2!$A$1,'Залишки в регіоні'!$L1652,0)</f>
        <v>0</v>
      </c>
      <c r="B1653" s="38">
        <f>IF('Залишки в регіоні'!$B1652=Лист2!$B$1,'Залишки в регіоні'!$L1652,0)</f>
        <v>0</v>
      </c>
      <c r="C1653" s="38">
        <f>IF('Залишки в регіоні'!$B1652=Лист2!$C$1,'Залишки в регіоні'!$L1652,0)</f>
        <v>0</v>
      </c>
      <c r="D1653" s="38">
        <f>IF('Залишки в регіоні'!$B1652=Лист2!$D$1,'Залишки в регіоні'!$L1652,0)</f>
        <v>0</v>
      </c>
      <c r="E1653" s="38">
        <f>IF('Залишки в регіоні'!$B1652=Лист2!$E$1,'Залишки в регіоні'!$L1652,0)</f>
        <v>0</v>
      </c>
      <c r="F1653" s="38">
        <f>IF('Залишки в регіоні'!$B1652=Лист2!$F$1,'Залишки в регіоні'!$L1652,0)</f>
        <v>0</v>
      </c>
      <c r="G1653" s="38">
        <f>IF('Залишки в регіоні'!$B1652=Лист2!$G$1,'Залишки в регіоні'!$L1652,0)</f>
        <v>0</v>
      </c>
      <c r="H1653" s="38">
        <f>IF('Залишки в регіоні'!$B1652=Лист2!$H$1,'Залишки в регіоні'!$L1652,0)</f>
        <v>0</v>
      </c>
      <c r="I1653" s="38">
        <f>IF('Залишки в регіоні'!$B1652=Лист2!$I$1,'Залишки в регіоні'!$L1652,0)</f>
        <v>0</v>
      </c>
      <c r="J1653" s="38">
        <f>IF('Залишки в регіоні'!$B1652=Лист2!$J$1,'Залишки в регіоні'!$L1652,0)</f>
        <v>0</v>
      </c>
      <c r="K1653" s="38">
        <f>IF('Залишки в регіоні'!$B1652=Лист2!$K$1,'Залишки в регіоні'!$L1652,0)</f>
        <v>0</v>
      </c>
      <c r="L1653" s="38">
        <f>IF('Залишки в регіоні'!$B1652=Лист2!$L$1,'Залишки в регіоні'!$L1652,0)</f>
        <v>0</v>
      </c>
      <c r="M1653" s="1"/>
      <c r="N1653" s="1"/>
      <c r="O1653" s="1"/>
      <c r="P1653" s="1"/>
      <c r="Q1653" s="1"/>
      <c r="R1653" s="1"/>
      <c r="S1653" s="1"/>
      <c r="T1653" s="1"/>
      <c r="U1653" s="1"/>
      <c r="V1653" s="1"/>
      <c r="W1653" s="1"/>
      <c r="X1653" s="1"/>
      <c r="Y1653" s="1"/>
      <c r="Z1653" s="1"/>
    </row>
    <row r="1654" spans="1:26" ht="14.25" customHeight="1">
      <c r="A1654" s="38">
        <f>IF('Залишки в регіоні'!$B1653=Лист2!$A$1,'Залишки в регіоні'!$L1653,0)</f>
        <v>0</v>
      </c>
      <c r="B1654" s="38">
        <f>IF('Залишки в регіоні'!$B1653=Лист2!$B$1,'Залишки в регіоні'!$L1653,0)</f>
        <v>0</v>
      </c>
      <c r="C1654" s="38">
        <f>IF('Залишки в регіоні'!$B1653=Лист2!$C$1,'Залишки в регіоні'!$L1653,0)</f>
        <v>0</v>
      </c>
      <c r="D1654" s="38">
        <f>IF('Залишки в регіоні'!$B1653=Лист2!$D$1,'Залишки в регіоні'!$L1653,0)</f>
        <v>0</v>
      </c>
      <c r="E1654" s="38">
        <f>IF('Залишки в регіоні'!$B1653=Лист2!$E$1,'Залишки в регіоні'!$L1653,0)</f>
        <v>0</v>
      </c>
      <c r="F1654" s="38">
        <f>IF('Залишки в регіоні'!$B1653=Лист2!$F$1,'Залишки в регіоні'!$L1653,0)</f>
        <v>0</v>
      </c>
      <c r="G1654" s="38">
        <f>IF('Залишки в регіоні'!$B1653=Лист2!$G$1,'Залишки в регіоні'!$L1653,0)</f>
        <v>0</v>
      </c>
      <c r="H1654" s="38">
        <f>IF('Залишки в регіоні'!$B1653=Лист2!$H$1,'Залишки в регіоні'!$L1653,0)</f>
        <v>0</v>
      </c>
      <c r="I1654" s="38">
        <f>IF('Залишки в регіоні'!$B1653=Лист2!$I$1,'Залишки в регіоні'!$L1653,0)</f>
        <v>0</v>
      </c>
      <c r="J1654" s="38">
        <f>IF('Залишки в регіоні'!$B1653=Лист2!$J$1,'Залишки в регіоні'!$L1653,0)</f>
        <v>0</v>
      </c>
      <c r="K1654" s="38">
        <f>IF('Залишки в регіоні'!$B1653=Лист2!$K$1,'Залишки в регіоні'!$L1653,0)</f>
        <v>0</v>
      </c>
      <c r="L1654" s="38">
        <f>IF('Залишки в регіоні'!$B1653=Лист2!$L$1,'Залишки в регіоні'!$L1653,0)</f>
        <v>0</v>
      </c>
      <c r="M1654" s="1"/>
      <c r="N1654" s="1"/>
      <c r="O1654" s="1"/>
      <c r="P1654" s="1"/>
      <c r="Q1654" s="1"/>
      <c r="R1654" s="1"/>
      <c r="S1654" s="1"/>
      <c r="T1654" s="1"/>
      <c r="U1654" s="1"/>
      <c r="V1654" s="1"/>
      <c r="W1654" s="1"/>
      <c r="X1654" s="1"/>
      <c r="Y1654" s="1"/>
      <c r="Z1654" s="1"/>
    </row>
    <row r="1655" spans="1:26" ht="14.25" customHeight="1">
      <c r="A1655" s="38">
        <f>IF('Залишки в регіоні'!$B1654=Лист2!$A$1,'Залишки в регіоні'!$L1654,0)</f>
        <v>0</v>
      </c>
      <c r="B1655" s="38">
        <f>IF('Залишки в регіоні'!$B1654=Лист2!$B$1,'Залишки в регіоні'!$L1654,0)</f>
        <v>0</v>
      </c>
      <c r="C1655" s="38">
        <f>IF('Залишки в регіоні'!$B1654=Лист2!$C$1,'Залишки в регіоні'!$L1654,0)</f>
        <v>0</v>
      </c>
      <c r="D1655" s="38">
        <f>IF('Залишки в регіоні'!$B1654=Лист2!$D$1,'Залишки в регіоні'!$L1654,0)</f>
        <v>0</v>
      </c>
      <c r="E1655" s="38">
        <f>IF('Залишки в регіоні'!$B1654=Лист2!$E$1,'Залишки в регіоні'!$L1654,0)</f>
        <v>0</v>
      </c>
      <c r="F1655" s="38">
        <f>IF('Залишки в регіоні'!$B1654=Лист2!$F$1,'Залишки в регіоні'!$L1654,0)</f>
        <v>0</v>
      </c>
      <c r="G1655" s="38">
        <f>IF('Залишки в регіоні'!$B1654=Лист2!$G$1,'Залишки в регіоні'!$L1654,0)</f>
        <v>0</v>
      </c>
      <c r="H1655" s="38">
        <f>IF('Залишки в регіоні'!$B1654=Лист2!$H$1,'Залишки в регіоні'!$L1654,0)</f>
        <v>0</v>
      </c>
      <c r="I1655" s="38">
        <f>IF('Залишки в регіоні'!$B1654=Лист2!$I$1,'Залишки в регіоні'!$L1654,0)</f>
        <v>0</v>
      </c>
      <c r="J1655" s="38">
        <f>IF('Залишки в регіоні'!$B1654=Лист2!$J$1,'Залишки в регіоні'!$L1654,0)</f>
        <v>0</v>
      </c>
      <c r="K1655" s="38">
        <f>IF('Залишки в регіоні'!$B1654=Лист2!$K$1,'Залишки в регіоні'!$L1654,0)</f>
        <v>0</v>
      </c>
      <c r="L1655" s="38">
        <f>IF('Залишки в регіоні'!$B1654=Лист2!$L$1,'Залишки в регіоні'!$L1654,0)</f>
        <v>0</v>
      </c>
      <c r="M1655" s="1"/>
      <c r="N1655" s="1"/>
      <c r="O1655" s="1"/>
      <c r="P1655" s="1"/>
      <c r="Q1655" s="1"/>
      <c r="R1655" s="1"/>
      <c r="S1655" s="1"/>
      <c r="T1655" s="1"/>
      <c r="U1655" s="1"/>
      <c r="V1655" s="1"/>
      <c r="W1655" s="1"/>
      <c r="X1655" s="1"/>
      <c r="Y1655" s="1"/>
      <c r="Z1655" s="1"/>
    </row>
    <row r="1656" spans="1:26" ht="14.25" customHeight="1">
      <c r="A1656" s="38">
        <f>IF('Залишки в регіоні'!$B1655=Лист2!$A$1,'Залишки в регіоні'!$L1655,0)</f>
        <v>0</v>
      </c>
      <c r="B1656" s="38">
        <f>IF('Залишки в регіоні'!$B1655=Лист2!$B$1,'Залишки в регіоні'!$L1655,0)</f>
        <v>0</v>
      </c>
      <c r="C1656" s="38">
        <f>IF('Залишки в регіоні'!$B1655=Лист2!$C$1,'Залишки в регіоні'!$L1655,0)</f>
        <v>0</v>
      </c>
      <c r="D1656" s="38">
        <f>IF('Залишки в регіоні'!$B1655=Лист2!$D$1,'Залишки в регіоні'!$L1655,0)</f>
        <v>0</v>
      </c>
      <c r="E1656" s="38">
        <f>IF('Залишки в регіоні'!$B1655=Лист2!$E$1,'Залишки в регіоні'!$L1655,0)</f>
        <v>0</v>
      </c>
      <c r="F1656" s="38">
        <f>IF('Залишки в регіоні'!$B1655=Лист2!$F$1,'Залишки в регіоні'!$L1655,0)</f>
        <v>0</v>
      </c>
      <c r="G1656" s="38">
        <f>IF('Залишки в регіоні'!$B1655=Лист2!$G$1,'Залишки в регіоні'!$L1655,0)</f>
        <v>0</v>
      </c>
      <c r="H1656" s="38">
        <f>IF('Залишки в регіоні'!$B1655=Лист2!$H$1,'Залишки в регіоні'!$L1655,0)</f>
        <v>0</v>
      </c>
      <c r="I1656" s="38">
        <f>IF('Залишки в регіоні'!$B1655=Лист2!$I$1,'Залишки в регіоні'!$L1655,0)</f>
        <v>0</v>
      </c>
      <c r="J1656" s="38">
        <f>IF('Залишки в регіоні'!$B1655=Лист2!$J$1,'Залишки в регіоні'!$L1655,0)</f>
        <v>0</v>
      </c>
      <c r="K1656" s="38">
        <f>IF('Залишки в регіоні'!$B1655=Лист2!$K$1,'Залишки в регіоні'!$L1655,0)</f>
        <v>0</v>
      </c>
      <c r="L1656" s="38">
        <f>IF('Залишки в регіоні'!$B1655=Лист2!$L$1,'Залишки в регіоні'!$L1655,0)</f>
        <v>0</v>
      </c>
      <c r="M1656" s="1"/>
      <c r="N1656" s="1"/>
      <c r="O1656" s="1"/>
      <c r="P1656" s="1"/>
      <c r="Q1656" s="1"/>
      <c r="R1656" s="1"/>
      <c r="S1656" s="1"/>
      <c r="T1656" s="1"/>
      <c r="U1656" s="1"/>
      <c r="V1656" s="1"/>
      <c r="W1656" s="1"/>
      <c r="X1656" s="1"/>
      <c r="Y1656" s="1"/>
      <c r="Z1656" s="1"/>
    </row>
    <row r="1657" spans="1:26" ht="14.25" customHeight="1">
      <c r="A1657" s="38">
        <f>IF('Залишки в регіоні'!$B1656=Лист2!$A$1,'Залишки в регіоні'!$L1656,0)</f>
        <v>0</v>
      </c>
      <c r="B1657" s="38">
        <f>IF('Залишки в регіоні'!$B1656=Лист2!$B$1,'Залишки в регіоні'!$L1656,0)</f>
        <v>0</v>
      </c>
      <c r="C1657" s="38">
        <f>IF('Залишки в регіоні'!$B1656=Лист2!$C$1,'Залишки в регіоні'!$L1656,0)</f>
        <v>0</v>
      </c>
      <c r="D1657" s="38">
        <f>IF('Залишки в регіоні'!$B1656=Лист2!$D$1,'Залишки в регіоні'!$L1656,0)</f>
        <v>0</v>
      </c>
      <c r="E1657" s="38">
        <f>IF('Залишки в регіоні'!$B1656=Лист2!$E$1,'Залишки в регіоні'!$L1656,0)</f>
        <v>0</v>
      </c>
      <c r="F1657" s="38">
        <f>IF('Залишки в регіоні'!$B1656=Лист2!$F$1,'Залишки в регіоні'!$L1656,0)</f>
        <v>0</v>
      </c>
      <c r="G1657" s="38">
        <f>IF('Залишки в регіоні'!$B1656=Лист2!$G$1,'Залишки в регіоні'!$L1656,0)</f>
        <v>0</v>
      </c>
      <c r="H1657" s="38">
        <f>IF('Залишки в регіоні'!$B1656=Лист2!$H$1,'Залишки в регіоні'!$L1656,0)</f>
        <v>0</v>
      </c>
      <c r="I1657" s="38">
        <f>IF('Залишки в регіоні'!$B1656=Лист2!$I$1,'Залишки в регіоні'!$L1656,0)</f>
        <v>0</v>
      </c>
      <c r="J1657" s="38">
        <f>IF('Залишки в регіоні'!$B1656=Лист2!$J$1,'Залишки в регіоні'!$L1656,0)</f>
        <v>0</v>
      </c>
      <c r="K1657" s="38">
        <f>IF('Залишки в регіоні'!$B1656=Лист2!$K$1,'Залишки в регіоні'!$L1656,0)</f>
        <v>0</v>
      </c>
      <c r="L1657" s="38">
        <f>IF('Залишки в регіоні'!$B1656=Лист2!$L$1,'Залишки в регіоні'!$L1656,0)</f>
        <v>0</v>
      </c>
      <c r="M1657" s="1"/>
      <c r="N1657" s="1"/>
      <c r="O1657" s="1"/>
      <c r="P1657" s="1"/>
      <c r="Q1657" s="1"/>
      <c r="R1657" s="1"/>
      <c r="S1657" s="1"/>
      <c r="T1657" s="1"/>
      <c r="U1657" s="1"/>
      <c r="V1657" s="1"/>
      <c r="W1657" s="1"/>
      <c r="X1657" s="1"/>
      <c r="Y1657" s="1"/>
      <c r="Z1657" s="1"/>
    </row>
    <row r="1658" spans="1:26" ht="14.25" customHeight="1">
      <c r="A1658" s="38">
        <f>IF('Залишки в регіоні'!$B1657=Лист2!$A$1,'Залишки в регіоні'!$L1657,0)</f>
        <v>0</v>
      </c>
      <c r="B1658" s="38">
        <f>IF('Залишки в регіоні'!$B1657=Лист2!$B$1,'Залишки в регіоні'!$L1657,0)</f>
        <v>0</v>
      </c>
      <c r="C1658" s="38">
        <f>IF('Залишки в регіоні'!$B1657=Лист2!$C$1,'Залишки в регіоні'!$L1657,0)</f>
        <v>0</v>
      </c>
      <c r="D1658" s="38">
        <f>IF('Залишки в регіоні'!$B1657=Лист2!$D$1,'Залишки в регіоні'!$L1657,0)</f>
        <v>0</v>
      </c>
      <c r="E1658" s="38">
        <f>IF('Залишки в регіоні'!$B1657=Лист2!$E$1,'Залишки в регіоні'!$L1657,0)</f>
        <v>0</v>
      </c>
      <c r="F1658" s="38">
        <f>IF('Залишки в регіоні'!$B1657=Лист2!$F$1,'Залишки в регіоні'!$L1657,0)</f>
        <v>0</v>
      </c>
      <c r="G1658" s="38">
        <f>IF('Залишки в регіоні'!$B1657=Лист2!$G$1,'Залишки в регіоні'!$L1657,0)</f>
        <v>0</v>
      </c>
      <c r="H1658" s="38">
        <f>IF('Залишки в регіоні'!$B1657=Лист2!$H$1,'Залишки в регіоні'!$L1657,0)</f>
        <v>0</v>
      </c>
      <c r="I1658" s="38">
        <f>IF('Залишки в регіоні'!$B1657=Лист2!$I$1,'Залишки в регіоні'!$L1657,0)</f>
        <v>0</v>
      </c>
      <c r="J1658" s="38">
        <f>IF('Залишки в регіоні'!$B1657=Лист2!$J$1,'Залишки в регіоні'!$L1657,0)</f>
        <v>0</v>
      </c>
      <c r="K1658" s="38">
        <f>IF('Залишки в регіоні'!$B1657=Лист2!$K$1,'Залишки в регіоні'!$L1657,0)</f>
        <v>0</v>
      </c>
      <c r="L1658" s="38">
        <f>IF('Залишки в регіоні'!$B1657=Лист2!$L$1,'Залишки в регіоні'!$L1657,0)</f>
        <v>0</v>
      </c>
      <c r="M1658" s="1"/>
      <c r="N1658" s="1"/>
      <c r="O1658" s="1"/>
      <c r="P1658" s="1"/>
      <c r="Q1658" s="1"/>
      <c r="R1658" s="1"/>
      <c r="S1658" s="1"/>
      <c r="T1658" s="1"/>
      <c r="U1658" s="1"/>
      <c r="V1658" s="1"/>
      <c r="W1658" s="1"/>
      <c r="X1658" s="1"/>
      <c r="Y1658" s="1"/>
      <c r="Z1658" s="1"/>
    </row>
    <row r="1659" spans="1:26" ht="14.25" customHeight="1">
      <c r="A1659" s="38">
        <f>IF('Залишки в регіоні'!$B1658=Лист2!$A$1,'Залишки в регіоні'!$L1658,0)</f>
        <v>0</v>
      </c>
      <c r="B1659" s="38">
        <f>IF('Залишки в регіоні'!$B1658=Лист2!$B$1,'Залишки в регіоні'!$L1658,0)</f>
        <v>0</v>
      </c>
      <c r="C1659" s="38">
        <f>IF('Залишки в регіоні'!$B1658=Лист2!$C$1,'Залишки в регіоні'!$L1658,0)</f>
        <v>0</v>
      </c>
      <c r="D1659" s="38">
        <f>IF('Залишки в регіоні'!$B1658=Лист2!$D$1,'Залишки в регіоні'!$L1658,0)</f>
        <v>0</v>
      </c>
      <c r="E1659" s="38">
        <f>IF('Залишки в регіоні'!$B1658=Лист2!$E$1,'Залишки в регіоні'!$L1658,0)</f>
        <v>0</v>
      </c>
      <c r="F1659" s="38">
        <f>IF('Залишки в регіоні'!$B1658=Лист2!$F$1,'Залишки в регіоні'!$L1658,0)</f>
        <v>0</v>
      </c>
      <c r="G1659" s="38">
        <f>IF('Залишки в регіоні'!$B1658=Лист2!$G$1,'Залишки в регіоні'!$L1658,0)</f>
        <v>0</v>
      </c>
      <c r="H1659" s="38">
        <f>IF('Залишки в регіоні'!$B1658=Лист2!$H$1,'Залишки в регіоні'!$L1658,0)</f>
        <v>0</v>
      </c>
      <c r="I1659" s="38">
        <f>IF('Залишки в регіоні'!$B1658=Лист2!$I$1,'Залишки в регіоні'!$L1658,0)</f>
        <v>0</v>
      </c>
      <c r="J1659" s="38">
        <f>IF('Залишки в регіоні'!$B1658=Лист2!$J$1,'Залишки в регіоні'!$L1658,0)</f>
        <v>0</v>
      </c>
      <c r="K1659" s="38">
        <f>IF('Залишки в регіоні'!$B1658=Лист2!$K$1,'Залишки в регіоні'!$L1658,0)</f>
        <v>0</v>
      </c>
      <c r="L1659" s="38">
        <f>IF('Залишки в регіоні'!$B1658=Лист2!$L$1,'Залишки в регіоні'!$L1658,0)</f>
        <v>0</v>
      </c>
      <c r="M1659" s="1"/>
      <c r="N1659" s="1"/>
      <c r="O1659" s="1"/>
      <c r="P1659" s="1"/>
      <c r="Q1659" s="1"/>
      <c r="R1659" s="1"/>
      <c r="S1659" s="1"/>
      <c r="T1659" s="1"/>
      <c r="U1659" s="1"/>
      <c r="V1659" s="1"/>
      <c r="W1659" s="1"/>
      <c r="X1659" s="1"/>
      <c r="Y1659" s="1"/>
      <c r="Z1659" s="1"/>
    </row>
    <row r="1660" spans="1:26" ht="14.25" customHeight="1">
      <c r="A1660" s="38">
        <f>IF('Залишки в регіоні'!$B1659=Лист2!$A$1,'Залишки в регіоні'!$L1659,0)</f>
        <v>0</v>
      </c>
      <c r="B1660" s="38">
        <f>IF('Залишки в регіоні'!$B1659=Лист2!$B$1,'Залишки в регіоні'!$L1659,0)</f>
        <v>0</v>
      </c>
      <c r="C1660" s="38">
        <f>IF('Залишки в регіоні'!$B1659=Лист2!$C$1,'Залишки в регіоні'!$L1659,0)</f>
        <v>0</v>
      </c>
      <c r="D1660" s="38">
        <f>IF('Залишки в регіоні'!$B1659=Лист2!$D$1,'Залишки в регіоні'!$L1659,0)</f>
        <v>0</v>
      </c>
      <c r="E1660" s="38">
        <f>IF('Залишки в регіоні'!$B1659=Лист2!$E$1,'Залишки в регіоні'!$L1659,0)</f>
        <v>0</v>
      </c>
      <c r="F1660" s="38">
        <f>IF('Залишки в регіоні'!$B1659=Лист2!$F$1,'Залишки в регіоні'!$L1659,0)</f>
        <v>0</v>
      </c>
      <c r="G1660" s="38">
        <f>IF('Залишки в регіоні'!$B1659=Лист2!$G$1,'Залишки в регіоні'!$L1659,0)</f>
        <v>0</v>
      </c>
      <c r="H1660" s="38">
        <f>IF('Залишки в регіоні'!$B1659=Лист2!$H$1,'Залишки в регіоні'!$L1659,0)</f>
        <v>0</v>
      </c>
      <c r="I1660" s="38">
        <f>IF('Залишки в регіоні'!$B1659=Лист2!$I$1,'Залишки в регіоні'!$L1659,0)</f>
        <v>0</v>
      </c>
      <c r="J1660" s="38">
        <f>IF('Залишки в регіоні'!$B1659=Лист2!$J$1,'Залишки в регіоні'!$L1659,0)</f>
        <v>0</v>
      </c>
      <c r="K1660" s="38">
        <f>IF('Залишки в регіоні'!$B1659=Лист2!$K$1,'Залишки в регіоні'!$L1659,0)</f>
        <v>0</v>
      </c>
      <c r="L1660" s="38">
        <f>IF('Залишки в регіоні'!$B1659=Лист2!$L$1,'Залишки в регіоні'!$L1659,0)</f>
        <v>0</v>
      </c>
      <c r="M1660" s="1"/>
      <c r="N1660" s="1"/>
      <c r="O1660" s="1"/>
      <c r="P1660" s="1"/>
      <c r="Q1660" s="1"/>
      <c r="R1660" s="1"/>
      <c r="S1660" s="1"/>
      <c r="T1660" s="1"/>
      <c r="U1660" s="1"/>
      <c r="V1660" s="1"/>
      <c r="W1660" s="1"/>
      <c r="X1660" s="1"/>
      <c r="Y1660" s="1"/>
      <c r="Z1660" s="1"/>
    </row>
    <row r="1661" spans="1:26" ht="14.25" customHeight="1">
      <c r="A1661" s="38">
        <f>IF('Залишки в регіоні'!$B1660=Лист2!$A$1,'Залишки в регіоні'!$L1660,0)</f>
        <v>0</v>
      </c>
      <c r="B1661" s="38">
        <f>IF('Залишки в регіоні'!$B1660=Лист2!$B$1,'Залишки в регіоні'!$L1660,0)</f>
        <v>0</v>
      </c>
      <c r="C1661" s="38">
        <f>IF('Залишки в регіоні'!$B1660=Лист2!$C$1,'Залишки в регіоні'!$L1660,0)</f>
        <v>0</v>
      </c>
      <c r="D1661" s="38">
        <f>IF('Залишки в регіоні'!$B1660=Лист2!$D$1,'Залишки в регіоні'!$L1660,0)</f>
        <v>0</v>
      </c>
      <c r="E1661" s="38">
        <f>IF('Залишки в регіоні'!$B1660=Лист2!$E$1,'Залишки в регіоні'!$L1660,0)</f>
        <v>0</v>
      </c>
      <c r="F1661" s="38">
        <f>IF('Залишки в регіоні'!$B1660=Лист2!$F$1,'Залишки в регіоні'!$L1660,0)</f>
        <v>0</v>
      </c>
      <c r="G1661" s="38">
        <f>IF('Залишки в регіоні'!$B1660=Лист2!$G$1,'Залишки в регіоні'!$L1660,0)</f>
        <v>0</v>
      </c>
      <c r="H1661" s="38">
        <f>IF('Залишки в регіоні'!$B1660=Лист2!$H$1,'Залишки в регіоні'!$L1660,0)</f>
        <v>0</v>
      </c>
      <c r="I1661" s="38">
        <f>IF('Залишки в регіоні'!$B1660=Лист2!$I$1,'Залишки в регіоні'!$L1660,0)</f>
        <v>0</v>
      </c>
      <c r="J1661" s="38">
        <f>IF('Залишки в регіоні'!$B1660=Лист2!$J$1,'Залишки в регіоні'!$L1660,0)</f>
        <v>0</v>
      </c>
      <c r="K1661" s="38">
        <f>IF('Залишки в регіоні'!$B1660=Лист2!$K$1,'Залишки в регіоні'!$L1660,0)</f>
        <v>0</v>
      </c>
      <c r="L1661" s="38">
        <f>IF('Залишки в регіоні'!$B1660=Лист2!$L$1,'Залишки в регіоні'!$L1660,0)</f>
        <v>0</v>
      </c>
      <c r="M1661" s="1"/>
      <c r="N1661" s="1"/>
      <c r="O1661" s="1"/>
      <c r="P1661" s="1"/>
      <c r="Q1661" s="1"/>
      <c r="R1661" s="1"/>
      <c r="S1661" s="1"/>
      <c r="T1661" s="1"/>
      <c r="U1661" s="1"/>
      <c r="V1661" s="1"/>
      <c r="W1661" s="1"/>
      <c r="X1661" s="1"/>
      <c r="Y1661" s="1"/>
      <c r="Z1661" s="1"/>
    </row>
    <row r="1662" spans="1:26" ht="14.25" customHeight="1">
      <c r="A1662" s="38">
        <f>IF('Залишки в регіоні'!$B1661=Лист2!$A$1,'Залишки в регіоні'!$L1661,0)</f>
        <v>0</v>
      </c>
      <c r="B1662" s="38">
        <f>IF('Залишки в регіоні'!$B1661=Лист2!$B$1,'Залишки в регіоні'!$L1661,0)</f>
        <v>0</v>
      </c>
      <c r="C1662" s="38">
        <f>IF('Залишки в регіоні'!$B1661=Лист2!$C$1,'Залишки в регіоні'!$L1661,0)</f>
        <v>0</v>
      </c>
      <c r="D1662" s="38">
        <f>IF('Залишки в регіоні'!$B1661=Лист2!$D$1,'Залишки в регіоні'!$L1661,0)</f>
        <v>0</v>
      </c>
      <c r="E1662" s="38">
        <f>IF('Залишки в регіоні'!$B1661=Лист2!$E$1,'Залишки в регіоні'!$L1661,0)</f>
        <v>0</v>
      </c>
      <c r="F1662" s="38">
        <f>IF('Залишки в регіоні'!$B1661=Лист2!$F$1,'Залишки в регіоні'!$L1661,0)</f>
        <v>0</v>
      </c>
      <c r="G1662" s="38">
        <f>IF('Залишки в регіоні'!$B1661=Лист2!$G$1,'Залишки в регіоні'!$L1661,0)</f>
        <v>0</v>
      </c>
      <c r="H1662" s="38">
        <f>IF('Залишки в регіоні'!$B1661=Лист2!$H$1,'Залишки в регіоні'!$L1661,0)</f>
        <v>0</v>
      </c>
      <c r="I1662" s="38">
        <f>IF('Залишки в регіоні'!$B1661=Лист2!$I$1,'Залишки в регіоні'!$L1661,0)</f>
        <v>0</v>
      </c>
      <c r="J1662" s="38">
        <f>IF('Залишки в регіоні'!$B1661=Лист2!$J$1,'Залишки в регіоні'!$L1661,0)</f>
        <v>0</v>
      </c>
      <c r="K1662" s="38">
        <f>IF('Залишки в регіоні'!$B1661=Лист2!$K$1,'Залишки в регіоні'!$L1661,0)</f>
        <v>0</v>
      </c>
      <c r="L1662" s="38">
        <f>IF('Залишки в регіоні'!$B1661=Лист2!$L$1,'Залишки в регіоні'!$L1661,0)</f>
        <v>0</v>
      </c>
      <c r="M1662" s="1"/>
      <c r="N1662" s="1"/>
      <c r="O1662" s="1"/>
      <c r="P1662" s="1"/>
      <c r="Q1662" s="1"/>
      <c r="R1662" s="1"/>
      <c r="S1662" s="1"/>
      <c r="T1662" s="1"/>
      <c r="U1662" s="1"/>
      <c r="V1662" s="1"/>
      <c r="W1662" s="1"/>
      <c r="X1662" s="1"/>
      <c r="Y1662" s="1"/>
      <c r="Z1662" s="1"/>
    </row>
    <row r="1663" spans="1:26" ht="14.25" customHeight="1">
      <c r="A1663" s="38">
        <f>IF('Залишки в регіоні'!$B1662=Лист2!$A$1,'Залишки в регіоні'!$L1662,0)</f>
        <v>0</v>
      </c>
      <c r="B1663" s="38">
        <f>IF('Залишки в регіоні'!$B1662=Лист2!$B$1,'Залишки в регіоні'!$L1662,0)</f>
        <v>0</v>
      </c>
      <c r="C1663" s="38">
        <f>IF('Залишки в регіоні'!$B1662=Лист2!$C$1,'Залишки в регіоні'!$L1662,0)</f>
        <v>0</v>
      </c>
      <c r="D1663" s="38">
        <f>IF('Залишки в регіоні'!$B1662=Лист2!$D$1,'Залишки в регіоні'!$L1662,0)</f>
        <v>0</v>
      </c>
      <c r="E1663" s="38">
        <f>IF('Залишки в регіоні'!$B1662=Лист2!$E$1,'Залишки в регіоні'!$L1662,0)</f>
        <v>0</v>
      </c>
      <c r="F1663" s="38">
        <f>IF('Залишки в регіоні'!$B1662=Лист2!$F$1,'Залишки в регіоні'!$L1662,0)</f>
        <v>0</v>
      </c>
      <c r="G1663" s="38">
        <f>IF('Залишки в регіоні'!$B1662=Лист2!$G$1,'Залишки в регіоні'!$L1662,0)</f>
        <v>0</v>
      </c>
      <c r="H1663" s="38">
        <f>IF('Залишки в регіоні'!$B1662=Лист2!$H$1,'Залишки в регіоні'!$L1662,0)</f>
        <v>0</v>
      </c>
      <c r="I1663" s="38">
        <f>IF('Залишки в регіоні'!$B1662=Лист2!$I$1,'Залишки в регіоні'!$L1662,0)</f>
        <v>0</v>
      </c>
      <c r="J1663" s="38">
        <f>IF('Залишки в регіоні'!$B1662=Лист2!$J$1,'Залишки в регіоні'!$L1662,0)</f>
        <v>0</v>
      </c>
      <c r="K1663" s="38">
        <f>IF('Залишки в регіоні'!$B1662=Лист2!$K$1,'Залишки в регіоні'!$L1662,0)</f>
        <v>0</v>
      </c>
      <c r="L1663" s="38">
        <f>IF('Залишки в регіоні'!$B1662=Лист2!$L$1,'Залишки в регіоні'!$L1662,0)</f>
        <v>0</v>
      </c>
      <c r="M1663" s="1"/>
      <c r="N1663" s="1"/>
      <c r="O1663" s="1"/>
      <c r="P1663" s="1"/>
      <c r="Q1663" s="1"/>
      <c r="R1663" s="1"/>
      <c r="S1663" s="1"/>
      <c r="T1663" s="1"/>
      <c r="U1663" s="1"/>
      <c r="V1663" s="1"/>
      <c r="W1663" s="1"/>
      <c r="X1663" s="1"/>
      <c r="Y1663" s="1"/>
      <c r="Z1663" s="1"/>
    </row>
    <row r="1664" spans="1:26" ht="14.25" customHeight="1">
      <c r="A1664" s="38">
        <f>IF('Залишки в регіоні'!$B1663=Лист2!$A$1,'Залишки в регіоні'!$L1663,0)</f>
        <v>0</v>
      </c>
      <c r="B1664" s="38">
        <f>IF('Залишки в регіоні'!$B1663=Лист2!$B$1,'Залишки в регіоні'!$L1663,0)</f>
        <v>0</v>
      </c>
      <c r="C1664" s="38">
        <f>IF('Залишки в регіоні'!$B1663=Лист2!$C$1,'Залишки в регіоні'!$L1663,0)</f>
        <v>0</v>
      </c>
      <c r="D1664" s="38">
        <f>IF('Залишки в регіоні'!$B1663=Лист2!$D$1,'Залишки в регіоні'!$L1663,0)</f>
        <v>0</v>
      </c>
      <c r="E1664" s="38">
        <f>IF('Залишки в регіоні'!$B1663=Лист2!$E$1,'Залишки в регіоні'!$L1663,0)</f>
        <v>0</v>
      </c>
      <c r="F1664" s="38">
        <f>IF('Залишки в регіоні'!$B1663=Лист2!$F$1,'Залишки в регіоні'!$L1663,0)</f>
        <v>0</v>
      </c>
      <c r="G1664" s="38">
        <f>IF('Залишки в регіоні'!$B1663=Лист2!$G$1,'Залишки в регіоні'!$L1663,0)</f>
        <v>0</v>
      </c>
      <c r="H1664" s="38">
        <f>IF('Залишки в регіоні'!$B1663=Лист2!$H$1,'Залишки в регіоні'!$L1663,0)</f>
        <v>0</v>
      </c>
      <c r="I1664" s="38">
        <f>IF('Залишки в регіоні'!$B1663=Лист2!$I$1,'Залишки в регіоні'!$L1663,0)</f>
        <v>0</v>
      </c>
      <c r="J1664" s="38">
        <f>IF('Залишки в регіоні'!$B1663=Лист2!$J$1,'Залишки в регіоні'!$L1663,0)</f>
        <v>0</v>
      </c>
      <c r="K1664" s="38">
        <f>IF('Залишки в регіоні'!$B1663=Лист2!$K$1,'Залишки в регіоні'!$L1663,0)</f>
        <v>0</v>
      </c>
      <c r="L1664" s="38">
        <f>IF('Залишки в регіоні'!$B1663=Лист2!$L$1,'Залишки в регіоні'!$L1663,0)</f>
        <v>0</v>
      </c>
      <c r="M1664" s="1"/>
      <c r="N1664" s="1"/>
      <c r="O1664" s="1"/>
      <c r="P1664" s="1"/>
      <c r="Q1664" s="1"/>
      <c r="R1664" s="1"/>
      <c r="S1664" s="1"/>
      <c r="T1664" s="1"/>
      <c r="U1664" s="1"/>
      <c r="V1664" s="1"/>
      <c r="W1664" s="1"/>
      <c r="X1664" s="1"/>
      <c r="Y1664" s="1"/>
      <c r="Z1664" s="1"/>
    </row>
    <row r="1665" spans="1:26" ht="14.25" customHeight="1">
      <c r="A1665" s="38">
        <f>IF('Залишки в регіоні'!$B1664=Лист2!$A$1,'Залишки в регіоні'!$L1664,0)</f>
        <v>0</v>
      </c>
      <c r="B1665" s="38">
        <f>IF('Залишки в регіоні'!$B1664=Лист2!$B$1,'Залишки в регіоні'!$L1664,0)</f>
        <v>0</v>
      </c>
      <c r="C1665" s="38">
        <f>IF('Залишки в регіоні'!$B1664=Лист2!$C$1,'Залишки в регіоні'!$L1664,0)</f>
        <v>0</v>
      </c>
      <c r="D1665" s="38">
        <f>IF('Залишки в регіоні'!$B1664=Лист2!$D$1,'Залишки в регіоні'!$L1664,0)</f>
        <v>0</v>
      </c>
      <c r="E1665" s="38">
        <f>IF('Залишки в регіоні'!$B1664=Лист2!$E$1,'Залишки в регіоні'!$L1664,0)</f>
        <v>0</v>
      </c>
      <c r="F1665" s="38">
        <f>IF('Залишки в регіоні'!$B1664=Лист2!$F$1,'Залишки в регіоні'!$L1664,0)</f>
        <v>0</v>
      </c>
      <c r="G1665" s="38">
        <f>IF('Залишки в регіоні'!$B1664=Лист2!$G$1,'Залишки в регіоні'!$L1664,0)</f>
        <v>0</v>
      </c>
      <c r="H1665" s="38">
        <f>IF('Залишки в регіоні'!$B1664=Лист2!$H$1,'Залишки в регіоні'!$L1664,0)</f>
        <v>0</v>
      </c>
      <c r="I1665" s="38">
        <f>IF('Залишки в регіоні'!$B1664=Лист2!$I$1,'Залишки в регіоні'!$L1664,0)</f>
        <v>0</v>
      </c>
      <c r="J1665" s="38">
        <f>IF('Залишки в регіоні'!$B1664=Лист2!$J$1,'Залишки в регіоні'!$L1664,0)</f>
        <v>0</v>
      </c>
      <c r="K1665" s="38">
        <f>IF('Залишки в регіоні'!$B1664=Лист2!$K$1,'Залишки в регіоні'!$L1664,0)</f>
        <v>0</v>
      </c>
      <c r="L1665" s="38">
        <f>IF('Залишки в регіоні'!$B1664=Лист2!$L$1,'Залишки в регіоні'!$L1664,0)</f>
        <v>0</v>
      </c>
      <c r="M1665" s="1"/>
      <c r="N1665" s="1"/>
      <c r="O1665" s="1"/>
      <c r="P1665" s="1"/>
      <c r="Q1665" s="1"/>
      <c r="R1665" s="1"/>
      <c r="S1665" s="1"/>
      <c r="T1665" s="1"/>
      <c r="U1665" s="1"/>
      <c r="V1665" s="1"/>
      <c r="W1665" s="1"/>
      <c r="X1665" s="1"/>
      <c r="Y1665" s="1"/>
      <c r="Z1665" s="1"/>
    </row>
    <row r="1666" spans="1:26" ht="14.25" customHeight="1">
      <c r="A1666" s="38">
        <f>IF('Залишки в регіоні'!$B1665=Лист2!$A$1,'Залишки в регіоні'!$L1665,0)</f>
        <v>0</v>
      </c>
      <c r="B1666" s="38">
        <f>IF('Залишки в регіоні'!$B1665=Лист2!$B$1,'Залишки в регіоні'!$L1665,0)</f>
        <v>0</v>
      </c>
      <c r="C1666" s="38">
        <f>IF('Залишки в регіоні'!$B1665=Лист2!$C$1,'Залишки в регіоні'!$L1665,0)</f>
        <v>0</v>
      </c>
      <c r="D1666" s="38">
        <f>IF('Залишки в регіоні'!$B1665=Лист2!$D$1,'Залишки в регіоні'!$L1665,0)</f>
        <v>0</v>
      </c>
      <c r="E1666" s="38">
        <f>IF('Залишки в регіоні'!$B1665=Лист2!$E$1,'Залишки в регіоні'!$L1665,0)</f>
        <v>0</v>
      </c>
      <c r="F1666" s="38">
        <f>IF('Залишки в регіоні'!$B1665=Лист2!$F$1,'Залишки в регіоні'!$L1665,0)</f>
        <v>0</v>
      </c>
      <c r="G1666" s="38">
        <f>IF('Залишки в регіоні'!$B1665=Лист2!$G$1,'Залишки в регіоні'!$L1665,0)</f>
        <v>0</v>
      </c>
      <c r="H1666" s="38">
        <f>IF('Залишки в регіоні'!$B1665=Лист2!$H$1,'Залишки в регіоні'!$L1665,0)</f>
        <v>0</v>
      </c>
      <c r="I1666" s="38">
        <f>IF('Залишки в регіоні'!$B1665=Лист2!$I$1,'Залишки в регіоні'!$L1665,0)</f>
        <v>0</v>
      </c>
      <c r="J1666" s="38">
        <f>IF('Залишки в регіоні'!$B1665=Лист2!$J$1,'Залишки в регіоні'!$L1665,0)</f>
        <v>0</v>
      </c>
      <c r="K1666" s="38">
        <f>IF('Залишки в регіоні'!$B1665=Лист2!$K$1,'Залишки в регіоні'!$L1665,0)</f>
        <v>0</v>
      </c>
      <c r="L1666" s="38">
        <f>IF('Залишки в регіоні'!$B1665=Лист2!$L$1,'Залишки в регіоні'!$L1665,0)</f>
        <v>0</v>
      </c>
      <c r="M1666" s="1"/>
      <c r="N1666" s="1"/>
      <c r="O1666" s="1"/>
      <c r="P1666" s="1"/>
      <c r="Q1666" s="1"/>
      <c r="R1666" s="1"/>
      <c r="S1666" s="1"/>
      <c r="T1666" s="1"/>
      <c r="U1666" s="1"/>
      <c r="V1666" s="1"/>
      <c r="W1666" s="1"/>
      <c r="X1666" s="1"/>
      <c r="Y1666" s="1"/>
      <c r="Z1666" s="1"/>
    </row>
    <row r="1667" spans="1:26" ht="14.25" customHeight="1">
      <c r="A1667" s="38">
        <f>IF('Залишки в регіоні'!$B1666=Лист2!$A$1,'Залишки в регіоні'!$L1666,0)</f>
        <v>0</v>
      </c>
      <c r="B1667" s="38">
        <f>IF('Залишки в регіоні'!$B1666=Лист2!$B$1,'Залишки в регіоні'!$L1666,0)</f>
        <v>0</v>
      </c>
      <c r="C1667" s="38">
        <f>IF('Залишки в регіоні'!$B1666=Лист2!$C$1,'Залишки в регіоні'!$L1666,0)</f>
        <v>0</v>
      </c>
      <c r="D1667" s="38">
        <f>IF('Залишки в регіоні'!$B1666=Лист2!$D$1,'Залишки в регіоні'!$L1666,0)</f>
        <v>0</v>
      </c>
      <c r="E1667" s="38">
        <f>IF('Залишки в регіоні'!$B1666=Лист2!$E$1,'Залишки в регіоні'!$L1666,0)</f>
        <v>0</v>
      </c>
      <c r="F1667" s="38">
        <f>IF('Залишки в регіоні'!$B1666=Лист2!$F$1,'Залишки в регіоні'!$L1666,0)</f>
        <v>0</v>
      </c>
      <c r="G1667" s="38">
        <f>IF('Залишки в регіоні'!$B1666=Лист2!$G$1,'Залишки в регіоні'!$L1666,0)</f>
        <v>0</v>
      </c>
      <c r="H1667" s="38">
        <f>IF('Залишки в регіоні'!$B1666=Лист2!$H$1,'Залишки в регіоні'!$L1666,0)</f>
        <v>0</v>
      </c>
      <c r="I1667" s="38">
        <f>IF('Залишки в регіоні'!$B1666=Лист2!$I$1,'Залишки в регіоні'!$L1666,0)</f>
        <v>0</v>
      </c>
      <c r="J1667" s="38">
        <f>IF('Залишки в регіоні'!$B1666=Лист2!$J$1,'Залишки в регіоні'!$L1666,0)</f>
        <v>0</v>
      </c>
      <c r="K1667" s="38">
        <f>IF('Залишки в регіоні'!$B1666=Лист2!$K$1,'Залишки в регіоні'!$L1666,0)</f>
        <v>0</v>
      </c>
      <c r="L1667" s="38">
        <f>IF('Залишки в регіоні'!$B1666=Лист2!$L$1,'Залишки в регіоні'!$L1666,0)</f>
        <v>0</v>
      </c>
      <c r="M1667" s="1"/>
      <c r="N1667" s="1"/>
      <c r="O1667" s="1"/>
      <c r="P1667" s="1"/>
      <c r="Q1667" s="1"/>
      <c r="R1667" s="1"/>
      <c r="S1667" s="1"/>
      <c r="T1667" s="1"/>
      <c r="U1667" s="1"/>
      <c r="V1667" s="1"/>
      <c r="W1667" s="1"/>
      <c r="X1667" s="1"/>
      <c r="Y1667" s="1"/>
      <c r="Z1667" s="1"/>
    </row>
    <row r="1668" spans="1:26" ht="14.25" customHeight="1">
      <c r="A1668" s="38">
        <f>IF('Залишки в регіоні'!$B1667=Лист2!$A$1,'Залишки в регіоні'!$L1667,0)</f>
        <v>0</v>
      </c>
      <c r="B1668" s="38">
        <f>IF('Залишки в регіоні'!$B1667=Лист2!$B$1,'Залишки в регіоні'!$L1667,0)</f>
        <v>0</v>
      </c>
      <c r="C1668" s="38">
        <f>IF('Залишки в регіоні'!$B1667=Лист2!$C$1,'Залишки в регіоні'!$L1667,0)</f>
        <v>0</v>
      </c>
      <c r="D1668" s="38">
        <f>IF('Залишки в регіоні'!$B1667=Лист2!$D$1,'Залишки в регіоні'!$L1667,0)</f>
        <v>0</v>
      </c>
      <c r="E1668" s="38">
        <f>IF('Залишки в регіоні'!$B1667=Лист2!$E$1,'Залишки в регіоні'!$L1667,0)</f>
        <v>0</v>
      </c>
      <c r="F1668" s="38">
        <f>IF('Залишки в регіоні'!$B1667=Лист2!$F$1,'Залишки в регіоні'!$L1667,0)</f>
        <v>0</v>
      </c>
      <c r="G1668" s="38">
        <f>IF('Залишки в регіоні'!$B1667=Лист2!$G$1,'Залишки в регіоні'!$L1667,0)</f>
        <v>0</v>
      </c>
      <c r="H1668" s="38">
        <f>IF('Залишки в регіоні'!$B1667=Лист2!$H$1,'Залишки в регіоні'!$L1667,0)</f>
        <v>0</v>
      </c>
      <c r="I1668" s="38">
        <f>IF('Залишки в регіоні'!$B1667=Лист2!$I$1,'Залишки в регіоні'!$L1667,0)</f>
        <v>0</v>
      </c>
      <c r="J1668" s="38">
        <f>IF('Залишки в регіоні'!$B1667=Лист2!$J$1,'Залишки в регіоні'!$L1667,0)</f>
        <v>0</v>
      </c>
      <c r="K1668" s="38">
        <f>IF('Залишки в регіоні'!$B1667=Лист2!$K$1,'Залишки в регіоні'!$L1667,0)</f>
        <v>0</v>
      </c>
      <c r="L1668" s="38">
        <f>IF('Залишки в регіоні'!$B1667=Лист2!$L$1,'Залишки в регіоні'!$L1667,0)</f>
        <v>0</v>
      </c>
      <c r="M1668" s="1"/>
      <c r="N1668" s="1"/>
      <c r="O1668" s="1"/>
      <c r="P1668" s="1"/>
      <c r="Q1668" s="1"/>
      <c r="R1668" s="1"/>
      <c r="S1668" s="1"/>
      <c r="T1668" s="1"/>
      <c r="U1668" s="1"/>
      <c r="V1668" s="1"/>
      <c r="W1668" s="1"/>
      <c r="X1668" s="1"/>
      <c r="Y1668" s="1"/>
      <c r="Z1668" s="1"/>
    </row>
    <row r="1669" spans="1:26" ht="14.25" customHeight="1">
      <c r="A1669" s="38">
        <f>IF('Залишки в регіоні'!$B1668=Лист2!$A$1,'Залишки в регіоні'!$L1668,0)</f>
        <v>0</v>
      </c>
      <c r="B1669" s="38">
        <f>IF('Залишки в регіоні'!$B1668=Лист2!$B$1,'Залишки в регіоні'!$L1668,0)</f>
        <v>0</v>
      </c>
      <c r="C1669" s="38">
        <f>IF('Залишки в регіоні'!$B1668=Лист2!$C$1,'Залишки в регіоні'!$L1668,0)</f>
        <v>0</v>
      </c>
      <c r="D1669" s="38">
        <f>IF('Залишки в регіоні'!$B1668=Лист2!$D$1,'Залишки в регіоні'!$L1668,0)</f>
        <v>0</v>
      </c>
      <c r="E1669" s="38">
        <f>IF('Залишки в регіоні'!$B1668=Лист2!$E$1,'Залишки в регіоні'!$L1668,0)</f>
        <v>0</v>
      </c>
      <c r="F1669" s="38">
        <f>IF('Залишки в регіоні'!$B1668=Лист2!$F$1,'Залишки в регіоні'!$L1668,0)</f>
        <v>0</v>
      </c>
      <c r="G1669" s="38">
        <f>IF('Залишки в регіоні'!$B1668=Лист2!$G$1,'Залишки в регіоні'!$L1668,0)</f>
        <v>0</v>
      </c>
      <c r="H1669" s="38">
        <f>IF('Залишки в регіоні'!$B1668=Лист2!$H$1,'Залишки в регіоні'!$L1668,0)</f>
        <v>0</v>
      </c>
      <c r="I1669" s="38">
        <f>IF('Залишки в регіоні'!$B1668=Лист2!$I$1,'Залишки в регіоні'!$L1668,0)</f>
        <v>0</v>
      </c>
      <c r="J1669" s="38">
        <f>IF('Залишки в регіоні'!$B1668=Лист2!$J$1,'Залишки в регіоні'!$L1668,0)</f>
        <v>0</v>
      </c>
      <c r="K1669" s="38">
        <f>IF('Залишки в регіоні'!$B1668=Лист2!$K$1,'Залишки в регіоні'!$L1668,0)</f>
        <v>0</v>
      </c>
      <c r="L1669" s="38">
        <f>IF('Залишки в регіоні'!$B1668=Лист2!$L$1,'Залишки в регіоні'!$L1668,0)</f>
        <v>0</v>
      </c>
      <c r="M1669" s="1"/>
      <c r="N1669" s="1"/>
      <c r="O1669" s="1"/>
      <c r="P1669" s="1"/>
      <c r="Q1669" s="1"/>
      <c r="R1669" s="1"/>
      <c r="S1669" s="1"/>
      <c r="T1669" s="1"/>
      <c r="U1669" s="1"/>
      <c r="V1669" s="1"/>
      <c r="W1669" s="1"/>
      <c r="X1669" s="1"/>
      <c r="Y1669" s="1"/>
      <c r="Z1669" s="1"/>
    </row>
    <row r="1670" spans="1:26" ht="14.25" customHeight="1">
      <c r="A1670" s="38">
        <f>IF('Залишки в регіоні'!$B1669=Лист2!$A$1,'Залишки в регіоні'!$L1669,0)</f>
        <v>0</v>
      </c>
      <c r="B1670" s="38">
        <f>IF('Залишки в регіоні'!$B1669=Лист2!$B$1,'Залишки в регіоні'!$L1669,0)</f>
        <v>0</v>
      </c>
      <c r="C1670" s="38">
        <f>IF('Залишки в регіоні'!$B1669=Лист2!$C$1,'Залишки в регіоні'!$L1669,0)</f>
        <v>0</v>
      </c>
      <c r="D1670" s="38">
        <f>IF('Залишки в регіоні'!$B1669=Лист2!$D$1,'Залишки в регіоні'!$L1669,0)</f>
        <v>0</v>
      </c>
      <c r="E1670" s="38">
        <f>IF('Залишки в регіоні'!$B1669=Лист2!$E$1,'Залишки в регіоні'!$L1669,0)</f>
        <v>0</v>
      </c>
      <c r="F1670" s="38">
        <f>IF('Залишки в регіоні'!$B1669=Лист2!$F$1,'Залишки в регіоні'!$L1669,0)</f>
        <v>0</v>
      </c>
      <c r="G1670" s="38">
        <f>IF('Залишки в регіоні'!$B1669=Лист2!$G$1,'Залишки в регіоні'!$L1669,0)</f>
        <v>0</v>
      </c>
      <c r="H1670" s="38">
        <f>IF('Залишки в регіоні'!$B1669=Лист2!$H$1,'Залишки в регіоні'!$L1669,0)</f>
        <v>0</v>
      </c>
      <c r="I1670" s="38">
        <f>IF('Залишки в регіоні'!$B1669=Лист2!$I$1,'Залишки в регіоні'!$L1669,0)</f>
        <v>0</v>
      </c>
      <c r="J1670" s="38">
        <f>IF('Залишки в регіоні'!$B1669=Лист2!$J$1,'Залишки в регіоні'!$L1669,0)</f>
        <v>0</v>
      </c>
      <c r="K1670" s="38">
        <f>IF('Залишки в регіоні'!$B1669=Лист2!$K$1,'Залишки в регіоні'!$L1669,0)</f>
        <v>0</v>
      </c>
      <c r="L1670" s="38">
        <f>IF('Залишки в регіоні'!$B1669=Лист2!$L$1,'Залишки в регіоні'!$L1669,0)</f>
        <v>0</v>
      </c>
      <c r="M1670" s="1"/>
      <c r="N1670" s="1"/>
      <c r="O1670" s="1"/>
      <c r="P1670" s="1"/>
      <c r="Q1670" s="1"/>
      <c r="R1670" s="1"/>
      <c r="S1670" s="1"/>
      <c r="T1670" s="1"/>
      <c r="U1670" s="1"/>
      <c r="V1670" s="1"/>
      <c r="W1670" s="1"/>
      <c r="X1670" s="1"/>
      <c r="Y1670" s="1"/>
      <c r="Z1670" s="1"/>
    </row>
    <row r="1671" spans="1:26" ht="14.25" customHeight="1">
      <c r="A1671" s="38">
        <f>IF('Залишки в регіоні'!$B1670=Лист2!$A$1,'Залишки в регіоні'!$L1670,0)</f>
        <v>0</v>
      </c>
      <c r="B1671" s="38">
        <f>IF('Залишки в регіоні'!$B1670=Лист2!$B$1,'Залишки в регіоні'!$L1670,0)</f>
        <v>0</v>
      </c>
      <c r="C1671" s="38">
        <f>IF('Залишки в регіоні'!$B1670=Лист2!$C$1,'Залишки в регіоні'!$L1670,0)</f>
        <v>0</v>
      </c>
      <c r="D1671" s="38">
        <f>IF('Залишки в регіоні'!$B1670=Лист2!$D$1,'Залишки в регіоні'!$L1670,0)</f>
        <v>0</v>
      </c>
      <c r="E1671" s="38">
        <f>IF('Залишки в регіоні'!$B1670=Лист2!$E$1,'Залишки в регіоні'!$L1670,0)</f>
        <v>0</v>
      </c>
      <c r="F1671" s="38">
        <f>IF('Залишки в регіоні'!$B1670=Лист2!$F$1,'Залишки в регіоні'!$L1670,0)</f>
        <v>0</v>
      </c>
      <c r="G1671" s="38">
        <f>IF('Залишки в регіоні'!$B1670=Лист2!$G$1,'Залишки в регіоні'!$L1670,0)</f>
        <v>0</v>
      </c>
      <c r="H1671" s="38">
        <f>IF('Залишки в регіоні'!$B1670=Лист2!$H$1,'Залишки в регіоні'!$L1670,0)</f>
        <v>0</v>
      </c>
      <c r="I1671" s="38">
        <f>IF('Залишки в регіоні'!$B1670=Лист2!$I$1,'Залишки в регіоні'!$L1670,0)</f>
        <v>0</v>
      </c>
      <c r="J1671" s="38">
        <f>IF('Залишки в регіоні'!$B1670=Лист2!$J$1,'Залишки в регіоні'!$L1670,0)</f>
        <v>0</v>
      </c>
      <c r="K1671" s="38">
        <f>IF('Залишки в регіоні'!$B1670=Лист2!$K$1,'Залишки в регіоні'!$L1670,0)</f>
        <v>0</v>
      </c>
      <c r="L1671" s="38">
        <f>IF('Залишки в регіоні'!$B1670=Лист2!$L$1,'Залишки в регіоні'!$L1670,0)</f>
        <v>0</v>
      </c>
      <c r="M1671" s="1"/>
      <c r="N1671" s="1"/>
      <c r="O1671" s="1"/>
      <c r="P1671" s="1"/>
      <c r="Q1671" s="1"/>
      <c r="R1671" s="1"/>
      <c r="S1671" s="1"/>
      <c r="T1671" s="1"/>
      <c r="U1671" s="1"/>
      <c r="V1671" s="1"/>
      <c r="W1671" s="1"/>
      <c r="X1671" s="1"/>
      <c r="Y1671" s="1"/>
      <c r="Z1671" s="1"/>
    </row>
    <row r="1672" spans="1:26" ht="14.25" customHeight="1">
      <c r="A1672" s="38">
        <f>IF('Залишки в регіоні'!$B1671=Лист2!$A$1,'Залишки в регіоні'!$L1671,0)</f>
        <v>0</v>
      </c>
      <c r="B1672" s="38">
        <f>IF('Залишки в регіоні'!$B1671=Лист2!$B$1,'Залишки в регіоні'!$L1671,0)</f>
        <v>0</v>
      </c>
      <c r="C1672" s="38">
        <f>IF('Залишки в регіоні'!$B1671=Лист2!$C$1,'Залишки в регіоні'!$L1671,0)</f>
        <v>0</v>
      </c>
      <c r="D1672" s="38">
        <f>IF('Залишки в регіоні'!$B1671=Лист2!$D$1,'Залишки в регіоні'!$L1671,0)</f>
        <v>0</v>
      </c>
      <c r="E1672" s="38">
        <f>IF('Залишки в регіоні'!$B1671=Лист2!$E$1,'Залишки в регіоні'!$L1671,0)</f>
        <v>0</v>
      </c>
      <c r="F1672" s="38">
        <f>IF('Залишки в регіоні'!$B1671=Лист2!$F$1,'Залишки в регіоні'!$L1671,0)</f>
        <v>0</v>
      </c>
      <c r="G1672" s="38">
        <f>IF('Залишки в регіоні'!$B1671=Лист2!$G$1,'Залишки в регіоні'!$L1671,0)</f>
        <v>0</v>
      </c>
      <c r="H1672" s="38">
        <f>IF('Залишки в регіоні'!$B1671=Лист2!$H$1,'Залишки в регіоні'!$L1671,0)</f>
        <v>0</v>
      </c>
      <c r="I1672" s="38">
        <f>IF('Залишки в регіоні'!$B1671=Лист2!$I$1,'Залишки в регіоні'!$L1671,0)</f>
        <v>0</v>
      </c>
      <c r="J1672" s="38">
        <f>IF('Залишки в регіоні'!$B1671=Лист2!$J$1,'Залишки в регіоні'!$L1671,0)</f>
        <v>0</v>
      </c>
      <c r="K1672" s="38">
        <f>IF('Залишки в регіоні'!$B1671=Лист2!$K$1,'Залишки в регіоні'!$L1671,0)</f>
        <v>0</v>
      </c>
      <c r="L1672" s="38">
        <f>IF('Залишки в регіоні'!$B1671=Лист2!$L$1,'Залишки в регіоні'!$L1671,0)</f>
        <v>0</v>
      </c>
      <c r="M1672" s="1"/>
      <c r="N1672" s="1"/>
      <c r="O1672" s="1"/>
      <c r="P1672" s="1"/>
      <c r="Q1672" s="1"/>
      <c r="R1672" s="1"/>
      <c r="S1672" s="1"/>
      <c r="T1672" s="1"/>
      <c r="U1672" s="1"/>
      <c r="V1672" s="1"/>
      <c r="W1672" s="1"/>
      <c r="X1672" s="1"/>
      <c r="Y1672" s="1"/>
      <c r="Z1672" s="1"/>
    </row>
    <row r="1673" spans="1:26" ht="14.25" customHeight="1">
      <c r="A1673" s="38">
        <f>IF('Залишки в регіоні'!$B1672=Лист2!$A$1,'Залишки в регіоні'!$L1672,0)</f>
        <v>0</v>
      </c>
      <c r="B1673" s="38">
        <f>IF('Залишки в регіоні'!$B1672=Лист2!$B$1,'Залишки в регіоні'!$L1672,0)</f>
        <v>0</v>
      </c>
      <c r="C1673" s="38">
        <f>IF('Залишки в регіоні'!$B1672=Лист2!$C$1,'Залишки в регіоні'!$L1672,0)</f>
        <v>0</v>
      </c>
      <c r="D1673" s="38">
        <f>IF('Залишки в регіоні'!$B1672=Лист2!$D$1,'Залишки в регіоні'!$L1672,0)</f>
        <v>0</v>
      </c>
      <c r="E1673" s="38">
        <f>IF('Залишки в регіоні'!$B1672=Лист2!$E$1,'Залишки в регіоні'!$L1672,0)</f>
        <v>0</v>
      </c>
      <c r="F1673" s="38">
        <f>IF('Залишки в регіоні'!$B1672=Лист2!$F$1,'Залишки в регіоні'!$L1672,0)</f>
        <v>0</v>
      </c>
      <c r="G1673" s="38">
        <f>IF('Залишки в регіоні'!$B1672=Лист2!$G$1,'Залишки в регіоні'!$L1672,0)</f>
        <v>0</v>
      </c>
      <c r="H1673" s="38">
        <f>IF('Залишки в регіоні'!$B1672=Лист2!$H$1,'Залишки в регіоні'!$L1672,0)</f>
        <v>0</v>
      </c>
      <c r="I1673" s="38">
        <f>IF('Залишки в регіоні'!$B1672=Лист2!$I$1,'Залишки в регіоні'!$L1672,0)</f>
        <v>0</v>
      </c>
      <c r="J1673" s="38">
        <f>IF('Залишки в регіоні'!$B1672=Лист2!$J$1,'Залишки в регіоні'!$L1672,0)</f>
        <v>0</v>
      </c>
      <c r="K1673" s="38">
        <f>IF('Залишки в регіоні'!$B1672=Лист2!$K$1,'Залишки в регіоні'!$L1672,0)</f>
        <v>0</v>
      </c>
      <c r="L1673" s="38">
        <f>IF('Залишки в регіоні'!$B1672=Лист2!$L$1,'Залишки в регіоні'!$L1672,0)</f>
        <v>0</v>
      </c>
      <c r="M1673" s="1"/>
      <c r="N1673" s="1"/>
      <c r="O1673" s="1"/>
      <c r="P1673" s="1"/>
      <c r="Q1673" s="1"/>
      <c r="R1673" s="1"/>
      <c r="S1673" s="1"/>
      <c r="T1673" s="1"/>
      <c r="U1673" s="1"/>
      <c r="V1673" s="1"/>
      <c r="W1673" s="1"/>
      <c r="X1673" s="1"/>
      <c r="Y1673" s="1"/>
      <c r="Z1673" s="1"/>
    </row>
    <row r="1674" spans="1:26" ht="14.25" customHeight="1">
      <c r="A1674" s="38">
        <f>IF('Залишки в регіоні'!$B1673=Лист2!$A$1,'Залишки в регіоні'!$L1673,0)</f>
        <v>0</v>
      </c>
      <c r="B1674" s="38">
        <f>IF('Залишки в регіоні'!$B1673=Лист2!$B$1,'Залишки в регіоні'!$L1673,0)</f>
        <v>0</v>
      </c>
      <c r="C1674" s="38">
        <f>IF('Залишки в регіоні'!$B1673=Лист2!$C$1,'Залишки в регіоні'!$L1673,0)</f>
        <v>0</v>
      </c>
      <c r="D1674" s="38">
        <f>IF('Залишки в регіоні'!$B1673=Лист2!$D$1,'Залишки в регіоні'!$L1673,0)</f>
        <v>0</v>
      </c>
      <c r="E1674" s="38">
        <f>IF('Залишки в регіоні'!$B1673=Лист2!$E$1,'Залишки в регіоні'!$L1673,0)</f>
        <v>0</v>
      </c>
      <c r="F1674" s="38">
        <f>IF('Залишки в регіоні'!$B1673=Лист2!$F$1,'Залишки в регіоні'!$L1673,0)</f>
        <v>0</v>
      </c>
      <c r="G1674" s="38">
        <f>IF('Залишки в регіоні'!$B1673=Лист2!$G$1,'Залишки в регіоні'!$L1673,0)</f>
        <v>0</v>
      </c>
      <c r="H1674" s="38">
        <f>IF('Залишки в регіоні'!$B1673=Лист2!$H$1,'Залишки в регіоні'!$L1673,0)</f>
        <v>0</v>
      </c>
      <c r="I1674" s="38">
        <f>IF('Залишки в регіоні'!$B1673=Лист2!$I$1,'Залишки в регіоні'!$L1673,0)</f>
        <v>0</v>
      </c>
      <c r="J1674" s="38">
        <f>IF('Залишки в регіоні'!$B1673=Лист2!$J$1,'Залишки в регіоні'!$L1673,0)</f>
        <v>0</v>
      </c>
      <c r="K1674" s="38">
        <f>IF('Залишки в регіоні'!$B1673=Лист2!$K$1,'Залишки в регіоні'!$L1673,0)</f>
        <v>0</v>
      </c>
      <c r="L1674" s="38">
        <f>IF('Залишки в регіоні'!$B1673=Лист2!$L$1,'Залишки в регіоні'!$L1673,0)</f>
        <v>0</v>
      </c>
      <c r="M1674" s="1"/>
      <c r="N1674" s="1"/>
      <c r="O1674" s="1"/>
      <c r="P1674" s="1"/>
      <c r="Q1674" s="1"/>
      <c r="R1674" s="1"/>
      <c r="S1674" s="1"/>
      <c r="T1674" s="1"/>
      <c r="U1674" s="1"/>
      <c r="V1674" s="1"/>
      <c r="W1674" s="1"/>
      <c r="X1674" s="1"/>
      <c r="Y1674" s="1"/>
      <c r="Z1674" s="1"/>
    </row>
    <row r="1675" spans="1:26" ht="14.25" customHeight="1">
      <c r="A1675" s="38">
        <f>IF('Залишки в регіоні'!$B1674=Лист2!$A$1,'Залишки в регіоні'!$L1674,0)</f>
        <v>0</v>
      </c>
      <c r="B1675" s="38">
        <f>IF('Залишки в регіоні'!$B1674=Лист2!$B$1,'Залишки в регіоні'!$L1674,0)</f>
        <v>0</v>
      </c>
      <c r="C1675" s="38">
        <f>IF('Залишки в регіоні'!$B1674=Лист2!$C$1,'Залишки в регіоні'!$L1674,0)</f>
        <v>0</v>
      </c>
      <c r="D1675" s="38">
        <f>IF('Залишки в регіоні'!$B1674=Лист2!$D$1,'Залишки в регіоні'!$L1674,0)</f>
        <v>0</v>
      </c>
      <c r="E1675" s="38">
        <f>IF('Залишки в регіоні'!$B1674=Лист2!$E$1,'Залишки в регіоні'!$L1674,0)</f>
        <v>0</v>
      </c>
      <c r="F1675" s="38">
        <f>IF('Залишки в регіоні'!$B1674=Лист2!$F$1,'Залишки в регіоні'!$L1674,0)</f>
        <v>0</v>
      </c>
      <c r="G1675" s="38">
        <f>IF('Залишки в регіоні'!$B1674=Лист2!$G$1,'Залишки в регіоні'!$L1674,0)</f>
        <v>0</v>
      </c>
      <c r="H1675" s="38">
        <f>IF('Залишки в регіоні'!$B1674=Лист2!$H$1,'Залишки в регіоні'!$L1674,0)</f>
        <v>0</v>
      </c>
      <c r="I1675" s="38">
        <f>IF('Залишки в регіоні'!$B1674=Лист2!$I$1,'Залишки в регіоні'!$L1674,0)</f>
        <v>0</v>
      </c>
      <c r="J1675" s="38">
        <f>IF('Залишки в регіоні'!$B1674=Лист2!$J$1,'Залишки в регіоні'!$L1674,0)</f>
        <v>0</v>
      </c>
      <c r="K1675" s="38">
        <f>IF('Залишки в регіоні'!$B1674=Лист2!$K$1,'Залишки в регіоні'!$L1674,0)</f>
        <v>0</v>
      </c>
      <c r="L1675" s="38">
        <f>IF('Залишки в регіоні'!$B1674=Лист2!$L$1,'Залишки в регіоні'!$L1674,0)</f>
        <v>0</v>
      </c>
      <c r="M1675" s="1"/>
      <c r="N1675" s="1"/>
      <c r="O1675" s="1"/>
      <c r="P1675" s="1"/>
      <c r="Q1675" s="1"/>
      <c r="R1675" s="1"/>
      <c r="S1675" s="1"/>
      <c r="T1675" s="1"/>
      <c r="U1675" s="1"/>
      <c r="V1675" s="1"/>
      <c r="W1675" s="1"/>
      <c r="X1675" s="1"/>
      <c r="Y1675" s="1"/>
      <c r="Z1675" s="1"/>
    </row>
    <row r="1676" spans="1:26" ht="14.25" customHeight="1">
      <c r="A1676" s="38">
        <f>IF('Залишки в регіоні'!$B1675=Лист2!$A$1,'Залишки в регіоні'!$L1675,0)</f>
        <v>0</v>
      </c>
      <c r="B1676" s="38">
        <f>IF('Залишки в регіоні'!$B1675=Лист2!$B$1,'Залишки в регіоні'!$L1675,0)</f>
        <v>0</v>
      </c>
      <c r="C1676" s="38">
        <f>IF('Залишки в регіоні'!$B1675=Лист2!$C$1,'Залишки в регіоні'!$L1675,0)</f>
        <v>0</v>
      </c>
      <c r="D1676" s="38">
        <f>IF('Залишки в регіоні'!$B1675=Лист2!$D$1,'Залишки в регіоні'!$L1675,0)</f>
        <v>0</v>
      </c>
      <c r="E1676" s="38">
        <f>IF('Залишки в регіоні'!$B1675=Лист2!$E$1,'Залишки в регіоні'!$L1675,0)</f>
        <v>0</v>
      </c>
      <c r="F1676" s="38">
        <f>IF('Залишки в регіоні'!$B1675=Лист2!$F$1,'Залишки в регіоні'!$L1675,0)</f>
        <v>0</v>
      </c>
      <c r="G1676" s="38">
        <f>IF('Залишки в регіоні'!$B1675=Лист2!$G$1,'Залишки в регіоні'!$L1675,0)</f>
        <v>0</v>
      </c>
      <c r="H1676" s="38">
        <f>IF('Залишки в регіоні'!$B1675=Лист2!$H$1,'Залишки в регіоні'!$L1675,0)</f>
        <v>0</v>
      </c>
      <c r="I1676" s="38">
        <f>IF('Залишки в регіоні'!$B1675=Лист2!$I$1,'Залишки в регіоні'!$L1675,0)</f>
        <v>0</v>
      </c>
      <c r="J1676" s="38">
        <f>IF('Залишки в регіоні'!$B1675=Лист2!$J$1,'Залишки в регіоні'!$L1675,0)</f>
        <v>0</v>
      </c>
      <c r="K1676" s="38">
        <f>IF('Залишки в регіоні'!$B1675=Лист2!$K$1,'Залишки в регіоні'!$L1675,0)</f>
        <v>0</v>
      </c>
      <c r="L1676" s="38">
        <f>IF('Залишки в регіоні'!$B1675=Лист2!$L$1,'Залишки в регіоні'!$L1675,0)</f>
        <v>0</v>
      </c>
      <c r="M1676" s="1"/>
      <c r="N1676" s="1"/>
      <c r="O1676" s="1"/>
      <c r="P1676" s="1"/>
      <c r="Q1676" s="1"/>
      <c r="R1676" s="1"/>
      <c r="S1676" s="1"/>
      <c r="T1676" s="1"/>
      <c r="U1676" s="1"/>
      <c r="V1676" s="1"/>
      <c r="W1676" s="1"/>
      <c r="X1676" s="1"/>
      <c r="Y1676" s="1"/>
      <c r="Z1676" s="1"/>
    </row>
    <row r="1677" spans="1:26" ht="14.25" customHeight="1">
      <c r="A1677" s="38">
        <f>IF('Залишки в регіоні'!$B1676=Лист2!$A$1,'Залишки в регіоні'!$L1676,0)</f>
        <v>0</v>
      </c>
      <c r="B1677" s="38">
        <f>IF('Залишки в регіоні'!$B1676=Лист2!$B$1,'Залишки в регіоні'!$L1676,0)</f>
        <v>0</v>
      </c>
      <c r="C1677" s="38">
        <f>IF('Залишки в регіоні'!$B1676=Лист2!$C$1,'Залишки в регіоні'!$L1676,0)</f>
        <v>0</v>
      </c>
      <c r="D1677" s="38">
        <f>IF('Залишки в регіоні'!$B1676=Лист2!$D$1,'Залишки в регіоні'!$L1676,0)</f>
        <v>0</v>
      </c>
      <c r="E1677" s="38">
        <f>IF('Залишки в регіоні'!$B1676=Лист2!$E$1,'Залишки в регіоні'!$L1676,0)</f>
        <v>0</v>
      </c>
      <c r="F1677" s="38">
        <f>IF('Залишки в регіоні'!$B1676=Лист2!$F$1,'Залишки в регіоні'!$L1676,0)</f>
        <v>0</v>
      </c>
      <c r="G1677" s="38">
        <f>IF('Залишки в регіоні'!$B1676=Лист2!$G$1,'Залишки в регіоні'!$L1676,0)</f>
        <v>0</v>
      </c>
      <c r="H1677" s="38">
        <f>IF('Залишки в регіоні'!$B1676=Лист2!$H$1,'Залишки в регіоні'!$L1676,0)</f>
        <v>0</v>
      </c>
      <c r="I1677" s="38">
        <f>IF('Залишки в регіоні'!$B1676=Лист2!$I$1,'Залишки в регіоні'!$L1676,0)</f>
        <v>0</v>
      </c>
      <c r="J1677" s="38">
        <f>IF('Залишки в регіоні'!$B1676=Лист2!$J$1,'Залишки в регіоні'!$L1676,0)</f>
        <v>0</v>
      </c>
      <c r="K1677" s="38">
        <f>IF('Залишки в регіоні'!$B1676=Лист2!$K$1,'Залишки в регіоні'!$L1676,0)</f>
        <v>0</v>
      </c>
      <c r="L1677" s="38">
        <f>IF('Залишки в регіоні'!$B1676=Лист2!$L$1,'Залишки в регіоні'!$L1676,0)</f>
        <v>0</v>
      </c>
      <c r="M1677" s="1"/>
      <c r="N1677" s="1"/>
      <c r="O1677" s="1"/>
      <c r="P1677" s="1"/>
      <c r="Q1677" s="1"/>
      <c r="R1677" s="1"/>
      <c r="S1677" s="1"/>
      <c r="T1677" s="1"/>
      <c r="U1677" s="1"/>
      <c r="V1677" s="1"/>
      <c r="W1677" s="1"/>
      <c r="X1677" s="1"/>
      <c r="Y1677" s="1"/>
      <c r="Z1677" s="1"/>
    </row>
    <row r="1678" spans="1:26" ht="14.25" customHeight="1">
      <c r="A1678" s="38">
        <f>IF('Залишки в регіоні'!$B1677=Лист2!$A$1,'Залишки в регіоні'!$L1677,0)</f>
        <v>0</v>
      </c>
      <c r="B1678" s="38">
        <f>IF('Залишки в регіоні'!$B1677=Лист2!$B$1,'Залишки в регіоні'!$L1677,0)</f>
        <v>0</v>
      </c>
      <c r="C1678" s="38">
        <f>IF('Залишки в регіоні'!$B1677=Лист2!$C$1,'Залишки в регіоні'!$L1677,0)</f>
        <v>0</v>
      </c>
      <c r="D1678" s="38">
        <f>IF('Залишки в регіоні'!$B1677=Лист2!$D$1,'Залишки в регіоні'!$L1677,0)</f>
        <v>0</v>
      </c>
      <c r="E1678" s="38">
        <f>IF('Залишки в регіоні'!$B1677=Лист2!$E$1,'Залишки в регіоні'!$L1677,0)</f>
        <v>0</v>
      </c>
      <c r="F1678" s="38">
        <f>IF('Залишки в регіоні'!$B1677=Лист2!$F$1,'Залишки в регіоні'!$L1677,0)</f>
        <v>0</v>
      </c>
      <c r="G1678" s="38">
        <f>IF('Залишки в регіоні'!$B1677=Лист2!$G$1,'Залишки в регіоні'!$L1677,0)</f>
        <v>0</v>
      </c>
      <c r="H1678" s="38">
        <f>IF('Залишки в регіоні'!$B1677=Лист2!$H$1,'Залишки в регіоні'!$L1677,0)</f>
        <v>0</v>
      </c>
      <c r="I1678" s="38">
        <f>IF('Залишки в регіоні'!$B1677=Лист2!$I$1,'Залишки в регіоні'!$L1677,0)</f>
        <v>0</v>
      </c>
      <c r="J1678" s="38">
        <f>IF('Залишки в регіоні'!$B1677=Лист2!$J$1,'Залишки в регіоні'!$L1677,0)</f>
        <v>0</v>
      </c>
      <c r="K1678" s="38">
        <f>IF('Залишки в регіоні'!$B1677=Лист2!$K$1,'Залишки в регіоні'!$L1677,0)</f>
        <v>0</v>
      </c>
      <c r="L1678" s="38">
        <f>IF('Залишки в регіоні'!$B1677=Лист2!$L$1,'Залишки в регіоні'!$L1677,0)</f>
        <v>0</v>
      </c>
      <c r="M1678" s="1"/>
      <c r="N1678" s="1"/>
      <c r="O1678" s="1"/>
      <c r="P1678" s="1"/>
      <c r="Q1678" s="1"/>
      <c r="R1678" s="1"/>
      <c r="S1678" s="1"/>
      <c r="T1678" s="1"/>
      <c r="U1678" s="1"/>
      <c r="V1678" s="1"/>
      <c r="W1678" s="1"/>
      <c r="X1678" s="1"/>
      <c r="Y1678" s="1"/>
      <c r="Z1678" s="1"/>
    </row>
    <row r="1679" spans="1:26" ht="14.25" customHeight="1">
      <c r="A1679" s="38">
        <f>IF('Залишки в регіоні'!$B1678=Лист2!$A$1,'Залишки в регіоні'!$L1678,0)</f>
        <v>0</v>
      </c>
      <c r="B1679" s="38">
        <f>IF('Залишки в регіоні'!$B1678=Лист2!$B$1,'Залишки в регіоні'!$L1678,0)</f>
        <v>0</v>
      </c>
      <c r="C1679" s="38">
        <f>IF('Залишки в регіоні'!$B1678=Лист2!$C$1,'Залишки в регіоні'!$L1678,0)</f>
        <v>0</v>
      </c>
      <c r="D1679" s="38">
        <f>IF('Залишки в регіоні'!$B1678=Лист2!$D$1,'Залишки в регіоні'!$L1678,0)</f>
        <v>0</v>
      </c>
      <c r="E1679" s="38">
        <f>IF('Залишки в регіоні'!$B1678=Лист2!$E$1,'Залишки в регіоні'!$L1678,0)</f>
        <v>0</v>
      </c>
      <c r="F1679" s="38">
        <f>IF('Залишки в регіоні'!$B1678=Лист2!$F$1,'Залишки в регіоні'!$L1678,0)</f>
        <v>0</v>
      </c>
      <c r="G1679" s="38">
        <f>IF('Залишки в регіоні'!$B1678=Лист2!$G$1,'Залишки в регіоні'!$L1678,0)</f>
        <v>0</v>
      </c>
      <c r="H1679" s="38">
        <f>IF('Залишки в регіоні'!$B1678=Лист2!$H$1,'Залишки в регіоні'!$L1678,0)</f>
        <v>0</v>
      </c>
      <c r="I1679" s="38">
        <f>IF('Залишки в регіоні'!$B1678=Лист2!$I$1,'Залишки в регіоні'!$L1678,0)</f>
        <v>0</v>
      </c>
      <c r="J1679" s="38">
        <f>IF('Залишки в регіоні'!$B1678=Лист2!$J$1,'Залишки в регіоні'!$L1678,0)</f>
        <v>0</v>
      </c>
      <c r="K1679" s="38">
        <f>IF('Залишки в регіоні'!$B1678=Лист2!$K$1,'Залишки в регіоні'!$L1678,0)</f>
        <v>0</v>
      </c>
      <c r="L1679" s="38">
        <f>IF('Залишки в регіоні'!$B1678=Лист2!$L$1,'Залишки в регіоні'!$L1678,0)</f>
        <v>0</v>
      </c>
      <c r="M1679" s="1"/>
      <c r="N1679" s="1"/>
      <c r="O1679" s="1"/>
      <c r="P1679" s="1"/>
      <c r="Q1679" s="1"/>
      <c r="R1679" s="1"/>
      <c r="S1679" s="1"/>
      <c r="T1679" s="1"/>
      <c r="U1679" s="1"/>
      <c r="V1679" s="1"/>
      <c r="W1679" s="1"/>
      <c r="X1679" s="1"/>
      <c r="Y1679" s="1"/>
      <c r="Z1679" s="1"/>
    </row>
    <row r="1680" spans="1:26" ht="14.25" customHeight="1">
      <c r="A1680" s="38">
        <f>IF('Залишки в регіоні'!$B1679=Лист2!$A$1,'Залишки в регіоні'!$L1679,0)</f>
        <v>0</v>
      </c>
      <c r="B1680" s="38">
        <f>IF('Залишки в регіоні'!$B1679=Лист2!$B$1,'Залишки в регіоні'!$L1679,0)</f>
        <v>0</v>
      </c>
      <c r="C1680" s="38">
        <f>IF('Залишки в регіоні'!$B1679=Лист2!$C$1,'Залишки в регіоні'!$L1679,0)</f>
        <v>0</v>
      </c>
      <c r="D1680" s="38">
        <f>IF('Залишки в регіоні'!$B1679=Лист2!$D$1,'Залишки в регіоні'!$L1679,0)</f>
        <v>0</v>
      </c>
      <c r="E1680" s="38">
        <f>IF('Залишки в регіоні'!$B1679=Лист2!$E$1,'Залишки в регіоні'!$L1679,0)</f>
        <v>0</v>
      </c>
      <c r="F1680" s="38">
        <f>IF('Залишки в регіоні'!$B1679=Лист2!$F$1,'Залишки в регіоні'!$L1679,0)</f>
        <v>0</v>
      </c>
      <c r="G1680" s="38">
        <f>IF('Залишки в регіоні'!$B1679=Лист2!$G$1,'Залишки в регіоні'!$L1679,0)</f>
        <v>0</v>
      </c>
      <c r="H1680" s="38">
        <f>IF('Залишки в регіоні'!$B1679=Лист2!$H$1,'Залишки в регіоні'!$L1679,0)</f>
        <v>0</v>
      </c>
      <c r="I1680" s="38">
        <f>IF('Залишки в регіоні'!$B1679=Лист2!$I$1,'Залишки в регіоні'!$L1679,0)</f>
        <v>0</v>
      </c>
      <c r="J1680" s="38">
        <f>IF('Залишки в регіоні'!$B1679=Лист2!$J$1,'Залишки в регіоні'!$L1679,0)</f>
        <v>0</v>
      </c>
      <c r="K1680" s="38">
        <f>IF('Залишки в регіоні'!$B1679=Лист2!$K$1,'Залишки в регіоні'!$L1679,0)</f>
        <v>0</v>
      </c>
      <c r="L1680" s="38">
        <f>IF('Залишки в регіоні'!$B1679=Лист2!$L$1,'Залишки в регіоні'!$L1679,0)</f>
        <v>0</v>
      </c>
      <c r="M1680" s="1"/>
      <c r="N1680" s="1"/>
      <c r="O1680" s="1"/>
      <c r="P1680" s="1"/>
      <c r="Q1680" s="1"/>
      <c r="R1680" s="1"/>
      <c r="S1680" s="1"/>
      <c r="T1680" s="1"/>
      <c r="U1680" s="1"/>
      <c r="V1680" s="1"/>
      <c r="W1680" s="1"/>
      <c r="X1680" s="1"/>
      <c r="Y1680" s="1"/>
      <c r="Z1680" s="1"/>
    </row>
    <row r="1681" spans="1:26" ht="14.25" customHeight="1">
      <c r="A1681" s="38">
        <f>IF('Залишки в регіоні'!$B1680=Лист2!$A$1,'Залишки в регіоні'!$L1680,0)</f>
        <v>0</v>
      </c>
      <c r="B1681" s="38">
        <f>IF('Залишки в регіоні'!$B1680=Лист2!$B$1,'Залишки в регіоні'!$L1680,0)</f>
        <v>0</v>
      </c>
      <c r="C1681" s="38">
        <f>IF('Залишки в регіоні'!$B1680=Лист2!$C$1,'Залишки в регіоні'!$L1680,0)</f>
        <v>0</v>
      </c>
      <c r="D1681" s="38">
        <f>IF('Залишки в регіоні'!$B1680=Лист2!$D$1,'Залишки в регіоні'!$L1680,0)</f>
        <v>0</v>
      </c>
      <c r="E1681" s="38">
        <f>IF('Залишки в регіоні'!$B1680=Лист2!$E$1,'Залишки в регіоні'!$L1680,0)</f>
        <v>0</v>
      </c>
      <c r="F1681" s="38">
        <f>IF('Залишки в регіоні'!$B1680=Лист2!$F$1,'Залишки в регіоні'!$L1680,0)</f>
        <v>0</v>
      </c>
      <c r="G1681" s="38">
        <f>IF('Залишки в регіоні'!$B1680=Лист2!$G$1,'Залишки в регіоні'!$L1680,0)</f>
        <v>0</v>
      </c>
      <c r="H1681" s="38">
        <f>IF('Залишки в регіоні'!$B1680=Лист2!$H$1,'Залишки в регіоні'!$L1680,0)</f>
        <v>0</v>
      </c>
      <c r="I1681" s="38">
        <f>IF('Залишки в регіоні'!$B1680=Лист2!$I$1,'Залишки в регіоні'!$L1680,0)</f>
        <v>0</v>
      </c>
      <c r="J1681" s="38">
        <f>IF('Залишки в регіоні'!$B1680=Лист2!$J$1,'Залишки в регіоні'!$L1680,0)</f>
        <v>0</v>
      </c>
      <c r="K1681" s="38">
        <f>IF('Залишки в регіоні'!$B1680=Лист2!$K$1,'Залишки в регіоні'!$L1680,0)</f>
        <v>0</v>
      </c>
      <c r="L1681" s="38">
        <f>IF('Залишки в регіоні'!$B1680=Лист2!$L$1,'Залишки в регіоні'!$L1680,0)</f>
        <v>0</v>
      </c>
      <c r="M1681" s="1"/>
      <c r="N1681" s="1"/>
      <c r="O1681" s="1"/>
      <c r="P1681" s="1"/>
      <c r="Q1681" s="1"/>
      <c r="R1681" s="1"/>
      <c r="S1681" s="1"/>
      <c r="T1681" s="1"/>
      <c r="U1681" s="1"/>
      <c r="V1681" s="1"/>
      <c r="W1681" s="1"/>
      <c r="X1681" s="1"/>
      <c r="Y1681" s="1"/>
      <c r="Z1681" s="1"/>
    </row>
    <row r="1682" spans="1:26" ht="14.25" customHeight="1">
      <c r="A1682" s="38">
        <f>IF('Залишки в регіоні'!$B1681=Лист2!$A$1,'Залишки в регіоні'!$L1681,0)</f>
        <v>0</v>
      </c>
      <c r="B1682" s="38">
        <f>IF('Залишки в регіоні'!$B1681=Лист2!$B$1,'Залишки в регіоні'!$L1681,0)</f>
        <v>0</v>
      </c>
      <c r="C1682" s="38">
        <f>IF('Залишки в регіоні'!$B1681=Лист2!$C$1,'Залишки в регіоні'!$L1681,0)</f>
        <v>0</v>
      </c>
      <c r="D1682" s="38">
        <f>IF('Залишки в регіоні'!$B1681=Лист2!$D$1,'Залишки в регіоні'!$L1681,0)</f>
        <v>0</v>
      </c>
      <c r="E1682" s="38">
        <f>IF('Залишки в регіоні'!$B1681=Лист2!$E$1,'Залишки в регіоні'!$L1681,0)</f>
        <v>0</v>
      </c>
      <c r="F1682" s="38">
        <f>IF('Залишки в регіоні'!$B1681=Лист2!$F$1,'Залишки в регіоні'!$L1681,0)</f>
        <v>0</v>
      </c>
      <c r="G1682" s="38">
        <f>IF('Залишки в регіоні'!$B1681=Лист2!$G$1,'Залишки в регіоні'!$L1681,0)</f>
        <v>0</v>
      </c>
      <c r="H1682" s="38">
        <f>IF('Залишки в регіоні'!$B1681=Лист2!$H$1,'Залишки в регіоні'!$L1681,0)</f>
        <v>0</v>
      </c>
      <c r="I1682" s="38">
        <f>IF('Залишки в регіоні'!$B1681=Лист2!$I$1,'Залишки в регіоні'!$L1681,0)</f>
        <v>0</v>
      </c>
      <c r="J1682" s="38">
        <f>IF('Залишки в регіоні'!$B1681=Лист2!$J$1,'Залишки в регіоні'!$L1681,0)</f>
        <v>0</v>
      </c>
      <c r="K1682" s="38">
        <f>IF('Залишки в регіоні'!$B1681=Лист2!$K$1,'Залишки в регіоні'!$L1681,0)</f>
        <v>0</v>
      </c>
      <c r="L1682" s="38">
        <f>IF('Залишки в регіоні'!$B1681=Лист2!$L$1,'Залишки в регіоні'!$L1681,0)</f>
        <v>0</v>
      </c>
      <c r="M1682" s="1"/>
      <c r="N1682" s="1"/>
      <c r="O1682" s="1"/>
      <c r="P1682" s="1"/>
      <c r="Q1682" s="1"/>
      <c r="R1682" s="1"/>
      <c r="S1682" s="1"/>
      <c r="T1682" s="1"/>
      <c r="U1682" s="1"/>
      <c r="V1682" s="1"/>
      <c r="W1682" s="1"/>
      <c r="X1682" s="1"/>
      <c r="Y1682" s="1"/>
      <c r="Z1682" s="1"/>
    </row>
    <row r="1683" spans="1:26" ht="14.25" customHeight="1">
      <c r="A1683" s="38">
        <f>IF('Залишки в регіоні'!$B1682=Лист2!$A$1,'Залишки в регіоні'!$L1682,0)</f>
        <v>0</v>
      </c>
      <c r="B1683" s="38">
        <f>IF('Залишки в регіоні'!$B1682=Лист2!$B$1,'Залишки в регіоні'!$L1682,0)</f>
        <v>0</v>
      </c>
      <c r="C1683" s="38">
        <f>IF('Залишки в регіоні'!$B1682=Лист2!$C$1,'Залишки в регіоні'!$L1682,0)</f>
        <v>0</v>
      </c>
      <c r="D1683" s="38">
        <f>IF('Залишки в регіоні'!$B1682=Лист2!$D$1,'Залишки в регіоні'!$L1682,0)</f>
        <v>0</v>
      </c>
      <c r="E1683" s="38">
        <f>IF('Залишки в регіоні'!$B1682=Лист2!$E$1,'Залишки в регіоні'!$L1682,0)</f>
        <v>0</v>
      </c>
      <c r="F1683" s="38">
        <f>IF('Залишки в регіоні'!$B1682=Лист2!$F$1,'Залишки в регіоні'!$L1682,0)</f>
        <v>0</v>
      </c>
      <c r="G1683" s="38">
        <f>IF('Залишки в регіоні'!$B1682=Лист2!$G$1,'Залишки в регіоні'!$L1682,0)</f>
        <v>0</v>
      </c>
      <c r="H1683" s="38">
        <f>IF('Залишки в регіоні'!$B1682=Лист2!$H$1,'Залишки в регіоні'!$L1682,0)</f>
        <v>0</v>
      </c>
      <c r="I1683" s="38">
        <f>IF('Залишки в регіоні'!$B1682=Лист2!$I$1,'Залишки в регіоні'!$L1682,0)</f>
        <v>0</v>
      </c>
      <c r="J1683" s="38">
        <f>IF('Залишки в регіоні'!$B1682=Лист2!$J$1,'Залишки в регіоні'!$L1682,0)</f>
        <v>0</v>
      </c>
      <c r="K1683" s="38">
        <f>IF('Залишки в регіоні'!$B1682=Лист2!$K$1,'Залишки в регіоні'!$L1682,0)</f>
        <v>0</v>
      </c>
      <c r="L1683" s="38">
        <f>IF('Залишки в регіоні'!$B1682=Лист2!$L$1,'Залишки в регіоні'!$L1682,0)</f>
        <v>0</v>
      </c>
      <c r="M1683" s="1"/>
      <c r="N1683" s="1"/>
      <c r="O1683" s="1"/>
      <c r="P1683" s="1"/>
      <c r="Q1683" s="1"/>
      <c r="R1683" s="1"/>
      <c r="S1683" s="1"/>
      <c r="T1683" s="1"/>
      <c r="U1683" s="1"/>
      <c r="V1683" s="1"/>
      <c r="W1683" s="1"/>
      <c r="X1683" s="1"/>
      <c r="Y1683" s="1"/>
      <c r="Z1683" s="1"/>
    </row>
    <row r="1684" spans="1:26" ht="14.25" customHeight="1">
      <c r="A1684" s="38">
        <f>IF('Залишки в регіоні'!$B1683=Лист2!$A$1,'Залишки в регіоні'!$L1683,0)</f>
        <v>0</v>
      </c>
      <c r="B1684" s="38">
        <f>IF('Залишки в регіоні'!$B1683=Лист2!$B$1,'Залишки в регіоні'!$L1683,0)</f>
        <v>0</v>
      </c>
      <c r="C1684" s="38">
        <f>IF('Залишки в регіоні'!$B1683=Лист2!$C$1,'Залишки в регіоні'!$L1683,0)</f>
        <v>0</v>
      </c>
      <c r="D1684" s="38">
        <f>IF('Залишки в регіоні'!$B1683=Лист2!$D$1,'Залишки в регіоні'!$L1683,0)</f>
        <v>0</v>
      </c>
      <c r="E1684" s="38">
        <f>IF('Залишки в регіоні'!$B1683=Лист2!$E$1,'Залишки в регіоні'!$L1683,0)</f>
        <v>0</v>
      </c>
      <c r="F1684" s="38">
        <f>IF('Залишки в регіоні'!$B1683=Лист2!$F$1,'Залишки в регіоні'!$L1683,0)</f>
        <v>0</v>
      </c>
      <c r="G1684" s="38">
        <f>IF('Залишки в регіоні'!$B1683=Лист2!$G$1,'Залишки в регіоні'!$L1683,0)</f>
        <v>0</v>
      </c>
      <c r="H1684" s="38">
        <f>IF('Залишки в регіоні'!$B1683=Лист2!$H$1,'Залишки в регіоні'!$L1683,0)</f>
        <v>0</v>
      </c>
      <c r="I1684" s="38">
        <f>IF('Залишки в регіоні'!$B1683=Лист2!$I$1,'Залишки в регіоні'!$L1683,0)</f>
        <v>0</v>
      </c>
      <c r="J1684" s="38">
        <f>IF('Залишки в регіоні'!$B1683=Лист2!$J$1,'Залишки в регіоні'!$L1683,0)</f>
        <v>0</v>
      </c>
      <c r="K1684" s="38">
        <f>IF('Залишки в регіоні'!$B1683=Лист2!$K$1,'Залишки в регіоні'!$L1683,0)</f>
        <v>0</v>
      </c>
      <c r="L1684" s="38">
        <f>IF('Залишки в регіоні'!$B1683=Лист2!$L$1,'Залишки в регіоні'!$L1683,0)</f>
        <v>0</v>
      </c>
      <c r="M1684" s="1"/>
      <c r="N1684" s="1"/>
      <c r="O1684" s="1"/>
      <c r="P1684" s="1"/>
      <c r="Q1684" s="1"/>
      <c r="R1684" s="1"/>
      <c r="S1684" s="1"/>
      <c r="T1684" s="1"/>
      <c r="U1684" s="1"/>
      <c r="V1684" s="1"/>
      <c r="W1684" s="1"/>
      <c r="X1684" s="1"/>
      <c r="Y1684" s="1"/>
      <c r="Z1684" s="1"/>
    </row>
    <row r="1685" spans="1:26" ht="14.25" customHeight="1">
      <c r="A1685" s="38">
        <f>IF('Залишки в регіоні'!$B1684=Лист2!$A$1,'Залишки в регіоні'!$L1684,0)</f>
        <v>0</v>
      </c>
      <c r="B1685" s="38">
        <f>IF('Залишки в регіоні'!$B1684=Лист2!$B$1,'Залишки в регіоні'!$L1684,0)</f>
        <v>0</v>
      </c>
      <c r="C1685" s="38">
        <f>IF('Залишки в регіоні'!$B1684=Лист2!$C$1,'Залишки в регіоні'!$L1684,0)</f>
        <v>0</v>
      </c>
      <c r="D1685" s="38">
        <f>IF('Залишки в регіоні'!$B1684=Лист2!$D$1,'Залишки в регіоні'!$L1684,0)</f>
        <v>0</v>
      </c>
      <c r="E1685" s="38">
        <f>IF('Залишки в регіоні'!$B1684=Лист2!$E$1,'Залишки в регіоні'!$L1684,0)</f>
        <v>0</v>
      </c>
      <c r="F1685" s="38">
        <f>IF('Залишки в регіоні'!$B1684=Лист2!$F$1,'Залишки в регіоні'!$L1684,0)</f>
        <v>0</v>
      </c>
      <c r="G1685" s="38">
        <f>IF('Залишки в регіоні'!$B1684=Лист2!$G$1,'Залишки в регіоні'!$L1684,0)</f>
        <v>0</v>
      </c>
      <c r="H1685" s="38">
        <f>IF('Залишки в регіоні'!$B1684=Лист2!$H$1,'Залишки в регіоні'!$L1684,0)</f>
        <v>0</v>
      </c>
      <c r="I1685" s="38">
        <f>IF('Залишки в регіоні'!$B1684=Лист2!$I$1,'Залишки в регіоні'!$L1684,0)</f>
        <v>0</v>
      </c>
      <c r="J1685" s="38">
        <f>IF('Залишки в регіоні'!$B1684=Лист2!$J$1,'Залишки в регіоні'!$L1684,0)</f>
        <v>0</v>
      </c>
      <c r="K1685" s="38">
        <f>IF('Залишки в регіоні'!$B1684=Лист2!$K$1,'Залишки в регіоні'!$L1684,0)</f>
        <v>0</v>
      </c>
      <c r="L1685" s="38">
        <f>IF('Залишки в регіоні'!$B1684=Лист2!$L$1,'Залишки в регіоні'!$L1684,0)</f>
        <v>0</v>
      </c>
      <c r="M1685" s="1"/>
      <c r="N1685" s="1"/>
      <c r="O1685" s="1"/>
      <c r="P1685" s="1"/>
      <c r="Q1685" s="1"/>
      <c r="R1685" s="1"/>
      <c r="S1685" s="1"/>
      <c r="T1685" s="1"/>
      <c r="U1685" s="1"/>
      <c r="V1685" s="1"/>
      <c r="W1685" s="1"/>
      <c r="X1685" s="1"/>
      <c r="Y1685" s="1"/>
      <c r="Z1685" s="1"/>
    </row>
    <row r="1686" spans="1:26" ht="14.25" customHeight="1">
      <c r="A1686" s="38">
        <f>IF('Залишки в регіоні'!$B1685=Лист2!$A$1,'Залишки в регіоні'!$L1685,0)</f>
        <v>0</v>
      </c>
      <c r="B1686" s="38">
        <f>IF('Залишки в регіоні'!$B1685=Лист2!$B$1,'Залишки в регіоні'!$L1685,0)</f>
        <v>0</v>
      </c>
      <c r="C1686" s="38">
        <f>IF('Залишки в регіоні'!$B1685=Лист2!$C$1,'Залишки в регіоні'!$L1685,0)</f>
        <v>0</v>
      </c>
      <c r="D1686" s="38">
        <f>IF('Залишки в регіоні'!$B1685=Лист2!$D$1,'Залишки в регіоні'!$L1685,0)</f>
        <v>0</v>
      </c>
      <c r="E1686" s="38">
        <f>IF('Залишки в регіоні'!$B1685=Лист2!$E$1,'Залишки в регіоні'!$L1685,0)</f>
        <v>0</v>
      </c>
      <c r="F1686" s="38">
        <f>IF('Залишки в регіоні'!$B1685=Лист2!$F$1,'Залишки в регіоні'!$L1685,0)</f>
        <v>0</v>
      </c>
      <c r="G1686" s="38">
        <f>IF('Залишки в регіоні'!$B1685=Лист2!$G$1,'Залишки в регіоні'!$L1685,0)</f>
        <v>0</v>
      </c>
      <c r="H1686" s="38">
        <f>IF('Залишки в регіоні'!$B1685=Лист2!$H$1,'Залишки в регіоні'!$L1685,0)</f>
        <v>0</v>
      </c>
      <c r="I1686" s="38">
        <f>IF('Залишки в регіоні'!$B1685=Лист2!$I$1,'Залишки в регіоні'!$L1685,0)</f>
        <v>0</v>
      </c>
      <c r="J1686" s="38">
        <f>IF('Залишки в регіоні'!$B1685=Лист2!$J$1,'Залишки в регіоні'!$L1685,0)</f>
        <v>0</v>
      </c>
      <c r="K1686" s="38">
        <f>IF('Залишки в регіоні'!$B1685=Лист2!$K$1,'Залишки в регіоні'!$L1685,0)</f>
        <v>0</v>
      </c>
      <c r="L1686" s="38">
        <f>IF('Залишки в регіоні'!$B1685=Лист2!$L$1,'Залишки в регіоні'!$L1685,0)</f>
        <v>0</v>
      </c>
      <c r="M1686" s="1"/>
      <c r="N1686" s="1"/>
      <c r="O1686" s="1"/>
      <c r="P1686" s="1"/>
      <c r="Q1686" s="1"/>
      <c r="R1686" s="1"/>
      <c r="S1686" s="1"/>
      <c r="T1686" s="1"/>
      <c r="U1686" s="1"/>
      <c r="V1686" s="1"/>
      <c r="W1686" s="1"/>
      <c r="X1686" s="1"/>
      <c r="Y1686" s="1"/>
      <c r="Z1686" s="1"/>
    </row>
    <row r="1687" spans="1:26" ht="14.25" customHeight="1">
      <c r="A1687" s="38">
        <f>IF('Залишки в регіоні'!$B1686=Лист2!$A$1,'Залишки в регіоні'!$L1686,0)</f>
        <v>0</v>
      </c>
      <c r="B1687" s="38">
        <f>IF('Залишки в регіоні'!$B1686=Лист2!$B$1,'Залишки в регіоні'!$L1686,0)</f>
        <v>0</v>
      </c>
      <c r="C1687" s="38">
        <f>IF('Залишки в регіоні'!$B1686=Лист2!$C$1,'Залишки в регіоні'!$L1686,0)</f>
        <v>0</v>
      </c>
      <c r="D1687" s="38">
        <f>IF('Залишки в регіоні'!$B1686=Лист2!$D$1,'Залишки в регіоні'!$L1686,0)</f>
        <v>0</v>
      </c>
      <c r="E1687" s="38">
        <f>IF('Залишки в регіоні'!$B1686=Лист2!$E$1,'Залишки в регіоні'!$L1686,0)</f>
        <v>0</v>
      </c>
      <c r="F1687" s="38">
        <f>IF('Залишки в регіоні'!$B1686=Лист2!$F$1,'Залишки в регіоні'!$L1686,0)</f>
        <v>0</v>
      </c>
      <c r="G1687" s="38">
        <f>IF('Залишки в регіоні'!$B1686=Лист2!$G$1,'Залишки в регіоні'!$L1686,0)</f>
        <v>0</v>
      </c>
      <c r="H1687" s="38">
        <f>IF('Залишки в регіоні'!$B1686=Лист2!$H$1,'Залишки в регіоні'!$L1686,0)</f>
        <v>0</v>
      </c>
      <c r="I1687" s="38">
        <f>IF('Залишки в регіоні'!$B1686=Лист2!$I$1,'Залишки в регіоні'!$L1686,0)</f>
        <v>0</v>
      </c>
      <c r="J1687" s="38">
        <f>IF('Залишки в регіоні'!$B1686=Лист2!$J$1,'Залишки в регіоні'!$L1686,0)</f>
        <v>0</v>
      </c>
      <c r="K1687" s="38">
        <f>IF('Залишки в регіоні'!$B1686=Лист2!$K$1,'Залишки в регіоні'!$L1686,0)</f>
        <v>0</v>
      </c>
      <c r="L1687" s="38">
        <f>IF('Залишки в регіоні'!$B1686=Лист2!$L$1,'Залишки в регіоні'!$L1686,0)</f>
        <v>0</v>
      </c>
      <c r="M1687" s="1"/>
      <c r="N1687" s="1"/>
      <c r="O1687" s="1"/>
      <c r="P1687" s="1"/>
      <c r="Q1687" s="1"/>
      <c r="R1687" s="1"/>
      <c r="S1687" s="1"/>
      <c r="T1687" s="1"/>
      <c r="U1687" s="1"/>
      <c r="V1687" s="1"/>
      <c r="W1687" s="1"/>
      <c r="X1687" s="1"/>
      <c r="Y1687" s="1"/>
      <c r="Z1687" s="1"/>
    </row>
    <row r="1688" spans="1:26" ht="14.25" customHeight="1">
      <c r="A1688" s="38">
        <f>IF('Залишки в регіоні'!$B1687=Лист2!$A$1,'Залишки в регіоні'!$L1687,0)</f>
        <v>0</v>
      </c>
      <c r="B1688" s="38">
        <f>IF('Залишки в регіоні'!$B1687=Лист2!$B$1,'Залишки в регіоні'!$L1687,0)</f>
        <v>0</v>
      </c>
      <c r="C1688" s="38">
        <f>IF('Залишки в регіоні'!$B1687=Лист2!$C$1,'Залишки в регіоні'!$L1687,0)</f>
        <v>0</v>
      </c>
      <c r="D1688" s="38">
        <f>IF('Залишки в регіоні'!$B1687=Лист2!$D$1,'Залишки в регіоні'!$L1687,0)</f>
        <v>0</v>
      </c>
      <c r="E1688" s="38">
        <f>IF('Залишки в регіоні'!$B1687=Лист2!$E$1,'Залишки в регіоні'!$L1687,0)</f>
        <v>0</v>
      </c>
      <c r="F1688" s="38">
        <f>IF('Залишки в регіоні'!$B1687=Лист2!$F$1,'Залишки в регіоні'!$L1687,0)</f>
        <v>0</v>
      </c>
      <c r="G1688" s="38">
        <f>IF('Залишки в регіоні'!$B1687=Лист2!$G$1,'Залишки в регіоні'!$L1687,0)</f>
        <v>0</v>
      </c>
      <c r="H1688" s="38">
        <f>IF('Залишки в регіоні'!$B1687=Лист2!$H$1,'Залишки в регіоні'!$L1687,0)</f>
        <v>0</v>
      </c>
      <c r="I1688" s="38">
        <f>IF('Залишки в регіоні'!$B1687=Лист2!$I$1,'Залишки в регіоні'!$L1687,0)</f>
        <v>0</v>
      </c>
      <c r="J1688" s="38">
        <f>IF('Залишки в регіоні'!$B1687=Лист2!$J$1,'Залишки в регіоні'!$L1687,0)</f>
        <v>0</v>
      </c>
      <c r="K1688" s="38">
        <f>IF('Залишки в регіоні'!$B1687=Лист2!$K$1,'Залишки в регіоні'!$L1687,0)</f>
        <v>0</v>
      </c>
      <c r="L1688" s="38">
        <f>IF('Залишки в регіоні'!$B1687=Лист2!$L$1,'Залишки в регіоні'!$L1687,0)</f>
        <v>0</v>
      </c>
      <c r="M1688" s="1"/>
      <c r="N1688" s="1"/>
      <c r="O1688" s="1"/>
      <c r="P1688" s="1"/>
      <c r="Q1688" s="1"/>
      <c r="R1688" s="1"/>
      <c r="S1688" s="1"/>
      <c r="T1688" s="1"/>
      <c r="U1688" s="1"/>
      <c r="V1688" s="1"/>
      <c r="W1688" s="1"/>
      <c r="X1688" s="1"/>
      <c r="Y1688" s="1"/>
      <c r="Z1688" s="1"/>
    </row>
    <row r="1689" spans="1:26" ht="14.25" customHeight="1">
      <c r="A1689" s="38">
        <f>IF('Залишки в регіоні'!$B1688=Лист2!$A$1,'Залишки в регіоні'!$L1688,0)</f>
        <v>0</v>
      </c>
      <c r="B1689" s="38">
        <f>IF('Залишки в регіоні'!$B1688=Лист2!$B$1,'Залишки в регіоні'!$L1688,0)</f>
        <v>0</v>
      </c>
      <c r="C1689" s="38">
        <f>IF('Залишки в регіоні'!$B1688=Лист2!$C$1,'Залишки в регіоні'!$L1688,0)</f>
        <v>0</v>
      </c>
      <c r="D1689" s="38">
        <f>IF('Залишки в регіоні'!$B1688=Лист2!$D$1,'Залишки в регіоні'!$L1688,0)</f>
        <v>0</v>
      </c>
      <c r="E1689" s="38">
        <f>IF('Залишки в регіоні'!$B1688=Лист2!$E$1,'Залишки в регіоні'!$L1688,0)</f>
        <v>0</v>
      </c>
      <c r="F1689" s="38">
        <f>IF('Залишки в регіоні'!$B1688=Лист2!$F$1,'Залишки в регіоні'!$L1688,0)</f>
        <v>0</v>
      </c>
      <c r="G1689" s="38">
        <f>IF('Залишки в регіоні'!$B1688=Лист2!$G$1,'Залишки в регіоні'!$L1688,0)</f>
        <v>0</v>
      </c>
      <c r="H1689" s="38">
        <f>IF('Залишки в регіоні'!$B1688=Лист2!$H$1,'Залишки в регіоні'!$L1688,0)</f>
        <v>0</v>
      </c>
      <c r="I1689" s="38">
        <f>IF('Залишки в регіоні'!$B1688=Лист2!$I$1,'Залишки в регіоні'!$L1688,0)</f>
        <v>0</v>
      </c>
      <c r="J1689" s="38">
        <f>IF('Залишки в регіоні'!$B1688=Лист2!$J$1,'Залишки в регіоні'!$L1688,0)</f>
        <v>0</v>
      </c>
      <c r="K1689" s="38">
        <f>IF('Залишки в регіоні'!$B1688=Лист2!$K$1,'Залишки в регіоні'!$L1688,0)</f>
        <v>0</v>
      </c>
      <c r="L1689" s="38">
        <f>IF('Залишки в регіоні'!$B1688=Лист2!$L$1,'Залишки в регіоні'!$L1688,0)</f>
        <v>0</v>
      </c>
      <c r="M1689" s="1"/>
      <c r="N1689" s="1"/>
      <c r="O1689" s="1"/>
      <c r="P1689" s="1"/>
      <c r="Q1689" s="1"/>
      <c r="R1689" s="1"/>
      <c r="S1689" s="1"/>
      <c r="T1689" s="1"/>
      <c r="U1689" s="1"/>
      <c r="V1689" s="1"/>
      <c r="W1689" s="1"/>
      <c r="X1689" s="1"/>
      <c r="Y1689" s="1"/>
      <c r="Z1689" s="1"/>
    </row>
    <row r="1690" spans="1:26" ht="14.25" customHeight="1">
      <c r="A1690" s="38">
        <f>IF('Залишки в регіоні'!$B1689=Лист2!$A$1,'Залишки в регіоні'!$L1689,0)</f>
        <v>0</v>
      </c>
      <c r="B1690" s="38">
        <f>IF('Залишки в регіоні'!$B1689=Лист2!$B$1,'Залишки в регіоні'!$L1689,0)</f>
        <v>0</v>
      </c>
      <c r="C1690" s="38">
        <f>IF('Залишки в регіоні'!$B1689=Лист2!$C$1,'Залишки в регіоні'!$L1689,0)</f>
        <v>0</v>
      </c>
      <c r="D1690" s="38">
        <f>IF('Залишки в регіоні'!$B1689=Лист2!$D$1,'Залишки в регіоні'!$L1689,0)</f>
        <v>0</v>
      </c>
      <c r="E1690" s="38">
        <f>IF('Залишки в регіоні'!$B1689=Лист2!$E$1,'Залишки в регіоні'!$L1689,0)</f>
        <v>0</v>
      </c>
      <c r="F1690" s="38">
        <f>IF('Залишки в регіоні'!$B1689=Лист2!$F$1,'Залишки в регіоні'!$L1689,0)</f>
        <v>0</v>
      </c>
      <c r="G1690" s="38">
        <f>IF('Залишки в регіоні'!$B1689=Лист2!$G$1,'Залишки в регіоні'!$L1689,0)</f>
        <v>0</v>
      </c>
      <c r="H1690" s="38">
        <f>IF('Залишки в регіоні'!$B1689=Лист2!$H$1,'Залишки в регіоні'!$L1689,0)</f>
        <v>0</v>
      </c>
      <c r="I1690" s="38">
        <f>IF('Залишки в регіоні'!$B1689=Лист2!$I$1,'Залишки в регіоні'!$L1689,0)</f>
        <v>0</v>
      </c>
      <c r="J1690" s="38">
        <f>IF('Залишки в регіоні'!$B1689=Лист2!$J$1,'Залишки в регіоні'!$L1689,0)</f>
        <v>0</v>
      </c>
      <c r="K1690" s="38">
        <f>IF('Залишки в регіоні'!$B1689=Лист2!$K$1,'Залишки в регіоні'!$L1689,0)</f>
        <v>0</v>
      </c>
      <c r="L1690" s="38">
        <f>IF('Залишки в регіоні'!$B1689=Лист2!$L$1,'Залишки в регіоні'!$L1689,0)</f>
        <v>0</v>
      </c>
      <c r="M1690" s="1"/>
      <c r="N1690" s="1"/>
      <c r="O1690" s="1"/>
      <c r="P1690" s="1"/>
      <c r="Q1690" s="1"/>
      <c r="R1690" s="1"/>
      <c r="S1690" s="1"/>
      <c r="T1690" s="1"/>
      <c r="U1690" s="1"/>
      <c r="V1690" s="1"/>
      <c r="W1690" s="1"/>
      <c r="X1690" s="1"/>
      <c r="Y1690" s="1"/>
      <c r="Z1690" s="1"/>
    </row>
    <row r="1691" spans="1:26" ht="14.25" customHeight="1">
      <c r="A1691" s="38">
        <f>IF('Залишки в регіоні'!$B1690=Лист2!$A$1,'Залишки в регіоні'!$L1690,0)</f>
        <v>0</v>
      </c>
      <c r="B1691" s="38">
        <f>IF('Залишки в регіоні'!$B1690=Лист2!$B$1,'Залишки в регіоні'!$L1690,0)</f>
        <v>0</v>
      </c>
      <c r="C1691" s="38">
        <f>IF('Залишки в регіоні'!$B1690=Лист2!$C$1,'Залишки в регіоні'!$L1690,0)</f>
        <v>0</v>
      </c>
      <c r="D1691" s="38">
        <f>IF('Залишки в регіоні'!$B1690=Лист2!$D$1,'Залишки в регіоні'!$L1690,0)</f>
        <v>0</v>
      </c>
      <c r="E1691" s="38">
        <f>IF('Залишки в регіоні'!$B1690=Лист2!$E$1,'Залишки в регіоні'!$L1690,0)</f>
        <v>0</v>
      </c>
      <c r="F1691" s="38">
        <f>IF('Залишки в регіоні'!$B1690=Лист2!$F$1,'Залишки в регіоні'!$L1690,0)</f>
        <v>0</v>
      </c>
      <c r="G1691" s="38">
        <f>IF('Залишки в регіоні'!$B1690=Лист2!$G$1,'Залишки в регіоні'!$L1690,0)</f>
        <v>0</v>
      </c>
      <c r="H1691" s="38">
        <f>IF('Залишки в регіоні'!$B1690=Лист2!$H$1,'Залишки в регіоні'!$L1690,0)</f>
        <v>0</v>
      </c>
      <c r="I1691" s="38">
        <f>IF('Залишки в регіоні'!$B1690=Лист2!$I$1,'Залишки в регіоні'!$L1690,0)</f>
        <v>0</v>
      </c>
      <c r="J1691" s="38">
        <f>IF('Залишки в регіоні'!$B1690=Лист2!$J$1,'Залишки в регіоні'!$L1690,0)</f>
        <v>0</v>
      </c>
      <c r="K1691" s="38">
        <f>IF('Залишки в регіоні'!$B1690=Лист2!$K$1,'Залишки в регіоні'!$L1690,0)</f>
        <v>0</v>
      </c>
      <c r="L1691" s="38">
        <f>IF('Залишки в регіоні'!$B1690=Лист2!$L$1,'Залишки в регіоні'!$L1690,0)</f>
        <v>0</v>
      </c>
      <c r="M1691" s="1"/>
      <c r="N1691" s="1"/>
      <c r="O1691" s="1"/>
      <c r="P1691" s="1"/>
      <c r="Q1691" s="1"/>
      <c r="R1691" s="1"/>
      <c r="S1691" s="1"/>
      <c r="T1691" s="1"/>
      <c r="U1691" s="1"/>
      <c r="V1691" s="1"/>
      <c r="W1691" s="1"/>
      <c r="X1691" s="1"/>
      <c r="Y1691" s="1"/>
      <c r="Z1691" s="1"/>
    </row>
    <row r="1692" spans="1:26" ht="14.25" customHeight="1">
      <c r="A1692" s="38">
        <f>IF('Залишки в регіоні'!$B1691=Лист2!$A$1,'Залишки в регіоні'!$L1691,0)</f>
        <v>0</v>
      </c>
      <c r="B1692" s="38">
        <f>IF('Залишки в регіоні'!$B1691=Лист2!$B$1,'Залишки в регіоні'!$L1691,0)</f>
        <v>0</v>
      </c>
      <c r="C1692" s="38">
        <f>IF('Залишки в регіоні'!$B1691=Лист2!$C$1,'Залишки в регіоні'!$L1691,0)</f>
        <v>0</v>
      </c>
      <c r="D1692" s="38">
        <f>IF('Залишки в регіоні'!$B1691=Лист2!$D$1,'Залишки в регіоні'!$L1691,0)</f>
        <v>0</v>
      </c>
      <c r="E1692" s="38">
        <f>IF('Залишки в регіоні'!$B1691=Лист2!$E$1,'Залишки в регіоні'!$L1691,0)</f>
        <v>0</v>
      </c>
      <c r="F1692" s="38">
        <f>IF('Залишки в регіоні'!$B1691=Лист2!$F$1,'Залишки в регіоні'!$L1691,0)</f>
        <v>0</v>
      </c>
      <c r="G1692" s="38">
        <f>IF('Залишки в регіоні'!$B1691=Лист2!$G$1,'Залишки в регіоні'!$L1691,0)</f>
        <v>0</v>
      </c>
      <c r="H1692" s="38">
        <f>IF('Залишки в регіоні'!$B1691=Лист2!$H$1,'Залишки в регіоні'!$L1691,0)</f>
        <v>0</v>
      </c>
      <c r="I1692" s="38">
        <f>IF('Залишки в регіоні'!$B1691=Лист2!$I$1,'Залишки в регіоні'!$L1691,0)</f>
        <v>0</v>
      </c>
      <c r="J1692" s="38">
        <f>IF('Залишки в регіоні'!$B1691=Лист2!$J$1,'Залишки в регіоні'!$L1691,0)</f>
        <v>0</v>
      </c>
      <c r="K1692" s="38">
        <f>IF('Залишки в регіоні'!$B1691=Лист2!$K$1,'Залишки в регіоні'!$L1691,0)</f>
        <v>0</v>
      </c>
      <c r="L1692" s="38">
        <f>IF('Залишки в регіоні'!$B1691=Лист2!$L$1,'Залишки в регіоні'!$L1691,0)</f>
        <v>0</v>
      </c>
      <c r="M1692" s="1"/>
      <c r="N1692" s="1"/>
      <c r="O1692" s="1"/>
      <c r="P1692" s="1"/>
      <c r="Q1692" s="1"/>
      <c r="R1692" s="1"/>
      <c r="S1692" s="1"/>
      <c r="T1692" s="1"/>
      <c r="U1692" s="1"/>
      <c r="V1692" s="1"/>
      <c r="W1692" s="1"/>
      <c r="X1692" s="1"/>
      <c r="Y1692" s="1"/>
      <c r="Z1692" s="1"/>
    </row>
    <row r="1693" spans="1:26" ht="14.25" customHeight="1">
      <c r="A1693" s="38">
        <f>IF('Залишки в регіоні'!$B1692=Лист2!$A$1,'Залишки в регіоні'!$L1692,0)</f>
        <v>0</v>
      </c>
      <c r="B1693" s="38">
        <f>IF('Залишки в регіоні'!$B1692=Лист2!$B$1,'Залишки в регіоні'!$L1692,0)</f>
        <v>0</v>
      </c>
      <c r="C1693" s="38">
        <f>IF('Залишки в регіоні'!$B1692=Лист2!$C$1,'Залишки в регіоні'!$L1692,0)</f>
        <v>0</v>
      </c>
      <c r="D1693" s="38">
        <f>IF('Залишки в регіоні'!$B1692=Лист2!$D$1,'Залишки в регіоні'!$L1692,0)</f>
        <v>0</v>
      </c>
      <c r="E1693" s="38">
        <f>IF('Залишки в регіоні'!$B1692=Лист2!$E$1,'Залишки в регіоні'!$L1692,0)</f>
        <v>0</v>
      </c>
      <c r="F1693" s="38">
        <f>IF('Залишки в регіоні'!$B1692=Лист2!$F$1,'Залишки в регіоні'!$L1692,0)</f>
        <v>0</v>
      </c>
      <c r="G1693" s="38">
        <f>IF('Залишки в регіоні'!$B1692=Лист2!$G$1,'Залишки в регіоні'!$L1692,0)</f>
        <v>0</v>
      </c>
      <c r="H1693" s="38">
        <f>IF('Залишки в регіоні'!$B1692=Лист2!$H$1,'Залишки в регіоні'!$L1692,0)</f>
        <v>0</v>
      </c>
      <c r="I1693" s="38">
        <f>IF('Залишки в регіоні'!$B1692=Лист2!$I$1,'Залишки в регіоні'!$L1692,0)</f>
        <v>0</v>
      </c>
      <c r="J1693" s="38">
        <f>IF('Залишки в регіоні'!$B1692=Лист2!$J$1,'Залишки в регіоні'!$L1692,0)</f>
        <v>0</v>
      </c>
      <c r="K1693" s="38">
        <f>IF('Залишки в регіоні'!$B1692=Лист2!$K$1,'Залишки в регіоні'!$L1692,0)</f>
        <v>0</v>
      </c>
      <c r="L1693" s="38">
        <f>IF('Залишки в регіоні'!$B1692=Лист2!$L$1,'Залишки в регіоні'!$L1692,0)</f>
        <v>0</v>
      </c>
      <c r="M1693" s="1"/>
      <c r="N1693" s="1"/>
      <c r="O1693" s="1"/>
      <c r="P1693" s="1"/>
      <c r="Q1693" s="1"/>
      <c r="R1693" s="1"/>
      <c r="S1693" s="1"/>
      <c r="T1693" s="1"/>
      <c r="U1693" s="1"/>
      <c r="V1693" s="1"/>
      <c r="W1693" s="1"/>
      <c r="X1693" s="1"/>
      <c r="Y1693" s="1"/>
      <c r="Z1693" s="1"/>
    </row>
    <row r="1694" spans="1:26" ht="14.25" customHeight="1">
      <c r="A1694" s="38">
        <f>IF('Залишки в регіоні'!$B1693=Лист2!$A$1,'Залишки в регіоні'!$L1693,0)</f>
        <v>0</v>
      </c>
      <c r="B1694" s="38">
        <f>IF('Залишки в регіоні'!$B1693=Лист2!$B$1,'Залишки в регіоні'!$L1693,0)</f>
        <v>0</v>
      </c>
      <c r="C1694" s="38">
        <f>IF('Залишки в регіоні'!$B1693=Лист2!$C$1,'Залишки в регіоні'!$L1693,0)</f>
        <v>0</v>
      </c>
      <c r="D1694" s="38">
        <f>IF('Залишки в регіоні'!$B1693=Лист2!$D$1,'Залишки в регіоні'!$L1693,0)</f>
        <v>0</v>
      </c>
      <c r="E1694" s="38">
        <f>IF('Залишки в регіоні'!$B1693=Лист2!$E$1,'Залишки в регіоні'!$L1693,0)</f>
        <v>0</v>
      </c>
      <c r="F1694" s="38">
        <f>IF('Залишки в регіоні'!$B1693=Лист2!$F$1,'Залишки в регіоні'!$L1693,0)</f>
        <v>0</v>
      </c>
      <c r="G1694" s="38">
        <f>IF('Залишки в регіоні'!$B1693=Лист2!$G$1,'Залишки в регіоні'!$L1693,0)</f>
        <v>0</v>
      </c>
      <c r="H1694" s="38">
        <f>IF('Залишки в регіоні'!$B1693=Лист2!$H$1,'Залишки в регіоні'!$L1693,0)</f>
        <v>0</v>
      </c>
      <c r="I1694" s="38">
        <f>IF('Залишки в регіоні'!$B1693=Лист2!$I$1,'Залишки в регіоні'!$L1693,0)</f>
        <v>0</v>
      </c>
      <c r="J1694" s="38">
        <f>IF('Залишки в регіоні'!$B1693=Лист2!$J$1,'Залишки в регіоні'!$L1693,0)</f>
        <v>0</v>
      </c>
      <c r="K1694" s="38">
        <f>IF('Залишки в регіоні'!$B1693=Лист2!$K$1,'Залишки в регіоні'!$L1693,0)</f>
        <v>0</v>
      </c>
      <c r="L1694" s="38">
        <f>IF('Залишки в регіоні'!$B1693=Лист2!$L$1,'Залишки в регіоні'!$L1693,0)</f>
        <v>0</v>
      </c>
      <c r="M1694" s="1"/>
      <c r="N1694" s="1"/>
      <c r="O1694" s="1"/>
      <c r="P1694" s="1"/>
      <c r="Q1694" s="1"/>
      <c r="R1694" s="1"/>
      <c r="S1694" s="1"/>
      <c r="T1694" s="1"/>
      <c r="U1694" s="1"/>
      <c r="V1694" s="1"/>
      <c r="W1694" s="1"/>
      <c r="X1694" s="1"/>
      <c r="Y1694" s="1"/>
      <c r="Z1694" s="1"/>
    </row>
    <row r="1695" spans="1:26" ht="14.25" customHeight="1">
      <c r="A1695" s="38">
        <f>IF('Залишки в регіоні'!$B1694=Лист2!$A$1,'Залишки в регіоні'!$L1694,0)</f>
        <v>0</v>
      </c>
      <c r="B1695" s="38">
        <f>IF('Залишки в регіоні'!$B1694=Лист2!$B$1,'Залишки в регіоні'!$L1694,0)</f>
        <v>0</v>
      </c>
      <c r="C1695" s="38">
        <f>IF('Залишки в регіоні'!$B1694=Лист2!$C$1,'Залишки в регіоні'!$L1694,0)</f>
        <v>0</v>
      </c>
      <c r="D1695" s="38">
        <f>IF('Залишки в регіоні'!$B1694=Лист2!$D$1,'Залишки в регіоні'!$L1694,0)</f>
        <v>0</v>
      </c>
      <c r="E1695" s="38">
        <f>IF('Залишки в регіоні'!$B1694=Лист2!$E$1,'Залишки в регіоні'!$L1694,0)</f>
        <v>0</v>
      </c>
      <c r="F1695" s="38">
        <f>IF('Залишки в регіоні'!$B1694=Лист2!$F$1,'Залишки в регіоні'!$L1694,0)</f>
        <v>0</v>
      </c>
      <c r="G1695" s="38">
        <f>IF('Залишки в регіоні'!$B1694=Лист2!$G$1,'Залишки в регіоні'!$L1694,0)</f>
        <v>0</v>
      </c>
      <c r="H1695" s="38">
        <f>IF('Залишки в регіоні'!$B1694=Лист2!$H$1,'Залишки в регіоні'!$L1694,0)</f>
        <v>0</v>
      </c>
      <c r="I1695" s="38">
        <f>IF('Залишки в регіоні'!$B1694=Лист2!$I$1,'Залишки в регіоні'!$L1694,0)</f>
        <v>0</v>
      </c>
      <c r="J1695" s="38">
        <f>IF('Залишки в регіоні'!$B1694=Лист2!$J$1,'Залишки в регіоні'!$L1694,0)</f>
        <v>0</v>
      </c>
      <c r="K1695" s="38">
        <f>IF('Залишки в регіоні'!$B1694=Лист2!$K$1,'Залишки в регіоні'!$L1694,0)</f>
        <v>0</v>
      </c>
      <c r="L1695" s="38">
        <f>IF('Залишки в регіоні'!$B1694=Лист2!$L$1,'Залишки в регіоні'!$L1694,0)</f>
        <v>0</v>
      </c>
      <c r="M1695" s="1"/>
      <c r="N1695" s="1"/>
      <c r="O1695" s="1"/>
      <c r="P1695" s="1"/>
      <c r="Q1695" s="1"/>
      <c r="R1695" s="1"/>
      <c r="S1695" s="1"/>
      <c r="T1695" s="1"/>
      <c r="U1695" s="1"/>
      <c r="V1695" s="1"/>
      <c r="W1695" s="1"/>
      <c r="X1695" s="1"/>
      <c r="Y1695" s="1"/>
      <c r="Z1695" s="1"/>
    </row>
    <row r="1696" spans="1:26" ht="14.25" customHeight="1">
      <c r="A1696" s="38">
        <f>IF('Залишки в регіоні'!$B1695=Лист2!$A$1,'Залишки в регіоні'!$L1695,0)</f>
        <v>0</v>
      </c>
      <c r="B1696" s="38">
        <f>IF('Залишки в регіоні'!$B1695=Лист2!$B$1,'Залишки в регіоні'!$L1695,0)</f>
        <v>0</v>
      </c>
      <c r="C1696" s="38">
        <f>IF('Залишки в регіоні'!$B1695=Лист2!$C$1,'Залишки в регіоні'!$L1695,0)</f>
        <v>0</v>
      </c>
      <c r="D1696" s="38">
        <f>IF('Залишки в регіоні'!$B1695=Лист2!$D$1,'Залишки в регіоні'!$L1695,0)</f>
        <v>0</v>
      </c>
      <c r="E1696" s="38">
        <f>IF('Залишки в регіоні'!$B1695=Лист2!$E$1,'Залишки в регіоні'!$L1695,0)</f>
        <v>0</v>
      </c>
      <c r="F1696" s="38">
        <f>IF('Залишки в регіоні'!$B1695=Лист2!$F$1,'Залишки в регіоні'!$L1695,0)</f>
        <v>0</v>
      </c>
      <c r="G1696" s="38">
        <f>IF('Залишки в регіоні'!$B1695=Лист2!$G$1,'Залишки в регіоні'!$L1695,0)</f>
        <v>0</v>
      </c>
      <c r="H1696" s="38">
        <f>IF('Залишки в регіоні'!$B1695=Лист2!$H$1,'Залишки в регіоні'!$L1695,0)</f>
        <v>0</v>
      </c>
      <c r="I1696" s="38">
        <f>IF('Залишки в регіоні'!$B1695=Лист2!$I$1,'Залишки в регіоні'!$L1695,0)</f>
        <v>0</v>
      </c>
      <c r="J1696" s="38">
        <f>IF('Залишки в регіоні'!$B1695=Лист2!$J$1,'Залишки в регіоні'!$L1695,0)</f>
        <v>0</v>
      </c>
      <c r="K1696" s="38">
        <f>IF('Залишки в регіоні'!$B1695=Лист2!$K$1,'Залишки в регіоні'!$L1695,0)</f>
        <v>0</v>
      </c>
      <c r="L1696" s="38">
        <f>IF('Залишки в регіоні'!$B1695=Лист2!$L$1,'Залишки в регіоні'!$L1695,0)</f>
        <v>0</v>
      </c>
      <c r="M1696" s="1"/>
      <c r="N1696" s="1"/>
      <c r="O1696" s="1"/>
      <c r="P1696" s="1"/>
      <c r="Q1696" s="1"/>
      <c r="R1696" s="1"/>
      <c r="S1696" s="1"/>
      <c r="T1696" s="1"/>
      <c r="U1696" s="1"/>
      <c r="V1696" s="1"/>
      <c r="W1696" s="1"/>
      <c r="X1696" s="1"/>
      <c r="Y1696" s="1"/>
      <c r="Z1696" s="1"/>
    </row>
    <row r="1697" spans="1:26" ht="14.25" customHeight="1">
      <c r="A1697" s="38">
        <f>IF('Залишки в регіоні'!$B1696=Лист2!$A$1,'Залишки в регіоні'!$L1696,0)</f>
        <v>0</v>
      </c>
      <c r="B1697" s="38">
        <f>IF('Залишки в регіоні'!$B1696=Лист2!$B$1,'Залишки в регіоні'!$L1696,0)</f>
        <v>0</v>
      </c>
      <c r="C1697" s="38">
        <f>IF('Залишки в регіоні'!$B1696=Лист2!$C$1,'Залишки в регіоні'!$L1696,0)</f>
        <v>0</v>
      </c>
      <c r="D1697" s="38">
        <f>IF('Залишки в регіоні'!$B1696=Лист2!$D$1,'Залишки в регіоні'!$L1696,0)</f>
        <v>0</v>
      </c>
      <c r="E1697" s="38">
        <f>IF('Залишки в регіоні'!$B1696=Лист2!$E$1,'Залишки в регіоні'!$L1696,0)</f>
        <v>0</v>
      </c>
      <c r="F1697" s="38">
        <f>IF('Залишки в регіоні'!$B1696=Лист2!$F$1,'Залишки в регіоні'!$L1696,0)</f>
        <v>0</v>
      </c>
      <c r="G1697" s="38">
        <f>IF('Залишки в регіоні'!$B1696=Лист2!$G$1,'Залишки в регіоні'!$L1696,0)</f>
        <v>0</v>
      </c>
      <c r="H1697" s="38">
        <f>IF('Залишки в регіоні'!$B1696=Лист2!$H$1,'Залишки в регіоні'!$L1696,0)</f>
        <v>0</v>
      </c>
      <c r="I1697" s="38">
        <f>IF('Залишки в регіоні'!$B1696=Лист2!$I$1,'Залишки в регіоні'!$L1696,0)</f>
        <v>0</v>
      </c>
      <c r="J1697" s="38">
        <f>IF('Залишки в регіоні'!$B1696=Лист2!$J$1,'Залишки в регіоні'!$L1696,0)</f>
        <v>0</v>
      </c>
      <c r="K1697" s="38">
        <f>IF('Залишки в регіоні'!$B1696=Лист2!$K$1,'Залишки в регіоні'!$L1696,0)</f>
        <v>0</v>
      </c>
      <c r="L1697" s="38">
        <f>IF('Залишки в регіоні'!$B1696=Лист2!$L$1,'Залишки в регіоні'!$L1696,0)</f>
        <v>0</v>
      </c>
      <c r="M1697" s="1"/>
      <c r="N1697" s="1"/>
      <c r="O1697" s="1"/>
      <c r="P1697" s="1"/>
      <c r="Q1697" s="1"/>
      <c r="R1697" s="1"/>
      <c r="S1697" s="1"/>
      <c r="T1697" s="1"/>
      <c r="U1697" s="1"/>
      <c r="V1697" s="1"/>
      <c r="W1697" s="1"/>
      <c r="X1697" s="1"/>
      <c r="Y1697" s="1"/>
      <c r="Z1697" s="1"/>
    </row>
    <row r="1698" spans="1:26" ht="14.25" customHeight="1">
      <c r="A1698" s="38">
        <f>IF('Залишки в регіоні'!$B1697=Лист2!$A$1,'Залишки в регіоні'!$L1697,0)</f>
        <v>0</v>
      </c>
      <c r="B1698" s="38">
        <f>IF('Залишки в регіоні'!$B1697=Лист2!$B$1,'Залишки в регіоні'!$L1697,0)</f>
        <v>0</v>
      </c>
      <c r="C1698" s="38">
        <f>IF('Залишки в регіоні'!$B1697=Лист2!$C$1,'Залишки в регіоні'!$L1697,0)</f>
        <v>0</v>
      </c>
      <c r="D1698" s="38">
        <f>IF('Залишки в регіоні'!$B1697=Лист2!$D$1,'Залишки в регіоні'!$L1697,0)</f>
        <v>0</v>
      </c>
      <c r="E1698" s="38">
        <f>IF('Залишки в регіоні'!$B1697=Лист2!$E$1,'Залишки в регіоні'!$L1697,0)</f>
        <v>0</v>
      </c>
      <c r="F1698" s="38">
        <f>IF('Залишки в регіоні'!$B1697=Лист2!$F$1,'Залишки в регіоні'!$L1697,0)</f>
        <v>0</v>
      </c>
      <c r="G1698" s="38">
        <f>IF('Залишки в регіоні'!$B1697=Лист2!$G$1,'Залишки в регіоні'!$L1697,0)</f>
        <v>0</v>
      </c>
      <c r="H1698" s="38">
        <f>IF('Залишки в регіоні'!$B1697=Лист2!$H$1,'Залишки в регіоні'!$L1697,0)</f>
        <v>0</v>
      </c>
      <c r="I1698" s="38">
        <f>IF('Залишки в регіоні'!$B1697=Лист2!$I$1,'Залишки в регіоні'!$L1697,0)</f>
        <v>0</v>
      </c>
      <c r="J1698" s="38">
        <f>IF('Залишки в регіоні'!$B1697=Лист2!$J$1,'Залишки в регіоні'!$L1697,0)</f>
        <v>0</v>
      </c>
      <c r="K1698" s="38">
        <f>IF('Залишки в регіоні'!$B1697=Лист2!$K$1,'Залишки в регіоні'!$L1697,0)</f>
        <v>0</v>
      </c>
      <c r="L1698" s="38">
        <f>IF('Залишки в регіоні'!$B1697=Лист2!$L$1,'Залишки в регіоні'!$L1697,0)</f>
        <v>0</v>
      </c>
      <c r="M1698" s="1"/>
      <c r="N1698" s="1"/>
      <c r="O1698" s="1"/>
      <c r="P1698" s="1"/>
      <c r="Q1698" s="1"/>
      <c r="R1698" s="1"/>
      <c r="S1698" s="1"/>
      <c r="T1698" s="1"/>
      <c r="U1698" s="1"/>
      <c r="V1698" s="1"/>
      <c r="W1698" s="1"/>
      <c r="X1698" s="1"/>
      <c r="Y1698" s="1"/>
      <c r="Z1698" s="1"/>
    </row>
    <row r="1699" spans="1:26" ht="14.25" customHeight="1">
      <c r="A1699" s="38">
        <f>IF('Залишки в регіоні'!$B1698=Лист2!$A$1,'Залишки в регіоні'!$L1698,0)</f>
        <v>0</v>
      </c>
      <c r="B1699" s="38">
        <f>IF('Залишки в регіоні'!$B1698=Лист2!$B$1,'Залишки в регіоні'!$L1698,0)</f>
        <v>0</v>
      </c>
      <c r="C1699" s="38">
        <f>IF('Залишки в регіоні'!$B1698=Лист2!$C$1,'Залишки в регіоні'!$L1698,0)</f>
        <v>0</v>
      </c>
      <c r="D1699" s="38">
        <f>IF('Залишки в регіоні'!$B1698=Лист2!$D$1,'Залишки в регіоні'!$L1698,0)</f>
        <v>0</v>
      </c>
      <c r="E1699" s="38">
        <f>IF('Залишки в регіоні'!$B1698=Лист2!$E$1,'Залишки в регіоні'!$L1698,0)</f>
        <v>0</v>
      </c>
      <c r="F1699" s="38">
        <f>IF('Залишки в регіоні'!$B1698=Лист2!$F$1,'Залишки в регіоні'!$L1698,0)</f>
        <v>0</v>
      </c>
      <c r="G1699" s="38">
        <f>IF('Залишки в регіоні'!$B1698=Лист2!$G$1,'Залишки в регіоні'!$L1698,0)</f>
        <v>0</v>
      </c>
      <c r="H1699" s="38">
        <f>IF('Залишки в регіоні'!$B1698=Лист2!$H$1,'Залишки в регіоні'!$L1698,0)</f>
        <v>0</v>
      </c>
      <c r="I1699" s="38">
        <f>IF('Залишки в регіоні'!$B1698=Лист2!$I$1,'Залишки в регіоні'!$L1698,0)</f>
        <v>0</v>
      </c>
      <c r="J1699" s="38">
        <f>IF('Залишки в регіоні'!$B1698=Лист2!$J$1,'Залишки в регіоні'!$L1698,0)</f>
        <v>0</v>
      </c>
      <c r="K1699" s="38">
        <f>IF('Залишки в регіоні'!$B1698=Лист2!$K$1,'Залишки в регіоні'!$L1698,0)</f>
        <v>0</v>
      </c>
      <c r="L1699" s="38">
        <f>IF('Залишки в регіоні'!$B1698=Лист2!$L$1,'Залишки в регіоні'!$L1698,0)</f>
        <v>0</v>
      </c>
      <c r="M1699" s="1"/>
      <c r="N1699" s="1"/>
      <c r="O1699" s="1"/>
      <c r="P1699" s="1"/>
      <c r="Q1699" s="1"/>
      <c r="R1699" s="1"/>
      <c r="S1699" s="1"/>
      <c r="T1699" s="1"/>
      <c r="U1699" s="1"/>
      <c r="V1699" s="1"/>
      <c r="W1699" s="1"/>
      <c r="X1699" s="1"/>
      <c r="Y1699" s="1"/>
      <c r="Z1699" s="1"/>
    </row>
    <row r="1700" spans="1:26" ht="14.25" customHeight="1">
      <c r="A1700" s="38">
        <f>IF('Залишки в регіоні'!$B1699=Лист2!$A$1,'Залишки в регіоні'!$L1699,0)</f>
        <v>0</v>
      </c>
      <c r="B1700" s="38">
        <f>IF('Залишки в регіоні'!$B1699=Лист2!$B$1,'Залишки в регіоні'!$L1699,0)</f>
        <v>0</v>
      </c>
      <c r="C1700" s="38">
        <f>IF('Залишки в регіоні'!$B1699=Лист2!$C$1,'Залишки в регіоні'!$L1699,0)</f>
        <v>0</v>
      </c>
      <c r="D1700" s="38">
        <f>IF('Залишки в регіоні'!$B1699=Лист2!$D$1,'Залишки в регіоні'!$L1699,0)</f>
        <v>0</v>
      </c>
      <c r="E1700" s="38">
        <f>IF('Залишки в регіоні'!$B1699=Лист2!$E$1,'Залишки в регіоні'!$L1699,0)</f>
        <v>0</v>
      </c>
      <c r="F1700" s="38">
        <f>IF('Залишки в регіоні'!$B1699=Лист2!$F$1,'Залишки в регіоні'!$L1699,0)</f>
        <v>0</v>
      </c>
      <c r="G1700" s="38">
        <f>IF('Залишки в регіоні'!$B1699=Лист2!$G$1,'Залишки в регіоні'!$L1699,0)</f>
        <v>0</v>
      </c>
      <c r="H1700" s="38">
        <f>IF('Залишки в регіоні'!$B1699=Лист2!$H$1,'Залишки в регіоні'!$L1699,0)</f>
        <v>0</v>
      </c>
      <c r="I1700" s="38">
        <f>IF('Залишки в регіоні'!$B1699=Лист2!$I$1,'Залишки в регіоні'!$L1699,0)</f>
        <v>0</v>
      </c>
      <c r="J1700" s="38">
        <f>IF('Залишки в регіоні'!$B1699=Лист2!$J$1,'Залишки в регіоні'!$L1699,0)</f>
        <v>0</v>
      </c>
      <c r="K1700" s="38">
        <f>IF('Залишки в регіоні'!$B1699=Лист2!$K$1,'Залишки в регіоні'!$L1699,0)</f>
        <v>0</v>
      </c>
      <c r="L1700" s="38">
        <f>IF('Залишки в регіоні'!$B1699=Лист2!$L$1,'Залишки в регіоні'!$L1699,0)</f>
        <v>0</v>
      </c>
      <c r="M1700" s="1"/>
      <c r="N1700" s="1"/>
      <c r="O1700" s="1"/>
      <c r="P1700" s="1"/>
      <c r="Q1700" s="1"/>
      <c r="R1700" s="1"/>
      <c r="S1700" s="1"/>
      <c r="T1700" s="1"/>
      <c r="U1700" s="1"/>
      <c r="V1700" s="1"/>
      <c r="W1700" s="1"/>
      <c r="X1700" s="1"/>
      <c r="Y1700" s="1"/>
      <c r="Z1700" s="1"/>
    </row>
    <row r="1701" spans="1:26" ht="14.25" customHeight="1">
      <c r="A1701" s="38">
        <f>IF('Залишки в регіоні'!$B1700=Лист2!$A$1,'Залишки в регіоні'!$L1700,0)</f>
        <v>0</v>
      </c>
      <c r="B1701" s="38">
        <f>IF('Залишки в регіоні'!$B1700=Лист2!$B$1,'Залишки в регіоні'!$L1700,0)</f>
        <v>0</v>
      </c>
      <c r="C1701" s="38">
        <f>IF('Залишки в регіоні'!$B1700=Лист2!$C$1,'Залишки в регіоні'!$L1700,0)</f>
        <v>0</v>
      </c>
      <c r="D1701" s="38">
        <f>IF('Залишки в регіоні'!$B1700=Лист2!$D$1,'Залишки в регіоні'!$L1700,0)</f>
        <v>0</v>
      </c>
      <c r="E1701" s="38">
        <f>IF('Залишки в регіоні'!$B1700=Лист2!$E$1,'Залишки в регіоні'!$L1700,0)</f>
        <v>0</v>
      </c>
      <c r="F1701" s="38">
        <f>IF('Залишки в регіоні'!$B1700=Лист2!$F$1,'Залишки в регіоні'!$L1700,0)</f>
        <v>0</v>
      </c>
      <c r="G1701" s="38">
        <f>IF('Залишки в регіоні'!$B1700=Лист2!$G$1,'Залишки в регіоні'!$L1700,0)</f>
        <v>0</v>
      </c>
      <c r="H1701" s="38">
        <f>IF('Залишки в регіоні'!$B1700=Лист2!$H$1,'Залишки в регіоні'!$L1700,0)</f>
        <v>0</v>
      </c>
      <c r="I1701" s="38">
        <f>IF('Залишки в регіоні'!$B1700=Лист2!$I$1,'Залишки в регіоні'!$L1700,0)</f>
        <v>0</v>
      </c>
      <c r="J1701" s="38">
        <f>IF('Залишки в регіоні'!$B1700=Лист2!$J$1,'Залишки в регіоні'!$L1700,0)</f>
        <v>0</v>
      </c>
      <c r="K1701" s="38">
        <f>IF('Залишки в регіоні'!$B1700=Лист2!$K$1,'Залишки в регіоні'!$L1700,0)</f>
        <v>0</v>
      </c>
      <c r="L1701" s="38">
        <f>IF('Залишки в регіоні'!$B1700=Лист2!$L$1,'Залишки в регіоні'!$L1700,0)</f>
        <v>0</v>
      </c>
      <c r="M1701" s="1"/>
      <c r="N1701" s="1"/>
      <c r="O1701" s="1"/>
      <c r="P1701" s="1"/>
      <c r="Q1701" s="1"/>
      <c r="R1701" s="1"/>
      <c r="S1701" s="1"/>
      <c r="T1701" s="1"/>
      <c r="U1701" s="1"/>
      <c r="V1701" s="1"/>
      <c r="W1701" s="1"/>
      <c r="X1701" s="1"/>
      <c r="Y1701" s="1"/>
      <c r="Z1701" s="1"/>
    </row>
    <row r="1702" spans="1:26" ht="14.25" customHeight="1">
      <c r="A1702" s="38">
        <f>IF('Залишки в регіоні'!$B1701=Лист2!$A$1,'Залишки в регіоні'!$L1701,0)</f>
        <v>0</v>
      </c>
      <c r="B1702" s="38">
        <f>IF('Залишки в регіоні'!$B1701=Лист2!$B$1,'Залишки в регіоні'!$L1701,0)</f>
        <v>0</v>
      </c>
      <c r="C1702" s="38">
        <f>IF('Залишки в регіоні'!$B1701=Лист2!$C$1,'Залишки в регіоні'!$L1701,0)</f>
        <v>0</v>
      </c>
      <c r="D1702" s="38">
        <f>IF('Залишки в регіоні'!$B1701=Лист2!$D$1,'Залишки в регіоні'!$L1701,0)</f>
        <v>0</v>
      </c>
      <c r="E1702" s="38">
        <f>IF('Залишки в регіоні'!$B1701=Лист2!$E$1,'Залишки в регіоні'!$L1701,0)</f>
        <v>0</v>
      </c>
      <c r="F1702" s="38">
        <f>IF('Залишки в регіоні'!$B1701=Лист2!$F$1,'Залишки в регіоні'!$L1701,0)</f>
        <v>0</v>
      </c>
      <c r="G1702" s="38">
        <f>IF('Залишки в регіоні'!$B1701=Лист2!$G$1,'Залишки в регіоні'!$L1701,0)</f>
        <v>0</v>
      </c>
      <c r="H1702" s="38">
        <f>IF('Залишки в регіоні'!$B1701=Лист2!$H$1,'Залишки в регіоні'!$L1701,0)</f>
        <v>0</v>
      </c>
      <c r="I1702" s="38">
        <f>IF('Залишки в регіоні'!$B1701=Лист2!$I$1,'Залишки в регіоні'!$L1701,0)</f>
        <v>0</v>
      </c>
      <c r="J1702" s="38">
        <f>IF('Залишки в регіоні'!$B1701=Лист2!$J$1,'Залишки в регіоні'!$L1701,0)</f>
        <v>0</v>
      </c>
      <c r="K1702" s="38">
        <f>IF('Залишки в регіоні'!$B1701=Лист2!$K$1,'Залишки в регіоні'!$L1701,0)</f>
        <v>0</v>
      </c>
      <c r="L1702" s="38">
        <f>IF('Залишки в регіоні'!$B1701=Лист2!$L$1,'Залишки в регіоні'!$L1701,0)</f>
        <v>0</v>
      </c>
      <c r="M1702" s="1"/>
      <c r="N1702" s="1"/>
      <c r="O1702" s="1"/>
      <c r="P1702" s="1"/>
      <c r="Q1702" s="1"/>
      <c r="R1702" s="1"/>
      <c r="S1702" s="1"/>
      <c r="T1702" s="1"/>
      <c r="U1702" s="1"/>
      <c r="V1702" s="1"/>
      <c r="W1702" s="1"/>
      <c r="X1702" s="1"/>
      <c r="Y1702" s="1"/>
      <c r="Z1702" s="1"/>
    </row>
    <row r="1703" spans="1:26" ht="14.25" customHeight="1">
      <c r="A1703" s="38">
        <f>IF('Залишки в регіоні'!$B1702=Лист2!$A$1,'Залишки в регіоні'!$L1702,0)</f>
        <v>0</v>
      </c>
      <c r="B1703" s="38">
        <f>IF('Залишки в регіоні'!$B1702=Лист2!$B$1,'Залишки в регіоні'!$L1702,0)</f>
        <v>0</v>
      </c>
      <c r="C1703" s="38">
        <f>IF('Залишки в регіоні'!$B1702=Лист2!$C$1,'Залишки в регіоні'!$L1702,0)</f>
        <v>0</v>
      </c>
      <c r="D1703" s="38">
        <f>IF('Залишки в регіоні'!$B1702=Лист2!$D$1,'Залишки в регіоні'!$L1702,0)</f>
        <v>0</v>
      </c>
      <c r="E1703" s="38">
        <f>IF('Залишки в регіоні'!$B1702=Лист2!$E$1,'Залишки в регіоні'!$L1702,0)</f>
        <v>0</v>
      </c>
      <c r="F1703" s="38">
        <f>IF('Залишки в регіоні'!$B1702=Лист2!$F$1,'Залишки в регіоні'!$L1702,0)</f>
        <v>0</v>
      </c>
      <c r="G1703" s="38">
        <f>IF('Залишки в регіоні'!$B1702=Лист2!$G$1,'Залишки в регіоні'!$L1702,0)</f>
        <v>0</v>
      </c>
      <c r="H1703" s="38">
        <f>IF('Залишки в регіоні'!$B1702=Лист2!$H$1,'Залишки в регіоні'!$L1702,0)</f>
        <v>0</v>
      </c>
      <c r="I1703" s="38">
        <f>IF('Залишки в регіоні'!$B1702=Лист2!$I$1,'Залишки в регіоні'!$L1702,0)</f>
        <v>0</v>
      </c>
      <c r="J1703" s="38">
        <f>IF('Залишки в регіоні'!$B1702=Лист2!$J$1,'Залишки в регіоні'!$L1702,0)</f>
        <v>0</v>
      </c>
      <c r="K1703" s="38">
        <f>IF('Залишки в регіоні'!$B1702=Лист2!$K$1,'Залишки в регіоні'!$L1702,0)</f>
        <v>0</v>
      </c>
      <c r="L1703" s="38">
        <f>IF('Залишки в регіоні'!$B1702=Лист2!$L$1,'Залишки в регіоні'!$L1702,0)</f>
        <v>0</v>
      </c>
      <c r="M1703" s="1"/>
      <c r="N1703" s="1"/>
      <c r="O1703" s="1"/>
      <c r="P1703" s="1"/>
      <c r="Q1703" s="1"/>
      <c r="R1703" s="1"/>
      <c r="S1703" s="1"/>
      <c r="T1703" s="1"/>
      <c r="U1703" s="1"/>
      <c r="V1703" s="1"/>
      <c r="W1703" s="1"/>
      <c r="X1703" s="1"/>
      <c r="Y1703" s="1"/>
      <c r="Z1703" s="1"/>
    </row>
    <row r="1704" spans="1:26" ht="14.25" customHeight="1">
      <c r="A1704" s="38">
        <f>IF('Залишки в регіоні'!$B1703=Лист2!$A$1,'Залишки в регіоні'!$L1703,0)</f>
        <v>0</v>
      </c>
      <c r="B1704" s="38">
        <f>IF('Залишки в регіоні'!$B1703=Лист2!$B$1,'Залишки в регіоні'!$L1703,0)</f>
        <v>0</v>
      </c>
      <c r="C1704" s="38">
        <f>IF('Залишки в регіоні'!$B1703=Лист2!$C$1,'Залишки в регіоні'!$L1703,0)</f>
        <v>0</v>
      </c>
      <c r="D1704" s="38">
        <f>IF('Залишки в регіоні'!$B1703=Лист2!$D$1,'Залишки в регіоні'!$L1703,0)</f>
        <v>0</v>
      </c>
      <c r="E1704" s="38">
        <f>IF('Залишки в регіоні'!$B1703=Лист2!$E$1,'Залишки в регіоні'!$L1703,0)</f>
        <v>0</v>
      </c>
      <c r="F1704" s="38">
        <f>IF('Залишки в регіоні'!$B1703=Лист2!$F$1,'Залишки в регіоні'!$L1703,0)</f>
        <v>0</v>
      </c>
      <c r="G1704" s="38">
        <f>IF('Залишки в регіоні'!$B1703=Лист2!$G$1,'Залишки в регіоні'!$L1703,0)</f>
        <v>0</v>
      </c>
      <c r="H1704" s="38">
        <f>IF('Залишки в регіоні'!$B1703=Лист2!$H$1,'Залишки в регіоні'!$L1703,0)</f>
        <v>0</v>
      </c>
      <c r="I1704" s="38">
        <f>IF('Залишки в регіоні'!$B1703=Лист2!$I$1,'Залишки в регіоні'!$L1703,0)</f>
        <v>0</v>
      </c>
      <c r="J1704" s="38">
        <f>IF('Залишки в регіоні'!$B1703=Лист2!$J$1,'Залишки в регіоні'!$L1703,0)</f>
        <v>0</v>
      </c>
      <c r="K1704" s="38">
        <f>IF('Залишки в регіоні'!$B1703=Лист2!$K$1,'Залишки в регіоні'!$L1703,0)</f>
        <v>0</v>
      </c>
      <c r="L1704" s="38">
        <f>IF('Залишки в регіоні'!$B1703=Лист2!$L$1,'Залишки в регіоні'!$L1703,0)</f>
        <v>0</v>
      </c>
      <c r="M1704" s="1"/>
      <c r="N1704" s="1"/>
      <c r="O1704" s="1"/>
      <c r="P1704" s="1"/>
      <c r="Q1704" s="1"/>
      <c r="R1704" s="1"/>
      <c r="S1704" s="1"/>
      <c r="T1704" s="1"/>
      <c r="U1704" s="1"/>
      <c r="V1704" s="1"/>
      <c r="W1704" s="1"/>
      <c r="X1704" s="1"/>
      <c r="Y1704" s="1"/>
      <c r="Z1704" s="1"/>
    </row>
    <row r="1705" spans="1:26" ht="14.25" customHeight="1">
      <c r="A1705" s="38">
        <f>IF('Залишки в регіоні'!$B1704=Лист2!$A$1,'Залишки в регіоні'!$L1704,0)</f>
        <v>0</v>
      </c>
      <c r="B1705" s="38">
        <f>IF('Залишки в регіоні'!$B1704=Лист2!$B$1,'Залишки в регіоні'!$L1704,0)</f>
        <v>0</v>
      </c>
      <c r="C1705" s="38">
        <f>IF('Залишки в регіоні'!$B1704=Лист2!$C$1,'Залишки в регіоні'!$L1704,0)</f>
        <v>0</v>
      </c>
      <c r="D1705" s="38">
        <f>IF('Залишки в регіоні'!$B1704=Лист2!$D$1,'Залишки в регіоні'!$L1704,0)</f>
        <v>0</v>
      </c>
      <c r="E1705" s="38">
        <f>IF('Залишки в регіоні'!$B1704=Лист2!$E$1,'Залишки в регіоні'!$L1704,0)</f>
        <v>0</v>
      </c>
      <c r="F1705" s="38">
        <f>IF('Залишки в регіоні'!$B1704=Лист2!$F$1,'Залишки в регіоні'!$L1704,0)</f>
        <v>0</v>
      </c>
      <c r="G1705" s="38">
        <f>IF('Залишки в регіоні'!$B1704=Лист2!$G$1,'Залишки в регіоні'!$L1704,0)</f>
        <v>0</v>
      </c>
      <c r="H1705" s="38">
        <f>IF('Залишки в регіоні'!$B1704=Лист2!$H$1,'Залишки в регіоні'!$L1704,0)</f>
        <v>0</v>
      </c>
      <c r="I1705" s="38">
        <f>IF('Залишки в регіоні'!$B1704=Лист2!$I$1,'Залишки в регіоні'!$L1704,0)</f>
        <v>0</v>
      </c>
      <c r="J1705" s="38">
        <f>IF('Залишки в регіоні'!$B1704=Лист2!$J$1,'Залишки в регіоні'!$L1704,0)</f>
        <v>0</v>
      </c>
      <c r="K1705" s="38">
        <f>IF('Залишки в регіоні'!$B1704=Лист2!$K$1,'Залишки в регіоні'!$L1704,0)</f>
        <v>0</v>
      </c>
      <c r="L1705" s="38">
        <f>IF('Залишки в регіоні'!$B1704=Лист2!$L$1,'Залишки в регіоні'!$L1704,0)</f>
        <v>0</v>
      </c>
      <c r="M1705" s="1"/>
      <c r="N1705" s="1"/>
      <c r="O1705" s="1"/>
      <c r="P1705" s="1"/>
      <c r="Q1705" s="1"/>
      <c r="R1705" s="1"/>
      <c r="S1705" s="1"/>
      <c r="T1705" s="1"/>
      <c r="U1705" s="1"/>
      <c r="V1705" s="1"/>
      <c r="W1705" s="1"/>
      <c r="X1705" s="1"/>
      <c r="Y1705" s="1"/>
      <c r="Z1705" s="1"/>
    </row>
    <row r="1706" spans="1:26" ht="14.25" customHeight="1">
      <c r="A1706" s="38">
        <f>IF('Залишки в регіоні'!$B1705=Лист2!$A$1,'Залишки в регіоні'!$L1705,0)</f>
        <v>0</v>
      </c>
      <c r="B1706" s="38">
        <f>IF('Залишки в регіоні'!$B1705=Лист2!$B$1,'Залишки в регіоні'!$L1705,0)</f>
        <v>0</v>
      </c>
      <c r="C1706" s="38">
        <f>IF('Залишки в регіоні'!$B1705=Лист2!$C$1,'Залишки в регіоні'!$L1705,0)</f>
        <v>0</v>
      </c>
      <c r="D1706" s="38">
        <f>IF('Залишки в регіоні'!$B1705=Лист2!$D$1,'Залишки в регіоні'!$L1705,0)</f>
        <v>0</v>
      </c>
      <c r="E1706" s="38">
        <f>IF('Залишки в регіоні'!$B1705=Лист2!$E$1,'Залишки в регіоні'!$L1705,0)</f>
        <v>0</v>
      </c>
      <c r="F1706" s="38">
        <f>IF('Залишки в регіоні'!$B1705=Лист2!$F$1,'Залишки в регіоні'!$L1705,0)</f>
        <v>0</v>
      </c>
      <c r="G1706" s="38">
        <f>IF('Залишки в регіоні'!$B1705=Лист2!$G$1,'Залишки в регіоні'!$L1705,0)</f>
        <v>0</v>
      </c>
      <c r="H1706" s="38">
        <f>IF('Залишки в регіоні'!$B1705=Лист2!$H$1,'Залишки в регіоні'!$L1705,0)</f>
        <v>0</v>
      </c>
      <c r="I1706" s="38">
        <f>IF('Залишки в регіоні'!$B1705=Лист2!$I$1,'Залишки в регіоні'!$L1705,0)</f>
        <v>0</v>
      </c>
      <c r="J1706" s="38">
        <f>IF('Залишки в регіоні'!$B1705=Лист2!$J$1,'Залишки в регіоні'!$L1705,0)</f>
        <v>0</v>
      </c>
      <c r="K1706" s="38">
        <f>IF('Залишки в регіоні'!$B1705=Лист2!$K$1,'Залишки в регіоні'!$L1705,0)</f>
        <v>0</v>
      </c>
      <c r="L1706" s="38">
        <f>IF('Залишки в регіоні'!$B1705=Лист2!$L$1,'Залишки в регіоні'!$L1705,0)</f>
        <v>0</v>
      </c>
      <c r="M1706" s="1"/>
      <c r="N1706" s="1"/>
      <c r="O1706" s="1"/>
      <c r="P1706" s="1"/>
      <c r="Q1706" s="1"/>
      <c r="R1706" s="1"/>
      <c r="S1706" s="1"/>
      <c r="T1706" s="1"/>
      <c r="U1706" s="1"/>
      <c r="V1706" s="1"/>
      <c r="W1706" s="1"/>
      <c r="X1706" s="1"/>
      <c r="Y1706" s="1"/>
      <c r="Z1706" s="1"/>
    </row>
    <row r="1707" spans="1:26" ht="14.25" customHeight="1">
      <c r="A1707" s="38">
        <f>IF('Залишки в регіоні'!$B1706=Лист2!$A$1,'Залишки в регіоні'!$L1706,0)</f>
        <v>0</v>
      </c>
      <c r="B1707" s="38">
        <f>IF('Залишки в регіоні'!$B1706=Лист2!$B$1,'Залишки в регіоні'!$L1706,0)</f>
        <v>0</v>
      </c>
      <c r="C1707" s="38">
        <f>IF('Залишки в регіоні'!$B1706=Лист2!$C$1,'Залишки в регіоні'!$L1706,0)</f>
        <v>0</v>
      </c>
      <c r="D1707" s="38">
        <f>IF('Залишки в регіоні'!$B1706=Лист2!$D$1,'Залишки в регіоні'!$L1706,0)</f>
        <v>0</v>
      </c>
      <c r="E1707" s="38">
        <f>IF('Залишки в регіоні'!$B1706=Лист2!$E$1,'Залишки в регіоні'!$L1706,0)</f>
        <v>0</v>
      </c>
      <c r="F1707" s="38">
        <f>IF('Залишки в регіоні'!$B1706=Лист2!$F$1,'Залишки в регіоні'!$L1706,0)</f>
        <v>0</v>
      </c>
      <c r="G1707" s="38">
        <f>IF('Залишки в регіоні'!$B1706=Лист2!$G$1,'Залишки в регіоні'!$L1706,0)</f>
        <v>0</v>
      </c>
      <c r="H1707" s="38">
        <f>IF('Залишки в регіоні'!$B1706=Лист2!$H$1,'Залишки в регіоні'!$L1706,0)</f>
        <v>0</v>
      </c>
      <c r="I1707" s="38">
        <f>IF('Залишки в регіоні'!$B1706=Лист2!$I$1,'Залишки в регіоні'!$L1706,0)</f>
        <v>0</v>
      </c>
      <c r="J1707" s="38">
        <f>IF('Залишки в регіоні'!$B1706=Лист2!$J$1,'Залишки в регіоні'!$L1706,0)</f>
        <v>0</v>
      </c>
      <c r="K1707" s="38">
        <f>IF('Залишки в регіоні'!$B1706=Лист2!$K$1,'Залишки в регіоні'!$L1706,0)</f>
        <v>0</v>
      </c>
      <c r="L1707" s="38">
        <f>IF('Залишки в регіоні'!$B1706=Лист2!$L$1,'Залишки в регіоні'!$L1706,0)</f>
        <v>0</v>
      </c>
      <c r="M1707" s="1"/>
      <c r="N1707" s="1"/>
      <c r="O1707" s="1"/>
      <c r="P1707" s="1"/>
      <c r="Q1707" s="1"/>
      <c r="R1707" s="1"/>
      <c r="S1707" s="1"/>
      <c r="T1707" s="1"/>
      <c r="U1707" s="1"/>
      <c r="V1707" s="1"/>
      <c r="W1707" s="1"/>
      <c r="X1707" s="1"/>
      <c r="Y1707" s="1"/>
      <c r="Z1707" s="1"/>
    </row>
    <row r="1708" spans="1:26" ht="14.25" customHeight="1">
      <c r="A1708" s="38">
        <f>IF('Залишки в регіоні'!$B1707=Лист2!$A$1,'Залишки в регіоні'!$L1707,0)</f>
        <v>0</v>
      </c>
      <c r="B1708" s="38">
        <f>IF('Залишки в регіоні'!$B1707=Лист2!$B$1,'Залишки в регіоні'!$L1707,0)</f>
        <v>0</v>
      </c>
      <c r="C1708" s="38">
        <f>IF('Залишки в регіоні'!$B1707=Лист2!$C$1,'Залишки в регіоні'!$L1707,0)</f>
        <v>0</v>
      </c>
      <c r="D1708" s="38">
        <f>IF('Залишки в регіоні'!$B1707=Лист2!$D$1,'Залишки в регіоні'!$L1707,0)</f>
        <v>0</v>
      </c>
      <c r="E1708" s="38">
        <f>IF('Залишки в регіоні'!$B1707=Лист2!$E$1,'Залишки в регіоні'!$L1707,0)</f>
        <v>0</v>
      </c>
      <c r="F1708" s="38">
        <f>IF('Залишки в регіоні'!$B1707=Лист2!$F$1,'Залишки в регіоні'!$L1707,0)</f>
        <v>0</v>
      </c>
      <c r="G1708" s="38">
        <f>IF('Залишки в регіоні'!$B1707=Лист2!$G$1,'Залишки в регіоні'!$L1707,0)</f>
        <v>0</v>
      </c>
      <c r="H1708" s="38">
        <f>IF('Залишки в регіоні'!$B1707=Лист2!$H$1,'Залишки в регіоні'!$L1707,0)</f>
        <v>0</v>
      </c>
      <c r="I1708" s="38">
        <f>IF('Залишки в регіоні'!$B1707=Лист2!$I$1,'Залишки в регіоні'!$L1707,0)</f>
        <v>0</v>
      </c>
      <c r="J1708" s="38">
        <f>IF('Залишки в регіоні'!$B1707=Лист2!$J$1,'Залишки в регіоні'!$L1707,0)</f>
        <v>0</v>
      </c>
      <c r="K1708" s="38">
        <f>IF('Залишки в регіоні'!$B1707=Лист2!$K$1,'Залишки в регіоні'!$L1707,0)</f>
        <v>0</v>
      </c>
      <c r="L1708" s="38">
        <f>IF('Залишки в регіоні'!$B1707=Лист2!$L$1,'Залишки в регіоні'!$L1707,0)</f>
        <v>0</v>
      </c>
      <c r="M1708" s="1"/>
      <c r="N1708" s="1"/>
      <c r="O1708" s="1"/>
      <c r="P1708" s="1"/>
      <c r="Q1708" s="1"/>
      <c r="R1708" s="1"/>
      <c r="S1708" s="1"/>
      <c r="T1708" s="1"/>
      <c r="U1708" s="1"/>
      <c r="V1708" s="1"/>
      <c r="W1708" s="1"/>
      <c r="X1708" s="1"/>
      <c r="Y1708" s="1"/>
      <c r="Z1708" s="1"/>
    </row>
    <row r="1709" spans="1:26" ht="14.25" customHeight="1">
      <c r="A1709" s="38">
        <f>IF('Залишки в регіоні'!$B1708=Лист2!$A$1,'Залишки в регіоні'!$L1708,0)</f>
        <v>0</v>
      </c>
      <c r="B1709" s="38">
        <f>IF('Залишки в регіоні'!$B1708=Лист2!$B$1,'Залишки в регіоні'!$L1708,0)</f>
        <v>0</v>
      </c>
      <c r="C1709" s="38">
        <f>IF('Залишки в регіоні'!$B1708=Лист2!$C$1,'Залишки в регіоні'!$L1708,0)</f>
        <v>0</v>
      </c>
      <c r="D1709" s="38">
        <f>IF('Залишки в регіоні'!$B1708=Лист2!$D$1,'Залишки в регіоні'!$L1708,0)</f>
        <v>0</v>
      </c>
      <c r="E1709" s="38">
        <f>IF('Залишки в регіоні'!$B1708=Лист2!$E$1,'Залишки в регіоні'!$L1708,0)</f>
        <v>0</v>
      </c>
      <c r="F1709" s="38">
        <f>IF('Залишки в регіоні'!$B1708=Лист2!$F$1,'Залишки в регіоні'!$L1708,0)</f>
        <v>0</v>
      </c>
      <c r="G1709" s="38">
        <f>IF('Залишки в регіоні'!$B1708=Лист2!$G$1,'Залишки в регіоні'!$L1708,0)</f>
        <v>0</v>
      </c>
      <c r="H1709" s="38">
        <f>IF('Залишки в регіоні'!$B1708=Лист2!$H$1,'Залишки в регіоні'!$L1708,0)</f>
        <v>0</v>
      </c>
      <c r="I1709" s="38">
        <f>IF('Залишки в регіоні'!$B1708=Лист2!$I$1,'Залишки в регіоні'!$L1708,0)</f>
        <v>0</v>
      </c>
      <c r="J1709" s="38">
        <f>IF('Залишки в регіоні'!$B1708=Лист2!$J$1,'Залишки в регіоні'!$L1708,0)</f>
        <v>0</v>
      </c>
      <c r="K1709" s="38">
        <f>IF('Залишки в регіоні'!$B1708=Лист2!$K$1,'Залишки в регіоні'!$L1708,0)</f>
        <v>0</v>
      </c>
      <c r="L1709" s="38">
        <f>IF('Залишки в регіоні'!$B1708=Лист2!$L$1,'Залишки в регіоні'!$L1708,0)</f>
        <v>0</v>
      </c>
      <c r="M1709" s="1"/>
      <c r="N1709" s="1"/>
      <c r="O1709" s="1"/>
      <c r="P1709" s="1"/>
      <c r="Q1709" s="1"/>
      <c r="R1709" s="1"/>
      <c r="S1709" s="1"/>
      <c r="T1709" s="1"/>
      <c r="U1709" s="1"/>
      <c r="V1709" s="1"/>
      <c r="W1709" s="1"/>
      <c r="X1709" s="1"/>
      <c r="Y1709" s="1"/>
      <c r="Z1709" s="1"/>
    </row>
    <row r="1710" spans="1:26" ht="14.25" customHeight="1">
      <c r="A1710" s="38">
        <f>IF('Залишки в регіоні'!$B1709=Лист2!$A$1,'Залишки в регіоні'!$L1709,0)</f>
        <v>0</v>
      </c>
      <c r="B1710" s="38">
        <f>IF('Залишки в регіоні'!$B1709=Лист2!$B$1,'Залишки в регіоні'!$L1709,0)</f>
        <v>0</v>
      </c>
      <c r="C1710" s="38">
        <f>IF('Залишки в регіоні'!$B1709=Лист2!$C$1,'Залишки в регіоні'!$L1709,0)</f>
        <v>0</v>
      </c>
      <c r="D1710" s="38">
        <f>IF('Залишки в регіоні'!$B1709=Лист2!$D$1,'Залишки в регіоні'!$L1709,0)</f>
        <v>0</v>
      </c>
      <c r="E1710" s="38">
        <f>IF('Залишки в регіоні'!$B1709=Лист2!$E$1,'Залишки в регіоні'!$L1709,0)</f>
        <v>0</v>
      </c>
      <c r="F1710" s="38">
        <f>IF('Залишки в регіоні'!$B1709=Лист2!$F$1,'Залишки в регіоні'!$L1709,0)</f>
        <v>0</v>
      </c>
      <c r="G1710" s="38">
        <f>IF('Залишки в регіоні'!$B1709=Лист2!$G$1,'Залишки в регіоні'!$L1709,0)</f>
        <v>0</v>
      </c>
      <c r="H1710" s="38">
        <f>IF('Залишки в регіоні'!$B1709=Лист2!$H$1,'Залишки в регіоні'!$L1709,0)</f>
        <v>0</v>
      </c>
      <c r="I1710" s="38">
        <f>IF('Залишки в регіоні'!$B1709=Лист2!$I$1,'Залишки в регіоні'!$L1709,0)</f>
        <v>0</v>
      </c>
      <c r="J1710" s="38">
        <f>IF('Залишки в регіоні'!$B1709=Лист2!$J$1,'Залишки в регіоні'!$L1709,0)</f>
        <v>0</v>
      </c>
      <c r="K1710" s="38">
        <f>IF('Залишки в регіоні'!$B1709=Лист2!$K$1,'Залишки в регіоні'!$L1709,0)</f>
        <v>0</v>
      </c>
      <c r="L1710" s="38">
        <f>IF('Залишки в регіоні'!$B1709=Лист2!$L$1,'Залишки в регіоні'!$L1709,0)</f>
        <v>0</v>
      </c>
      <c r="M1710" s="1"/>
      <c r="N1710" s="1"/>
      <c r="O1710" s="1"/>
      <c r="P1710" s="1"/>
      <c r="Q1710" s="1"/>
      <c r="R1710" s="1"/>
      <c r="S1710" s="1"/>
      <c r="T1710" s="1"/>
      <c r="U1710" s="1"/>
      <c r="V1710" s="1"/>
      <c r="W1710" s="1"/>
      <c r="X1710" s="1"/>
      <c r="Y1710" s="1"/>
      <c r="Z1710" s="1"/>
    </row>
    <row r="1711" spans="1:26" ht="14.25" customHeight="1">
      <c r="A1711" s="38">
        <f>IF('Залишки в регіоні'!$B1710=Лист2!$A$1,'Залишки в регіоні'!$L1710,0)</f>
        <v>0</v>
      </c>
      <c r="B1711" s="38">
        <f>IF('Залишки в регіоні'!$B1710=Лист2!$B$1,'Залишки в регіоні'!$L1710,0)</f>
        <v>0</v>
      </c>
      <c r="C1711" s="38">
        <f>IF('Залишки в регіоні'!$B1710=Лист2!$C$1,'Залишки в регіоні'!$L1710,0)</f>
        <v>0</v>
      </c>
      <c r="D1711" s="38">
        <f>IF('Залишки в регіоні'!$B1710=Лист2!$D$1,'Залишки в регіоні'!$L1710,0)</f>
        <v>0</v>
      </c>
      <c r="E1711" s="38">
        <f>IF('Залишки в регіоні'!$B1710=Лист2!$E$1,'Залишки в регіоні'!$L1710,0)</f>
        <v>0</v>
      </c>
      <c r="F1711" s="38">
        <f>IF('Залишки в регіоні'!$B1710=Лист2!$F$1,'Залишки в регіоні'!$L1710,0)</f>
        <v>0</v>
      </c>
      <c r="G1711" s="38">
        <f>IF('Залишки в регіоні'!$B1710=Лист2!$G$1,'Залишки в регіоні'!$L1710,0)</f>
        <v>0</v>
      </c>
      <c r="H1711" s="38">
        <f>IF('Залишки в регіоні'!$B1710=Лист2!$H$1,'Залишки в регіоні'!$L1710,0)</f>
        <v>0</v>
      </c>
      <c r="I1711" s="38">
        <f>IF('Залишки в регіоні'!$B1710=Лист2!$I$1,'Залишки в регіоні'!$L1710,0)</f>
        <v>0</v>
      </c>
      <c r="J1711" s="38">
        <f>IF('Залишки в регіоні'!$B1710=Лист2!$J$1,'Залишки в регіоні'!$L1710,0)</f>
        <v>0</v>
      </c>
      <c r="K1711" s="38">
        <f>IF('Залишки в регіоні'!$B1710=Лист2!$K$1,'Залишки в регіоні'!$L1710,0)</f>
        <v>0</v>
      </c>
      <c r="L1711" s="38">
        <f>IF('Залишки в регіоні'!$B1710=Лист2!$L$1,'Залишки в регіоні'!$L1710,0)</f>
        <v>0</v>
      </c>
      <c r="M1711" s="1"/>
      <c r="N1711" s="1"/>
      <c r="O1711" s="1"/>
      <c r="P1711" s="1"/>
      <c r="Q1711" s="1"/>
      <c r="R1711" s="1"/>
      <c r="S1711" s="1"/>
      <c r="T1711" s="1"/>
      <c r="U1711" s="1"/>
      <c r="V1711" s="1"/>
      <c r="W1711" s="1"/>
      <c r="X1711" s="1"/>
      <c r="Y1711" s="1"/>
      <c r="Z1711" s="1"/>
    </row>
    <row r="1712" spans="1:26" ht="14.25" customHeight="1">
      <c r="A1712" s="38">
        <f>IF('Залишки в регіоні'!$B1711=Лист2!$A$1,'Залишки в регіоні'!$L1711,0)</f>
        <v>0</v>
      </c>
      <c r="B1712" s="38">
        <f>IF('Залишки в регіоні'!$B1711=Лист2!$B$1,'Залишки в регіоні'!$L1711,0)</f>
        <v>0</v>
      </c>
      <c r="C1712" s="38">
        <f>IF('Залишки в регіоні'!$B1711=Лист2!$C$1,'Залишки в регіоні'!$L1711,0)</f>
        <v>0</v>
      </c>
      <c r="D1712" s="38">
        <f>IF('Залишки в регіоні'!$B1711=Лист2!$D$1,'Залишки в регіоні'!$L1711,0)</f>
        <v>0</v>
      </c>
      <c r="E1712" s="38">
        <f>IF('Залишки в регіоні'!$B1711=Лист2!$E$1,'Залишки в регіоні'!$L1711,0)</f>
        <v>0</v>
      </c>
      <c r="F1712" s="38">
        <f>IF('Залишки в регіоні'!$B1711=Лист2!$F$1,'Залишки в регіоні'!$L1711,0)</f>
        <v>0</v>
      </c>
      <c r="G1712" s="38">
        <f>IF('Залишки в регіоні'!$B1711=Лист2!$G$1,'Залишки в регіоні'!$L1711,0)</f>
        <v>0</v>
      </c>
      <c r="H1712" s="38">
        <f>IF('Залишки в регіоні'!$B1711=Лист2!$H$1,'Залишки в регіоні'!$L1711,0)</f>
        <v>0</v>
      </c>
      <c r="I1712" s="38">
        <f>IF('Залишки в регіоні'!$B1711=Лист2!$I$1,'Залишки в регіоні'!$L1711,0)</f>
        <v>0</v>
      </c>
      <c r="J1712" s="38">
        <f>IF('Залишки в регіоні'!$B1711=Лист2!$J$1,'Залишки в регіоні'!$L1711,0)</f>
        <v>0</v>
      </c>
      <c r="K1712" s="38">
        <f>IF('Залишки в регіоні'!$B1711=Лист2!$K$1,'Залишки в регіоні'!$L1711,0)</f>
        <v>0</v>
      </c>
      <c r="L1712" s="38">
        <f>IF('Залишки в регіоні'!$B1711=Лист2!$L$1,'Залишки в регіоні'!$L1711,0)</f>
        <v>0</v>
      </c>
      <c r="M1712" s="1"/>
      <c r="N1712" s="1"/>
      <c r="O1712" s="1"/>
      <c r="P1712" s="1"/>
      <c r="Q1712" s="1"/>
      <c r="R1712" s="1"/>
      <c r="S1712" s="1"/>
      <c r="T1712" s="1"/>
      <c r="U1712" s="1"/>
      <c r="V1712" s="1"/>
      <c r="W1712" s="1"/>
      <c r="X1712" s="1"/>
      <c r="Y1712" s="1"/>
      <c r="Z1712" s="1"/>
    </row>
    <row r="1713" spans="1:26" ht="14.25" customHeight="1">
      <c r="A1713" s="38">
        <f>IF('Залишки в регіоні'!$B1712=Лист2!$A$1,'Залишки в регіоні'!$L1712,0)</f>
        <v>0</v>
      </c>
      <c r="B1713" s="38">
        <f>IF('Залишки в регіоні'!$B1712=Лист2!$B$1,'Залишки в регіоні'!$L1712,0)</f>
        <v>0</v>
      </c>
      <c r="C1713" s="38">
        <f>IF('Залишки в регіоні'!$B1712=Лист2!$C$1,'Залишки в регіоні'!$L1712,0)</f>
        <v>0</v>
      </c>
      <c r="D1713" s="38">
        <f>IF('Залишки в регіоні'!$B1712=Лист2!$D$1,'Залишки в регіоні'!$L1712,0)</f>
        <v>0</v>
      </c>
      <c r="E1713" s="38">
        <f>IF('Залишки в регіоні'!$B1712=Лист2!$E$1,'Залишки в регіоні'!$L1712,0)</f>
        <v>0</v>
      </c>
      <c r="F1713" s="38">
        <f>IF('Залишки в регіоні'!$B1712=Лист2!$F$1,'Залишки в регіоні'!$L1712,0)</f>
        <v>0</v>
      </c>
      <c r="G1713" s="38">
        <f>IF('Залишки в регіоні'!$B1712=Лист2!$G$1,'Залишки в регіоні'!$L1712,0)</f>
        <v>0</v>
      </c>
      <c r="H1713" s="38">
        <f>IF('Залишки в регіоні'!$B1712=Лист2!$H$1,'Залишки в регіоні'!$L1712,0)</f>
        <v>0</v>
      </c>
      <c r="I1713" s="38">
        <f>IF('Залишки в регіоні'!$B1712=Лист2!$I$1,'Залишки в регіоні'!$L1712,0)</f>
        <v>0</v>
      </c>
      <c r="J1713" s="38">
        <f>IF('Залишки в регіоні'!$B1712=Лист2!$J$1,'Залишки в регіоні'!$L1712,0)</f>
        <v>0</v>
      </c>
      <c r="K1713" s="38">
        <f>IF('Залишки в регіоні'!$B1712=Лист2!$K$1,'Залишки в регіоні'!$L1712,0)</f>
        <v>0</v>
      </c>
      <c r="L1713" s="38">
        <f>IF('Залишки в регіоні'!$B1712=Лист2!$L$1,'Залишки в регіоні'!$L1712,0)</f>
        <v>0</v>
      </c>
      <c r="M1713" s="1"/>
      <c r="N1713" s="1"/>
      <c r="O1713" s="1"/>
      <c r="P1713" s="1"/>
      <c r="Q1713" s="1"/>
      <c r="R1713" s="1"/>
      <c r="S1713" s="1"/>
      <c r="T1713" s="1"/>
      <c r="U1713" s="1"/>
      <c r="V1713" s="1"/>
      <c r="W1713" s="1"/>
      <c r="X1713" s="1"/>
      <c r="Y1713" s="1"/>
      <c r="Z1713" s="1"/>
    </row>
    <row r="1714" spans="1:26" ht="14.25" customHeight="1">
      <c r="A1714" s="38">
        <f>IF('Залишки в регіоні'!$B1713=Лист2!$A$1,'Залишки в регіоні'!$L1713,0)</f>
        <v>0</v>
      </c>
      <c r="B1714" s="38">
        <f>IF('Залишки в регіоні'!$B1713=Лист2!$B$1,'Залишки в регіоні'!$L1713,0)</f>
        <v>0</v>
      </c>
      <c r="C1714" s="38">
        <f>IF('Залишки в регіоні'!$B1713=Лист2!$C$1,'Залишки в регіоні'!$L1713,0)</f>
        <v>0</v>
      </c>
      <c r="D1714" s="38">
        <f>IF('Залишки в регіоні'!$B1713=Лист2!$D$1,'Залишки в регіоні'!$L1713,0)</f>
        <v>0</v>
      </c>
      <c r="E1714" s="38">
        <f>IF('Залишки в регіоні'!$B1713=Лист2!$E$1,'Залишки в регіоні'!$L1713,0)</f>
        <v>0</v>
      </c>
      <c r="F1714" s="38">
        <f>IF('Залишки в регіоні'!$B1713=Лист2!$F$1,'Залишки в регіоні'!$L1713,0)</f>
        <v>0</v>
      </c>
      <c r="G1714" s="38">
        <f>IF('Залишки в регіоні'!$B1713=Лист2!$G$1,'Залишки в регіоні'!$L1713,0)</f>
        <v>0</v>
      </c>
      <c r="H1714" s="38">
        <f>IF('Залишки в регіоні'!$B1713=Лист2!$H$1,'Залишки в регіоні'!$L1713,0)</f>
        <v>0</v>
      </c>
      <c r="I1714" s="38">
        <f>IF('Залишки в регіоні'!$B1713=Лист2!$I$1,'Залишки в регіоні'!$L1713,0)</f>
        <v>0</v>
      </c>
      <c r="J1714" s="38">
        <f>IF('Залишки в регіоні'!$B1713=Лист2!$J$1,'Залишки в регіоні'!$L1713,0)</f>
        <v>0</v>
      </c>
      <c r="K1714" s="38">
        <f>IF('Залишки в регіоні'!$B1713=Лист2!$K$1,'Залишки в регіоні'!$L1713,0)</f>
        <v>0</v>
      </c>
      <c r="L1714" s="38">
        <f>IF('Залишки в регіоні'!$B1713=Лист2!$L$1,'Залишки в регіоні'!$L1713,0)</f>
        <v>0</v>
      </c>
      <c r="M1714" s="1"/>
      <c r="N1714" s="1"/>
      <c r="O1714" s="1"/>
      <c r="P1714" s="1"/>
      <c r="Q1714" s="1"/>
      <c r="R1714" s="1"/>
      <c r="S1714" s="1"/>
      <c r="T1714" s="1"/>
      <c r="U1714" s="1"/>
      <c r="V1714" s="1"/>
      <c r="W1714" s="1"/>
      <c r="X1714" s="1"/>
      <c r="Y1714" s="1"/>
      <c r="Z1714" s="1"/>
    </row>
    <row r="1715" spans="1:26" ht="14.25" customHeight="1">
      <c r="A1715" s="38">
        <f>IF('Залишки в регіоні'!$B1714=Лист2!$A$1,'Залишки в регіоні'!$L1714,0)</f>
        <v>0</v>
      </c>
      <c r="B1715" s="38">
        <f>IF('Залишки в регіоні'!$B1714=Лист2!$B$1,'Залишки в регіоні'!$L1714,0)</f>
        <v>0</v>
      </c>
      <c r="C1715" s="38">
        <f>IF('Залишки в регіоні'!$B1714=Лист2!$C$1,'Залишки в регіоні'!$L1714,0)</f>
        <v>0</v>
      </c>
      <c r="D1715" s="38">
        <f>IF('Залишки в регіоні'!$B1714=Лист2!$D$1,'Залишки в регіоні'!$L1714,0)</f>
        <v>0</v>
      </c>
      <c r="E1715" s="38">
        <f>IF('Залишки в регіоні'!$B1714=Лист2!$E$1,'Залишки в регіоні'!$L1714,0)</f>
        <v>0</v>
      </c>
      <c r="F1715" s="38">
        <f>IF('Залишки в регіоні'!$B1714=Лист2!$F$1,'Залишки в регіоні'!$L1714,0)</f>
        <v>0</v>
      </c>
      <c r="G1715" s="38">
        <f>IF('Залишки в регіоні'!$B1714=Лист2!$G$1,'Залишки в регіоні'!$L1714,0)</f>
        <v>0</v>
      </c>
      <c r="H1715" s="38">
        <f>IF('Залишки в регіоні'!$B1714=Лист2!$H$1,'Залишки в регіоні'!$L1714,0)</f>
        <v>0</v>
      </c>
      <c r="I1715" s="38">
        <f>IF('Залишки в регіоні'!$B1714=Лист2!$I$1,'Залишки в регіоні'!$L1714,0)</f>
        <v>0</v>
      </c>
      <c r="J1715" s="38">
        <f>IF('Залишки в регіоні'!$B1714=Лист2!$J$1,'Залишки в регіоні'!$L1714,0)</f>
        <v>0</v>
      </c>
      <c r="K1715" s="38">
        <f>IF('Залишки в регіоні'!$B1714=Лист2!$K$1,'Залишки в регіоні'!$L1714,0)</f>
        <v>0</v>
      </c>
      <c r="L1715" s="38">
        <f>IF('Залишки в регіоні'!$B1714=Лист2!$L$1,'Залишки в регіоні'!$L1714,0)</f>
        <v>0</v>
      </c>
      <c r="M1715" s="1"/>
      <c r="N1715" s="1"/>
      <c r="O1715" s="1"/>
      <c r="P1715" s="1"/>
      <c r="Q1715" s="1"/>
      <c r="R1715" s="1"/>
      <c r="S1715" s="1"/>
      <c r="T1715" s="1"/>
      <c r="U1715" s="1"/>
      <c r="V1715" s="1"/>
      <c r="W1715" s="1"/>
      <c r="X1715" s="1"/>
      <c r="Y1715" s="1"/>
      <c r="Z1715" s="1"/>
    </row>
    <row r="1716" spans="1:26" ht="14.25" customHeight="1">
      <c r="A1716" s="38">
        <f>IF('Залишки в регіоні'!$B1715=Лист2!$A$1,'Залишки в регіоні'!$L1715,0)</f>
        <v>0</v>
      </c>
      <c r="B1716" s="38">
        <f>IF('Залишки в регіоні'!$B1715=Лист2!$B$1,'Залишки в регіоні'!$L1715,0)</f>
        <v>0</v>
      </c>
      <c r="C1716" s="38">
        <f>IF('Залишки в регіоні'!$B1715=Лист2!$C$1,'Залишки в регіоні'!$L1715,0)</f>
        <v>0</v>
      </c>
      <c r="D1716" s="38">
        <f>IF('Залишки в регіоні'!$B1715=Лист2!$D$1,'Залишки в регіоні'!$L1715,0)</f>
        <v>0</v>
      </c>
      <c r="E1716" s="38">
        <f>IF('Залишки в регіоні'!$B1715=Лист2!$E$1,'Залишки в регіоні'!$L1715,0)</f>
        <v>0</v>
      </c>
      <c r="F1716" s="38">
        <f>IF('Залишки в регіоні'!$B1715=Лист2!$F$1,'Залишки в регіоні'!$L1715,0)</f>
        <v>0</v>
      </c>
      <c r="G1716" s="38">
        <f>IF('Залишки в регіоні'!$B1715=Лист2!$G$1,'Залишки в регіоні'!$L1715,0)</f>
        <v>0</v>
      </c>
      <c r="H1716" s="38">
        <f>IF('Залишки в регіоні'!$B1715=Лист2!$H$1,'Залишки в регіоні'!$L1715,0)</f>
        <v>0</v>
      </c>
      <c r="I1716" s="38">
        <f>IF('Залишки в регіоні'!$B1715=Лист2!$I$1,'Залишки в регіоні'!$L1715,0)</f>
        <v>0</v>
      </c>
      <c r="J1716" s="38">
        <f>IF('Залишки в регіоні'!$B1715=Лист2!$J$1,'Залишки в регіоні'!$L1715,0)</f>
        <v>0</v>
      </c>
      <c r="K1716" s="38">
        <f>IF('Залишки в регіоні'!$B1715=Лист2!$K$1,'Залишки в регіоні'!$L1715,0)</f>
        <v>0</v>
      </c>
      <c r="L1716" s="38">
        <f>IF('Залишки в регіоні'!$B1715=Лист2!$L$1,'Залишки в регіоні'!$L1715,0)</f>
        <v>0</v>
      </c>
      <c r="M1716" s="1"/>
      <c r="N1716" s="1"/>
      <c r="O1716" s="1"/>
      <c r="P1716" s="1"/>
      <c r="Q1716" s="1"/>
      <c r="R1716" s="1"/>
      <c r="S1716" s="1"/>
      <c r="T1716" s="1"/>
      <c r="U1716" s="1"/>
      <c r="V1716" s="1"/>
      <c r="W1716" s="1"/>
      <c r="X1716" s="1"/>
      <c r="Y1716" s="1"/>
      <c r="Z1716" s="1"/>
    </row>
    <row r="1717" spans="1:26" ht="14.25" customHeight="1">
      <c r="A1717" s="38">
        <f>IF('Залишки в регіоні'!$B1716=Лист2!$A$1,'Залишки в регіоні'!$L1716,0)</f>
        <v>0</v>
      </c>
      <c r="B1717" s="38">
        <f>IF('Залишки в регіоні'!$B1716=Лист2!$B$1,'Залишки в регіоні'!$L1716,0)</f>
        <v>0</v>
      </c>
      <c r="C1717" s="38">
        <f>IF('Залишки в регіоні'!$B1716=Лист2!$C$1,'Залишки в регіоні'!$L1716,0)</f>
        <v>0</v>
      </c>
      <c r="D1717" s="38">
        <f>IF('Залишки в регіоні'!$B1716=Лист2!$D$1,'Залишки в регіоні'!$L1716,0)</f>
        <v>0</v>
      </c>
      <c r="E1717" s="38">
        <f>IF('Залишки в регіоні'!$B1716=Лист2!$E$1,'Залишки в регіоні'!$L1716,0)</f>
        <v>0</v>
      </c>
      <c r="F1717" s="38">
        <f>IF('Залишки в регіоні'!$B1716=Лист2!$F$1,'Залишки в регіоні'!$L1716,0)</f>
        <v>0</v>
      </c>
      <c r="G1717" s="38">
        <f>IF('Залишки в регіоні'!$B1716=Лист2!$G$1,'Залишки в регіоні'!$L1716,0)</f>
        <v>0</v>
      </c>
      <c r="H1717" s="38">
        <f>IF('Залишки в регіоні'!$B1716=Лист2!$H$1,'Залишки в регіоні'!$L1716,0)</f>
        <v>0</v>
      </c>
      <c r="I1717" s="38">
        <f>IF('Залишки в регіоні'!$B1716=Лист2!$I$1,'Залишки в регіоні'!$L1716,0)</f>
        <v>0</v>
      </c>
      <c r="J1717" s="38">
        <f>IF('Залишки в регіоні'!$B1716=Лист2!$J$1,'Залишки в регіоні'!$L1716,0)</f>
        <v>0</v>
      </c>
      <c r="K1717" s="38">
        <f>IF('Залишки в регіоні'!$B1716=Лист2!$K$1,'Залишки в регіоні'!$L1716,0)</f>
        <v>0</v>
      </c>
      <c r="L1717" s="38">
        <f>IF('Залишки в регіоні'!$B1716=Лист2!$L$1,'Залишки в регіоні'!$L1716,0)</f>
        <v>0</v>
      </c>
      <c r="M1717" s="1"/>
      <c r="N1717" s="1"/>
      <c r="O1717" s="1"/>
      <c r="P1717" s="1"/>
      <c r="Q1717" s="1"/>
      <c r="R1717" s="1"/>
      <c r="S1717" s="1"/>
      <c r="T1717" s="1"/>
      <c r="U1717" s="1"/>
      <c r="V1717" s="1"/>
      <c r="W1717" s="1"/>
      <c r="X1717" s="1"/>
      <c r="Y1717" s="1"/>
      <c r="Z1717" s="1"/>
    </row>
    <row r="1718" spans="1:26" ht="14.25" customHeight="1">
      <c r="A1718" s="38">
        <f>IF('Залишки в регіоні'!$B1717=Лист2!$A$1,'Залишки в регіоні'!$L1717,0)</f>
        <v>0</v>
      </c>
      <c r="B1718" s="38">
        <f>IF('Залишки в регіоні'!$B1717=Лист2!$B$1,'Залишки в регіоні'!$L1717,0)</f>
        <v>0</v>
      </c>
      <c r="C1718" s="38">
        <f>IF('Залишки в регіоні'!$B1717=Лист2!$C$1,'Залишки в регіоні'!$L1717,0)</f>
        <v>0</v>
      </c>
      <c r="D1718" s="38">
        <f>IF('Залишки в регіоні'!$B1717=Лист2!$D$1,'Залишки в регіоні'!$L1717,0)</f>
        <v>0</v>
      </c>
      <c r="E1718" s="38">
        <f>IF('Залишки в регіоні'!$B1717=Лист2!$E$1,'Залишки в регіоні'!$L1717,0)</f>
        <v>0</v>
      </c>
      <c r="F1718" s="38">
        <f>IF('Залишки в регіоні'!$B1717=Лист2!$F$1,'Залишки в регіоні'!$L1717,0)</f>
        <v>0</v>
      </c>
      <c r="G1718" s="38">
        <f>IF('Залишки в регіоні'!$B1717=Лист2!$G$1,'Залишки в регіоні'!$L1717,0)</f>
        <v>0</v>
      </c>
      <c r="H1718" s="38">
        <f>IF('Залишки в регіоні'!$B1717=Лист2!$H$1,'Залишки в регіоні'!$L1717,0)</f>
        <v>0</v>
      </c>
      <c r="I1718" s="38">
        <f>IF('Залишки в регіоні'!$B1717=Лист2!$I$1,'Залишки в регіоні'!$L1717,0)</f>
        <v>0</v>
      </c>
      <c r="J1718" s="38">
        <f>IF('Залишки в регіоні'!$B1717=Лист2!$J$1,'Залишки в регіоні'!$L1717,0)</f>
        <v>0</v>
      </c>
      <c r="K1718" s="38">
        <f>IF('Залишки в регіоні'!$B1717=Лист2!$K$1,'Залишки в регіоні'!$L1717,0)</f>
        <v>0</v>
      </c>
      <c r="L1718" s="38">
        <f>IF('Залишки в регіоні'!$B1717=Лист2!$L$1,'Залишки в регіоні'!$L1717,0)</f>
        <v>0</v>
      </c>
      <c r="M1718" s="1"/>
      <c r="N1718" s="1"/>
      <c r="O1718" s="1"/>
      <c r="P1718" s="1"/>
      <c r="Q1718" s="1"/>
      <c r="R1718" s="1"/>
      <c r="S1718" s="1"/>
      <c r="T1718" s="1"/>
      <c r="U1718" s="1"/>
      <c r="V1718" s="1"/>
      <c r="W1718" s="1"/>
      <c r="X1718" s="1"/>
      <c r="Y1718" s="1"/>
      <c r="Z1718" s="1"/>
    </row>
    <row r="1719" spans="1:26" ht="14.25" customHeight="1">
      <c r="A1719" s="38">
        <f>IF('Залишки в регіоні'!$B1718=Лист2!$A$1,'Залишки в регіоні'!$L1718,0)</f>
        <v>0</v>
      </c>
      <c r="B1719" s="38">
        <f>IF('Залишки в регіоні'!$B1718=Лист2!$B$1,'Залишки в регіоні'!$L1718,0)</f>
        <v>0</v>
      </c>
      <c r="C1719" s="38">
        <f>IF('Залишки в регіоні'!$B1718=Лист2!$C$1,'Залишки в регіоні'!$L1718,0)</f>
        <v>0</v>
      </c>
      <c r="D1719" s="38">
        <f>IF('Залишки в регіоні'!$B1718=Лист2!$D$1,'Залишки в регіоні'!$L1718,0)</f>
        <v>0</v>
      </c>
      <c r="E1719" s="38">
        <f>IF('Залишки в регіоні'!$B1718=Лист2!$E$1,'Залишки в регіоні'!$L1718,0)</f>
        <v>0</v>
      </c>
      <c r="F1719" s="38">
        <f>IF('Залишки в регіоні'!$B1718=Лист2!$F$1,'Залишки в регіоні'!$L1718,0)</f>
        <v>0</v>
      </c>
      <c r="G1719" s="38">
        <f>IF('Залишки в регіоні'!$B1718=Лист2!$G$1,'Залишки в регіоні'!$L1718,0)</f>
        <v>0</v>
      </c>
      <c r="H1719" s="38">
        <f>IF('Залишки в регіоні'!$B1718=Лист2!$H$1,'Залишки в регіоні'!$L1718,0)</f>
        <v>0</v>
      </c>
      <c r="I1719" s="38">
        <f>IF('Залишки в регіоні'!$B1718=Лист2!$I$1,'Залишки в регіоні'!$L1718,0)</f>
        <v>0</v>
      </c>
      <c r="J1719" s="38">
        <f>IF('Залишки в регіоні'!$B1718=Лист2!$J$1,'Залишки в регіоні'!$L1718,0)</f>
        <v>0</v>
      </c>
      <c r="K1719" s="38">
        <f>IF('Залишки в регіоні'!$B1718=Лист2!$K$1,'Залишки в регіоні'!$L1718,0)</f>
        <v>0</v>
      </c>
      <c r="L1719" s="38">
        <f>IF('Залишки в регіоні'!$B1718=Лист2!$L$1,'Залишки в регіоні'!$L1718,0)</f>
        <v>0</v>
      </c>
      <c r="M1719" s="1"/>
      <c r="N1719" s="1"/>
      <c r="O1719" s="1"/>
      <c r="P1719" s="1"/>
      <c r="Q1719" s="1"/>
      <c r="R1719" s="1"/>
      <c r="S1719" s="1"/>
      <c r="T1719" s="1"/>
      <c r="U1719" s="1"/>
      <c r="V1719" s="1"/>
      <c r="W1719" s="1"/>
      <c r="X1719" s="1"/>
      <c r="Y1719" s="1"/>
      <c r="Z1719" s="1"/>
    </row>
    <row r="1720" spans="1:26" ht="14.25" customHeight="1">
      <c r="A1720" s="38">
        <f>IF('Залишки в регіоні'!$B1719=Лист2!$A$1,'Залишки в регіоні'!$L1719,0)</f>
        <v>0</v>
      </c>
      <c r="B1720" s="38">
        <f>IF('Залишки в регіоні'!$B1719=Лист2!$B$1,'Залишки в регіоні'!$L1719,0)</f>
        <v>0</v>
      </c>
      <c r="C1720" s="38">
        <f>IF('Залишки в регіоні'!$B1719=Лист2!$C$1,'Залишки в регіоні'!$L1719,0)</f>
        <v>0</v>
      </c>
      <c r="D1720" s="38">
        <f>IF('Залишки в регіоні'!$B1719=Лист2!$D$1,'Залишки в регіоні'!$L1719,0)</f>
        <v>0</v>
      </c>
      <c r="E1720" s="38">
        <f>IF('Залишки в регіоні'!$B1719=Лист2!$E$1,'Залишки в регіоні'!$L1719,0)</f>
        <v>0</v>
      </c>
      <c r="F1720" s="38">
        <f>IF('Залишки в регіоні'!$B1719=Лист2!$F$1,'Залишки в регіоні'!$L1719,0)</f>
        <v>0</v>
      </c>
      <c r="G1720" s="38">
        <f>IF('Залишки в регіоні'!$B1719=Лист2!$G$1,'Залишки в регіоні'!$L1719,0)</f>
        <v>0</v>
      </c>
      <c r="H1720" s="38">
        <f>IF('Залишки в регіоні'!$B1719=Лист2!$H$1,'Залишки в регіоні'!$L1719,0)</f>
        <v>0</v>
      </c>
      <c r="I1720" s="38">
        <f>IF('Залишки в регіоні'!$B1719=Лист2!$I$1,'Залишки в регіоні'!$L1719,0)</f>
        <v>0</v>
      </c>
      <c r="J1720" s="38">
        <f>IF('Залишки в регіоні'!$B1719=Лист2!$J$1,'Залишки в регіоні'!$L1719,0)</f>
        <v>0</v>
      </c>
      <c r="K1720" s="38">
        <f>IF('Залишки в регіоні'!$B1719=Лист2!$K$1,'Залишки в регіоні'!$L1719,0)</f>
        <v>0</v>
      </c>
      <c r="L1720" s="38">
        <f>IF('Залишки в регіоні'!$B1719=Лист2!$L$1,'Залишки в регіоні'!$L1719,0)</f>
        <v>0</v>
      </c>
      <c r="M1720" s="1"/>
      <c r="N1720" s="1"/>
      <c r="O1720" s="1"/>
      <c r="P1720" s="1"/>
      <c r="Q1720" s="1"/>
      <c r="R1720" s="1"/>
      <c r="S1720" s="1"/>
      <c r="T1720" s="1"/>
      <c r="U1720" s="1"/>
      <c r="V1720" s="1"/>
      <c r="W1720" s="1"/>
      <c r="X1720" s="1"/>
      <c r="Y1720" s="1"/>
      <c r="Z1720" s="1"/>
    </row>
    <row r="1721" spans="1:26" ht="14.25" customHeight="1">
      <c r="A1721" s="38">
        <f>IF('Залишки в регіоні'!$B1720=Лист2!$A$1,'Залишки в регіоні'!$L1720,0)</f>
        <v>0</v>
      </c>
      <c r="B1721" s="38">
        <f>IF('Залишки в регіоні'!$B1720=Лист2!$B$1,'Залишки в регіоні'!$L1720,0)</f>
        <v>0</v>
      </c>
      <c r="C1721" s="38">
        <f>IF('Залишки в регіоні'!$B1720=Лист2!$C$1,'Залишки в регіоні'!$L1720,0)</f>
        <v>0</v>
      </c>
      <c r="D1721" s="38">
        <f>IF('Залишки в регіоні'!$B1720=Лист2!$D$1,'Залишки в регіоні'!$L1720,0)</f>
        <v>0</v>
      </c>
      <c r="E1721" s="38">
        <f>IF('Залишки в регіоні'!$B1720=Лист2!$E$1,'Залишки в регіоні'!$L1720,0)</f>
        <v>0</v>
      </c>
      <c r="F1721" s="38">
        <f>IF('Залишки в регіоні'!$B1720=Лист2!$F$1,'Залишки в регіоні'!$L1720,0)</f>
        <v>0</v>
      </c>
      <c r="G1721" s="38">
        <f>IF('Залишки в регіоні'!$B1720=Лист2!$G$1,'Залишки в регіоні'!$L1720,0)</f>
        <v>0</v>
      </c>
      <c r="H1721" s="38">
        <f>IF('Залишки в регіоні'!$B1720=Лист2!$H$1,'Залишки в регіоні'!$L1720,0)</f>
        <v>0</v>
      </c>
      <c r="I1721" s="38">
        <f>IF('Залишки в регіоні'!$B1720=Лист2!$I$1,'Залишки в регіоні'!$L1720,0)</f>
        <v>0</v>
      </c>
      <c r="J1721" s="38">
        <f>IF('Залишки в регіоні'!$B1720=Лист2!$J$1,'Залишки в регіоні'!$L1720,0)</f>
        <v>0</v>
      </c>
      <c r="K1721" s="38">
        <f>IF('Залишки в регіоні'!$B1720=Лист2!$K$1,'Залишки в регіоні'!$L1720,0)</f>
        <v>0</v>
      </c>
      <c r="L1721" s="38">
        <f>IF('Залишки в регіоні'!$B1720=Лист2!$L$1,'Залишки в регіоні'!$L1720,0)</f>
        <v>0</v>
      </c>
      <c r="M1721" s="1"/>
      <c r="N1721" s="1"/>
      <c r="O1721" s="1"/>
      <c r="P1721" s="1"/>
      <c r="Q1721" s="1"/>
      <c r="R1721" s="1"/>
      <c r="S1721" s="1"/>
      <c r="T1721" s="1"/>
      <c r="U1721" s="1"/>
      <c r="V1721" s="1"/>
      <c r="W1721" s="1"/>
      <c r="X1721" s="1"/>
      <c r="Y1721" s="1"/>
      <c r="Z1721" s="1"/>
    </row>
    <row r="1722" spans="1:26" ht="14.25" customHeight="1">
      <c r="A1722" s="38">
        <f>IF('Залишки в регіоні'!$B1721=Лист2!$A$1,'Залишки в регіоні'!$L1721,0)</f>
        <v>0</v>
      </c>
      <c r="B1722" s="38">
        <f>IF('Залишки в регіоні'!$B1721=Лист2!$B$1,'Залишки в регіоні'!$L1721,0)</f>
        <v>0</v>
      </c>
      <c r="C1722" s="38">
        <f>IF('Залишки в регіоні'!$B1721=Лист2!$C$1,'Залишки в регіоні'!$L1721,0)</f>
        <v>0</v>
      </c>
      <c r="D1722" s="38">
        <f>IF('Залишки в регіоні'!$B1721=Лист2!$D$1,'Залишки в регіоні'!$L1721,0)</f>
        <v>0</v>
      </c>
      <c r="E1722" s="38">
        <f>IF('Залишки в регіоні'!$B1721=Лист2!$E$1,'Залишки в регіоні'!$L1721,0)</f>
        <v>0</v>
      </c>
      <c r="F1722" s="38">
        <f>IF('Залишки в регіоні'!$B1721=Лист2!$F$1,'Залишки в регіоні'!$L1721,0)</f>
        <v>0</v>
      </c>
      <c r="G1722" s="38">
        <f>IF('Залишки в регіоні'!$B1721=Лист2!$G$1,'Залишки в регіоні'!$L1721,0)</f>
        <v>0</v>
      </c>
      <c r="H1722" s="38">
        <f>IF('Залишки в регіоні'!$B1721=Лист2!$H$1,'Залишки в регіоні'!$L1721,0)</f>
        <v>0</v>
      </c>
      <c r="I1722" s="38">
        <f>IF('Залишки в регіоні'!$B1721=Лист2!$I$1,'Залишки в регіоні'!$L1721,0)</f>
        <v>0</v>
      </c>
      <c r="J1722" s="38">
        <f>IF('Залишки в регіоні'!$B1721=Лист2!$J$1,'Залишки в регіоні'!$L1721,0)</f>
        <v>0</v>
      </c>
      <c r="K1722" s="38">
        <f>IF('Залишки в регіоні'!$B1721=Лист2!$K$1,'Залишки в регіоні'!$L1721,0)</f>
        <v>0</v>
      </c>
      <c r="L1722" s="38">
        <f>IF('Залишки в регіоні'!$B1721=Лист2!$L$1,'Залишки в регіоні'!$L1721,0)</f>
        <v>0</v>
      </c>
      <c r="M1722" s="1"/>
      <c r="N1722" s="1"/>
      <c r="O1722" s="1"/>
      <c r="P1722" s="1"/>
      <c r="Q1722" s="1"/>
      <c r="R1722" s="1"/>
      <c r="S1722" s="1"/>
      <c r="T1722" s="1"/>
      <c r="U1722" s="1"/>
      <c r="V1722" s="1"/>
      <c r="W1722" s="1"/>
      <c r="X1722" s="1"/>
      <c r="Y1722" s="1"/>
      <c r="Z1722" s="1"/>
    </row>
    <row r="1723" spans="1:26" ht="14.25" customHeight="1">
      <c r="A1723" s="38">
        <f>IF('Залишки в регіоні'!$B1722=Лист2!$A$1,'Залишки в регіоні'!$L1722,0)</f>
        <v>0</v>
      </c>
      <c r="B1723" s="38">
        <f>IF('Залишки в регіоні'!$B1722=Лист2!$B$1,'Залишки в регіоні'!$L1722,0)</f>
        <v>0</v>
      </c>
      <c r="C1723" s="38">
        <f>IF('Залишки в регіоні'!$B1722=Лист2!$C$1,'Залишки в регіоні'!$L1722,0)</f>
        <v>0</v>
      </c>
      <c r="D1723" s="38">
        <f>IF('Залишки в регіоні'!$B1722=Лист2!$D$1,'Залишки в регіоні'!$L1722,0)</f>
        <v>0</v>
      </c>
      <c r="E1723" s="38">
        <f>IF('Залишки в регіоні'!$B1722=Лист2!$E$1,'Залишки в регіоні'!$L1722,0)</f>
        <v>0</v>
      </c>
      <c r="F1723" s="38">
        <f>IF('Залишки в регіоні'!$B1722=Лист2!$F$1,'Залишки в регіоні'!$L1722,0)</f>
        <v>0</v>
      </c>
      <c r="G1723" s="38">
        <f>IF('Залишки в регіоні'!$B1722=Лист2!$G$1,'Залишки в регіоні'!$L1722,0)</f>
        <v>0</v>
      </c>
      <c r="H1723" s="38">
        <f>IF('Залишки в регіоні'!$B1722=Лист2!$H$1,'Залишки в регіоні'!$L1722,0)</f>
        <v>0</v>
      </c>
      <c r="I1723" s="38">
        <f>IF('Залишки в регіоні'!$B1722=Лист2!$I$1,'Залишки в регіоні'!$L1722,0)</f>
        <v>0</v>
      </c>
      <c r="J1723" s="38">
        <f>IF('Залишки в регіоні'!$B1722=Лист2!$J$1,'Залишки в регіоні'!$L1722,0)</f>
        <v>0</v>
      </c>
      <c r="K1723" s="38">
        <f>IF('Залишки в регіоні'!$B1722=Лист2!$K$1,'Залишки в регіоні'!$L1722,0)</f>
        <v>0</v>
      </c>
      <c r="L1723" s="38">
        <f>IF('Залишки в регіоні'!$B1722=Лист2!$L$1,'Залишки в регіоні'!$L1722,0)</f>
        <v>0</v>
      </c>
      <c r="M1723" s="1"/>
      <c r="N1723" s="1"/>
      <c r="O1723" s="1"/>
      <c r="P1723" s="1"/>
      <c r="Q1723" s="1"/>
      <c r="R1723" s="1"/>
      <c r="S1723" s="1"/>
      <c r="T1723" s="1"/>
      <c r="U1723" s="1"/>
      <c r="V1723" s="1"/>
      <c r="W1723" s="1"/>
      <c r="X1723" s="1"/>
      <c r="Y1723" s="1"/>
      <c r="Z1723" s="1"/>
    </row>
    <row r="1724" spans="1:26" ht="14.25" customHeight="1">
      <c r="A1724" s="38">
        <f>IF('Залишки в регіоні'!$B1723=Лист2!$A$1,'Залишки в регіоні'!$L1723,0)</f>
        <v>0</v>
      </c>
      <c r="B1724" s="38">
        <f>IF('Залишки в регіоні'!$B1723=Лист2!$B$1,'Залишки в регіоні'!$L1723,0)</f>
        <v>0</v>
      </c>
      <c r="C1724" s="38">
        <f>IF('Залишки в регіоні'!$B1723=Лист2!$C$1,'Залишки в регіоні'!$L1723,0)</f>
        <v>0</v>
      </c>
      <c r="D1724" s="38">
        <f>IF('Залишки в регіоні'!$B1723=Лист2!$D$1,'Залишки в регіоні'!$L1723,0)</f>
        <v>0</v>
      </c>
      <c r="E1724" s="38">
        <f>IF('Залишки в регіоні'!$B1723=Лист2!$E$1,'Залишки в регіоні'!$L1723,0)</f>
        <v>0</v>
      </c>
      <c r="F1724" s="38">
        <f>IF('Залишки в регіоні'!$B1723=Лист2!$F$1,'Залишки в регіоні'!$L1723,0)</f>
        <v>0</v>
      </c>
      <c r="G1724" s="38">
        <f>IF('Залишки в регіоні'!$B1723=Лист2!$G$1,'Залишки в регіоні'!$L1723,0)</f>
        <v>0</v>
      </c>
      <c r="H1724" s="38">
        <f>IF('Залишки в регіоні'!$B1723=Лист2!$H$1,'Залишки в регіоні'!$L1723,0)</f>
        <v>0</v>
      </c>
      <c r="I1724" s="38">
        <f>IF('Залишки в регіоні'!$B1723=Лист2!$I$1,'Залишки в регіоні'!$L1723,0)</f>
        <v>0</v>
      </c>
      <c r="J1724" s="38">
        <f>IF('Залишки в регіоні'!$B1723=Лист2!$J$1,'Залишки в регіоні'!$L1723,0)</f>
        <v>0</v>
      </c>
      <c r="K1724" s="38">
        <f>IF('Залишки в регіоні'!$B1723=Лист2!$K$1,'Залишки в регіоні'!$L1723,0)</f>
        <v>0</v>
      </c>
      <c r="L1724" s="38">
        <f>IF('Залишки в регіоні'!$B1723=Лист2!$L$1,'Залишки в регіоні'!$L1723,0)</f>
        <v>0</v>
      </c>
      <c r="M1724" s="1"/>
      <c r="N1724" s="1"/>
      <c r="O1724" s="1"/>
      <c r="P1724" s="1"/>
      <c r="Q1724" s="1"/>
      <c r="R1724" s="1"/>
      <c r="S1724" s="1"/>
      <c r="T1724" s="1"/>
      <c r="U1724" s="1"/>
      <c r="V1724" s="1"/>
      <c r="W1724" s="1"/>
      <c r="X1724" s="1"/>
      <c r="Y1724" s="1"/>
      <c r="Z1724" s="1"/>
    </row>
    <row r="1725" spans="1:26" ht="14.25" customHeight="1">
      <c r="A1725" s="38">
        <f>IF('Залишки в регіоні'!$B1724=Лист2!$A$1,'Залишки в регіоні'!$L1724,0)</f>
        <v>0</v>
      </c>
      <c r="B1725" s="38">
        <f>IF('Залишки в регіоні'!$B1724=Лист2!$B$1,'Залишки в регіоні'!$L1724,0)</f>
        <v>0</v>
      </c>
      <c r="C1725" s="38">
        <f>IF('Залишки в регіоні'!$B1724=Лист2!$C$1,'Залишки в регіоні'!$L1724,0)</f>
        <v>0</v>
      </c>
      <c r="D1725" s="38">
        <f>IF('Залишки в регіоні'!$B1724=Лист2!$D$1,'Залишки в регіоні'!$L1724,0)</f>
        <v>0</v>
      </c>
      <c r="E1725" s="38">
        <f>IF('Залишки в регіоні'!$B1724=Лист2!$E$1,'Залишки в регіоні'!$L1724,0)</f>
        <v>0</v>
      </c>
      <c r="F1725" s="38">
        <f>IF('Залишки в регіоні'!$B1724=Лист2!$F$1,'Залишки в регіоні'!$L1724,0)</f>
        <v>0</v>
      </c>
      <c r="G1725" s="38">
        <f>IF('Залишки в регіоні'!$B1724=Лист2!$G$1,'Залишки в регіоні'!$L1724,0)</f>
        <v>0</v>
      </c>
      <c r="H1725" s="38">
        <f>IF('Залишки в регіоні'!$B1724=Лист2!$H$1,'Залишки в регіоні'!$L1724,0)</f>
        <v>0</v>
      </c>
      <c r="I1725" s="38">
        <f>IF('Залишки в регіоні'!$B1724=Лист2!$I$1,'Залишки в регіоні'!$L1724,0)</f>
        <v>0</v>
      </c>
      <c r="J1725" s="38">
        <f>IF('Залишки в регіоні'!$B1724=Лист2!$J$1,'Залишки в регіоні'!$L1724,0)</f>
        <v>0</v>
      </c>
      <c r="K1725" s="38">
        <f>IF('Залишки в регіоні'!$B1724=Лист2!$K$1,'Залишки в регіоні'!$L1724,0)</f>
        <v>0</v>
      </c>
      <c r="L1725" s="38">
        <f>IF('Залишки в регіоні'!$B1724=Лист2!$L$1,'Залишки в регіоні'!$L1724,0)</f>
        <v>0</v>
      </c>
      <c r="M1725" s="1"/>
      <c r="N1725" s="1"/>
      <c r="O1725" s="1"/>
      <c r="P1725" s="1"/>
      <c r="Q1725" s="1"/>
      <c r="R1725" s="1"/>
      <c r="S1725" s="1"/>
      <c r="T1725" s="1"/>
      <c r="U1725" s="1"/>
      <c r="V1725" s="1"/>
      <c r="W1725" s="1"/>
      <c r="X1725" s="1"/>
      <c r="Y1725" s="1"/>
      <c r="Z1725" s="1"/>
    </row>
    <row r="1726" spans="1:26" ht="14.25" customHeight="1">
      <c r="A1726" s="38">
        <f>IF('Залишки в регіоні'!$B1725=Лист2!$A$1,'Залишки в регіоні'!$L1725,0)</f>
        <v>0</v>
      </c>
      <c r="B1726" s="38">
        <f>IF('Залишки в регіоні'!$B1725=Лист2!$B$1,'Залишки в регіоні'!$L1725,0)</f>
        <v>0</v>
      </c>
      <c r="C1726" s="38">
        <f>IF('Залишки в регіоні'!$B1725=Лист2!$C$1,'Залишки в регіоні'!$L1725,0)</f>
        <v>0</v>
      </c>
      <c r="D1726" s="38">
        <f>IF('Залишки в регіоні'!$B1725=Лист2!$D$1,'Залишки в регіоні'!$L1725,0)</f>
        <v>0</v>
      </c>
      <c r="E1726" s="38">
        <f>IF('Залишки в регіоні'!$B1725=Лист2!$E$1,'Залишки в регіоні'!$L1725,0)</f>
        <v>0</v>
      </c>
      <c r="F1726" s="38">
        <f>IF('Залишки в регіоні'!$B1725=Лист2!$F$1,'Залишки в регіоні'!$L1725,0)</f>
        <v>0</v>
      </c>
      <c r="G1726" s="38">
        <f>IF('Залишки в регіоні'!$B1725=Лист2!$G$1,'Залишки в регіоні'!$L1725,0)</f>
        <v>0</v>
      </c>
      <c r="H1726" s="38">
        <f>IF('Залишки в регіоні'!$B1725=Лист2!$H$1,'Залишки в регіоні'!$L1725,0)</f>
        <v>0</v>
      </c>
      <c r="I1726" s="38">
        <f>IF('Залишки в регіоні'!$B1725=Лист2!$I$1,'Залишки в регіоні'!$L1725,0)</f>
        <v>0</v>
      </c>
      <c r="J1726" s="38">
        <f>IF('Залишки в регіоні'!$B1725=Лист2!$J$1,'Залишки в регіоні'!$L1725,0)</f>
        <v>0</v>
      </c>
      <c r="K1726" s="38">
        <f>IF('Залишки в регіоні'!$B1725=Лист2!$K$1,'Залишки в регіоні'!$L1725,0)</f>
        <v>0</v>
      </c>
      <c r="L1726" s="38">
        <f>IF('Залишки в регіоні'!$B1725=Лист2!$L$1,'Залишки в регіоні'!$L1725,0)</f>
        <v>0</v>
      </c>
      <c r="M1726" s="1"/>
      <c r="N1726" s="1"/>
      <c r="O1726" s="1"/>
      <c r="P1726" s="1"/>
      <c r="Q1726" s="1"/>
      <c r="R1726" s="1"/>
      <c r="S1726" s="1"/>
      <c r="T1726" s="1"/>
      <c r="U1726" s="1"/>
      <c r="V1726" s="1"/>
      <c r="W1726" s="1"/>
      <c r="X1726" s="1"/>
      <c r="Y1726" s="1"/>
      <c r="Z1726" s="1"/>
    </row>
    <row r="1727" spans="1:26" ht="14.25" customHeight="1">
      <c r="A1727" s="38">
        <f>IF('Залишки в регіоні'!$B1726=Лист2!$A$1,'Залишки в регіоні'!$L1726,0)</f>
        <v>0</v>
      </c>
      <c r="B1727" s="38">
        <f>IF('Залишки в регіоні'!$B1726=Лист2!$B$1,'Залишки в регіоні'!$L1726,0)</f>
        <v>0</v>
      </c>
      <c r="C1727" s="38">
        <f>IF('Залишки в регіоні'!$B1726=Лист2!$C$1,'Залишки в регіоні'!$L1726,0)</f>
        <v>0</v>
      </c>
      <c r="D1727" s="38">
        <f>IF('Залишки в регіоні'!$B1726=Лист2!$D$1,'Залишки в регіоні'!$L1726,0)</f>
        <v>0</v>
      </c>
      <c r="E1727" s="38">
        <f>IF('Залишки в регіоні'!$B1726=Лист2!$E$1,'Залишки в регіоні'!$L1726,0)</f>
        <v>0</v>
      </c>
      <c r="F1727" s="38">
        <f>IF('Залишки в регіоні'!$B1726=Лист2!$F$1,'Залишки в регіоні'!$L1726,0)</f>
        <v>0</v>
      </c>
      <c r="G1727" s="38">
        <f>IF('Залишки в регіоні'!$B1726=Лист2!$G$1,'Залишки в регіоні'!$L1726,0)</f>
        <v>0</v>
      </c>
      <c r="H1727" s="38">
        <f>IF('Залишки в регіоні'!$B1726=Лист2!$H$1,'Залишки в регіоні'!$L1726,0)</f>
        <v>0</v>
      </c>
      <c r="I1727" s="38">
        <f>IF('Залишки в регіоні'!$B1726=Лист2!$I$1,'Залишки в регіоні'!$L1726,0)</f>
        <v>0</v>
      </c>
      <c r="J1727" s="38">
        <f>IF('Залишки в регіоні'!$B1726=Лист2!$J$1,'Залишки в регіоні'!$L1726,0)</f>
        <v>0</v>
      </c>
      <c r="K1727" s="38">
        <f>IF('Залишки в регіоні'!$B1726=Лист2!$K$1,'Залишки в регіоні'!$L1726,0)</f>
        <v>0</v>
      </c>
      <c r="L1727" s="38">
        <f>IF('Залишки в регіоні'!$B1726=Лист2!$L$1,'Залишки в регіоні'!$L1726,0)</f>
        <v>0</v>
      </c>
      <c r="M1727" s="1"/>
      <c r="N1727" s="1"/>
      <c r="O1727" s="1"/>
      <c r="P1727" s="1"/>
      <c r="Q1727" s="1"/>
      <c r="R1727" s="1"/>
      <c r="S1727" s="1"/>
      <c r="T1727" s="1"/>
      <c r="U1727" s="1"/>
      <c r="V1727" s="1"/>
      <c r="W1727" s="1"/>
      <c r="X1727" s="1"/>
      <c r="Y1727" s="1"/>
      <c r="Z1727" s="1"/>
    </row>
    <row r="1728" spans="1:26" ht="14.25" customHeight="1">
      <c r="A1728" s="38">
        <f>IF('Залишки в регіоні'!$B1727=Лист2!$A$1,'Залишки в регіоні'!$L1727,0)</f>
        <v>0</v>
      </c>
      <c r="B1728" s="38">
        <f>IF('Залишки в регіоні'!$B1727=Лист2!$B$1,'Залишки в регіоні'!$L1727,0)</f>
        <v>0</v>
      </c>
      <c r="C1728" s="38">
        <f>IF('Залишки в регіоні'!$B1727=Лист2!$C$1,'Залишки в регіоні'!$L1727,0)</f>
        <v>0</v>
      </c>
      <c r="D1728" s="38">
        <f>IF('Залишки в регіоні'!$B1727=Лист2!$D$1,'Залишки в регіоні'!$L1727,0)</f>
        <v>0</v>
      </c>
      <c r="E1728" s="38">
        <f>IF('Залишки в регіоні'!$B1727=Лист2!$E$1,'Залишки в регіоні'!$L1727,0)</f>
        <v>0</v>
      </c>
      <c r="F1728" s="38">
        <f>IF('Залишки в регіоні'!$B1727=Лист2!$F$1,'Залишки в регіоні'!$L1727,0)</f>
        <v>0</v>
      </c>
      <c r="G1728" s="38">
        <f>IF('Залишки в регіоні'!$B1727=Лист2!$G$1,'Залишки в регіоні'!$L1727,0)</f>
        <v>0</v>
      </c>
      <c r="H1728" s="38">
        <f>IF('Залишки в регіоні'!$B1727=Лист2!$H$1,'Залишки в регіоні'!$L1727,0)</f>
        <v>0</v>
      </c>
      <c r="I1728" s="38">
        <f>IF('Залишки в регіоні'!$B1727=Лист2!$I$1,'Залишки в регіоні'!$L1727,0)</f>
        <v>0</v>
      </c>
      <c r="J1728" s="38">
        <f>IF('Залишки в регіоні'!$B1727=Лист2!$J$1,'Залишки в регіоні'!$L1727,0)</f>
        <v>0</v>
      </c>
      <c r="K1728" s="38">
        <f>IF('Залишки в регіоні'!$B1727=Лист2!$K$1,'Залишки в регіоні'!$L1727,0)</f>
        <v>0</v>
      </c>
      <c r="L1728" s="38">
        <f>IF('Залишки в регіоні'!$B1727=Лист2!$L$1,'Залишки в регіоні'!$L1727,0)</f>
        <v>0</v>
      </c>
      <c r="M1728" s="1"/>
      <c r="N1728" s="1"/>
      <c r="O1728" s="1"/>
      <c r="P1728" s="1"/>
      <c r="Q1728" s="1"/>
      <c r="R1728" s="1"/>
      <c r="S1728" s="1"/>
      <c r="T1728" s="1"/>
      <c r="U1728" s="1"/>
      <c r="V1728" s="1"/>
      <c r="W1728" s="1"/>
      <c r="X1728" s="1"/>
      <c r="Y1728" s="1"/>
      <c r="Z1728" s="1"/>
    </row>
    <row r="1729" spans="1:26" ht="14.25" customHeight="1">
      <c r="A1729" s="38">
        <f>IF('Залишки в регіоні'!$B1728=Лист2!$A$1,'Залишки в регіоні'!$L1728,0)</f>
        <v>0</v>
      </c>
      <c r="B1729" s="38">
        <f>IF('Залишки в регіоні'!$B1728=Лист2!$B$1,'Залишки в регіоні'!$L1728,0)</f>
        <v>0</v>
      </c>
      <c r="C1729" s="38">
        <f>IF('Залишки в регіоні'!$B1728=Лист2!$C$1,'Залишки в регіоні'!$L1728,0)</f>
        <v>0</v>
      </c>
      <c r="D1729" s="38">
        <f>IF('Залишки в регіоні'!$B1728=Лист2!$D$1,'Залишки в регіоні'!$L1728,0)</f>
        <v>0</v>
      </c>
      <c r="E1729" s="38">
        <f>IF('Залишки в регіоні'!$B1728=Лист2!$E$1,'Залишки в регіоні'!$L1728,0)</f>
        <v>0</v>
      </c>
      <c r="F1729" s="38">
        <f>IF('Залишки в регіоні'!$B1728=Лист2!$F$1,'Залишки в регіоні'!$L1728,0)</f>
        <v>0</v>
      </c>
      <c r="G1729" s="38">
        <f>IF('Залишки в регіоні'!$B1728=Лист2!$G$1,'Залишки в регіоні'!$L1728,0)</f>
        <v>0</v>
      </c>
      <c r="H1729" s="38">
        <f>IF('Залишки в регіоні'!$B1728=Лист2!$H$1,'Залишки в регіоні'!$L1728,0)</f>
        <v>0</v>
      </c>
      <c r="I1729" s="38">
        <f>IF('Залишки в регіоні'!$B1728=Лист2!$I$1,'Залишки в регіоні'!$L1728,0)</f>
        <v>0</v>
      </c>
      <c r="J1729" s="38">
        <f>IF('Залишки в регіоні'!$B1728=Лист2!$J$1,'Залишки в регіоні'!$L1728,0)</f>
        <v>0</v>
      </c>
      <c r="K1729" s="38">
        <f>IF('Залишки в регіоні'!$B1728=Лист2!$K$1,'Залишки в регіоні'!$L1728,0)</f>
        <v>0</v>
      </c>
      <c r="L1729" s="38">
        <f>IF('Залишки в регіоні'!$B1728=Лист2!$L$1,'Залишки в регіоні'!$L1728,0)</f>
        <v>0</v>
      </c>
      <c r="M1729" s="1"/>
      <c r="N1729" s="1"/>
      <c r="O1729" s="1"/>
      <c r="P1729" s="1"/>
      <c r="Q1729" s="1"/>
      <c r="R1729" s="1"/>
      <c r="S1729" s="1"/>
      <c r="T1729" s="1"/>
      <c r="U1729" s="1"/>
      <c r="V1729" s="1"/>
      <c r="W1729" s="1"/>
      <c r="X1729" s="1"/>
      <c r="Y1729" s="1"/>
      <c r="Z1729" s="1"/>
    </row>
    <row r="1730" spans="1:26" ht="14.25" customHeight="1">
      <c r="A1730" s="38">
        <f>IF('Залишки в регіоні'!$B1729=Лист2!$A$1,'Залишки в регіоні'!$L1729,0)</f>
        <v>0</v>
      </c>
      <c r="B1730" s="38">
        <f>IF('Залишки в регіоні'!$B1729=Лист2!$B$1,'Залишки в регіоні'!$L1729,0)</f>
        <v>0</v>
      </c>
      <c r="C1730" s="38">
        <f>IF('Залишки в регіоні'!$B1729=Лист2!$C$1,'Залишки в регіоні'!$L1729,0)</f>
        <v>0</v>
      </c>
      <c r="D1730" s="38">
        <f>IF('Залишки в регіоні'!$B1729=Лист2!$D$1,'Залишки в регіоні'!$L1729,0)</f>
        <v>0</v>
      </c>
      <c r="E1730" s="38">
        <f>IF('Залишки в регіоні'!$B1729=Лист2!$E$1,'Залишки в регіоні'!$L1729,0)</f>
        <v>0</v>
      </c>
      <c r="F1730" s="38">
        <f>IF('Залишки в регіоні'!$B1729=Лист2!$F$1,'Залишки в регіоні'!$L1729,0)</f>
        <v>0</v>
      </c>
      <c r="G1730" s="38">
        <f>IF('Залишки в регіоні'!$B1729=Лист2!$G$1,'Залишки в регіоні'!$L1729,0)</f>
        <v>0</v>
      </c>
      <c r="H1730" s="38">
        <f>IF('Залишки в регіоні'!$B1729=Лист2!$H$1,'Залишки в регіоні'!$L1729,0)</f>
        <v>0</v>
      </c>
      <c r="I1730" s="38">
        <f>IF('Залишки в регіоні'!$B1729=Лист2!$I$1,'Залишки в регіоні'!$L1729,0)</f>
        <v>0</v>
      </c>
      <c r="J1730" s="38">
        <f>IF('Залишки в регіоні'!$B1729=Лист2!$J$1,'Залишки в регіоні'!$L1729,0)</f>
        <v>0</v>
      </c>
      <c r="K1730" s="38">
        <f>IF('Залишки в регіоні'!$B1729=Лист2!$K$1,'Залишки в регіоні'!$L1729,0)</f>
        <v>0</v>
      </c>
      <c r="L1730" s="38">
        <f>IF('Залишки в регіоні'!$B1729=Лист2!$L$1,'Залишки в регіоні'!$L1729,0)</f>
        <v>0</v>
      </c>
      <c r="M1730" s="1"/>
      <c r="N1730" s="1"/>
      <c r="O1730" s="1"/>
      <c r="P1730" s="1"/>
      <c r="Q1730" s="1"/>
      <c r="R1730" s="1"/>
      <c r="S1730" s="1"/>
      <c r="T1730" s="1"/>
      <c r="U1730" s="1"/>
      <c r="V1730" s="1"/>
      <c r="W1730" s="1"/>
      <c r="X1730" s="1"/>
      <c r="Y1730" s="1"/>
      <c r="Z1730" s="1"/>
    </row>
    <row r="1731" spans="1:26" ht="14.25" customHeight="1">
      <c r="A1731" s="38">
        <f>IF('Залишки в регіоні'!$B1730=Лист2!$A$1,'Залишки в регіоні'!$L1730,0)</f>
        <v>0</v>
      </c>
      <c r="B1731" s="38">
        <f>IF('Залишки в регіоні'!$B1730=Лист2!$B$1,'Залишки в регіоні'!$L1730,0)</f>
        <v>0</v>
      </c>
      <c r="C1731" s="38">
        <f>IF('Залишки в регіоні'!$B1730=Лист2!$C$1,'Залишки в регіоні'!$L1730,0)</f>
        <v>0</v>
      </c>
      <c r="D1731" s="38">
        <f>IF('Залишки в регіоні'!$B1730=Лист2!$D$1,'Залишки в регіоні'!$L1730,0)</f>
        <v>0</v>
      </c>
      <c r="E1731" s="38">
        <f>IF('Залишки в регіоні'!$B1730=Лист2!$E$1,'Залишки в регіоні'!$L1730,0)</f>
        <v>0</v>
      </c>
      <c r="F1731" s="38">
        <f>IF('Залишки в регіоні'!$B1730=Лист2!$F$1,'Залишки в регіоні'!$L1730,0)</f>
        <v>0</v>
      </c>
      <c r="G1731" s="38">
        <f>IF('Залишки в регіоні'!$B1730=Лист2!$G$1,'Залишки в регіоні'!$L1730,0)</f>
        <v>0</v>
      </c>
      <c r="H1731" s="38">
        <f>IF('Залишки в регіоні'!$B1730=Лист2!$H$1,'Залишки в регіоні'!$L1730,0)</f>
        <v>0</v>
      </c>
      <c r="I1731" s="38">
        <f>IF('Залишки в регіоні'!$B1730=Лист2!$I$1,'Залишки в регіоні'!$L1730,0)</f>
        <v>0</v>
      </c>
      <c r="J1731" s="38">
        <f>IF('Залишки в регіоні'!$B1730=Лист2!$J$1,'Залишки в регіоні'!$L1730,0)</f>
        <v>0</v>
      </c>
      <c r="K1731" s="38">
        <f>IF('Залишки в регіоні'!$B1730=Лист2!$K$1,'Залишки в регіоні'!$L1730,0)</f>
        <v>0</v>
      </c>
      <c r="L1731" s="38">
        <f>IF('Залишки в регіоні'!$B1730=Лист2!$L$1,'Залишки в регіоні'!$L1730,0)</f>
        <v>0</v>
      </c>
      <c r="M1731" s="1"/>
      <c r="N1731" s="1"/>
      <c r="O1731" s="1"/>
      <c r="P1731" s="1"/>
      <c r="Q1731" s="1"/>
      <c r="R1731" s="1"/>
      <c r="S1731" s="1"/>
      <c r="T1731" s="1"/>
      <c r="U1731" s="1"/>
      <c r="V1731" s="1"/>
      <c r="W1731" s="1"/>
      <c r="X1731" s="1"/>
      <c r="Y1731" s="1"/>
      <c r="Z1731" s="1"/>
    </row>
    <row r="1732" spans="1:26" ht="14.25" customHeight="1">
      <c r="A1732" s="38">
        <f>IF('Залишки в регіоні'!$B1731=Лист2!$A$1,'Залишки в регіоні'!$L1731,0)</f>
        <v>0</v>
      </c>
      <c r="B1732" s="38">
        <f>IF('Залишки в регіоні'!$B1731=Лист2!$B$1,'Залишки в регіоні'!$L1731,0)</f>
        <v>0</v>
      </c>
      <c r="C1732" s="38">
        <f>IF('Залишки в регіоні'!$B1731=Лист2!$C$1,'Залишки в регіоні'!$L1731,0)</f>
        <v>0</v>
      </c>
      <c r="D1732" s="38">
        <f>IF('Залишки в регіоні'!$B1731=Лист2!$D$1,'Залишки в регіоні'!$L1731,0)</f>
        <v>0</v>
      </c>
      <c r="E1732" s="38">
        <f>IF('Залишки в регіоні'!$B1731=Лист2!$E$1,'Залишки в регіоні'!$L1731,0)</f>
        <v>0</v>
      </c>
      <c r="F1732" s="38">
        <f>IF('Залишки в регіоні'!$B1731=Лист2!$F$1,'Залишки в регіоні'!$L1731,0)</f>
        <v>0</v>
      </c>
      <c r="G1732" s="38">
        <f>IF('Залишки в регіоні'!$B1731=Лист2!$G$1,'Залишки в регіоні'!$L1731,0)</f>
        <v>0</v>
      </c>
      <c r="H1732" s="38">
        <f>IF('Залишки в регіоні'!$B1731=Лист2!$H$1,'Залишки в регіоні'!$L1731,0)</f>
        <v>0</v>
      </c>
      <c r="I1732" s="38">
        <f>IF('Залишки в регіоні'!$B1731=Лист2!$I$1,'Залишки в регіоні'!$L1731,0)</f>
        <v>0</v>
      </c>
      <c r="J1732" s="38">
        <f>IF('Залишки в регіоні'!$B1731=Лист2!$J$1,'Залишки в регіоні'!$L1731,0)</f>
        <v>0</v>
      </c>
      <c r="K1732" s="38">
        <f>IF('Залишки в регіоні'!$B1731=Лист2!$K$1,'Залишки в регіоні'!$L1731,0)</f>
        <v>0</v>
      </c>
      <c r="L1732" s="38">
        <f>IF('Залишки в регіоні'!$B1731=Лист2!$L$1,'Залишки в регіоні'!$L1731,0)</f>
        <v>0</v>
      </c>
      <c r="M1732" s="1"/>
      <c r="N1732" s="1"/>
      <c r="O1732" s="1"/>
      <c r="P1732" s="1"/>
      <c r="Q1732" s="1"/>
      <c r="R1732" s="1"/>
      <c r="S1732" s="1"/>
      <c r="T1732" s="1"/>
      <c r="U1732" s="1"/>
      <c r="V1732" s="1"/>
      <c r="W1732" s="1"/>
      <c r="X1732" s="1"/>
      <c r="Y1732" s="1"/>
      <c r="Z1732" s="1"/>
    </row>
    <row r="1733" spans="1:26" ht="14.25" customHeight="1">
      <c r="A1733" s="38">
        <f>IF('Залишки в регіоні'!$B1732=Лист2!$A$1,'Залишки в регіоні'!$L1732,0)</f>
        <v>0</v>
      </c>
      <c r="B1733" s="38">
        <f>IF('Залишки в регіоні'!$B1732=Лист2!$B$1,'Залишки в регіоні'!$L1732,0)</f>
        <v>0</v>
      </c>
      <c r="C1733" s="38">
        <f>IF('Залишки в регіоні'!$B1732=Лист2!$C$1,'Залишки в регіоні'!$L1732,0)</f>
        <v>0</v>
      </c>
      <c r="D1733" s="38">
        <f>IF('Залишки в регіоні'!$B1732=Лист2!$D$1,'Залишки в регіоні'!$L1732,0)</f>
        <v>0</v>
      </c>
      <c r="E1733" s="38">
        <f>IF('Залишки в регіоні'!$B1732=Лист2!$E$1,'Залишки в регіоні'!$L1732,0)</f>
        <v>0</v>
      </c>
      <c r="F1733" s="38">
        <f>IF('Залишки в регіоні'!$B1732=Лист2!$F$1,'Залишки в регіоні'!$L1732,0)</f>
        <v>0</v>
      </c>
      <c r="G1733" s="38">
        <f>IF('Залишки в регіоні'!$B1732=Лист2!$G$1,'Залишки в регіоні'!$L1732,0)</f>
        <v>0</v>
      </c>
      <c r="H1733" s="38">
        <f>IF('Залишки в регіоні'!$B1732=Лист2!$H$1,'Залишки в регіоні'!$L1732,0)</f>
        <v>0</v>
      </c>
      <c r="I1733" s="38">
        <f>IF('Залишки в регіоні'!$B1732=Лист2!$I$1,'Залишки в регіоні'!$L1732,0)</f>
        <v>0</v>
      </c>
      <c r="J1733" s="38">
        <f>IF('Залишки в регіоні'!$B1732=Лист2!$J$1,'Залишки в регіоні'!$L1732,0)</f>
        <v>0</v>
      </c>
      <c r="K1733" s="38">
        <f>IF('Залишки в регіоні'!$B1732=Лист2!$K$1,'Залишки в регіоні'!$L1732,0)</f>
        <v>0</v>
      </c>
      <c r="L1733" s="38">
        <f>IF('Залишки в регіоні'!$B1732=Лист2!$L$1,'Залишки в регіоні'!$L1732,0)</f>
        <v>0</v>
      </c>
      <c r="M1733" s="1"/>
      <c r="N1733" s="1"/>
      <c r="O1733" s="1"/>
      <c r="P1733" s="1"/>
      <c r="Q1733" s="1"/>
      <c r="R1733" s="1"/>
      <c r="S1733" s="1"/>
      <c r="T1733" s="1"/>
      <c r="U1733" s="1"/>
      <c r="V1733" s="1"/>
      <c r="W1733" s="1"/>
      <c r="X1733" s="1"/>
      <c r="Y1733" s="1"/>
      <c r="Z1733" s="1"/>
    </row>
    <row r="1734" spans="1:26" ht="14.25" customHeight="1">
      <c r="A1734" s="38">
        <f>IF('Залишки в регіоні'!$B1733=Лист2!$A$1,'Залишки в регіоні'!$L1733,0)</f>
        <v>0</v>
      </c>
      <c r="B1734" s="38">
        <f>IF('Залишки в регіоні'!$B1733=Лист2!$B$1,'Залишки в регіоні'!$L1733,0)</f>
        <v>0</v>
      </c>
      <c r="C1734" s="38">
        <f>IF('Залишки в регіоні'!$B1733=Лист2!$C$1,'Залишки в регіоні'!$L1733,0)</f>
        <v>0</v>
      </c>
      <c r="D1734" s="38">
        <f>IF('Залишки в регіоні'!$B1733=Лист2!$D$1,'Залишки в регіоні'!$L1733,0)</f>
        <v>0</v>
      </c>
      <c r="E1734" s="38">
        <f>IF('Залишки в регіоні'!$B1733=Лист2!$E$1,'Залишки в регіоні'!$L1733,0)</f>
        <v>0</v>
      </c>
      <c r="F1734" s="38">
        <f>IF('Залишки в регіоні'!$B1733=Лист2!$F$1,'Залишки в регіоні'!$L1733,0)</f>
        <v>0</v>
      </c>
      <c r="G1734" s="38">
        <f>IF('Залишки в регіоні'!$B1733=Лист2!$G$1,'Залишки в регіоні'!$L1733,0)</f>
        <v>0</v>
      </c>
      <c r="H1734" s="38">
        <f>IF('Залишки в регіоні'!$B1733=Лист2!$H$1,'Залишки в регіоні'!$L1733,0)</f>
        <v>0</v>
      </c>
      <c r="I1734" s="38">
        <f>IF('Залишки в регіоні'!$B1733=Лист2!$I$1,'Залишки в регіоні'!$L1733,0)</f>
        <v>0</v>
      </c>
      <c r="J1734" s="38">
        <f>IF('Залишки в регіоні'!$B1733=Лист2!$J$1,'Залишки в регіоні'!$L1733,0)</f>
        <v>0</v>
      </c>
      <c r="K1734" s="38">
        <f>IF('Залишки в регіоні'!$B1733=Лист2!$K$1,'Залишки в регіоні'!$L1733,0)</f>
        <v>0</v>
      </c>
      <c r="L1734" s="38">
        <f>IF('Залишки в регіоні'!$B1733=Лист2!$L$1,'Залишки в регіоні'!$L1733,0)</f>
        <v>0</v>
      </c>
      <c r="M1734" s="1"/>
      <c r="N1734" s="1"/>
      <c r="O1734" s="1"/>
      <c r="P1734" s="1"/>
      <c r="Q1734" s="1"/>
      <c r="R1734" s="1"/>
      <c r="S1734" s="1"/>
      <c r="T1734" s="1"/>
      <c r="U1734" s="1"/>
      <c r="V1734" s="1"/>
      <c r="W1734" s="1"/>
      <c r="X1734" s="1"/>
      <c r="Y1734" s="1"/>
      <c r="Z1734" s="1"/>
    </row>
    <row r="1735" spans="1:26" ht="14.25" customHeight="1">
      <c r="A1735" s="38">
        <f>IF('Залишки в регіоні'!$B1734=Лист2!$A$1,'Залишки в регіоні'!$L1734,0)</f>
        <v>0</v>
      </c>
      <c r="B1735" s="38">
        <f>IF('Залишки в регіоні'!$B1734=Лист2!$B$1,'Залишки в регіоні'!$L1734,0)</f>
        <v>0</v>
      </c>
      <c r="C1735" s="38">
        <f>IF('Залишки в регіоні'!$B1734=Лист2!$C$1,'Залишки в регіоні'!$L1734,0)</f>
        <v>0</v>
      </c>
      <c r="D1735" s="38">
        <f>IF('Залишки в регіоні'!$B1734=Лист2!$D$1,'Залишки в регіоні'!$L1734,0)</f>
        <v>0</v>
      </c>
      <c r="E1735" s="38">
        <f>IF('Залишки в регіоні'!$B1734=Лист2!$E$1,'Залишки в регіоні'!$L1734,0)</f>
        <v>0</v>
      </c>
      <c r="F1735" s="38">
        <f>IF('Залишки в регіоні'!$B1734=Лист2!$F$1,'Залишки в регіоні'!$L1734,0)</f>
        <v>0</v>
      </c>
      <c r="G1735" s="38">
        <f>IF('Залишки в регіоні'!$B1734=Лист2!$G$1,'Залишки в регіоні'!$L1734,0)</f>
        <v>0</v>
      </c>
      <c r="H1735" s="38">
        <f>IF('Залишки в регіоні'!$B1734=Лист2!$H$1,'Залишки в регіоні'!$L1734,0)</f>
        <v>0</v>
      </c>
      <c r="I1735" s="38">
        <f>IF('Залишки в регіоні'!$B1734=Лист2!$I$1,'Залишки в регіоні'!$L1734,0)</f>
        <v>0</v>
      </c>
      <c r="J1735" s="38">
        <f>IF('Залишки в регіоні'!$B1734=Лист2!$J$1,'Залишки в регіоні'!$L1734,0)</f>
        <v>0</v>
      </c>
      <c r="K1735" s="38">
        <f>IF('Залишки в регіоні'!$B1734=Лист2!$K$1,'Залишки в регіоні'!$L1734,0)</f>
        <v>0</v>
      </c>
      <c r="L1735" s="38">
        <f>IF('Залишки в регіоні'!$B1734=Лист2!$L$1,'Залишки в регіоні'!$L1734,0)</f>
        <v>0</v>
      </c>
      <c r="M1735" s="1"/>
      <c r="N1735" s="1"/>
      <c r="O1735" s="1"/>
      <c r="P1735" s="1"/>
      <c r="Q1735" s="1"/>
      <c r="R1735" s="1"/>
      <c r="S1735" s="1"/>
      <c r="T1735" s="1"/>
      <c r="U1735" s="1"/>
      <c r="V1735" s="1"/>
      <c r="W1735" s="1"/>
      <c r="X1735" s="1"/>
      <c r="Y1735" s="1"/>
      <c r="Z1735" s="1"/>
    </row>
    <row r="1736" spans="1:26" ht="14.25" customHeight="1">
      <c r="A1736" s="38">
        <f>IF('Залишки в регіоні'!$B1735=Лист2!$A$1,'Залишки в регіоні'!$L1735,0)</f>
        <v>0</v>
      </c>
      <c r="B1736" s="38">
        <f>IF('Залишки в регіоні'!$B1735=Лист2!$B$1,'Залишки в регіоні'!$L1735,0)</f>
        <v>0</v>
      </c>
      <c r="C1736" s="38">
        <f>IF('Залишки в регіоні'!$B1735=Лист2!$C$1,'Залишки в регіоні'!$L1735,0)</f>
        <v>0</v>
      </c>
      <c r="D1736" s="38">
        <f>IF('Залишки в регіоні'!$B1735=Лист2!$D$1,'Залишки в регіоні'!$L1735,0)</f>
        <v>0</v>
      </c>
      <c r="E1736" s="38">
        <f>IF('Залишки в регіоні'!$B1735=Лист2!$E$1,'Залишки в регіоні'!$L1735,0)</f>
        <v>0</v>
      </c>
      <c r="F1736" s="38">
        <f>IF('Залишки в регіоні'!$B1735=Лист2!$F$1,'Залишки в регіоні'!$L1735,0)</f>
        <v>0</v>
      </c>
      <c r="G1736" s="38">
        <f>IF('Залишки в регіоні'!$B1735=Лист2!$G$1,'Залишки в регіоні'!$L1735,0)</f>
        <v>0</v>
      </c>
      <c r="H1736" s="38">
        <f>IF('Залишки в регіоні'!$B1735=Лист2!$H$1,'Залишки в регіоні'!$L1735,0)</f>
        <v>0</v>
      </c>
      <c r="I1736" s="38">
        <f>IF('Залишки в регіоні'!$B1735=Лист2!$I$1,'Залишки в регіоні'!$L1735,0)</f>
        <v>0</v>
      </c>
      <c r="J1736" s="38">
        <f>IF('Залишки в регіоні'!$B1735=Лист2!$J$1,'Залишки в регіоні'!$L1735,0)</f>
        <v>0</v>
      </c>
      <c r="K1736" s="38">
        <f>IF('Залишки в регіоні'!$B1735=Лист2!$K$1,'Залишки в регіоні'!$L1735,0)</f>
        <v>0</v>
      </c>
      <c r="L1736" s="38">
        <f>IF('Залишки в регіоні'!$B1735=Лист2!$L$1,'Залишки в регіоні'!$L1735,0)</f>
        <v>0</v>
      </c>
      <c r="M1736" s="1"/>
      <c r="N1736" s="1"/>
      <c r="O1736" s="1"/>
      <c r="P1736" s="1"/>
      <c r="Q1736" s="1"/>
      <c r="R1736" s="1"/>
      <c r="S1736" s="1"/>
      <c r="T1736" s="1"/>
      <c r="U1736" s="1"/>
      <c r="V1736" s="1"/>
      <c r="W1736" s="1"/>
      <c r="X1736" s="1"/>
      <c r="Y1736" s="1"/>
      <c r="Z1736" s="1"/>
    </row>
    <row r="1737" spans="1:26" ht="14.25" customHeight="1">
      <c r="A1737" s="38">
        <f>IF('Залишки в регіоні'!$B1736=Лист2!$A$1,'Залишки в регіоні'!$L1736,0)</f>
        <v>0</v>
      </c>
      <c r="B1737" s="38">
        <f>IF('Залишки в регіоні'!$B1736=Лист2!$B$1,'Залишки в регіоні'!$L1736,0)</f>
        <v>0</v>
      </c>
      <c r="C1737" s="38">
        <f>IF('Залишки в регіоні'!$B1736=Лист2!$C$1,'Залишки в регіоні'!$L1736,0)</f>
        <v>0</v>
      </c>
      <c r="D1737" s="38">
        <f>IF('Залишки в регіоні'!$B1736=Лист2!$D$1,'Залишки в регіоні'!$L1736,0)</f>
        <v>0</v>
      </c>
      <c r="E1737" s="38">
        <f>IF('Залишки в регіоні'!$B1736=Лист2!$E$1,'Залишки в регіоні'!$L1736,0)</f>
        <v>0</v>
      </c>
      <c r="F1737" s="38">
        <f>IF('Залишки в регіоні'!$B1736=Лист2!$F$1,'Залишки в регіоні'!$L1736,0)</f>
        <v>0</v>
      </c>
      <c r="G1737" s="38">
        <f>IF('Залишки в регіоні'!$B1736=Лист2!$G$1,'Залишки в регіоні'!$L1736,0)</f>
        <v>0</v>
      </c>
      <c r="H1737" s="38">
        <f>IF('Залишки в регіоні'!$B1736=Лист2!$H$1,'Залишки в регіоні'!$L1736,0)</f>
        <v>0</v>
      </c>
      <c r="I1737" s="38">
        <f>IF('Залишки в регіоні'!$B1736=Лист2!$I$1,'Залишки в регіоні'!$L1736,0)</f>
        <v>0</v>
      </c>
      <c r="J1737" s="38">
        <f>IF('Залишки в регіоні'!$B1736=Лист2!$J$1,'Залишки в регіоні'!$L1736,0)</f>
        <v>0</v>
      </c>
      <c r="K1737" s="38">
        <f>IF('Залишки в регіоні'!$B1736=Лист2!$K$1,'Залишки в регіоні'!$L1736,0)</f>
        <v>0</v>
      </c>
      <c r="L1737" s="38">
        <f>IF('Залишки в регіоні'!$B1736=Лист2!$L$1,'Залишки в регіоні'!$L1736,0)</f>
        <v>0</v>
      </c>
      <c r="M1737" s="1"/>
      <c r="N1737" s="1"/>
      <c r="O1737" s="1"/>
      <c r="P1737" s="1"/>
      <c r="Q1737" s="1"/>
      <c r="R1737" s="1"/>
      <c r="S1737" s="1"/>
      <c r="T1737" s="1"/>
      <c r="U1737" s="1"/>
      <c r="V1737" s="1"/>
      <c r="W1737" s="1"/>
      <c r="X1737" s="1"/>
      <c r="Y1737" s="1"/>
      <c r="Z1737" s="1"/>
    </row>
    <row r="1738" spans="1:26" ht="14.25" customHeight="1">
      <c r="A1738" s="38">
        <f>IF('Залишки в регіоні'!$B1737=Лист2!$A$1,'Залишки в регіоні'!$L1737,0)</f>
        <v>0</v>
      </c>
      <c r="B1738" s="38">
        <f>IF('Залишки в регіоні'!$B1737=Лист2!$B$1,'Залишки в регіоні'!$L1737,0)</f>
        <v>0</v>
      </c>
      <c r="C1738" s="38">
        <f>IF('Залишки в регіоні'!$B1737=Лист2!$C$1,'Залишки в регіоні'!$L1737,0)</f>
        <v>0</v>
      </c>
      <c r="D1738" s="38">
        <f>IF('Залишки в регіоні'!$B1737=Лист2!$D$1,'Залишки в регіоні'!$L1737,0)</f>
        <v>0</v>
      </c>
      <c r="E1738" s="38">
        <f>IF('Залишки в регіоні'!$B1737=Лист2!$E$1,'Залишки в регіоні'!$L1737,0)</f>
        <v>0</v>
      </c>
      <c r="F1738" s="38">
        <f>IF('Залишки в регіоні'!$B1737=Лист2!$F$1,'Залишки в регіоні'!$L1737,0)</f>
        <v>0</v>
      </c>
      <c r="G1738" s="38">
        <f>IF('Залишки в регіоні'!$B1737=Лист2!$G$1,'Залишки в регіоні'!$L1737,0)</f>
        <v>0</v>
      </c>
      <c r="H1738" s="38">
        <f>IF('Залишки в регіоні'!$B1737=Лист2!$H$1,'Залишки в регіоні'!$L1737,0)</f>
        <v>0</v>
      </c>
      <c r="I1738" s="38">
        <f>IF('Залишки в регіоні'!$B1737=Лист2!$I$1,'Залишки в регіоні'!$L1737,0)</f>
        <v>0</v>
      </c>
      <c r="J1738" s="38">
        <f>IF('Залишки в регіоні'!$B1737=Лист2!$J$1,'Залишки в регіоні'!$L1737,0)</f>
        <v>0</v>
      </c>
      <c r="K1738" s="38">
        <f>IF('Залишки в регіоні'!$B1737=Лист2!$K$1,'Залишки в регіоні'!$L1737,0)</f>
        <v>0</v>
      </c>
      <c r="L1738" s="38">
        <f>IF('Залишки в регіоні'!$B1737=Лист2!$L$1,'Залишки в регіоні'!$L1737,0)</f>
        <v>0</v>
      </c>
      <c r="M1738" s="1"/>
      <c r="N1738" s="1"/>
      <c r="O1738" s="1"/>
      <c r="P1738" s="1"/>
      <c r="Q1738" s="1"/>
      <c r="R1738" s="1"/>
      <c r="S1738" s="1"/>
      <c r="T1738" s="1"/>
      <c r="U1738" s="1"/>
      <c r="V1738" s="1"/>
      <c r="W1738" s="1"/>
      <c r="X1738" s="1"/>
      <c r="Y1738" s="1"/>
      <c r="Z1738" s="1"/>
    </row>
    <row r="1739" spans="1:26" ht="14.25" customHeight="1">
      <c r="A1739" s="38">
        <f>IF('Залишки в регіоні'!$B1738=Лист2!$A$1,'Залишки в регіоні'!$L1738,0)</f>
        <v>0</v>
      </c>
      <c r="B1739" s="38">
        <f>IF('Залишки в регіоні'!$B1738=Лист2!$B$1,'Залишки в регіоні'!$L1738,0)</f>
        <v>0</v>
      </c>
      <c r="C1739" s="38">
        <f>IF('Залишки в регіоні'!$B1738=Лист2!$C$1,'Залишки в регіоні'!$L1738,0)</f>
        <v>0</v>
      </c>
      <c r="D1739" s="38">
        <f>IF('Залишки в регіоні'!$B1738=Лист2!$D$1,'Залишки в регіоні'!$L1738,0)</f>
        <v>0</v>
      </c>
      <c r="E1739" s="38">
        <f>IF('Залишки в регіоні'!$B1738=Лист2!$E$1,'Залишки в регіоні'!$L1738,0)</f>
        <v>0</v>
      </c>
      <c r="F1739" s="38">
        <f>IF('Залишки в регіоні'!$B1738=Лист2!$F$1,'Залишки в регіоні'!$L1738,0)</f>
        <v>0</v>
      </c>
      <c r="G1739" s="38">
        <f>IF('Залишки в регіоні'!$B1738=Лист2!$G$1,'Залишки в регіоні'!$L1738,0)</f>
        <v>0</v>
      </c>
      <c r="H1739" s="38">
        <f>IF('Залишки в регіоні'!$B1738=Лист2!$H$1,'Залишки в регіоні'!$L1738,0)</f>
        <v>0</v>
      </c>
      <c r="I1739" s="38">
        <f>IF('Залишки в регіоні'!$B1738=Лист2!$I$1,'Залишки в регіоні'!$L1738,0)</f>
        <v>0</v>
      </c>
      <c r="J1739" s="38">
        <f>IF('Залишки в регіоні'!$B1738=Лист2!$J$1,'Залишки в регіоні'!$L1738,0)</f>
        <v>0</v>
      </c>
      <c r="K1739" s="38">
        <f>IF('Залишки в регіоні'!$B1738=Лист2!$K$1,'Залишки в регіоні'!$L1738,0)</f>
        <v>0</v>
      </c>
      <c r="L1739" s="38">
        <f>IF('Залишки в регіоні'!$B1738=Лист2!$L$1,'Залишки в регіоні'!$L1738,0)</f>
        <v>0</v>
      </c>
      <c r="M1739" s="1"/>
      <c r="N1739" s="1"/>
      <c r="O1739" s="1"/>
      <c r="P1739" s="1"/>
      <c r="Q1739" s="1"/>
      <c r="R1739" s="1"/>
      <c r="S1739" s="1"/>
      <c r="T1739" s="1"/>
      <c r="U1739" s="1"/>
      <c r="V1739" s="1"/>
      <c r="W1739" s="1"/>
      <c r="X1739" s="1"/>
      <c r="Y1739" s="1"/>
      <c r="Z1739" s="1"/>
    </row>
    <row r="1740" spans="1:26" ht="14.25" customHeight="1">
      <c r="A1740" s="38">
        <f>IF('Залишки в регіоні'!$B1739=Лист2!$A$1,'Залишки в регіоні'!$L1739,0)</f>
        <v>0</v>
      </c>
      <c r="B1740" s="38">
        <f>IF('Залишки в регіоні'!$B1739=Лист2!$B$1,'Залишки в регіоні'!$L1739,0)</f>
        <v>0</v>
      </c>
      <c r="C1740" s="38">
        <f>IF('Залишки в регіоні'!$B1739=Лист2!$C$1,'Залишки в регіоні'!$L1739,0)</f>
        <v>0</v>
      </c>
      <c r="D1740" s="38">
        <f>IF('Залишки в регіоні'!$B1739=Лист2!$D$1,'Залишки в регіоні'!$L1739,0)</f>
        <v>0</v>
      </c>
      <c r="E1740" s="38">
        <f>IF('Залишки в регіоні'!$B1739=Лист2!$E$1,'Залишки в регіоні'!$L1739,0)</f>
        <v>0</v>
      </c>
      <c r="F1740" s="38">
        <f>IF('Залишки в регіоні'!$B1739=Лист2!$F$1,'Залишки в регіоні'!$L1739,0)</f>
        <v>0</v>
      </c>
      <c r="G1740" s="38">
        <f>IF('Залишки в регіоні'!$B1739=Лист2!$G$1,'Залишки в регіоні'!$L1739,0)</f>
        <v>0</v>
      </c>
      <c r="H1740" s="38">
        <f>IF('Залишки в регіоні'!$B1739=Лист2!$H$1,'Залишки в регіоні'!$L1739,0)</f>
        <v>0</v>
      </c>
      <c r="I1740" s="38">
        <f>IF('Залишки в регіоні'!$B1739=Лист2!$I$1,'Залишки в регіоні'!$L1739,0)</f>
        <v>0</v>
      </c>
      <c r="J1740" s="38">
        <f>IF('Залишки в регіоні'!$B1739=Лист2!$J$1,'Залишки в регіоні'!$L1739,0)</f>
        <v>0</v>
      </c>
      <c r="K1740" s="38">
        <f>IF('Залишки в регіоні'!$B1739=Лист2!$K$1,'Залишки в регіоні'!$L1739,0)</f>
        <v>0</v>
      </c>
      <c r="L1740" s="38">
        <f>IF('Залишки в регіоні'!$B1739=Лист2!$L$1,'Залишки в регіоні'!$L1739,0)</f>
        <v>0</v>
      </c>
      <c r="M1740" s="1"/>
      <c r="N1740" s="1"/>
      <c r="O1740" s="1"/>
      <c r="P1740" s="1"/>
      <c r="Q1740" s="1"/>
      <c r="R1740" s="1"/>
      <c r="S1740" s="1"/>
      <c r="T1740" s="1"/>
      <c r="U1740" s="1"/>
      <c r="V1740" s="1"/>
      <c r="W1740" s="1"/>
      <c r="X1740" s="1"/>
      <c r="Y1740" s="1"/>
      <c r="Z1740" s="1"/>
    </row>
    <row r="1741" spans="1:26" ht="14.25" customHeight="1">
      <c r="A1741" s="38">
        <f>IF('Залишки в регіоні'!$B1740=Лист2!$A$1,'Залишки в регіоні'!$L1740,0)</f>
        <v>0</v>
      </c>
      <c r="B1741" s="38">
        <f>IF('Залишки в регіоні'!$B1740=Лист2!$B$1,'Залишки в регіоні'!$L1740,0)</f>
        <v>0</v>
      </c>
      <c r="C1741" s="38">
        <f>IF('Залишки в регіоні'!$B1740=Лист2!$C$1,'Залишки в регіоні'!$L1740,0)</f>
        <v>0</v>
      </c>
      <c r="D1741" s="38">
        <f>IF('Залишки в регіоні'!$B1740=Лист2!$D$1,'Залишки в регіоні'!$L1740,0)</f>
        <v>0</v>
      </c>
      <c r="E1741" s="38">
        <f>IF('Залишки в регіоні'!$B1740=Лист2!$E$1,'Залишки в регіоні'!$L1740,0)</f>
        <v>0</v>
      </c>
      <c r="F1741" s="38">
        <f>IF('Залишки в регіоні'!$B1740=Лист2!$F$1,'Залишки в регіоні'!$L1740,0)</f>
        <v>0</v>
      </c>
      <c r="G1741" s="38">
        <f>IF('Залишки в регіоні'!$B1740=Лист2!$G$1,'Залишки в регіоні'!$L1740,0)</f>
        <v>0</v>
      </c>
      <c r="H1741" s="38">
        <f>IF('Залишки в регіоні'!$B1740=Лист2!$H$1,'Залишки в регіоні'!$L1740,0)</f>
        <v>0</v>
      </c>
      <c r="I1741" s="38">
        <f>IF('Залишки в регіоні'!$B1740=Лист2!$I$1,'Залишки в регіоні'!$L1740,0)</f>
        <v>0</v>
      </c>
      <c r="J1741" s="38">
        <f>IF('Залишки в регіоні'!$B1740=Лист2!$J$1,'Залишки в регіоні'!$L1740,0)</f>
        <v>0</v>
      </c>
      <c r="K1741" s="38">
        <f>IF('Залишки в регіоні'!$B1740=Лист2!$K$1,'Залишки в регіоні'!$L1740,0)</f>
        <v>0</v>
      </c>
      <c r="L1741" s="38">
        <f>IF('Залишки в регіоні'!$B1740=Лист2!$L$1,'Залишки в регіоні'!$L1740,0)</f>
        <v>0</v>
      </c>
      <c r="M1741" s="1"/>
      <c r="N1741" s="1"/>
      <c r="O1741" s="1"/>
      <c r="P1741" s="1"/>
      <c r="Q1741" s="1"/>
      <c r="R1741" s="1"/>
      <c r="S1741" s="1"/>
      <c r="T1741" s="1"/>
      <c r="U1741" s="1"/>
      <c r="V1741" s="1"/>
      <c r="W1741" s="1"/>
      <c r="X1741" s="1"/>
      <c r="Y1741" s="1"/>
      <c r="Z1741" s="1"/>
    </row>
    <row r="1742" spans="1:26" ht="14.25" customHeight="1">
      <c r="A1742" s="38">
        <f>IF('Залишки в регіоні'!$B1741=Лист2!$A$1,'Залишки в регіоні'!$L1741,0)</f>
        <v>0</v>
      </c>
      <c r="B1742" s="38">
        <f>IF('Залишки в регіоні'!$B1741=Лист2!$B$1,'Залишки в регіоні'!$L1741,0)</f>
        <v>0</v>
      </c>
      <c r="C1742" s="38">
        <f>IF('Залишки в регіоні'!$B1741=Лист2!$C$1,'Залишки в регіоні'!$L1741,0)</f>
        <v>0</v>
      </c>
      <c r="D1742" s="38">
        <f>IF('Залишки в регіоні'!$B1741=Лист2!$D$1,'Залишки в регіоні'!$L1741,0)</f>
        <v>0</v>
      </c>
      <c r="E1742" s="38">
        <f>IF('Залишки в регіоні'!$B1741=Лист2!$E$1,'Залишки в регіоні'!$L1741,0)</f>
        <v>0</v>
      </c>
      <c r="F1742" s="38">
        <f>IF('Залишки в регіоні'!$B1741=Лист2!$F$1,'Залишки в регіоні'!$L1741,0)</f>
        <v>0</v>
      </c>
      <c r="G1742" s="38">
        <f>IF('Залишки в регіоні'!$B1741=Лист2!$G$1,'Залишки в регіоні'!$L1741,0)</f>
        <v>0</v>
      </c>
      <c r="H1742" s="38">
        <f>IF('Залишки в регіоні'!$B1741=Лист2!$H$1,'Залишки в регіоні'!$L1741,0)</f>
        <v>0</v>
      </c>
      <c r="I1742" s="38">
        <f>IF('Залишки в регіоні'!$B1741=Лист2!$I$1,'Залишки в регіоні'!$L1741,0)</f>
        <v>0</v>
      </c>
      <c r="J1742" s="38">
        <f>IF('Залишки в регіоні'!$B1741=Лист2!$J$1,'Залишки в регіоні'!$L1741,0)</f>
        <v>0</v>
      </c>
      <c r="K1742" s="38">
        <f>IF('Залишки в регіоні'!$B1741=Лист2!$K$1,'Залишки в регіоні'!$L1741,0)</f>
        <v>0</v>
      </c>
      <c r="L1742" s="38">
        <f>IF('Залишки в регіоні'!$B1741=Лист2!$L$1,'Залишки в регіоні'!$L1741,0)</f>
        <v>0</v>
      </c>
      <c r="M1742" s="1"/>
      <c r="N1742" s="1"/>
      <c r="O1742" s="1"/>
      <c r="P1742" s="1"/>
      <c r="Q1742" s="1"/>
      <c r="R1742" s="1"/>
      <c r="S1742" s="1"/>
      <c r="T1742" s="1"/>
      <c r="U1742" s="1"/>
      <c r="V1742" s="1"/>
      <c r="W1742" s="1"/>
      <c r="X1742" s="1"/>
      <c r="Y1742" s="1"/>
      <c r="Z1742" s="1"/>
    </row>
    <row r="1743" spans="1:26" ht="14.25" customHeight="1">
      <c r="A1743" s="38">
        <f>IF('Залишки в регіоні'!$B1742=Лист2!$A$1,'Залишки в регіоні'!$L1742,0)</f>
        <v>0</v>
      </c>
      <c r="B1743" s="38">
        <f>IF('Залишки в регіоні'!$B1742=Лист2!$B$1,'Залишки в регіоні'!$L1742,0)</f>
        <v>0</v>
      </c>
      <c r="C1743" s="38">
        <f>IF('Залишки в регіоні'!$B1742=Лист2!$C$1,'Залишки в регіоні'!$L1742,0)</f>
        <v>0</v>
      </c>
      <c r="D1743" s="38">
        <f>IF('Залишки в регіоні'!$B1742=Лист2!$D$1,'Залишки в регіоні'!$L1742,0)</f>
        <v>0</v>
      </c>
      <c r="E1743" s="38">
        <f>IF('Залишки в регіоні'!$B1742=Лист2!$E$1,'Залишки в регіоні'!$L1742,0)</f>
        <v>0</v>
      </c>
      <c r="F1743" s="38">
        <f>IF('Залишки в регіоні'!$B1742=Лист2!$F$1,'Залишки в регіоні'!$L1742,0)</f>
        <v>0</v>
      </c>
      <c r="G1743" s="38">
        <f>IF('Залишки в регіоні'!$B1742=Лист2!$G$1,'Залишки в регіоні'!$L1742,0)</f>
        <v>0</v>
      </c>
      <c r="H1743" s="38">
        <f>IF('Залишки в регіоні'!$B1742=Лист2!$H$1,'Залишки в регіоні'!$L1742,0)</f>
        <v>0</v>
      </c>
      <c r="I1743" s="38">
        <f>IF('Залишки в регіоні'!$B1742=Лист2!$I$1,'Залишки в регіоні'!$L1742,0)</f>
        <v>0</v>
      </c>
      <c r="J1743" s="38">
        <f>IF('Залишки в регіоні'!$B1742=Лист2!$J$1,'Залишки в регіоні'!$L1742,0)</f>
        <v>0</v>
      </c>
      <c r="K1743" s="38">
        <f>IF('Залишки в регіоні'!$B1742=Лист2!$K$1,'Залишки в регіоні'!$L1742,0)</f>
        <v>0</v>
      </c>
      <c r="L1743" s="38">
        <f>IF('Залишки в регіоні'!$B1742=Лист2!$L$1,'Залишки в регіоні'!$L1742,0)</f>
        <v>0</v>
      </c>
      <c r="M1743" s="1"/>
      <c r="N1743" s="1"/>
      <c r="O1743" s="1"/>
      <c r="P1743" s="1"/>
      <c r="Q1743" s="1"/>
      <c r="R1743" s="1"/>
      <c r="S1743" s="1"/>
      <c r="T1743" s="1"/>
      <c r="U1743" s="1"/>
      <c r="V1743" s="1"/>
      <c r="W1743" s="1"/>
      <c r="X1743" s="1"/>
      <c r="Y1743" s="1"/>
      <c r="Z1743" s="1"/>
    </row>
    <row r="1744" spans="1:26" ht="14.25" customHeight="1">
      <c r="A1744" s="38">
        <f>IF('Залишки в регіоні'!$B1743=Лист2!$A$1,'Залишки в регіоні'!$L1743,0)</f>
        <v>0</v>
      </c>
      <c r="B1744" s="38">
        <f>IF('Залишки в регіоні'!$B1743=Лист2!$B$1,'Залишки в регіоні'!$L1743,0)</f>
        <v>0</v>
      </c>
      <c r="C1744" s="38">
        <f>IF('Залишки в регіоні'!$B1743=Лист2!$C$1,'Залишки в регіоні'!$L1743,0)</f>
        <v>0</v>
      </c>
      <c r="D1744" s="38">
        <f>IF('Залишки в регіоні'!$B1743=Лист2!$D$1,'Залишки в регіоні'!$L1743,0)</f>
        <v>0</v>
      </c>
      <c r="E1744" s="38">
        <f>IF('Залишки в регіоні'!$B1743=Лист2!$E$1,'Залишки в регіоні'!$L1743,0)</f>
        <v>0</v>
      </c>
      <c r="F1744" s="38">
        <f>IF('Залишки в регіоні'!$B1743=Лист2!$F$1,'Залишки в регіоні'!$L1743,0)</f>
        <v>0</v>
      </c>
      <c r="G1744" s="38">
        <f>IF('Залишки в регіоні'!$B1743=Лист2!$G$1,'Залишки в регіоні'!$L1743,0)</f>
        <v>0</v>
      </c>
      <c r="H1744" s="38">
        <f>IF('Залишки в регіоні'!$B1743=Лист2!$H$1,'Залишки в регіоні'!$L1743,0)</f>
        <v>0</v>
      </c>
      <c r="I1744" s="38">
        <f>IF('Залишки в регіоні'!$B1743=Лист2!$I$1,'Залишки в регіоні'!$L1743,0)</f>
        <v>0</v>
      </c>
      <c r="J1744" s="38">
        <f>IF('Залишки в регіоні'!$B1743=Лист2!$J$1,'Залишки в регіоні'!$L1743,0)</f>
        <v>0</v>
      </c>
      <c r="K1744" s="38">
        <f>IF('Залишки в регіоні'!$B1743=Лист2!$K$1,'Залишки в регіоні'!$L1743,0)</f>
        <v>0</v>
      </c>
      <c r="L1744" s="38">
        <f>IF('Залишки в регіоні'!$B1743=Лист2!$L$1,'Залишки в регіоні'!$L1743,0)</f>
        <v>0</v>
      </c>
      <c r="M1744" s="1"/>
      <c r="N1744" s="1"/>
      <c r="O1744" s="1"/>
      <c r="P1744" s="1"/>
      <c r="Q1744" s="1"/>
      <c r="R1744" s="1"/>
      <c r="S1744" s="1"/>
      <c r="T1744" s="1"/>
      <c r="U1744" s="1"/>
      <c r="V1744" s="1"/>
      <c r="W1744" s="1"/>
      <c r="X1744" s="1"/>
      <c r="Y1744" s="1"/>
      <c r="Z1744" s="1"/>
    </row>
    <row r="1745" spans="1:26" ht="14.25" customHeight="1">
      <c r="A1745" s="38">
        <f>IF('Залишки в регіоні'!$B1744=Лист2!$A$1,'Залишки в регіоні'!$L1744,0)</f>
        <v>0</v>
      </c>
      <c r="B1745" s="38">
        <f>IF('Залишки в регіоні'!$B1744=Лист2!$B$1,'Залишки в регіоні'!$L1744,0)</f>
        <v>0</v>
      </c>
      <c r="C1745" s="38">
        <f>IF('Залишки в регіоні'!$B1744=Лист2!$C$1,'Залишки в регіоні'!$L1744,0)</f>
        <v>0</v>
      </c>
      <c r="D1745" s="38">
        <f>IF('Залишки в регіоні'!$B1744=Лист2!$D$1,'Залишки в регіоні'!$L1744,0)</f>
        <v>0</v>
      </c>
      <c r="E1745" s="38">
        <f>IF('Залишки в регіоні'!$B1744=Лист2!$E$1,'Залишки в регіоні'!$L1744,0)</f>
        <v>0</v>
      </c>
      <c r="F1745" s="38">
        <f>IF('Залишки в регіоні'!$B1744=Лист2!$F$1,'Залишки в регіоні'!$L1744,0)</f>
        <v>0</v>
      </c>
      <c r="G1745" s="38">
        <f>IF('Залишки в регіоні'!$B1744=Лист2!$G$1,'Залишки в регіоні'!$L1744,0)</f>
        <v>0</v>
      </c>
      <c r="H1745" s="38">
        <f>IF('Залишки в регіоні'!$B1744=Лист2!$H$1,'Залишки в регіоні'!$L1744,0)</f>
        <v>0</v>
      </c>
      <c r="I1745" s="38">
        <f>IF('Залишки в регіоні'!$B1744=Лист2!$I$1,'Залишки в регіоні'!$L1744,0)</f>
        <v>0</v>
      </c>
      <c r="J1745" s="38">
        <f>IF('Залишки в регіоні'!$B1744=Лист2!$J$1,'Залишки в регіоні'!$L1744,0)</f>
        <v>0</v>
      </c>
      <c r="K1745" s="38">
        <f>IF('Залишки в регіоні'!$B1744=Лист2!$K$1,'Залишки в регіоні'!$L1744,0)</f>
        <v>0</v>
      </c>
      <c r="L1745" s="38">
        <f>IF('Залишки в регіоні'!$B1744=Лист2!$L$1,'Залишки в регіоні'!$L1744,0)</f>
        <v>0</v>
      </c>
      <c r="M1745" s="1"/>
      <c r="N1745" s="1"/>
      <c r="O1745" s="1"/>
      <c r="P1745" s="1"/>
      <c r="Q1745" s="1"/>
      <c r="R1745" s="1"/>
      <c r="S1745" s="1"/>
      <c r="T1745" s="1"/>
      <c r="U1745" s="1"/>
      <c r="V1745" s="1"/>
      <c r="W1745" s="1"/>
      <c r="X1745" s="1"/>
      <c r="Y1745" s="1"/>
      <c r="Z1745" s="1"/>
    </row>
    <row r="1746" spans="1:26" ht="14.25" customHeight="1">
      <c r="A1746" s="38">
        <f>IF('Залишки в регіоні'!$B1745=Лист2!$A$1,'Залишки в регіоні'!$L1745,0)</f>
        <v>0</v>
      </c>
      <c r="B1746" s="38">
        <f>IF('Залишки в регіоні'!$B1745=Лист2!$B$1,'Залишки в регіоні'!$L1745,0)</f>
        <v>0</v>
      </c>
      <c r="C1746" s="38">
        <f>IF('Залишки в регіоні'!$B1745=Лист2!$C$1,'Залишки в регіоні'!$L1745,0)</f>
        <v>0</v>
      </c>
      <c r="D1746" s="38">
        <f>IF('Залишки в регіоні'!$B1745=Лист2!$D$1,'Залишки в регіоні'!$L1745,0)</f>
        <v>0</v>
      </c>
      <c r="E1746" s="38">
        <f>IF('Залишки в регіоні'!$B1745=Лист2!$E$1,'Залишки в регіоні'!$L1745,0)</f>
        <v>0</v>
      </c>
      <c r="F1746" s="38">
        <f>IF('Залишки в регіоні'!$B1745=Лист2!$F$1,'Залишки в регіоні'!$L1745,0)</f>
        <v>0</v>
      </c>
      <c r="G1746" s="38">
        <f>IF('Залишки в регіоні'!$B1745=Лист2!$G$1,'Залишки в регіоні'!$L1745,0)</f>
        <v>0</v>
      </c>
      <c r="H1746" s="38">
        <f>IF('Залишки в регіоні'!$B1745=Лист2!$H$1,'Залишки в регіоні'!$L1745,0)</f>
        <v>0</v>
      </c>
      <c r="I1746" s="38">
        <f>IF('Залишки в регіоні'!$B1745=Лист2!$I$1,'Залишки в регіоні'!$L1745,0)</f>
        <v>0</v>
      </c>
      <c r="J1746" s="38">
        <f>IF('Залишки в регіоні'!$B1745=Лист2!$J$1,'Залишки в регіоні'!$L1745,0)</f>
        <v>0</v>
      </c>
      <c r="K1746" s="38">
        <f>IF('Залишки в регіоні'!$B1745=Лист2!$K$1,'Залишки в регіоні'!$L1745,0)</f>
        <v>0</v>
      </c>
      <c r="L1746" s="38">
        <f>IF('Залишки в регіоні'!$B1745=Лист2!$L$1,'Залишки в регіоні'!$L1745,0)</f>
        <v>0</v>
      </c>
      <c r="M1746" s="1"/>
      <c r="N1746" s="1"/>
      <c r="O1746" s="1"/>
      <c r="P1746" s="1"/>
      <c r="Q1746" s="1"/>
      <c r="R1746" s="1"/>
      <c r="S1746" s="1"/>
      <c r="T1746" s="1"/>
      <c r="U1746" s="1"/>
      <c r="V1746" s="1"/>
      <c r="W1746" s="1"/>
      <c r="X1746" s="1"/>
      <c r="Y1746" s="1"/>
      <c r="Z1746" s="1"/>
    </row>
    <row r="1747" spans="1:26" ht="14.25" customHeight="1">
      <c r="A1747" s="38">
        <f>IF('Залишки в регіоні'!$B1746=Лист2!$A$1,'Залишки в регіоні'!$L1746,0)</f>
        <v>0</v>
      </c>
      <c r="B1747" s="38">
        <f>IF('Залишки в регіоні'!$B1746=Лист2!$B$1,'Залишки в регіоні'!$L1746,0)</f>
        <v>0</v>
      </c>
      <c r="C1747" s="38">
        <f>IF('Залишки в регіоні'!$B1746=Лист2!$C$1,'Залишки в регіоні'!$L1746,0)</f>
        <v>0</v>
      </c>
      <c r="D1747" s="38">
        <f>IF('Залишки в регіоні'!$B1746=Лист2!$D$1,'Залишки в регіоні'!$L1746,0)</f>
        <v>0</v>
      </c>
      <c r="E1747" s="38">
        <f>IF('Залишки в регіоні'!$B1746=Лист2!$E$1,'Залишки в регіоні'!$L1746,0)</f>
        <v>0</v>
      </c>
      <c r="F1747" s="38">
        <f>IF('Залишки в регіоні'!$B1746=Лист2!$F$1,'Залишки в регіоні'!$L1746,0)</f>
        <v>0</v>
      </c>
      <c r="G1747" s="38">
        <f>IF('Залишки в регіоні'!$B1746=Лист2!$G$1,'Залишки в регіоні'!$L1746,0)</f>
        <v>0</v>
      </c>
      <c r="H1747" s="38">
        <f>IF('Залишки в регіоні'!$B1746=Лист2!$H$1,'Залишки в регіоні'!$L1746,0)</f>
        <v>0</v>
      </c>
      <c r="I1747" s="38">
        <f>IF('Залишки в регіоні'!$B1746=Лист2!$I$1,'Залишки в регіоні'!$L1746,0)</f>
        <v>0</v>
      </c>
      <c r="J1747" s="38">
        <f>IF('Залишки в регіоні'!$B1746=Лист2!$J$1,'Залишки в регіоні'!$L1746,0)</f>
        <v>0</v>
      </c>
      <c r="K1747" s="38">
        <f>IF('Залишки в регіоні'!$B1746=Лист2!$K$1,'Залишки в регіоні'!$L1746,0)</f>
        <v>0</v>
      </c>
      <c r="L1747" s="38">
        <f>IF('Залишки в регіоні'!$B1746=Лист2!$L$1,'Залишки в регіоні'!$L1746,0)</f>
        <v>0</v>
      </c>
      <c r="M1747" s="1"/>
      <c r="N1747" s="1"/>
      <c r="O1747" s="1"/>
      <c r="P1747" s="1"/>
      <c r="Q1747" s="1"/>
      <c r="R1747" s="1"/>
      <c r="S1747" s="1"/>
      <c r="T1747" s="1"/>
      <c r="U1747" s="1"/>
      <c r="V1747" s="1"/>
      <c r="W1747" s="1"/>
      <c r="X1747" s="1"/>
      <c r="Y1747" s="1"/>
      <c r="Z1747" s="1"/>
    </row>
    <row r="1748" spans="1:26" ht="14.25" customHeight="1">
      <c r="A1748" s="38">
        <f>IF('Залишки в регіоні'!$B1747=Лист2!$A$1,'Залишки в регіоні'!$L1747,0)</f>
        <v>0</v>
      </c>
      <c r="B1748" s="38">
        <f>IF('Залишки в регіоні'!$B1747=Лист2!$B$1,'Залишки в регіоні'!$L1747,0)</f>
        <v>0</v>
      </c>
      <c r="C1748" s="38">
        <f>IF('Залишки в регіоні'!$B1747=Лист2!$C$1,'Залишки в регіоні'!$L1747,0)</f>
        <v>0</v>
      </c>
      <c r="D1748" s="38">
        <f>IF('Залишки в регіоні'!$B1747=Лист2!$D$1,'Залишки в регіоні'!$L1747,0)</f>
        <v>0</v>
      </c>
      <c r="E1748" s="38">
        <f>IF('Залишки в регіоні'!$B1747=Лист2!$E$1,'Залишки в регіоні'!$L1747,0)</f>
        <v>0</v>
      </c>
      <c r="F1748" s="38">
        <f>IF('Залишки в регіоні'!$B1747=Лист2!$F$1,'Залишки в регіоні'!$L1747,0)</f>
        <v>0</v>
      </c>
      <c r="G1748" s="38">
        <f>IF('Залишки в регіоні'!$B1747=Лист2!$G$1,'Залишки в регіоні'!$L1747,0)</f>
        <v>0</v>
      </c>
      <c r="H1748" s="38">
        <f>IF('Залишки в регіоні'!$B1747=Лист2!$H$1,'Залишки в регіоні'!$L1747,0)</f>
        <v>0</v>
      </c>
      <c r="I1748" s="38">
        <f>IF('Залишки в регіоні'!$B1747=Лист2!$I$1,'Залишки в регіоні'!$L1747,0)</f>
        <v>0</v>
      </c>
      <c r="J1748" s="38">
        <f>IF('Залишки в регіоні'!$B1747=Лист2!$J$1,'Залишки в регіоні'!$L1747,0)</f>
        <v>0</v>
      </c>
      <c r="K1748" s="38">
        <f>IF('Залишки в регіоні'!$B1747=Лист2!$K$1,'Залишки в регіоні'!$L1747,0)</f>
        <v>0</v>
      </c>
      <c r="L1748" s="38">
        <f>IF('Залишки в регіоні'!$B1747=Лист2!$L$1,'Залишки в регіоні'!$L1747,0)</f>
        <v>0</v>
      </c>
      <c r="M1748" s="1"/>
      <c r="N1748" s="1"/>
      <c r="O1748" s="1"/>
      <c r="P1748" s="1"/>
      <c r="Q1748" s="1"/>
      <c r="R1748" s="1"/>
      <c r="S1748" s="1"/>
      <c r="T1748" s="1"/>
      <c r="U1748" s="1"/>
      <c r="V1748" s="1"/>
      <c r="W1748" s="1"/>
      <c r="X1748" s="1"/>
      <c r="Y1748" s="1"/>
      <c r="Z1748" s="1"/>
    </row>
    <row r="1749" spans="1:26" ht="14.25" customHeight="1">
      <c r="A1749" s="38">
        <f>IF('Залишки в регіоні'!$B1748=Лист2!$A$1,'Залишки в регіоні'!$L1748,0)</f>
        <v>0</v>
      </c>
      <c r="B1749" s="38">
        <f>IF('Залишки в регіоні'!$B1748=Лист2!$B$1,'Залишки в регіоні'!$L1748,0)</f>
        <v>0</v>
      </c>
      <c r="C1749" s="38">
        <f>IF('Залишки в регіоні'!$B1748=Лист2!$C$1,'Залишки в регіоні'!$L1748,0)</f>
        <v>0</v>
      </c>
      <c r="D1749" s="38">
        <f>IF('Залишки в регіоні'!$B1748=Лист2!$D$1,'Залишки в регіоні'!$L1748,0)</f>
        <v>0</v>
      </c>
      <c r="E1749" s="38">
        <f>IF('Залишки в регіоні'!$B1748=Лист2!$E$1,'Залишки в регіоні'!$L1748,0)</f>
        <v>0</v>
      </c>
      <c r="F1749" s="38">
        <f>IF('Залишки в регіоні'!$B1748=Лист2!$F$1,'Залишки в регіоні'!$L1748,0)</f>
        <v>0</v>
      </c>
      <c r="G1749" s="38">
        <f>IF('Залишки в регіоні'!$B1748=Лист2!$G$1,'Залишки в регіоні'!$L1748,0)</f>
        <v>0</v>
      </c>
      <c r="H1749" s="38">
        <f>IF('Залишки в регіоні'!$B1748=Лист2!$H$1,'Залишки в регіоні'!$L1748,0)</f>
        <v>0</v>
      </c>
      <c r="I1749" s="38">
        <f>IF('Залишки в регіоні'!$B1748=Лист2!$I$1,'Залишки в регіоні'!$L1748,0)</f>
        <v>0</v>
      </c>
      <c r="J1749" s="38">
        <f>IF('Залишки в регіоні'!$B1748=Лист2!$J$1,'Залишки в регіоні'!$L1748,0)</f>
        <v>0</v>
      </c>
      <c r="K1749" s="38">
        <f>IF('Залишки в регіоні'!$B1748=Лист2!$K$1,'Залишки в регіоні'!$L1748,0)</f>
        <v>0</v>
      </c>
      <c r="L1749" s="38">
        <f>IF('Залишки в регіоні'!$B1748=Лист2!$L$1,'Залишки в регіоні'!$L1748,0)</f>
        <v>0</v>
      </c>
      <c r="M1749" s="1"/>
      <c r="N1749" s="1"/>
      <c r="O1749" s="1"/>
      <c r="P1749" s="1"/>
      <c r="Q1749" s="1"/>
      <c r="R1749" s="1"/>
      <c r="S1749" s="1"/>
      <c r="T1749" s="1"/>
      <c r="U1749" s="1"/>
      <c r="V1749" s="1"/>
      <c r="W1749" s="1"/>
      <c r="X1749" s="1"/>
      <c r="Y1749" s="1"/>
      <c r="Z1749" s="1"/>
    </row>
    <row r="1750" spans="1:26" ht="14.25" customHeight="1">
      <c r="A1750" s="38">
        <f>IF('Залишки в регіоні'!$B1749=Лист2!$A$1,'Залишки в регіоні'!$L1749,0)</f>
        <v>0</v>
      </c>
      <c r="B1750" s="38">
        <f>IF('Залишки в регіоні'!$B1749=Лист2!$B$1,'Залишки в регіоні'!$L1749,0)</f>
        <v>0</v>
      </c>
      <c r="C1750" s="38">
        <f>IF('Залишки в регіоні'!$B1749=Лист2!$C$1,'Залишки в регіоні'!$L1749,0)</f>
        <v>0</v>
      </c>
      <c r="D1750" s="38">
        <f>IF('Залишки в регіоні'!$B1749=Лист2!$D$1,'Залишки в регіоні'!$L1749,0)</f>
        <v>0</v>
      </c>
      <c r="E1750" s="38">
        <f>IF('Залишки в регіоні'!$B1749=Лист2!$E$1,'Залишки в регіоні'!$L1749,0)</f>
        <v>0</v>
      </c>
      <c r="F1750" s="38">
        <f>IF('Залишки в регіоні'!$B1749=Лист2!$F$1,'Залишки в регіоні'!$L1749,0)</f>
        <v>0</v>
      </c>
      <c r="G1750" s="38">
        <f>IF('Залишки в регіоні'!$B1749=Лист2!$G$1,'Залишки в регіоні'!$L1749,0)</f>
        <v>0</v>
      </c>
      <c r="H1750" s="38">
        <f>IF('Залишки в регіоні'!$B1749=Лист2!$H$1,'Залишки в регіоні'!$L1749,0)</f>
        <v>0</v>
      </c>
      <c r="I1750" s="38">
        <f>IF('Залишки в регіоні'!$B1749=Лист2!$I$1,'Залишки в регіоні'!$L1749,0)</f>
        <v>0</v>
      </c>
      <c r="J1750" s="38">
        <f>IF('Залишки в регіоні'!$B1749=Лист2!$J$1,'Залишки в регіоні'!$L1749,0)</f>
        <v>0</v>
      </c>
      <c r="K1750" s="38">
        <f>IF('Залишки в регіоні'!$B1749=Лист2!$K$1,'Залишки в регіоні'!$L1749,0)</f>
        <v>0</v>
      </c>
      <c r="L1750" s="38">
        <f>IF('Залишки в регіоні'!$B1749=Лист2!$L$1,'Залишки в регіоні'!$L1749,0)</f>
        <v>0</v>
      </c>
      <c r="M1750" s="1"/>
      <c r="N1750" s="1"/>
      <c r="O1750" s="1"/>
      <c r="P1750" s="1"/>
      <c r="Q1750" s="1"/>
      <c r="R1750" s="1"/>
      <c r="S1750" s="1"/>
      <c r="T1750" s="1"/>
      <c r="U1750" s="1"/>
      <c r="V1750" s="1"/>
      <c r="W1750" s="1"/>
      <c r="X1750" s="1"/>
      <c r="Y1750" s="1"/>
      <c r="Z1750" s="1"/>
    </row>
    <row r="1751" spans="1:26" ht="14.25" customHeight="1">
      <c r="A1751" s="38">
        <f>IF('Залишки в регіоні'!$B1750=Лист2!$A$1,'Залишки в регіоні'!$L1750,0)</f>
        <v>0</v>
      </c>
      <c r="B1751" s="38">
        <f>IF('Залишки в регіоні'!$B1750=Лист2!$B$1,'Залишки в регіоні'!$L1750,0)</f>
        <v>0</v>
      </c>
      <c r="C1751" s="38">
        <f>IF('Залишки в регіоні'!$B1750=Лист2!$C$1,'Залишки в регіоні'!$L1750,0)</f>
        <v>0</v>
      </c>
      <c r="D1751" s="38">
        <f>IF('Залишки в регіоні'!$B1750=Лист2!$D$1,'Залишки в регіоні'!$L1750,0)</f>
        <v>0</v>
      </c>
      <c r="E1751" s="38">
        <f>IF('Залишки в регіоні'!$B1750=Лист2!$E$1,'Залишки в регіоні'!$L1750,0)</f>
        <v>0</v>
      </c>
      <c r="F1751" s="38">
        <f>IF('Залишки в регіоні'!$B1750=Лист2!$F$1,'Залишки в регіоні'!$L1750,0)</f>
        <v>0</v>
      </c>
      <c r="G1751" s="38">
        <f>IF('Залишки в регіоні'!$B1750=Лист2!$G$1,'Залишки в регіоні'!$L1750,0)</f>
        <v>0</v>
      </c>
      <c r="H1751" s="38">
        <f>IF('Залишки в регіоні'!$B1750=Лист2!$H$1,'Залишки в регіоні'!$L1750,0)</f>
        <v>0</v>
      </c>
      <c r="I1751" s="38">
        <f>IF('Залишки в регіоні'!$B1750=Лист2!$I$1,'Залишки в регіоні'!$L1750,0)</f>
        <v>0</v>
      </c>
      <c r="J1751" s="38">
        <f>IF('Залишки в регіоні'!$B1750=Лист2!$J$1,'Залишки в регіоні'!$L1750,0)</f>
        <v>0</v>
      </c>
      <c r="K1751" s="38">
        <f>IF('Залишки в регіоні'!$B1750=Лист2!$K$1,'Залишки в регіоні'!$L1750,0)</f>
        <v>0</v>
      </c>
      <c r="L1751" s="38">
        <f>IF('Залишки в регіоні'!$B1750=Лист2!$L$1,'Залишки в регіоні'!$L1750,0)</f>
        <v>0</v>
      </c>
      <c r="M1751" s="1"/>
      <c r="N1751" s="1"/>
      <c r="O1751" s="1"/>
      <c r="P1751" s="1"/>
      <c r="Q1751" s="1"/>
      <c r="R1751" s="1"/>
      <c r="S1751" s="1"/>
      <c r="T1751" s="1"/>
      <c r="U1751" s="1"/>
      <c r="V1751" s="1"/>
      <c r="W1751" s="1"/>
      <c r="X1751" s="1"/>
      <c r="Y1751" s="1"/>
      <c r="Z1751" s="1"/>
    </row>
    <row r="1752" spans="1:26" ht="14.25" customHeight="1">
      <c r="A1752" s="38">
        <f>IF('Залишки в регіоні'!$B1751=Лист2!$A$1,'Залишки в регіоні'!$L1751,0)</f>
        <v>0</v>
      </c>
      <c r="B1752" s="38">
        <f>IF('Залишки в регіоні'!$B1751=Лист2!$B$1,'Залишки в регіоні'!$L1751,0)</f>
        <v>0</v>
      </c>
      <c r="C1752" s="38">
        <f>IF('Залишки в регіоні'!$B1751=Лист2!$C$1,'Залишки в регіоні'!$L1751,0)</f>
        <v>0</v>
      </c>
      <c r="D1752" s="38">
        <f>IF('Залишки в регіоні'!$B1751=Лист2!$D$1,'Залишки в регіоні'!$L1751,0)</f>
        <v>0</v>
      </c>
      <c r="E1752" s="38">
        <f>IF('Залишки в регіоні'!$B1751=Лист2!$E$1,'Залишки в регіоні'!$L1751,0)</f>
        <v>0</v>
      </c>
      <c r="F1752" s="38">
        <f>IF('Залишки в регіоні'!$B1751=Лист2!$F$1,'Залишки в регіоні'!$L1751,0)</f>
        <v>0</v>
      </c>
      <c r="G1752" s="38">
        <f>IF('Залишки в регіоні'!$B1751=Лист2!$G$1,'Залишки в регіоні'!$L1751,0)</f>
        <v>0</v>
      </c>
      <c r="H1752" s="38">
        <f>IF('Залишки в регіоні'!$B1751=Лист2!$H$1,'Залишки в регіоні'!$L1751,0)</f>
        <v>0</v>
      </c>
      <c r="I1752" s="38">
        <f>IF('Залишки в регіоні'!$B1751=Лист2!$I$1,'Залишки в регіоні'!$L1751,0)</f>
        <v>0</v>
      </c>
      <c r="J1752" s="38">
        <f>IF('Залишки в регіоні'!$B1751=Лист2!$J$1,'Залишки в регіоні'!$L1751,0)</f>
        <v>0</v>
      </c>
      <c r="K1752" s="38">
        <f>IF('Залишки в регіоні'!$B1751=Лист2!$K$1,'Залишки в регіоні'!$L1751,0)</f>
        <v>0</v>
      </c>
      <c r="L1752" s="38">
        <f>IF('Залишки в регіоні'!$B1751=Лист2!$L$1,'Залишки в регіоні'!$L1751,0)</f>
        <v>0</v>
      </c>
      <c r="M1752" s="1"/>
      <c r="N1752" s="1"/>
      <c r="O1752" s="1"/>
      <c r="P1752" s="1"/>
      <c r="Q1752" s="1"/>
      <c r="R1752" s="1"/>
      <c r="S1752" s="1"/>
      <c r="T1752" s="1"/>
      <c r="U1752" s="1"/>
      <c r="V1752" s="1"/>
      <c r="W1752" s="1"/>
      <c r="X1752" s="1"/>
      <c r="Y1752" s="1"/>
      <c r="Z1752" s="1"/>
    </row>
    <row r="1753" spans="1:26" ht="14.25" customHeight="1">
      <c r="A1753" s="38">
        <f>IF('Залишки в регіоні'!$B1752=Лист2!$A$1,'Залишки в регіоні'!$L1752,0)</f>
        <v>0</v>
      </c>
      <c r="B1753" s="38">
        <f>IF('Залишки в регіоні'!$B1752=Лист2!$B$1,'Залишки в регіоні'!$L1752,0)</f>
        <v>0</v>
      </c>
      <c r="C1753" s="38">
        <f>IF('Залишки в регіоні'!$B1752=Лист2!$C$1,'Залишки в регіоні'!$L1752,0)</f>
        <v>0</v>
      </c>
      <c r="D1753" s="38">
        <f>IF('Залишки в регіоні'!$B1752=Лист2!$D$1,'Залишки в регіоні'!$L1752,0)</f>
        <v>0</v>
      </c>
      <c r="E1753" s="38">
        <f>IF('Залишки в регіоні'!$B1752=Лист2!$E$1,'Залишки в регіоні'!$L1752,0)</f>
        <v>0</v>
      </c>
      <c r="F1753" s="38">
        <f>IF('Залишки в регіоні'!$B1752=Лист2!$F$1,'Залишки в регіоні'!$L1752,0)</f>
        <v>0</v>
      </c>
      <c r="G1753" s="38">
        <f>IF('Залишки в регіоні'!$B1752=Лист2!$G$1,'Залишки в регіоні'!$L1752,0)</f>
        <v>0</v>
      </c>
      <c r="H1753" s="38">
        <f>IF('Залишки в регіоні'!$B1752=Лист2!$H$1,'Залишки в регіоні'!$L1752,0)</f>
        <v>0</v>
      </c>
      <c r="I1753" s="38">
        <f>IF('Залишки в регіоні'!$B1752=Лист2!$I$1,'Залишки в регіоні'!$L1752,0)</f>
        <v>0</v>
      </c>
      <c r="J1753" s="38">
        <f>IF('Залишки в регіоні'!$B1752=Лист2!$J$1,'Залишки в регіоні'!$L1752,0)</f>
        <v>0</v>
      </c>
      <c r="K1753" s="38">
        <f>IF('Залишки в регіоні'!$B1752=Лист2!$K$1,'Залишки в регіоні'!$L1752,0)</f>
        <v>0</v>
      </c>
      <c r="L1753" s="38">
        <f>IF('Залишки в регіоні'!$B1752=Лист2!$L$1,'Залишки в регіоні'!$L1752,0)</f>
        <v>0</v>
      </c>
      <c r="M1753" s="1"/>
      <c r="N1753" s="1"/>
      <c r="O1753" s="1"/>
      <c r="P1753" s="1"/>
      <c r="Q1753" s="1"/>
      <c r="R1753" s="1"/>
      <c r="S1753" s="1"/>
      <c r="T1753" s="1"/>
      <c r="U1753" s="1"/>
      <c r="V1753" s="1"/>
      <c r="W1753" s="1"/>
      <c r="X1753" s="1"/>
      <c r="Y1753" s="1"/>
      <c r="Z1753" s="1"/>
    </row>
    <row r="1754" spans="1:26" ht="14.25" customHeight="1">
      <c r="A1754" s="38">
        <f>IF('Залишки в регіоні'!$B1753=Лист2!$A$1,'Залишки в регіоні'!$L1753,0)</f>
        <v>0</v>
      </c>
      <c r="B1754" s="38">
        <f>IF('Залишки в регіоні'!$B1753=Лист2!$B$1,'Залишки в регіоні'!$L1753,0)</f>
        <v>0</v>
      </c>
      <c r="C1754" s="38">
        <f>IF('Залишки в регіоні'!$B1753=Лист2!$C$1,'Залишки в регіоні'!$L1753,0)</f>
        <v>0</v>
      </c>
      <c r="D1754" s="38">
        <f>IF('Залишки в регіоні'!$B1753=Лист2!$D$1,'Залишки в регіоні'!$L1753,0)</f>
        <v>0</v>
      </c>
      <c r="E1754" s="38">
        <f>IF('Залишки в регіоні'!$B1753=Лист2!$E$1,'Залишки в регіоні'!$L1753,0)</f>
        <v>0</v>
      </c>
      <c r="F1754" s="38">
        <f>IF('Залишки в регіоні'!$B1753=Лист2!$F$1,'Залишки в регіоні'!$L1753,0)</f>
        <v>0</v>
      </c>
      <c r="G1754" s="38">
        <f>IF('Залишки в регіоні'!$B1753=Лист2!$G$1,'Залишки в регіоні'!$L1753,0)</f>
        <v>0</v>
      </c>
      <c r="H1754" s="38">
        <f>IF('Залишки в регіоні'!$B1753=Лист2!$H$1,'Залишки в регіоні'!$L1753,0)</f>
        <v>0</v>
      </c>
      <c r="I1754" s="38">
        <f>IF('Залишки в регіоні'!$B1753=Лист2!$I$1,'Залишки в регіоні'!$L1753,0)</f>
        <v>0</v>
      </c>
      <c r="J1754" s="38">
        <f>IF('Залишки в регіоні'!$B1753=Лист2!$J$1,'Залишки в регіоні'!$L1753,0)</f>
        <v>0</v>
      </c>
      <c r="K1754" s="38">
        <f>IF('Залишки в регіоні'!$B1753=Лист2!$K$1,'Залишки в регіоні'!$L1753,0)</f>
        <v>0</v>
      </c>
      <c r="L1754" s="38">
        <f>IF('Залишки в регіоні'!$B1753=Лист2!$L$1,'Залишки в регіоні'!$L1753,0)</f>
        <v>0</v>
      </c>
      <c r="M1754" s="1"/>
      <c r="N1754" s="1"/>
      <c r="O1754" s="1"/>
      <c r="P1754" s="1"/>
      <c r="Q1754" s="1"/>
      <c r="R1754" s="1"/>
      <c r="S1754" s="1"/>
      <c r="T1754" s="1"/>
      <c r="U1754" s="1"/>
      <c r="V1754" s="1"/>
      <c r="W1754" s="1"/>
      <c r="X1754" s="1"/>
      <c r="Y1754" s="1"/>
      <c r="Z1754" s="1"/>
    </row>
    <row r="1755" spans="1:26" ht="14.25" customHeight="1">
      <c r="A1755" s="38">
        <f>IF('Залишки в регіоні'!$B1754=Лист2!$A$1,'Залишки в регіоні'!$L1754,0)</f>
        <v>0</v>
      </c>
      <c r="B1755" s="38">
        <f>IF('Залишки в регіоні'!$B1754=Лист2!$B$1,'Залишки в регіоні'!$L1754,0)</f>
        <v>0</v>
      </c>
      <c r="C1755" s="38">
        <f>IF('Залишки в регіоні'!$B1754=Лист2!$C$1,'Залишки в регіоні'!$L1754,0)</f>
        <v>0</v>
      </c>
      <c r="D1755" s="38">
        <f>IF('Залишки в регіоні'!$B1754=Лист2!$D$1,'Залишки в регіоні'!$L1754,0)</f>
        <v>0</v>
      </c>
      <c r="E1755" s="38">
        <f>IF('Залишки в регіоні'!$B1754=Лист2!$E$1,'Залишки в регіоні'!$L1754,0)</f>
        <v>0</v>
      </c>
      <c r="F1755" s="38">
        <f>IF('Залишки в регіоні'!$B1754=Лист2!$F$1,'Залишки в регіоні'!$L1754,0)</f>
        <v>0</v>
      </c>
      <c r="G1755" s="38">
        <f>IF('Залишки в регіоні'!$B1754=Лист2!$G$1,'Залишки в регіоні'!$L1754,0)</f>
        <v>0</v>
      </c>
      <c r="H1755" s="38">
        <f>IF('Залишки в регіоні'!$B1754=Лист2!$H$1,'Залишки в регіоні'!$L1754,0)</f>
        <v>0</v>
      </c>
      <c r="I1755" s="38">
        <f>IF('Залишки в регіоні'!$B1754=Лист2!$I$1,'Залишки в регіоні'!$L1754,0)</f>
        <v>0</v>
      </c>
      <c r="J1755" s="38">
        <f>IF('Залишки в регіоні'!$B1754=Лист2!$J$1,'Залишки в регіоні'!$L1754,0)</f>
        <v>0</v>
      </c>
      <c r="K1755" s="38">
        <f>IF('Залишки в регіоні'!$B1754=Лист2!$K$1,'Залишки в регіоні'!$L1754,0)</f>
        <v>0</v>
      </c>
      <c r="L1755" s="38">
        <f>IF('Залишки в регіоні'!$B1754=Лист2!$L$1,'Залишки в регіоні'!$L1754,0)</f>
        <v>0</v>
      </c>
      <c r="M1755" s="1"/>
      <c r="N1755" s="1"/>
      <c r="O1755" s="1"/>
      <c r="P1755" s="1"/>
      <c r="Q1755" s="1"/>
      <c r="R1755" s="1"/>
      <c r="S1755" s="1"/>
      <c r="T1755" s="1"/>
      <c r="U1755" s="1"/>
      <c r="V1755" s="1"/>
      <c r="W1755" s="1"/>
      <c r="X1755" s="1"/>
      <c r="Y1755" s="1"/>
      <c r="Z1755" s="1"/>
    </row>
    <row r="1756" spans="1:26" ht="14.25" customHeight="1">
      <c r="A1756" s="38">
        <f>IF('Залишки в регіоні'!$B1755=Лист2!$A$1,'Залишки в регіоні'!$L1755,0)</f>
        <v>0</v>
      </c>
      <c r="B1756" s="38">
        <f>IF('Залишки в регіоні'!$B1755=Лист2!$B$1,'Залишки в регіоні'!$L1755,0)</f>
        <v>0</v>
      </c>
      <c r="C1756" s="38">
        <f>IF('Залишки в регіоні'!$B1755=Лист2!$C$1,'Залишки в регіоні'!$L1755,0)</f>
        <v>0</v>
      </c>
      <c r="D1756" s="38">
        <f>IF('Залишки в регіоні'!$B1755=Лист2!$D$1,'Залишки в регіоні'!$L1755,0)</f>
        <v>0</v>
      </c>
      <c r="E1756" s="38">
        <f>IF('Залишки в регіоні'!$B1755=Лист2!$E$1,'Залишки в регіоні'!$L1755,0)</f>
        <v>0</v>
      </c>
      <c r="F1756" s="38">
        <f>IF('Залишки в регіоні'!$B1755=Лист2!$F$1,'Залишки в регіоні'!$L1755,0)</f>
        <v>0</v>
      </c>
      <c r="G1756" s="38">
        <f>IF('Залишки в регіоні'!$B1755=Лист2!$G$1,'Залишки в регіоні'!$L1755,0)</f>
        <v>0</v>
      </c>
      <c r="H1756" s="38">
        <f>IF('Залишки в регіоні'!$B1755=Лист2!$H$1,'Залишки в регіоні'!$L1755,0)</f>
        <v>0</v>
      </c>
      <c r="I1756" s="38">
        <f>IF('Залишки в регіоні'!$B1755=Лист2!$I$1,'Залишки в регіоні'!$L1755,0)</f>
        <v>0</v>
      </c>
      <c r="J1756" s="38">
        <f>IF('Залишки в регіоні'!$B1755=Лист2!$J$1,'Залишки в регіоні'!$L1755,0)</f>
        <v>0</v>
      </c>
      <c r="K1756" s="38">
        <f>IF('Залишки в регіоні'!$B1755=Лист2!$K$1,'Залишки в регіоні'!$L1755,0)</f>
        <v>0</v>
      </c>
      <c r="L1756" s="38">
        <f>IF('Залишки в регіоні'!$B1755=Лист2!$L$1,'Залишки в регіоні'!$L1755,0)</f>
        <v>0</v>
      </c>
      <c r="M1756" s="1"/>
      <c r="N1756" s="1"/>
      <c r="O1756" s="1"/>
      <c r="P1756" s="1"/>
      <c r="Q1756" s="1"/>
      <c r="R1756" s="1"/>
      <c r="S1756" s="1"/>
      <c r="T1756" s="1"/>
      <c r="U1756" s="1"/>
      <c r="V1756" s="1"/>
      <c r="W1756" s="1"/>
      <c r="X1756" s="1"/>
      <c r="Y1756" s="1"/>
      <c r="Z1756" s="1"/>
    </row>
    <row r="1757" spans="1:26" ht="14.25" customHeight="1">
      <c r="A1757" s="38">
        <f>IF('Залишки в регіоні'!$B1756=Лист2!$A$1,'Залишки в регіоні'!$L1756,0)</f>
        <v>0</v>
      </c>
      <c r="B1757" s="38">
        <f>IF('Залишки в регіоні'!$B1756=Лист2!$B$1,'Залишки в регіоні'!$L1756,0)</f>
        <v>0</v>
      </c>
      <c r="C1757" s="38">
        <f>IF('Залишки в регіоні'!$B1756=Лист2!$C$1,'Залишки в регіоні'!$L1756,0)</f>
        <v>0</v>
      </c>
      <c r="D1757" s="38">
        <f>IF('Залишки в регіоні'!$B1756=Лист2!$D$1,'Залишки в регіоні'!$L1756,0)</f>
        <v>0</v>
      </c>
      <c r="E1757" s="38">
        <f>IF('Залишки в регіоні'!$B1756=Лист2!$E$1,'Залишки в регіоні'!$L1756,0)</f>
        <v>0</v>
      </c>
      <c r="F1757" s="38">
        <f>IF('Залишки в регіоні'!$B1756=Лист2!$F$1,'Залишки в регіоні'!$L1756,0)</f>
        <v>0</v>
      </c>
      <c r="G1757" s="38">
        <f>IF('Залишки в регіоні'!$B1756=Лист2!$G$1,'Залишки в регіоні'!$L1756,0)</f>
        <v>0</v>
      </c>
      <c r="H1757" s="38">
        <f>IF('Залишки в регіоні'!$B1756=Лист2!$H$1,'Залишки в регіоні'!$L1756,0)</f>
        <v>0</v>
      </c>
      <c r="I1757" s="38">
        <f>IF('Залишки в регіоні'!$B1756=Лист2!$I$1,'Залишки в регіоні'!$L1756,0)</f>
        <v>0</v>
      </c>
      <c r="J1757" s="38">
        <f>IF('Залишки в регіоні'!$B1756=Лист2!$J$1,'Залишки в регіоні'!$L1756,0)</f>
        <v>0</v>
      </c>
      <c r="K1757" s="38">
        <f>IF('Залишки в регіоні'!$B1756=Лист2!$K$1,'Залишки в регіоні'!$L1756,0)</f>
        <v>0</v>
      </c>
      <c r="L1757" s="38">
        <f>IF('Залишки в регіоні'!$B1756=Лист2!$L$1,'Залишки в регіоні'!$L1756,0)</f>
        <v>0</v>
      </c>
      <c r="M1757" s="1"/>
      <c r="N1757" s="1"/>
      <c r="O1757" s="1"/>
      <c r="P1757" s="1"/>
      <c r="Q1757" s="1"/>
      <c r="R1757" s="1"/>
      <c r="S1757" s="1"/>
      <c r="T1757" s="1"/>
      <c r="U1757" s="1"/>
      <c r="V1757" s="1"/>
      <c r="W1757" s="1"/>
      <c r="X1757" s="1"/>
      <c r="Y1757" s="1"/>
      <c r="Z1757" s="1"/>
    </row>
    <row r="1758" spans="1:26" ht="14.25" customHeight="1">
      <c r="A1758" s="38">
        <f>IF('Залишки в регіоні'!$B1757=Лист2!$A$1,'Залишки в регіоні'!$L1757,0)</f>
        <v>0</v>
      </c>
      <c r="B1758" s="38">
        <f>IF('Залишки в регіоні'!$B1757=Лист2!$B$1,'Залишки в регіоні'!$L1757,0)</f>
        <v>0</v>
      </c>
      <c r="C1758" s="38">
        <f>IF('Залишки в регіоні'!$B1757=Лист2!$C$1,'Залишки в регіоні'!$L1757,0)</f>
        <v>0</v>
      </c>
      <c r="D1758" s="38">
        <f>IF('Залишки в регіоні'!$B1757=Лист2!$D$1,'Залишки в регіоні'!$L1757,0)</f>
        <v>0</v>
      </c>
      <c r="E1758" s="38">
        <f>IF('Залишки в регіоні'!$B1757=Лист2!$E$1,'Залишки в регіоні'!$L1757,0)</f>
        <v>0</v>
      </c>
      <c r="F1758" s="38">
        <f>IF('Залишки в регіоні'!$B1757=Лист2!$F$1,'Залишки в регіоні'!$L1757,0)</f>
        <v>0</v>
      </c>
      <c r="G1758" s="38">
        <f>IF('Залишки в регіоні'!$B1757=Лист2!$G$1,'Залишки в регіоні'!$L1757,0)</f>
        <v>0</v>
      </c>
      <c r="H1758" s="38">
        <f>IF('Залишки в регіоні'!$B1757=Лист2!$H$1,'Залишки в регіоні'!$L1757,0)</f>
        <v>0</v>
      </c>
      <c r="I1758" s="38">
        <f>IF('Залишки в регіоні'!$B1757=Лист2!$I$1,'Залишки в регіоні'!$L1757,0)</f>
        <v>0</v>
      </c>
      <c r="J1758" s="38">
        <f>IF('Залишки в регіоні'!$B1757=Лист2!$J$1,'Залишки в регіоні'!$L1757,0)</f>
        <v>0</v>
      </c>
      <c r="K1758" s="38">
        <f>IF('Залишки в регіоні'!$B1757=Лист2!$K$1,'Залишки в регіоні'!$L1757,0)</f>
        <v>0</v>
      </c>
      <c r="L1758" s="38">
        <f>IF('Залишки в регіоні'!$B1757=Лист2!$L$1,'Залишки в регіоні'!$L1757,0)</f>
        <v>0</v>
      </c>
      <c r="M1758" s="1"/>
      <c r="N1758" s="1"/>
      <c r="O1758" s="1"/>
      <c r="P1758" s="1"/>
      <c r="Q1758" s="1"/>
      <c r="R1758" s="1"/>
      <c r="S1758" s="1"/>
      <c r="T1758" s="1"/>
      <c r="U1758" s="1"/>
      <c r="V1758" s="1"/>
      <c r="W1758" s="1"/>
      <c r="X1758" s="1"/>
      <c r="Y1758" s="1"/>
      <c r="Z1758" s="1"/>
    </row>
    <row r="1759" spans="1:26" ht="14.25" customHeight="1">
      <c r="A1759" s="38">
        <f>IF('Залишки в регіоні'!$B1758=Лист2!$A$1,'Залишки в регіоні'!$L1758,0)</f>
        <v>0</v>
      </c>
      <c r="B1759" s="38">
        <f>IF('Залишки в регіоні'!$B1758=Лист2!$B$1,'Залишки в регіоні'!$L1758,0)</f>
        <v>0</v>
      </c>
      <c r="C1759" s="38">
        <f>IF('Залишки в регіоні'!$B1758=Лист2!$C$1,'Залишки в регіоні'!$L1758,0)</f>
        <v>0</v>
      </c>
      <c r="D1759" s="38">
        <f>IF('Залишки в регіоні'!$B1758=Лист2!$D$1,'Залишки в регіоні'!$L1758,0)</f>
        <v>0</v>
      </c>
      <c r="E1759" s="38">
        <f>IF('Залишки в регіоні'!$B1758=Лист2!$E$1,'Залишки в регіоні'!$L1758,0)</f>
        <v>0</v>
      </c>
      <c r="F1759" s="38">
        <f>IF('Залишки в регіоні'!$B1758=Лист2!$F$1,'Залишки в регіоні'!$L1758,0)</f>
        <v>0</v>
      </c>
      <c r="G1759" s="38">
        <f>IF('Залишки в регіоні'!$B1758=Лист2!$G$1,'Залишки в регіоні'!$L1758,0)</f>
        <v>0</v>
      </c>
      <c r="H1759" s="38">
        <f>IF('Залишки в регіоні'!$B1758=Лист2!$H$1,'Залишки в регіоні'!$L1758,0)</f>
        <v>0</v>
      </c>
      <c r="I1759" s="38">
        <f>IF('Залишки в регіоні'!$B1758=Лист2!$I$1,'Залишки в регіоні'!$L1758,0)</f>
        <v>0</v>
      </c>
      <c r="J1759" s="38">
        <f>IF('Залишки в регіоні'!$B1758=Лист2!$J$1,'Залишки в регіоні'!$L1758,0)</f>
        <v>0</v>
      </c>
      <c r="K1759" s="38">
        <f>IF('Залишки в регіоні'!$B1758=Лист2!$K$1,'Залишки в регіоні'!$L1758,0)</f>
        <v>0</v>
      </c>
      <c r="L1759" s="38">
        <f>IF('Залишки в регіоні'!$B1758=Лист2!$L$1,'Залишки в регіоні'!$L1758,0)</f>
        <v>0</v>
      </c>
      <c r="M1759" s="1"/>
      <c r="N1759" s="1"/>
      <c r="O1759" s="1"/>
      <c r="P1759" s="1"/>
      <c r="Q1759" s="1"/>
      <c r="R1759" s="1"/>
      <c r="S1759" s="1"/>
      <c r="T1759" s="1"/>
      <c r="U1759" s="1"/>
      <c r="V1759" s="1"/>
      <c r="W1759" s="1"/>
      <c r="X1759" s="1"/>
      <c r="Y1759" s="1"/>
      <c r="Z1759" s="1"/>
    </row>
    <row r="1760" spans="1:26" ht="14.25" customHeight="1">
      <c r="A1760" s="38">
        <f>IF('Залишки в регіоні'!$B1759=Лист2!$A$1,'Залишки в регіоні'!$L1759,0)</f>
        <v>0</v>
      </c>
      <c r="B1760" s="38">
        <f>IF('Залишки в регіоні'!$B1759=Лист2!$B$1,'Залишки в регіоні'!$L1759,0)</f>
        <v>0</v>
      </c>
      <c r="C1760" s="38">
        <f>IF('Залишки в регіоні'!$B1759=Лист2!$C$1,'Залишки в регіоні'!$L1759,0)</f>
        <v>0</v>
      </c>
      <c r="D1760" s="38">
        <f>IF('Залишки в регіоні'!$B1759=Лист2!$D$1,'Залишки в регіоні'!$L1759,0)</f>
        <v>0</v>
      </c>
      <c r="E1760" s="38">
        <f>IF('Залишки в регіоні'!$B1759=Лист2!$E$1,'Залишки в регіоні'!$L1759,0)</f>
        <v>0</v>
      </c>
      <c r="F1760" s="38">
        <f>IF('Залишки в регіоні'!$B1759=Лист2!$F$1,'Залишки в регіоні'!$L1759,0)</f>
        <v>0</v>
      </c>
      <c r="G1760" s="38">
        <f>IF('Залишки в регіоні'!$B1759=Лист2!$G$1,'Залишки в регіоні'!$L1759,0)</f>
        <v>0</v>
      </c>
      <c r="H1760" s="38">
        <f>IF('Залишки в регіоні'!$B1759=Лист2!$H$1,'Залишки в регіоні'!$L1759,0)</f>
        <v>0</v>
      </c>
      <c r="I1760" s="38">
        <f>IF('Залишки в регіоні'!$B1759=Лист2!$I$1,'Залишки в регіоні'!$L1759,0)</f>
        <v>0</v>
      </c>
      <c r="J1760" s="38">
        <f>IF('Залишки в регіоні'!$B1759=Лист2!$J$1,'Залишки в регіоні'!$L1759,0)</f>
        <v>0</v>
      </c>
      <c r="K1760" s="38">
        <f>IF('Залишки в регіоні'!$B1759=Лист2!$K$1,'Залишки в регіоні'!$L1759,0)</f>
        <v>0</v>
      </c>
      <c r="L1760" s="38">
        <f>IF('Залишки в регіоні'!$B1759=Лист2!$L$1,'Залишки в регіоні'!$L1759,0)</f>
        <v>0</v>
      </c>
      <c r="M1760" s="1"/>
      <c r="N1760" s="1"/>
      <c r="O1760" s="1"/>
      <c r="P1760" s="1"/>
      <c r="Q1760" s="1"/>
      <c r="R1760" s="1"/>
      <c r="S1760" s="1"/>
      <c r="T1760" s="1"/>
      <c r="U1760" s="1"/>
      <c r="V1760" s="1"/>
      <c r="W1760" s="1"/>
      <c r="X1760" s="1"/>
      <c r="Y1760" s="1"/>
      <c r="Z1760" s="1"/>
    </row>
    <row r="1761" spans="1:26" ht="14.25" customHeight="1">
      <c r="A1761" s="38">
        <f>IF('Залишки в регіоні'!$B1760=Лист2!$A$1,'Залишки в регіоні'!$L1760,0)</f>
        <v>0</v>
      </c>
      <c r="B1761" s="38">
        <f>IF('Залишки в регіоні'!$B1760=Лист2!$B$1,'Залишки в регіоні'!$L1760,0)</f>
        <v>0</v>
      </c>
      <c r="C1761" s="38">
        <f>IF('Залишки в регіоні'!$B1760=Лист2!$C$1,'Залишки в регіоні'!$L1760,0)</f>
        <v>0</v>
      </c>
      <c r="D1761" s="38">
        <f>IF('Залишки в регіоні'!$B1760=Лист2!$D$1,'Залишки в регіоні'!$L1760,0)</f>
        <v>0</v>
      </c>
      <c r="E1761" s="38">
        <f>IF('Залишки в регіоні'!$B1760=Лист2!$E$1,'Залишки в регіоні'!$L1760,0)</f>
        <v>0</v>
      </c>
      <c r="F1761" s="38">
        <f>IF('Залишки в регіоні'!$B1760=Лист2!$F$1,'Залишки в регіоні'!$L1760,0)</f>
        <v>0</v>
      </c>
      <c r="G1761" s="38">
        <f>IF('Залишки в регіоні'!$B1760=Лист2!$G$1,'Залишки в регіоні'!$L1760,0)</f>
        <v>0</v>
      </c>
      <c r="H1761" s="38">
        <f>IF('Залишки в регіоні'!$B1760=Лист2!$H$1,'Залишки в регіоні'!$L1760,0)</f>
        <v>0</v>
      </c>
      <c r="I1761" s="38">
        <f>IF('Залишки в регіоні'!$B1760=Лист2!$I$1,'Залишки в регіоні'!$L1760,0)</f>
        <v>0</v>
      </c>
      <c r="J1761" s="38">
        <f>IF('Залишки в регіоні'!$B1760=Лист2!$J$1,'Залишки в регіоні'!$L1760,0)</f>
        <v>0</v>
      </c>
      <c r="K1761" s="38">
        <f>IF('Залишки в регіоні'!$B1760=Лист2!$K$1,'Залишки в регіоні'!$L1760,0)</f>
        <v>0</v>
      </c>
      <c r="L1761" s="38">
        <f>IF('Залишки в регіоні'!$B1760=Лист2!$L$1,'Залишки в регіоні'!$L1760,0)</f>
        <v>0</v>
      </c>
      <c r="M1761" s="1"/>
      <c r="N1761" s="1"/>
      <c r="O1761" s="1"/>
      <c r="P1761" s="1"/>
      <c r="Q1761" s="1"/>
      <c r="R1761" s="1"/>
      <c r="S1761" s="1"/>
      <c r="T1761" s="1"/>
      <c r="U1761" s="1"/>
      <c r="V1761" s="1"/>
      <c r="W1761" s="1"/>
      <c r="X1761" s="1"/>
      <c r="Y1761" s="1"/>
      <c r="Z1761" s="1"/>
    </row>
    <row r="1762" spans="1:26" ht="14.25" customHeight="1">
      <c r="A1762" s="38">
        <f>IF('Залишки в регіоні'!$B1761=Лист2!$A$1,'Залишки в регіоні'!$L1761,0)</f>
        <v>0</v>
      </c>
      <c r="B1762" s="38">
        <f>IF('Залишки в регіоні'!$B1761=Лист2!$B$1,'Залишки в регіоні'!$L1761,0)</f>
        <v>0</v>
      </c>
      <c r="C1762" s="38">
        <f>IF('Залишки в регіоні'!$B1761=Лист2!$C$1,'Залишки в регіоні'!$L1761,0)</f>
        <v>0</v>
      </c>
      <c r="D1762" s="38">
        <f>IF('Залишки в регіоні'!$B1761=Лист2!$D$1,'Залишки в регіоні'!$L1761,0)</f>
        <v>0</v>
      </c>
      <c r="E1762" s="38">
        <f>IF('Залишки в регіоні'!$B1761=Лист2!$E$1,'Залишки в регіоні'!$L1761,0)</f>
        <v>0</v>
      </c>
      <c r="F1762" s="38">
        <f>IF('Залишки в регіоні'!$B1761=Лист2!$F$1,'Залишки в регіоні'!$L1761,0)</f>
        <v>0</v>
      </c>
      <c r="G1762" s="38">
        <f>IF('Залишки в регіоні'!$B1761=Лист2!$G$1,'Залишки в регіоні'!$L1761,0)</f>
        <v>0</v>
      </c>
      <c r="H1762" s="38">
        <f>IF('Залишки в регіоні'!$B1761=Лист2!$H$1,'Залишки в регіоні'!$L1761,0)</f>
        <v>0</v>
      </c>
      <c r="I1762" s="38">
        <f>IF('Залишки в регіоні'!$B1761=Лист2!$I$1,'Залишки в регіоні'!$L1761,0)</f>
        <v>0</v>
      </c>
      <c r="J1762" s="38">
        <f>IF('Залишки в регіоні'!$B1761=Лист2!$J$1,'Залишки в регіоні'!$L1761,0)</f>
        <v>0</v>
      </c>
      <c r="K1762" s="38">
        <f>IF('Залишки в регіоні'!$B1761=Лист2!$K$1,'Залишки в регіоні'!$L1761,0)</f>
        <v>0</v>
      </c>
      <c r="L1762" s="38">
        <f>IF('Залишки в регіоні'!$B1761=Лист2!$L$1,'Залишки в регіоні'!$L1761,0)</f>
        <v>0</v>
      </c>
      <c r="M1762" s="1"/>
      <c r="N1762" s="1"/>
      <c r="O1762" s="1"/>
      <c r="P1762" s="1"/>
      <c r="Q1762" s="1"/>
      <c r="R1762" s="1"/>
      <c r="S1762" s="1"/>
      <c r="T1762" s="1"/>
      <c r="U1762" s="1"/>
      <c r="V1762" s="1"/>
      <c r="W1762" s="1"/>
      <c r="X1762" s="1"/>
      <c r="Y1762" s="1"/>
      <c r="Z1762" s="1"/>
    </row>
    <row r="1763" spans="1:26" ht="14.25" customHeight="1">
      <c r="A1763" s="38">
        <f>IF('Залишки в регіоні'!$B1762=Лист2!$A$1,'Залишки в регіоні'!$L1762,0)</f>
        <v>0</v>
      </c>
      <c r="B1763" s="38">
        <f>IF('Залишки в регіоні'!$B1762=Лист2!$B$1,'Залишки в регіоні'!$L1762,0)</f>
        <v>0</v>
      </c>
      <c r="C1763" s="38">
        <f>IF('Залишки в регіоні'!$B1762=Лист2!$C$1,'Залишки в регіоні'!$L1762,0)</f>
        <v>0</v>
      </c>
      <c r="D1763" s="38">
        <f>IF('Залишки в регіоні'!$B1762=Лист2!$D$1,'Залишки в регіоні'!$L1762,0)</f>
        <v>0</v>
      </c>
      <c r="E1763" s="38">
        <f>IF('Залишки в регіоні'!$B1762=Лист2!$E$1,'Залишки в регіоні'!$L1762,0)</f>
        <v>0</v>
      </c>
      <c r="F1763" s="38">
        <f>IF('Залишки в регіоні'!$B1762=Лист2!$F$1,'Залишки в регіоні'!$L1762,0)</f>
        <v>0</v>
      </c>
      <c r="G1763" s="38">
        <f>IF('Залишки в регіоні'!$B1762=Лист2!$G$1,'Залишки в регіоні'!$L1762,0)</f>
        <v>0</v>
      </c>
      <c r="H1763" s="38">
        <f>IF('Залишки в регіоні'!$B1762=Лист2!$H$1,'Залишки в регіоні'!$L1762,0)</f>
        <v>0</v>
      </c>
      <c r="I1763" s="38">
        <f>IF('Залишки в регіоні'!$B1762=Лист2!$I$1,'Залишки в регіоні'!$L1762,0)</f>
        <v>0</v>
      </c>
      <c r="J1763" s="38">
        <f>IF('Залишки в регіоні'!$B1762=Лист2!$J$1,'Залишки в регіоні'!$L1762,0)</f>
        <v>0</v>
      </c>
      <c r="K1763" s="38">
        <f>IF('Залишки в регіоні'!$B1762=Лист2!$K$1,'Залишки в регіоні'!$L1762,0)</f>
        <v>0</v>
      </c>
      <c r="L1763" s="38">
        <f>IF('Залишки в регіоні'!$B1762=Лист2!$L$1,'Залишки в регіоні'!$L1762,0)</f>
        <v>0</v>
      </c>
      <c r="M1763" s="1"/>
      <c r="N1763" s="1"/>
      <c r="O1763" s="1"/>
      <c r="P1763" s="1"/>
      <c r="Q1763" s="1"/>
      <c r="R1763" s="1"/>
      <c r="S1763" s="1"/>
      <c r="T1763" s="1"/>
      <c r="U1763" s="1"/>
      <c r="V1763" s="1"/>
      <c r="W1763" s="1"/>
      <c r="X1763" s="1"/>
      <c r="Y1763" s="1"/>
      <c r="Z1763" s="1"/>
    </row>
    <row r="1764" spans="1:26" ht="14.25" customHeight="1">
      <c r="A1764" s="38">
        <f>IF('Залишки в регіоні'!$B1763=Лист2!$A$1,'Залишки в регіоні'!$L1763,0)</f>
        <v>0</v>
      </c>
      <c r="B1764" s="38">
        <f>IF('Залишки в регіоні'!$B1763=Лист2!$B$1,'Залишки в регіоні'!$L1763,0)</f>
        <v>0</v>
      </c>
      <c r="C1764" s="38">
        <f>IF('Залишки в регіоні'!$B1763=Лист2!$C$1,'Залишки в регіоні'!$L1763,0)</f>
        <v>0</v>
      </c>
      <c r="D1764" s="38">
        <f>IF('Залишки в регіоні'!$B1763=Лист2!$D$1,'Залишки в регіоні'!$L1763,0)</f>
        <v>0</v>
      </c>
      <c r="E1764" s="38">
        <f>IF('Залишки в регіоні'!$B1763=Лист2!$E$1,'Залишки в регіоні'!$L1763,0)</f>
        <v>0</v>
      </c>
      <c r="F1764" s="38">
        <f>IF('Залишки в регіоні'!$B1763=Лист2!$F$1,'Залишки в регіоні'!$L1763,0)</f>
        <v>0</v>
      </c>
      <c r="G1764" s="38">
        <f>IF('Залишки в регіоні'!$B1763=Лист2!$G$1,'Залишки в регіоні'!$L1763,0)</f>
        <v>0</v>
      </c>
      <c r="H1764" s="38">
        <f>IF('Залишки в регіоні'!$B1763=Лист2!$H$1,'Залишки в регіоні'!$L1763,0)</f>
        <v>0</v>
      </c>
      <c r="I1764" s="38">
        <f>IF('Залишки в регіоні'!$B1763=Лист2!$I$1,'Залишки в регіоні'!$L1763,0)</f>
        <v>0</v>
      </c>
      <c r="J1764" s="38">
        <f>IF('Залишки в регіоні'!$B1763=Лист2!$J$1,'Залишки в регіоні'!$L1763,0)</f>
        <v>0</v>
      </c>
      <c r="K1764" s="38">
        <f>IF('Залишки в регіоні'!$B1763=Лист2!$K$1,'Залишки в регіоні'!$L1763,0)</f>
        <v>0</v>
      </c>
      <c r="L1764" s="38">
        <f>IF('Залишки в регіоні'!$B1763=Лист2!$L$1,'Залишки в регіоні'!$L1763,0)</f>
        <v>0</v>
      </c>
      <c r="M1764" s="1"/>
      <c r="N1764" s="1"/>
      <c r="O1764" s="1"/>
      <c r="P1764" s="1"/>
      <c r="Q1764" s="1"/>
      <c r="R1764" s="1"/>
      <c r="S1764" s="1"/>
      <c r="T1764" s="1"/>
      <c r="U1764" s="1"/>
      <c r="V1764" s="1"/>
      <c r="W1764" s="1"/>
      <c r="X1764" s="1"/>
      <c r="Y1764" s="1"/>
      <c r="Z1764" s="1"/>
    </row>
    <row r="1765" spans="1:26" ht="14.25" customHeight="1">
      <c r="A1765" s="38">
        <f>IF('Залишки в регіоні'!$B1764=Лист2!$A$1,'Залишки в регіоні'!$L1764,0)</f>
        <v>0</v>
      </c>
      <c r="B1765" s="38">
        <f>IF('Залишки в регіоні'!$B1764=Лист2!$B$1,'Залишки в регіоні'!$L1764,0)</f>
        <v>0</v>
      </c>
      <c r="C1765" s="38">
        <f>IF('Залишки в регіоні'!$B1764=Лист2!$C$1,'Залишки в регіоні'!$L1764,0)</f>
        <v>0</v>
      </c>
      <c r="D1765" s="38">
        <f>IF('Залишки в регіоні'!$B1764=Лист2!$D$1,'Залишки в регіоні'!$L1764,0)</f>
        <v>0</v>
      </c>
      <c r="E1765" s="38">
        <f>IF('Залишки в регіоні'!$B1764=Лист2!$E$1,'Залишки в регіоні'!$L1764,0)</f>
        <v>0</v>
      </c>
      <c r="F1765" s="38">
        <f>IF('Залишки в регіоні'!$B1764=Лист2!$F$1,'Залишки в регіоні'!$L1764,0)</f>
        <v>0</v>
      </c>
      <c r="G1765" s="38">
        <f>IF('Залишки в регіоні'!$B1764=Лист2!$G$1,'Залишки в регіоні'!$L1764,0)</f>
        <v>0</v>
      </c>
      <c r="H1765" s="38">
        <f>IF('Залишки в регіоні'!$B1764=Лист2!$H$1,'Залишки в регіоні'!$L1764,0)</f>
        <v>0</v>
      </c>
      <c r="I1765" s="38">
        <f>IF('Залишки в регіоні'!$B1764=Лист2!$I$1,'Залишки в регіоні'!$L1764,0)</f>
        <v>0</v>
      </c>
      <c r="J1765" s="38">
        <f>IF('Залишки в регіоні'!$B1764=Лист2!$J$1,'Залишки в регіоні'!$L1764,0)</f>
        <v>0</v>
      </c>
      <c r="K1765" s="38">
        <f>IF('Залишки в регіоні'!$B1764=Лист2!$K$1,'Залишки в регіоні'!$L1764,0)</f>
        <v>0</v>
      </c>
      <c r="L1765" s="38">
        <f>IF('Залишки в регіоні'!$B1764=Лист2!$L$1,'Залишки в регіоні'!$L1764,0)</f>
        <v>0</v>
      </c>
      <c r="M1765" s="1"/>
      <c r="N1765" s="1"/>
      <c r="O1765" s="1"/>
      <c r="P1765" s="1"/>
      <c r="Q1765" s="1"/>
      <c r="R1765" s="1"/>
      <c r="S1765" s="1"/>
      <c r="T1765" s="1"/>
      <c r="U1765" s="1"/>
      <c r="V1765" s="1"/>
      <c r="W1765" s="1"/>
      <c r="X1765" s="1"/>
      <c r="Y1765" s="1"/>
      <c r="Z1765" s="1"/>
    </row>
    <row r="1766" spans="1:26" ht="14.25" customHeight="1">
      <c r="A1766" s="38">
        <f>IF('Залишки в регіоні'!$B1765=Лист2!$A$1,'Залишки в регіоні'!$L1765,0)</f>
        <v>0</v>
      </c>
      <c r="B1766" s="38">
        <f>IF('Залишки в регіоні'!$B1765=Лист2!$B$1,'Залишки в регіоні'!$L1765,0)</f>
        <v>0</v>
      </c>
      <c r="C1766" s="38">
        <f>IF('Залишки в регіоні'!$B1765=Лист2!$C$1,'Залишки в регіоні'!$L1765,0)</f>
        <v>0</v>
      </c>
      <c r="D1766" s="38">
        <f>IF('Залишки в регіоні'!$B1765=Лист2!$D$1,'Залишки в регіоні'!$L1765,0)</f>
        <v>0</v>
      </c>
      <c r="E1766" s="38">
        <f>IF('Залишки в регіоні'!$B1765=Лист2!$E$1,'Залишки в регіоні'!$L1765,0)</f>
        <v>0</v>
      </c>
      <c r="F1766" s="38">
        <f>IF('Залишки в регіоні'!$B1765=Лист2!$F$1,'Залишки в регіоні'!$L1765,0)</f>
        <v>0</v>
      </c>
      <c r="G1766" s="38">
        <f>IF('Залишки в регіоні'!$B1765=Лист2!$G$1,'Залишки в регіоні'!$L1765,0)</f>
        <v>0</v>
      </c>
      <c r="H1766" s="38">
        <f>IF('Залишки в регіоні'!$B1765=Лист2!$H$1,'Залишки в регіоні'!$L1765,0)</f>
        <v>0</v>
      </c>
      <c r="I1766" s="38">
        <f>IF('Залишки в регіоні'!$B1765=Лист2!$I$1,'Залишки в регіоні'!$L1765,0)</f>
        <v>0</v>
      </c>
      <c r="J1766" s="38">
        <f>IF('Залишки в регіоні'!$B1765=Лист2!$J$1,'Залишки в регіоні'!$L1765,0)</f>
        <v>0</v>
      </c>
      <c r="K1766" s="38">
        <f>IF('Залишки в регіоні'!$B1765=Лист2!$K$1,'Залишки в регіоні'!$L1765,0)</f>
        <v>0</v>
      </c>
      <c r="L1766" s="38">
        <f>IF('Залишки в регіоні'!$B1765=Лист2!$L$1,'Залишки в регіоні'!$L1765,0)</f>
        <v>0</v>
      </c>
      <c r="M1766" s="1"/>
      <c r="N1766" s="1"/>
      <c r="O1766" s="1"/>
      <c r="P1766" s="1"/>
      <c r="Q1766" s="1"/>
      <c r="R1766" s="1"/>
      <c r="S1766" s="1"/>
      <c r="T1766" s="1"/>
      <c r="U1766" s="1"/>
      <c r="V1766" s="1"/>
      <c r="W1766" s="1"/>
      <c r="X1766" s="1"/>
      <c r="Y1766" s="1"/>
      <c r="Z1766" s="1"/>
    </row>
    <row r="1767" spans="1:26" ht="14.25" customHeight="1">
      <c r="A1767" s="38">
        <f>IF('Залишки в регіоні'!$B1766=Лист2!$A$1,'Залишки в регіоні'!$L1766,0)</f>
        <v>0</v>
      </c>
      <c r="B1767" s="38">
        <f>IF('Залишки в регіоні'!$B1766=Лист2!$B$1,'Залишки в регіоні'!$L1766,0)</f>
        <v>0</v>
      </c>
      <c r="C1767" s="38">
        <f>IF('Залишки в регіоні'!$B1766=Лист2!$C$1,'Залишки в регіоні'!$L1766,0)</f>
        <v>0</v>
      </c>
      <c r="D1767" s="38">
        <f>IF('Залишки в регіоні'!$B1766=Лист2!$D$1,'Залишки в регіоні'!$L1766,0)</f>
        <v>0</v>
      </c>
      <c r="E1767" s="38">
        <f>IF('Залишки в регіоні'!$B1766=Лист2!$E$1,'Залишки в регіоні'!$L1766,0)</f>
        <v>0</v>
      </c>
      <c r="F1767" s="38">
        <f>IF('Залишки в регіоні'!$B1766=Лист2!$F$1,'Залишки в регіоні'!$L1766,0)</f>
        <v>0</v>
      </c>
      <c r="G1767" s="38">
        <f>IF('Залишки в регіоні'!$B1766=Лист2!$G$1,'Залишки в регіоні'!$L1766,0)</f>
        <v>0</v>
      </c>
      <c r="H1767" s="38">
        <f>IF('Залишки в регіоні'!$B1766=Лист2!$H$1,'Залишки в регіоні'!$L1766,0)</f>
        <v>0</v>
      </c>
      <c r="I1767" s="38">
        <f>IF('Залишки в регіоні'!$B1766=Лист2!$I$1,'Залишки в регіоні'!$L1766,0)</f>
        <v>0</v>
      </c>
      <c r="J1767" s="38">
        <f>IF('Залишки в регіоні'!$B1766=Лист2!$J$1,'Залишки в регіоні'!$L1766,0)</f>
        <v>0</v>
      </c>
      <c r="K1767" s="38">
        <f>IF('Залишки в регіоні'!$B1766=Лист2!$K$1,'Залишки в регіоні'!$L1766,0)</f>
        <v>0</v>
      </c>
      <c r="L1767" s="38">
        <f>IF('Залишки в регіоні'!$B1766=Лист2!$L$1,'Залишки в регіоні'!$L1766,0)</f>
        <v>0</v>
      </c>
      <c r="M1767" s="1"/>
      <c r="N1767" s="1"/>
      <c r="O1767" s="1"/>
      <c r="P1767" s="1"/>
      <c r="Q1767" s="1"/>
      <c r="R1767" s="1"/>
      <c r="S1767" s="1"/>
      <c r="T1767" s="1"/>
      <c r="U1767" s="1"/>
      <c r="V1767" s="1"/>
      <c r="W1767" s="1"/>
      <c r="X1767" s="1"/>
      <c r="Y1767" s="1"/>
      <c r="Z1767" s="1"/>
    </row>
    <row r="1768" spans="1:26" ht="14.25" customHeight="1">
      <c r="A1768" s="38">
        <f>IF('Залишки в регіоні'!$B1767=Лист2!$A$1,'Залишки в регіоні'!$L1767,0)</f>
        <v>0</v>
      </c>
      <c r="B1768" s="38">
        <f>IF('Залишки в регіоні'!$B1767=Лист2!$B$1,'Залишки в регіоні'!$L1767,0)</f>
        <v>0</v>
      </c>
      <c r="C1768" s="38">
        <f>IF('Залишки в регіоні'!$B1767=Лист2!$C$1,'Залишки в регіоні'!$L1767,0)</f>
        <v>0</v>
      </c>
      <c r="D1768" s="38">
        <f>IF('Залишки в регіоні'!$B1767=Лист2!$D$1,'Залишки в регіоні'!$L1767,0)</f>
        <v>0</v>
      </c>
      <c r="E1768" s="38">
        <f>IF('Залишки в регіоні'!$B1767=Лист2!$E$1,'Залишки в регіоні'!$L1767,0)</f>
        <v>0</v>
      </c>
      <c r="F1768" s="38">
        <f>IF('Залишки в регіоні'!$B1767=Лист2!$F$1,'Залишки в регіоні'!$L1767,0)</f>
        <v>0</v>
      </c>
      <c r="G1768" s="38">
        <f>IF('Залишки в регіоні'!$B1767=Лист2!$G$1,'Залишки в регіоні'!$L1767,0)</f>
        <v>0</v>
      </c>
      <c r="H1768" s="38">
        <f>IF('Залишки в регіоні'!$B1767=Лист2!$H$1,'Залишки в регіоні'!$L1767,0)</f>
        <v>0</v>
      </c>
      <c r="I1768" s="38">
        <f>IF('Залишки в регіоні'!$B1767=Лист2!$I$1,'Залишки в регіоні'!$L1767,0)</f>
        <v>0</v>
      </c>
      <c r="J1768" s="38">
        <f>IF('Залишки в регіоні'!$B1767=Лист2!$J$1,'Залишки в регіоні'!$L1767,0)</f>
        <v>0</v>
      </c>
      <c r="K1768" s="38">
        <f>IF('Залишки в регіоні'!$B1767=Лист2!$K$1,'Залишки в регіоні'!$L1767,0)</f>
        <v>0</v>
      </c>
      <c r="L1768" s="38">
        <f>IF('Залишки в регіоні'!$B1767=Лист2!$L$1,'Залишки в регіоні'!$L1767,0)</f>
        <v>0</v>
      </c>
      <c r="M1768" s="1"/>
      <c r="N1768" s="1"/>
      <c r="O1768" s="1"/>
      <c r="P1768" s="1"/>
      <c r="Q1768" s="1"/>
      <c r="R1768" s="1"/>
      <c r="S1768" s="1"/>
      <c r="T1768" s="1"/>
      <c r="U1768" s="1"/>
      <c r="V1768" s="1"/>
      <c r="W1768" s="1"/>
      <c r="X1768" s="1"/>
      <c r="Y1768" s="1"/>
      <c r="Z1768" s="1"/>
    </row>
    <row r="1769" spans="1:26" ht="14.25" customHeight="1">
      <c r="A1769" s="38">
        <f>IF('Залишки в регіоні'!$B1768=Лист2!$A$1,'Залишки в регіоні'!$L1768,0)</f>
        <v>0</v>
      </c>
      <c r="B1769" s="38">
        <f>IF('Залишки в регіоні'!$B1768=Лист2!$B$1,'Залишки в регіоні'!$L1768,0)</f>
        <v>0</v>
      </c>
      <c r="C1769" s="38">
        <f>IF('Залишки в регіоні'!$B1768=Лист2!$C$1,'Залишки в регіоні'!$L1768,0)</f>
        <v>0</v>
      </c>
      <c r="D1769" s="38">
        <f>IF('Залишки в регіоні'!$B1768=Лист2!$D$1,'Залишки в регіоні'!$L1768,0)</f>
        <v>0</v>
      </c>
      <c r="E1769" s="38">
        <f>IF('Залишки в регіоні'!$B1768=Лист2!$E$1,'Залишки в регіоні'!$L1768,0)</f>
        <v>0</v>
      </c>
      <c r="F1769" s="38">
        <f>IF('Залишки в регіоні'!$B1768=Лист2!$F$1,'Залишки в регіоні'!$L1768,0)</f>
        <v>0</v>
      </c>
      <c r="G1769" s="38">
        <f>IF('Залишки в регіоні'!$B1768=Лист2!$G$1,'Залишки в регіоні'!$L1768,0)</f>
        <v>0</v>
      </c>
      <c r="H1769" s="38">
        <f>IF('Залишки в регіоні'!$B1768=Лист2!$H$1,'Залишки в регіоні'!$L1768,0)</f>
        <v>0</v>
      </c>
      <c r="I1769" s="38">
        <f>IF('Залишки в регіоні'!$B1768=Лист2!$I$1,'Залишки в регіоні'!$L1768,0)</f>
        <v>0</v>
      </c>
      <c r="J1769" s="38">
        <f>IF('Залишки в регіоні'!$B1768=Лист2!$J$1,'Залишки в регіоні'!$L1768,0)</f>
        <v>0</v>
      </c>
      <c r="K1769" s="38">
        <f>IF('Залишки в регіоні'!$B1768=Лист2!$K$1,'Залишки в регіоні'!$L1768,0)</f>
        <v>0</v>
      </c>
      <c r="L1769" s="38">
        <f>IF('Залишки в регіоні'!$B1768=Лист2!$L$1,'Залишки в регіоні'!$L1768,0)</f>
        <v>0</v>
      </c>
      <c r="M1769" s="1"/>
      <c r="N1769" s="1"/>
      <c r="O1769" s="1"/>
      <c r="P1769" s="1"/>
      <c r="Q1769" s="1"/>
      <c r="R1769" s="1"/>
      <c r="S1769" s="1"/>
      <c r="T1769" s="1"/>
      <c r="U1769" s="1"/>
      <c r="V1769" s="1"/>
      <c r="W1769" s="1"/>
      <c r="X1769" s="1"/>
      <c r="Y1769" s="1"/>
      <c r="Z1769" s="1"/>
    </row>
    <row r="1770" spans="1:26" ht="14.25" customHeight="1">
      <c r="A1770" s="38">
        <f>IF('Залишки в регіоні'!$B1769=Лист2!$A$1,'Залишки в регіоні'!$L1769,0)</f>
        <v>0</v>
      </c>
      <c r="B1770" s="38">
        <f>IF('Залишки в регіоні'!$B1769=Лист2!$B$1,'Залишки в регіоні'!$L1769,0)</f>
        <v>0</v>
      </c>
      <c r="C1770" s="38">
        <f>IF('Залишки в регіоні'!$B1769=Лист2!$C$1,'Залишки в регіоні'!$L1769,0)</f>
        <v>0</v>
      </c>
      <c r="D1770" s="38">
        <f>IF('Залишки в регіоні'!$B1769=Лист2!$D$1,'Залишки в регіоні'!$L1769,0)</f>
        <v>0</v>
      </c>
      <c r="E1770" s="38">
        <f>IF('Залишки в регіоні'!$B1769=Лист2!$E$1,'Залишки в регіоні'!$L1769,0)</f>
        <v>0</v>
      </c>
      <c r="F1770" s="38">
        <f>IF('Залишки в регіоні'!$B1769=Лист2!$F$1,'Залишки в регіоні'!$L1769,0)</f>
        <v>0</v>
      </c>
      <c r="G1770" s="38">
        <f>IF('Залишки в регіоні'!$B1769=Лист2!$G$1,'Залишки в регіоні'!$L1769,0)</f>
        <v>0</v>
      </c>
      <c r="H1770" s="38">
        <f>IF('Залишки в регіоні'!$B1769=Лист2!$H$1,'Залишки в регіоні'!$L1769,0)</f>
        <v>0</v>
      </c>
      <c r="I1770" s="38">
        <f>IF('Залишки в регіоні'!$B1769=Лист2!$I$1,'Залишки в регіоні'!$L1769,0)</f>
        <v>0</v>
      </c>
      <c r="J1770" s="38">
        <f>IF('Залишки в регіоні'!$B1769=Лист2!$J$1,'Залишки в регіоні'!$L1769,0)</f>
        <v>0</v>
      </c>
      <c r="K1770" s="38">
        <f>IF('Залишки в регіоні'!$B1769=Лист2!$K$1,'Залишки в регіоні'!$L1769,0)</f>
        <v>0</v>
      </c>
      <c r="L1770" s="38">
        <f>IF('Залишки в регіоні'!$B1769=Лист2!$L$1,'Залишки в регіоні'!$L1769,0)</f>
        <v>0</v>
      </c>
      <c r="M1770" s="1"/>
      <c r="N1770" s="1"/>
      <c r="O1770" s="1"/>
      <c r="P1770" s="1"/>
      <c r="Q1770" s="1"/>
      <c r="R1770" s="1"/>
      <c r="S1770" s="1"/>
      <c r="T1770" s="1"/>
      <c r="U1770" s="1"/>
      <c r="V1770" s="1"/>
      <c r="W1770" s="1"/>
      <c r="X1770" s="1"/>
      <c r="Y1770" s="1"/>
      <c r="Z1770" s="1"/>
    </row>
    <row r="1771" spans="1:26" ht="14.25" customHeight="1">
      <c r="A1771" s="38">
        <f>IF('Залишки в регіоні'!$B1770=Лист2!$A$1,'Залишки в регіоні'!$L1770,0)</f>
        <v>0</v>
      </c>
      <c r="B1771" s="38">
        <f>IF('Залишки в регіоні'!$B1770=Лист2!$B$1,'Залишки в регіоні'!$L1770,0)</f>
        <v>0</v>
      </c>
      <c r="C1771" s="38">
        <f>IF('Залишки в регіоні'!$B1770=Лист2!$C$1,'Залишки в регіоні'!$L1770,0)</f>
        <v>0</v>
      </c>
      <c r="D1771" s="38">
        <f>IF('Залишки в регіоні'!$B1770=Лист2!$D$1,'Залишки в регіоні'!$L1770,0)</f>
        <v>0</v>
      </c>
      <c r="E1771" s="38">
        <f>IF('Залишки в регіоні'!$B1770=Лист2!$E$1,'Залишки в регіоні'!$L1770,0)</f>
        <v>0</v>
      </c>
      <c r="F1771" s="38">
        <f>IF('Залишки в регіоні'!$B1770=Лист2!$F$1,'Залишки в регіоні'!$L1770,0)</f>
        <v>0</v>
      </c>
      <c r="G1771" s="38">
        <f>IF('Залишки в регіоні'!$B1770=Лист2!$G$1,'Залишки в регіоні'!$L1770,0)</f>
        <v>0</v>
      </c>
      <c r="H1771" s="38">
        <f>IF('Залишки в регіоні'!$B1770=Лист2!$H$1,'Залишки в регіоні'!$L1770,0)</f>
        <v>0</v>
      </c>
      <c r="I1771" s="38">
        <f>IF('Залишки в регіоні'!$B1770=Лист2!$I$1,'Залишки в регіоні'!$L1770,0)</f>
        <v>0</v>
      </c>
      <c r="J1771" s="38">
        <f>IF('Залишки в регіоні'!$B1770=Лист2!$J$1,'Залишки в регіоні'!$L1770,0)</f>
        <v>0</v>
      </c>
      <c r="K1771" s="38">
        <f>IF('Залишки в регіоні'!$B1770=Лист2!$K$1,'Залишки в регіоні'!$L1770,0)</f>
        <v>0</v>
      </c>
      <c r="L1771" s="38">
        <f>IF('Залишки в регіоні'!$B1770=Лист2!$L$1,'Залишки в регіоні'!$L1770,0)</f>
        <v>0</v>
      </c>
      <c r="M1771" s="1"/>
      <c r="N1771" s="1"/>
      <c r="O1771" s="1"/>
      <c r="P1771" s="1"/>
      <c r="Q1771" s="1"/>
      <c r="R1771" s="1"/>
      <c r="S1771" s="1"/>
      <c r="T1771" s="1"/>
      <c r="U1771" s="1"/>
      <c r="V1771" s="1"/>
      <c r="W1771" s="1"/>
      <c r="X1771" s="1"/>
      <c r="Y1771" s="1"/>
      <c r="Z1771" s="1"/>
    </row>
    <row r="1772" spans="1:26" ht="14.25" customHeight="1">
      <c r="A1772" s="38">
        <f>IF('Залишки в регіоні'!$B1771=Лист2!$A$1,'Залишки в регіоні'!$L1771,0)</f>
        <v>0</v>
      </c>
      <c r="B1772" s="38">
        <f>IF('Залишки в регіоні'!$B1771=Лист2!$B$1,'Залишки в регіоні'!$L1771,0)</f>
        <v>0</v>
      </c>
      <c r="C1772" s="38">
        <f>IF('Залишки в регіоні'!$B1771=Лист2!$C$1,'Залишки в регіоні'!$L1771,0)</f>
        <v>0</v>
      </c>
      <c r="D1772" s="38">
        <f>IF('Залишки в регіоні'!$B1771=Лист2!$D$1,'Залишки в регіоні'!$L1771,0)</f>
        <v>0</v>
      </c>
      <c r="E1772" s="38">
        <f>IF('Залишки в регіоні'!$B1771=Лист2!$E$1,'Залишки в регіоні'!$L1771,0)</f>
        <v>0</v>
      </c>
      <c r="F1772" s="38">
        <f>IF('Залишки в регіоні'!$B1771=Лист2!$F$1,'Залишки в регіоні'!$L1771,0)</f>
        <v>0</v>
      </c>
      <c r="G1772" s="38">
        <f>IF('Залишки в регіоні'!$B1771=Лист2!$G$1,'Залишки в регіоні'!$L1771,0)</f>
        <v>0</v>
      </c>
      <c r="H1772" s="38">
        <f>IF('Залишки в регіоні'!$B1771=Лист2!$H$1,'Залишки в регіоні'!$L1771,0)</f>
        <v>0</v>
      </c>
      <c r="I1772" s="38">
        <f>IF('Залишки в регіоні'!$B1771=Лист2!$I$1,'Залишки в регіоні'!$L1771,0)</f>
        <v>0</v>
      </c>
      <c r="J1772" s="38">
        <f>IF('Залишки в регіоні'!$B1771=Лист2!$J$1,'Залишки в регіоні'!$L1771,0)</f>
        <v>0</v>
      </c>
      <c r="K1772" s="38">
        <f>IF('Залишки в регіоні'!$B1771=Лист2!$K$1,'Залишки в регіоні'!$L1771,0)</f>
        <v>0</v>
      </c>
      <c r="L1772" s="38">
        <f>IF('Залишки в регіоні'!$B1771=Лист2!$L$1,'Залишки в регіоні'!$L1771,0)</f>
        <v>0</v>
      </c>
      <c r="M1772" s="1"/>
      <c r="N1772" s="1"/>
      <c r="O1772" s="1"/>
      <c r="P1772" s="1"/>
      <c r="Q1772" s="1"/>
      <c r="R1772" s="1"/>
      <c r="S1772" s="1"/>
      <c r="T1772" s="1"/>
      <c r="U1772" s="1"/>
      <c r="V1772" s="1"/>
      <c r="W1772" s="1"/>
      <c r="X1772" s="1"/>
      <c r="Y1772" s="1"/>
      <c r="Z1772" s="1"/>
    </row>
    <row r="1773" spans="1:26" ht="14.25" customHeight="1">
      <c r="A1773" s="38">
        <f>IF('Залишки в регіоні'!$B1772=Лист2!$A$1,'Залишки в регіоні'!$L1772,0)</f>
        <v>0</v>
      </c>
      <c r="B1773" s="38">
        <f>IF('Залишки в регіоні'!$B1772=Лист2!$B$1,'Залишки в регіоні'!$L1772,0)</f>
        <v>0</v>
      </c>
      <c r="C1773" s="38">
        <f>IF('Залишки в регіоні'!$B1772=Лист2!$C$1,'Залишки в регіоні'!$L1772,0)</f>
        <v>0</v>
      </c>
      <c r="D1773" s="38">
        <f>IF('Залишки в регіоні'!$B1772=Лист2!$D$1,'Залишки в регіоні'!$L1772,0)</f>
        <v>0</v>
      </c>
      <c r="E1773" s="38">
        <f>IF('Залишки в регіоні'!$B1772=Лист2!$E$1,'Залишки в регіоні'!$L1772,0)</f>
        <v>0</v>
      </c>
      <c r="F1773" s="38">
        <f>IF('Залишки в регіоні'!$B1772=Лист2!$F$1,'Залишки в регіоні'!$L1772,0)</f>
        <v>0</v>
      </c>
      <c r="G1773" s="38">
        <f>IF('Залишки в регіоні'!$B1772=Лист2!$G$1,'Залишки в регіоні'!$L1772,0)</f>
        <v>0</v>
      </c>
      <c r="H1773" s="38">
        <f>IF('Залишки в регіоні'!$B1772=Лист2!$H$1,'Залишки в регіоні'!$L1772,0)</f>
        <v>0</v>
      </c>
      <c r="I1773" s="38">
        <f>IF('Залишки в регіоні'!$B1772=Лист2!$I$1,'Залишки в регіоні'!$L1772,0)</f>
        <v>0</v>
      </c>
      <c r="J1773" s="38">
        <f>IF('Залишки в регіоні'!$B1772=Лист2!$J$1,'Залишки в регіоні'!$L1772,0)</f>
        <v>0</v>
      </c>
      <c r="K1773" s="38">
        <f>IF('Залишки в регіоні'!$B1772=Лист2!$K$1,'Залишки в регіоні'!$L1772,0)</f>
        <v>0</v>
      </c>
      <c r="L1773" s="38">
        <f>IF('Залишки в регіоні'!$B1772=Лист2!$L$1,'Залишки в регіоні'!$L1772,0)</f>
        <v>0</v>
      </c>
      <c r="M1773" s="1"/>
      <c r="N1773" s="1"/>
      <c r="O1773" s="1"/>
      <c r="P1773" s="1"/>
      <c r="Q1773" s="1"/>
      <c r="R1773" s="1"/>
      <c r="S1773" s="1"/>
      <c r="T1773" s="1"/>
      <c r="U1773" s="1"/>
      <c r="V1773" s="1"/>
      <c r="W1773" s="1"/>
      <c r="X1773" s="1"/>
      <c r="Y1773" s="1"/>
      <c r="Z1773" s="1"/>
    </row>
    <row r="1774" spans="1:26" ht="14.25" customHeight="1">
      <c r="A1774" s="38">
        <f>IF('Залишки в регіоні'!$B1773=Лист2!$A$1,'Залишки в регіоні'!$L1773,0)</f>
        <v>0</v>
      </c>
      <c r="B1774" s="38">
        <f>IF('Залишки в регіоні'!$B1773=Лист2!$B$1,'Залишки в регіоні'!$L1773,0)</f>
        <v>0</v>
      </c>
      <c r="C1774" s="38">
        <f>IF('Залишки в регіоні'!$B1773=Лист2!$C$1,'Залишки в регіоні'!$L1773,0)</f>
        <v>0</v>
      </c>
      <c r="D1774" s="38">
        <f>IF('Залишки в регіоні'!$B1773=Лист2!$D$1,'Залишки в регіоні'!$L1773,0)</f>
        <v>0</v>
      </c>
      <c r="E1774" s="38">
        <f>IF('Залишки в регіоні'!$B1773=Лист2!$E$1,'Залишки в регіоні'!$L1773,0)</f>
        <v>0</v>
      </c>
      <c r="F1774" s="38">
        <f>IF('Залишки в регіоні'!$B1773=Лист2!$F$1,'Залишки в регіоні'!$L1773,0)</f>
        <v>0</v>
      </c>
      <c r="G1774" s="38">
        <f>IF('Залишки в регіоні'!$B1773=Лист2!$G$1,'Залишки в регіоні'!$L1773,0)</f>
        <v>0</v>
      </c>
      <c r="H1774" s="38">
        <f>IF('Залишки в регіоні'!$B1773=Лист2!$H$1,'Залишки в регіоні'!$L1773,0)</f>
        <v>0</v>
      </c>
      <c r="I1774" s="38">
        <f>IF('Залишки в регіоні'!$B1773=Лист2!$I$1,'Залишки в регіоні'!$L1773,0)</f>
        <v>0</v>
      </c>
      <c r="J1774" s="38">
        <f>IF('Залишки в регіоні'!$B1773=Лист2!$J$1,'Залишки в регіоні'!$L1773,0)</f>
        <v>0</v>
      </c>
      <c r="K1774" s="38">
        <f>IF('Залишки в регіоні'!$B1773=Лист2!$K$1,'Залишки в регіоні'!$L1773,0)</f>
        <v>0</v>
      </c>
      <c r="L1774" s="38">
        <f>IF('Залишки в регіоні'!$B1773=Лист2!$L$1,'Залишки в регіоні'!$L1773,0)</f>
        <v>0</v>
      </c>
      <c r="M1774" s="1"/>
      <c r="N1774" s="1"/>
      <c r="O1774" s="1"/>
      <c r="P1774" s="1"/>
      <c r="Q1774" s="1"/>
      <c r="R1774" s="1"/>
      <c r="S1774" s="1"/>
      <c r="T1774" s="1"/>
      <c r="U1774" s="1"/>
      <c r="V1774" s="1"/>
      <c r="W1774" s="1"/>
      <c r="X1774" s="1"/>
      <c r="Y1774" s="1"/>
      <c r="Z1774" s="1"/>
    </row>
    <row r="1775" spans="1:26" ht="14.25" customHeight="1">
      <c r="A1775" s="38">
        <f>IF('Залишки в регіоні'!$B1774=Лист2!$A$1,'Залишки в регіоні'!$L1774,0)</f>
        <v>0</v>
      </c>
      <c r="B1775" s="38">
        <f>IF('Залишки в регіоні'!$B1774=Лист2!$B$1,'Залишки в регіоні'!$L1774,0)</f>
        <v>0</v>
      </c>
      <c r="C1775" s="38">
        <f>IF('Залишки в регіоні'!$B1774=Лист2!$C$1,'Залишки в регіоні'!$L1774,0)</f>
        <v>0</v>
      </c>
      <c r="D1775" s="38">
        <f>IF('Залишки в регіоні'!$B1774=Лист2!$D$1,'Залишки в регіоні'!$L1774,0)</f>
        <v>0</v>
      </c>
      <c r="E1775" s="38">
        <f>IF('Залишки в регіоні'!$B1774=Лист2!$E$1,'Залишки в регіоні'!$L1774,0)</f>
        <v>0</v>
      </c>
      <c r="F1775" s="38">
        <f>IF('Залишки в регіоні'!$B1774=Лист2!$F$1,'Залишки в регіоні'!$L1774,0)</f>
        <v>0</v>
      </c>
      <c r="G1775" s="38">
        <f>IF('Залишки в регіоні'!$B1774=Лист2!$G$1,'Залишки в регіоні'!$L1774,0)</f>
        <v>0</v>
      </c>
      <c r="H1775" s="38">
        <f>IF('Залишки в регіоні'!$B1774=Лист2!$H$1,'Залишки в регіоні'!$L1774,0)</f>
        <v>0</v>
      </c>
      <c r="I1775" s="38">
        <f>IF('Залишки в регіоні'!$B1774=Лист2!$I$1,'Залишки в регіоні'!$L1774,0)</f>
        <v>0</v>
      </c>
      <c r="J1775" s="38">
        <f>IF('Залишки в регіоні'!$B1774=Лист2!$J$1,'Залишки в регіоні'!$L1774,0)</f>
        <v>0</v>
      </c>
      <c r="K1775" s="38">
        <f>IF('Залишки в регіоні'!$B1774=Лист2!$K$1,'Залишки в регіоні'!$L1774,0)</f>
        <v>0</v>
      </c>
      <c r="L1775" s="38">
        <f>IF('Залишки в регіоні'!$B1774=Лист2!$L$1,'Залишки в регіоні'!$L1774,0)</f>
        <v>0</v>
      </c>
      <c r="M1775" s="1"/>
      <c r="N1775" s="1"/>
      <c r="O1775" s="1"/>
      <c r="P1775" s="1"/>
      <c r="Q1775" s="1"/>
      <c r="R1775" s="1"/>
      <c r="S1775" s="1"/>
      <c r="T1775" s="1"/>
      <c r="U1775" s="1"/>
      <c r="V1775" s="1"/>
      <c r="W1775" s="1"/>
      <c r="X1775" s="1"/>
      <c r="Y1775" s="1"/>
      <c r="Z1775" s="1"/>
    </row>
    <row r="1776" spans="1:26" ht="14.25" customHeight="1">
      <c r="A1776" s="38">
        <f>IF('Залишки в регіоні'!$B1775=Лист2!$A$1,'Залишки в регіоні'!$L1775,0)</f>
        <v>0</v>
      </c>
      <c r="B1776" s="38">
        <f>IF('Залишки в регіоні'!$B1775=Лист2!$B$1,'Залишки в регіоні'!$L1775,0)</f>
        <v>0</v>
      </c>
      <c r="C1776" s="38">
        <f>IF('Залишки в регіоні'!$B1775=Лист2!$C$1,'Залишки в регіоні'!$L1775,0)</f>
        <v>0</v>
      </c>
      <c r="D1776" s="38">
        <f>IF('Залишки в регіоні'!$B1775=Лист2!$D$1,'Залишки в регіоні'!$L1775,0)</f>
        <v>0</v>
      </c>
      <c r="E1776" s="38">
        <f>IF('Залишки в регіоні'!$B1775=Лист2!$E$1,'Залишки в регіоні'!$L1775,0)</f>
        <v>0</v>
      </c>
      <c r="F1776" s="38">
        <f>IF('Залишки в регіоні'!$B1775=Лист2!$F$1,'Залишки в регіоні'!$L1775,0)</f>
        <v>0</v>
      </c>
      <c r="G1776" s="38">
        <f>IF('Залишки в регіоні'!$B1775=Лист2!$G$1,'Залишки в регіоні'!$L1775,0)</f>
        <v>0</v>
      </c>
      <c r="H1776" s="38">
        <f>IF('Залишки в регіоні'!$B1775=Лист2!$H$1,'Залишки в регіоні'!$L1775,0)</f>
        <v>0</v>
      </c>
      <c r="I1776" s="38">
        <f>IF('Залишки в регіоні'!$B1775=Лист2!$I$1,'Залишки в регіоні'!$L1775,0)</f>
        <v>0</v>
      </c>
      <c r="J1776" s="38">
        <f>IF('Залишки в регіоні'!$B1775=Лист2!$J$1,'Залишки в регіоні'!$L1775,0)</f>
        <v>0</v>
      </c>
      <c r="K1776" s="38">
        <f>IF('Залишки в регіоні'!$B1775=Лист2!$K$1,'Залишки в регіоні'!$L1775,0)</f>
        <v>0</v>
      </c>
      <c r="L1776" s="38">
        <f>IF('Залишки в регіоні'!$B1775=Лист2!$L$1,'Залишки в регіоні'!$L1775,0)</f>
        <v>0</v>
      </c>
      <c r="M1776" s="1"/>
      <c r="N1776" s="1"/>
      <c r="O1776" s="1"/>
      <c r="P1776" s="1"/>
      <c r="Q1776" s="1"/>
      <c r="R1776" s="1"/>
      <c r="S1776" s="1"/>
      <c r="T1776" s="1"/>
      <c r="U1776" s="1"/>
      <c r="V1776" s="1"/>
      <c r="W1776" s="1"/>
      <c r="X1776" s="1"/>
      <c r="Y1776" s="1"/>
      <c r="Z1776" s="1"/>
    </row>
    <row r="1777" spans="1:26" ht="14.25" customHeight="1">
      <c r="A1777" s="38">
        <f>IF('Залишки в регіоні'!$B1776=Лист2!$A$1,'Залишки в регіоні'!$L1776,0)</f>
        <v>0</v>
      </c>
      <c r="B1777" s="38">
        <f>IF('Залишки в регіоні'!$B1776=Лист2!$B$1,'Залишки в регіоні'!$L1776,0)</f>
        <v>0</v>
      </c>
      <c r="C1777" s="38">
        <f>IF('Залишки в регіоні'!$B1776=Лист2!$C$1,'Залишки в регіоні'!$L1776,0)</f>
        <v>0</v>
      </c>
      <c r="D1777" s="38">
        <f>IF('Залишки в регіоні'!$B1776=Лист2!$D$1,'Залишки в регіоні'!$L1776,0)</f>
        <v>0</v>
      </c>
      <c r="E1777" s="38">
        <f>IF('Залишки в регіоні'!$B1776=Лист2!$E$1,'Залишки в регіоні'!$L1776,0)</f>
        <v>0</v>
      </c>
      <c r="F1777" s="38">
        <f>IF('Залишки в регіоні'!$B1776=Лист2!$F$1,'Залишки в регіоні'!$L1776,0)</f>
        <v>0</v>
      </c>
      <c r="G1777" s="38">
        <f>IF('Залишки в регіоні'!$B1776=Лист2!$G$1,'Залишки в регіоні'!$L1776,0)</f>
        <v>0</v>
      </c>
      <c r="H1777" s="38">
        <f>IF('Залишки в регіоні'!$B1776=Лист2!$H$1,'Залишки в регіоні'!$L1776,0)</f>
        <v>0</v>
      </c>
      <c r="I1777" s="38">
        <f>IF('Залишки в регіоні'!$B1776=Лист2!$I$1,'Залишки в регіоні'!$L1776,0)</f>
        <v>0</v>
      </c>
      <c r="J1777" s="38">
        <f>IF('Залишки в регіоні'!$B1776=Лист2!$J$1,'Залишки в регіоні'!$L1776,0)</f>
        <v>0</v>
      </c>
      <c r="K1777" s="38">
        <f>IF('Залишки в регіоні'!$B1776=Лист2!$K$1,'Залишки в регіоні'!$L1776,0)</f>
        <v>0</v>
      </c>
      <c r="L1777" s="38">
        <f>IF('Залишки в регіоні'!$B1776=Лист2!$L$1,'Залишки в регіоні'!$L1776,0)</f>
        <v>0</v>
      </c>
      <c r="M1777" s="1"/>
      <c r="N1777" s="1"/>
      <c r="O1777" s="1"/>
      <c r="P1777" s="1"/>
      <c r="Q1777" s="1"/>
      <c r="R1777" s="1"/>
      <c r="S1777" s="1"/>
      <c r="T1777" s="1"/>
      <c r="U1777" s="1"/>
      <c r="V1777" s="1"/>
      <c r="W1777" s="1"/>
      <c r="X1777" s="1"/>
      <c r="Y1777" s="1"/>
      <c r="Z1777" s="1"/>
    </row>
    <row r="1778" spans="1:26" ht="14.25" customHeight="1">
      <c r="A1778" s="38">
        <f>IF('Залишки в регіоні'!$B1777=Лист2!$A$1,'Залишки в регіоні'!$L1777,0)</f>
        <v>0</v>
      </c>
      <c r="B1778" s="38">
        <f>IF('Залишки в регіоні'!$B1777=Лист2!$B$1,'Залишки в регіоні'!$L1777,0)</f>
        <v>0</v>
      </c>
      <c r="C1778" s="38">
        <f>IF('Залишки в регіоні'!$B1777=Лист2!$C$1,'Залишки в регіоні'!$L1777,0)</f>
        <v>0</v>
      </c>
      <c r="D1778" s="38">
        <f>IF('Залишки в регіоні'!$B1777=Лист2!$D$1,'Залишки в регіоні'!$L1777,0)</f>
        <v>0</v>
      </c>
      <c r="E1778" s="38">
        <f>IF('Залишки в регіоні'!$B1777=Лист2!$E$1,'Залишки в регіоні'!$L1777,0)</f>
        <v>0</v>
      </c>
      <c r="F1778" s="38">
        <f>IF('Залишки в регіоні'!$B1777=Лист2!$F$1,'Залишки в регіоні'!$L1777,0)</f>
        <v>0</v>
      </c>
      <c r="G1778" s="38">
        <f>IF('Залишки в регіоні'!$B1777=Лист2!$G$1,'Залишки в регіоні'!$L1777,0)</f>
        <v>0</v>
      </c>
      <c r="H1778" s="38">
        <f>IF('Залишки в регіоні'!$B1777=Лист2!$H$1,'Залишки в регіоні'!$L1777,0)</f>
        <v>0</v>
      </c>
      <c r="I1778" s="38">
        <f>IF('Залишки в регіоні'!$B1777=Лист2!$I$1,'Залишки в регіоні'!$L1777,0)</f>
        <v>0</v>
      </c>
      <c r="J1778" s="38">
        <f>IF('Залишки в регіоні'!$B1777=Лист2!$J$1,'Залишки в регіоні'!$L1777,0)</f>
        <v>0</v>
      </c>
      <c r="K1778" s="38">
        <f>IF('Залишки в регіоні'!$B1777=Лист2!$K$1,'Залишки в регіоні'!$L1777,0)</f>
        <v>0</v>
      </c>
      <c r="L1778" s="38">
        <f>IF('Залишки в регіоні'!$B1777=Лист2!$L$1,'Залишки в регіоні'!$L1777,0)</f>
        <v>0</v>
      </c>
      <c r="M1778" s="1"/>
      <c r="N1778" s="1"/>
      <c r="O1778" s="1"/>
      <c r="P1778" s="1"/>
      <c r="Q1778" s="1"/>
      <c r="R1778" s="1"/>
      <c r="S1778" s="1"/>
      <c r="T1778" s="1"/>
      <c r="U1778" s="1"/>
      <c r="V1778" s="1"/>
      <c r="W1778" s="1"/>
      <c r="X1778" s="1"/>
      <c r="Y1778" s="1"/>
      <c r="Z1778" s="1"/>
    </row>
    <row r="1779" spans="1:26" ht="14.25" customHeight="1">
      <c r="A1779" s="38">
        <f>IF('Залишки в регіоні'!$B1778=Лист2!$A$1,'Залишки в регіоні'!$L1778,0)</f>
        <v>0</v>
      </c>
      <c r="B1779" s="38">
        <f>IF('Залишки в регіоні'!$B1778=Лист2!$B$1,'Залишки в регіоні'!$L1778,0)</f>
        <v>0</v>
      </c>
      <c r="C1779" s="38">
        <f>IF('Залишки в регіоні'!$B1778=Лист2!$C$1,'Залишки в регіоні'!$L1778,0)</f>
        <v>0</v>
      </c>
      <c r="D1779" s="38">
        <f>IF('Залишки в регіоні'!$B1778=Лист2!$D$1,'Залишки в регіоні'!$L1778,0)</f>
        <v>0</v>
      </c>
      <c r="E1779" s="38">
        <f>IF('Залишки в регіоні'!$B1778=Лист2!$E$1,'Залишки в регіоні'!$L1778,0)</f>
        <v>0</v>
      </c>
      <c r="F1779" s="38">
        <f>IF('Залишки в регіоні'!$B1778=Лист2!$F$1,'Залишки в регіоні'!$L1778,0)</f>
        <v>0</v>
      </c>
      <c r="G1779" s="38">
        <f>IF('Залишки в регіоні'!$B1778=Лист2!$G$1,'Залишки в регіоні'!$L1778,0)</f>
        <v>0</v>
      </c>
      <c r="H1779" s="38">
        <f>IF('Залишки в регіоні'!$B1778=Лист2!$H$1,'Залишки в регіоні'!$L1778,0)</f>
        <v>0</v>
      </c>
      <c r="I1779" s="38">
        <f>IF('Залишки в регіоні'!$B1778=Лист2!$I$1,'Залишки в регіоні'!$L1778,0)</f>
        <v>0</v>
      </c>
      <c r="J1779" s="38">
        <f>IF('Залишки в регіоні'!$B1778=Лист2!$J$1,'Залишки в регіоні'!$L1778,0)</f>
        <v>0</v>
      </c>
      <c r="K1779" s="38">
        <f>IF('Залишки в регіоні'!$B1778=Лист2!$K$1,'Залишки в регіоні'!$L1778,0)</f>
        <v>0</v>
      </c>
      <c r="L1779" s="38">
        <f>IF('Залишки в регіоні'!$B1778=Лист2!$L$1,'Залишки в регіоні'!$L1778,0)</f>
        <v>0</v>
      </c>
      <c r="M1779" s="1"/>
      <c r="N1779" s="1"/>
      <c r="O1779" s="1"/>
      <c r="P1779" s="1"/>
      <c r="Q1779" s="1"/>
      <c r="R1779" s="1"/>
      <c r="S1779" s="1"/>
      <c r="T1779" s="1"/>
      <c r="U1779" s="1"/>
      <c r="V1779" s="1"/>
      <c r="W1779" s="1"/>
      <c r="X1779" s="1"/>
      <c r="Y1779" s="1"/>
      <c r="Z1779" s="1"/>
    </row>
    <row r="1780" spans="1:26" ht="14.25" customHeight="1">
      <c r="A1780" s="38">
        <f>IF('Залишки в регіоні'!$B1779=Лист2!$A$1,'Залишки в регіоні'!$L1779,0)</f>
        <v>0</v>
      </c>
      <c r="B1780" s="38">
        <f>IF('Залишки в регіоні'!$B1779=Лист2!$B$1,'Залишки в регіоні'!$L1779,0)</f>
        <v>0</v>
      </c>
      <c r="C1780" s="38">
        <f>IF('Залишки в регіоні'!$B1779=Лист2!$C$1,'Залишки в регіоні'!$L1779,0)</f>
        <v>0</v>
      </c>
      <c r="D1780" s="38">
        <f>IF('Залишки в регіоні'!$B1779=Лист2!$D$1,'Залишки в регіоні'!$L1779,0)</f>
        <v>0</v>
      </c>
      <c r="E1780" s="38">
        <f>IF('Залишки в регіоні'!$B1779=Лист2!$E$1,'Залишки в регіоні'!$L1779,0)</f>
        <v>0</v>
      </c>
      <c r="F1780" s="38">
        <f>IF('Залишки в регіоні'!$B1779=Лист2!$F$1,'Залишки в регіоні'!$L1779,0)</f>
        <v>0</v>
      </c>
      <c r="G1780" s="38">
        <f>IF('Залишки в регіоні'!$B1779=Лист2!$G$1,'Залишки в регіоні'!$L1779,0)</f>
        <v>0</v>
      </c>
      <c r="H1780" s="38">
        <f>IF('Залишки в регіоні'!$B1779=Лист2!$H$1,'Залишки в регіоні'!$L1779,0)</f>
        <v>0</v>
      </c>
      <c r="I1780" s="38">
        <f>IF('Залишки в регіоні'!$B1779=Лист2!$I$1,'Залишки в регіоні'!$L1779,0)</f>
        <v>0</v>
      </c>
      <c r="J1780" s="38">
        <f>IF('Залишки в регіоні'!$B1779=Лист2!$J$1,'Залишки в регіоні'!$L1779,0)</f>
        <v>0</v>
      </c>
      <c r="K1780" s="38">
        <f>IF('Залишки в регіоні'!$B1779=Лист2!$K$1,'Залишки в регіоні'!$L1779,0)</f>
        <v>0</v>
      </c>
      <c r="L1780" s="38">
        <f>IF('Залишки в регіоні'!$B1779=Лист2!$L$1,'Залишки в регіоні'!$L1779,0)</f>
        <v>0</v>
      </c>
      <c r="M1780" s="1"/>
      <c r="N1780" s="1"/>
      <c r="O1780" s="1"/>
      <c r="P1780" s="1"/>
      <c r="Q1780" s="1"/>
      <c r="R1780" s="1"/>
      <c r="S1780" s="1"/>
      <c r="T1780" s="1"/>
      <c r="U1780" s="1"/>
      <c r="V1780" s="1"/>
      <c r="W1780" s="1"/>
      <c r="X1780" s="1"/>
      <c r="Y1780" s="1"/>
      <c r="Z1780" s="1"/>
    </row>
    <row r="1781" spans="1:26" ht="14.25" customHeight="1">
      <c r="A1781" s="38">
        <f>IF('Залишки в регіоні'!$B1780=Лист2!$A$1,'Залишки в регіоні'!$L1780,0)</f>
        <v>0</v>
      </c>
      <c r="B1781" s="38">
        <f>IF('Залишки в регіоні'!$B1780=Лист2!$B$1,'Залишки в регіоні'!$L1780,0)</f>
        <v>0</v>
      </c>
      <c r="C1781" s="38">
        <f>IF('Залишки в регіоні'!$B1780=Лист2!$C$1,'Залишки в регіоні'!$L1780,0)</f>
        <v>0</v>
      </c>
      <c r="D1781" s="38">
        <f>IF('Залишки в регіоні'!$B1780=Лист2!$D$1,'Залишки в регіоні'!$L1780,0)</f>
        <v>0</v>
      </c>
      <c r="E1781" s="38">
        <f>IF('Залишки в регіоні'!$B1780=Лист2!$E$1,'Залишки в регіоні'!$L1780,0)</f>
        <v>0</v>
      </c>
      <c r="F1781" s="38">
        <f>IF('Залишки в регіоні'!$B1780=Лист2!$F$1,'Залишки в регіоні'!$L1780,0)</f>
        <v>0</v>
      </c>
      <c r="G1781" s="38">
        <f>IF('Залишки в регіоні'!$B1780=Лист2!$G$1,'Залишки в регіоні'!$L1780,0)</f>
        <v>0</v>
      </c>
      <c r="H1781" s="38">
        <f>IF('Залишки в регіоні'!$B1780=Лист2!$H$1,'Залишки в регіоні'!$L1780,0)</f>
        <v>0</v>
      </c>
      <c r="I1781" s="38">
        <f>IF('Залишки в регіоні'!$B1780=Лист2!$I$1,'Залишки в регіоні'!$L1780,0)</f>
        <v>0</v>
      </c>
      <c r="J1781" s="38">
        <f>IF('Залишки в регіоні'!$B1780=Лист2!$J$1,'Залишки в регіоні'!$L1780,0)</f>
        <v>0</v>
      </c>
      <c r="K1781" s="38">
        <f>IF('Залишки в регіоні'!$B1780=Лист2!$K$1,'Залишки в регіоні'!$L1780,0)</f>
        <v>0</v>
      </c>
      <c r="L1781" s="38">
        <f>IF('Залишки в регіоні'!$B1780=Лист2!$L$1,'Залишки в регіоні'!$L1780,0)</f>
        <v>0</v>
      </c>
      <c r="M1781" s="1"/>
      <c r="N1781" s="1"/>
      <c r="O1781" s="1"/>
      <c r="P1781" s="1"/>
      <c r="Q1781" s="1"/>
      <c r="R1781" s="1"/>
      <c r="S1781" s="1"/>
      <c r="T1781" s="1"/>
      <c r="U1781" s="1"/>
      <c r="V1781" s="1"/>
      <c r="W1781" s="1"/>
      <c r="X1781" s="1"/>
      <c r="Y1781" s="1"/>
      <c r="Z1781" s="1"/>
    </row>
    <row r="1782" spans="1:26" ht="14.25" customHeight="1">
      <c r="A1782" s="38">
        <f>IF('Залишки в регіоні'!$B1781=Лист2!$A$1,'Залишки в регіоні'!$L1781,0)</f>
        <v>0</v>
      </c>
      <c r="B1782" s="38">
        <f>IF('Залишки в регіоні'!$B1781=Лист2!$B$1,'Залишки в регіоні'!$L1781,0)</f>
        <v>0</v>
      </c>
      <c r="C1782" s="38">
        <f>IF('Залишки в регіоні'!$B1781=Лист2!$C$1,'Залишки в регіоні'!$L1781,0)</f>
        <v>0</v>
      </c>
      <c r="D1782" s="38">
        <f>IF('Залишки в регіоні'!$B1781=Лист2!$D$1,'Залишки в регіоні'!$L1781,0)</f>
        <v>0</v>
      </c>
      <c r="E1782" s="38">
        <f>IF('Залишки в регіоні'!$B1781=Лист2!$E$1,'Залишки в регіоні'!$L1781,0)</f>
        <v>0</v>
      </c>
      <c r="F1782" s="38">
        <f>IF('Залишки в регіоні'!$B1781=Лист2!$F$1,'Залишки в регіоні'!$L1781,0)</f>
        <v>0</v>
      </c>
      <c r="G1782" s="38">
        <f>IF('Залишки в регіоні'!$B1781=Лист2!$G$1,'Залишки в регіоні'!$L1781,0)</f>
        <v>0</v>
      </c>
      <c r="H1782" s="38">
        <f>IF('Залишки в регіоні'!$B1781=Лист2!$H$1,'Залишки в регіоні'!$L1781,0)</f>
        <v>0</v>
      </c>
      <c r="I1782" s="38">
        <f>IF('Залишки в регіоні'!$B1781=Лист2!$I$1,'Залишки в регіоні'!$L1781,0)</f>
        <v>0</v>
      </c>
      <c r="J1782" s="38">
        <f>IF('Залишки в регіоні'!$B1781=Лист2!$J$1,'Залишки в регіоні'!$L1781,0)</f>
        <v>0</v>
      </c>
      <c r="K1782" s="38">
        <f>IF('Залишки в регіоні'!$B1781=Лист2!$K$1,'Залишки в регіоні'!$L1781,0)</f>
        <v>0</v>
      </c>
      <c r="L1782" s="38">
        <f>IF('Залишки в регіоні'!$B1781=Лист2!$L$1,'Залишки в регіоні'!$L1781,0)</f>
        <v>0</v>
      </c>
      <c r="M1782" s="1"/>
      <c r="N1782" s="1"/>
      <c r="O1782" s="1"/>
      <c r="P1782" s="1"/>
      <c r="Q1782" s="1"/>
      <c r="R1782" s="1"/>
      <c r="S1782" s="1"/>
      <c r="T1782" s="1"/>
      <c r="U1782" s="1"/>
      <c r="V1782" s="1"/>
      <c r="W1782" s="1"/>
      <c r="X1782" s="1"/>
      <c r="Y1782" s="1"/>
      <c r="Z1782" s="1"/>
    </row>
    <row r="1783" spans="1:26" ht="14.25" customHeight="1">
      <c r="A1783" s="38">
        <f>IF('Залишки в регіоні'!$B1782=Лист2!$A$1,'Залишки в регіоні'!$L1782,0)</f>
        <v>0</v>
      </c>
      <c r="B1783" s="38">
        <f>IF('Залишки в регіоні'!$B1782=Лист2!$B$1,'Залишки в регіоні'!$L1782,0)</f>
        <v>0</v>
      </c>
      <c r="C1783" s="38">
        <f>IF('Залишки в регіоні'!$B1782=Лист2!$C$1,'Залишки в регіоні'!$L1782,0)</f>
        <v>0</v>
      </c>
      <c r="D1783" s="38">
        <f>IF('Залишки в регіоні'!$B1782=Лист2!$D$1,'Залишки в регіоні'!$L1782,0)</f>
        <v>0</v>
      </c>
      <c r="E1783" s="38">
        <f>IF('Залишки в регіоні'!$B1782=Лист2!$E$1,'Залишки в регіоні'!$L1782,0)</f>
        <v>0</v>
      </c>
      <c r="F1783" s="38">
        <f>IF('Залишки в регіоні'!$B1782=Лист2!$F$1,'Залишки в регіоні'!$L1782,0)</f>
        <v>0</v>
      </c>
      <c r="G1783" s="38">
        <f>IF('Залишки в регіоні'!$B1782=Лист2!$G$1,'Залишки в регіоні'!$L1782,0)</f>
        <v>0</v>
      </c>
      <c r="H1783" s="38">
        <f>IF('Залишки в регіоні'!$B1782=Лист2!$H$1,'Залишки в регіоні'!$L1782,0)</f>
        <v>0</v>
      </c>
      <c r="I1783" s="38">
        <f>IF('Залишки в регіоні'!$B1782=Лист2!$I$1,'Залишки в регіоні'!$L1782,0)</f>
        <v>0</v>
      </c>
      <c r="J1783" s="38">
        <f>IF('Залишки в регіоні'!$B1782=Лист2!$J$1,'Залишки в регіоні'!$L1782,0)</f>
        <v>0</v>
      </c>
      <c r="K1783" s="38">
        <f>IF('Залишки в регіоні'!$B1782=Лист2!$K$1,'Залишки в регіоні'!$L1782,0)</f>
        <v>0</v>
      </c>
      <c r="L1783" s="38">
        <f>IF('Залишки в регіоні'!$B1782=Лист2!$L$1,'Залишки в регіоні'!$L1782,0)</f>
        <v>0</v>
      </c>
      <c r="M1783" s="1"/>
      <c r="N1783" s="1"/>
      <c r="O1783" s="1"/>
      <c r="P1783" s="1"/>
      <c r="Q1783" s="1"/>
      <c r="R1783" s="1"/>
      <c r="S1783" s="1"/>
      <c r="T1783" s="1"/>
      <c r="U1783" s="1"/>
      <c r="V1783" s="1"/>
      <c r="W1783" s="1"/>
      <c r="X1783" s="1"/>
      <c r="Y1783" s="1"/>
      <c r="Z1783" s="1"/>
    </row>
    <row r="1784" spans="1:26" ht="14.25" customHeight="1">
      <c r="A1784" s="38">
        <f>IF('Залишки в регіоні'!$B1783=Лист2!$A$1,'Залишки в регіоні'!$L1783,0)</f>
        <v>0</v>
      </c>
      <c r="B1784" s="38">
        <f>IF('Залишки в регіоні'!$B1783=Лист2!$B$1,'Залишки в регіоні'!$L1783,0)</f>
        <v>0</v>
      </c>
      <c r="C1784" s="38">
        <f>IF('Залишки в регіоні'!$B1783=Лист2!$C$1,'Залишки в регіоні'!$L1783,0)</f>
        <v>0</v>
      </c>
      <c r="D1784" s="38">
        <f>IF('Залишки в регіоні'!$B1783=Лист2!$D$1,'Залишки в регіоні'!$L1783,0)</f>
        <v>0</v>
      </c>
      <c r="E1784" s="38">
        <f>IF('Залишки в регіоні'!$B1783=Лист2!$E$1,'Залишки в регіоні'!$L1783,0)</f>
        <v>0</v>
      </c>
      <c r="F1784" s="38">
        <f>IF('Залишки в регіоні'!$B1783=Лист2!$F$1,'Залишки в регіоні'!$L1783,0)</f>
        <v>0</v>
      </c>
      <c r="G1784" s="38">
        <f>IF('Залишки в регіоні'!$B1783=Лист2!$G$1,'Залишки в регіоні'!$L1783,0)</f>
        <v>0</v>
      </c>
      <c r="H1784" s="38">
        <f>IF('Залишки в регіоні'!$B1783=Лист2!$H$1,'Залишки в регіоні'!$L1783,0)</f>
        <v>0</v>
      </c>
      <c r="I1784" s="38">
        <f>IF('Залишки в регіоні'!$B1783=Лист2!$I$1,'Залишки в регіоні'!$L1783,0)</f>
        <v>0</v>
      </c>
      <c r="J1784" s="38">
        <f>IF('Залишки в регіоні'!$B1783=Лист2!$J$1,'Залишки в регіоні'!$L1783,0)</f>
        <v>0</v>
      </c>
      <c r="K1784" s="38">
        <f>IF('Залишки в регіоні'!$B1783=Лист2!$K$1,'Залишки в регіоні'!$L1783,0)</f>
        <v>0</v>
      </c>
      <c r="L1784" s="38">
        <f>IF('Залишки в регіоні'!$B1783=Лист2!$L$1,'Залишки в регіоні'!$L1783,0)</f>
        <v>0</v>
      </c>
      <c r="M1784" s="1"/>
      <c r="N1784" s="1"/>
      <c r="O1784" s="1"/>
      <c r="P1784" s="1"/>
      <c r="Q1784" s="1"/>
      <c r="R1784" s="1"/>
      <c r="S1784" s="1"/>
      <c r="T1784" s="1"/>
      <c r="U1784" s="1"/>
      <c r="V1784" s="1"/>
      <c r="W1784" s="1"/>
      <c r="X1784" s="1"/>
      <c r="Y1784" s="1"/>
      <c r="Z1784" s="1"/>
    </row>
    <row r="1785" spans="1:26" ht="14.25" customHeight="1">
      <c r="A1785" s="38">
        <f>IF('Залишки в регіоні'!$B1784=Лист2!$A$1,'Залишки в регіоні'!$L1784,0)</f>
        <v>0</v>
      </c>
      <c r="B1785" s="38">
        <f>IF('Залишки в регіоні'!$B1784=Лист2!$B$1,'Залишки в регіоні'!$L1784,0)</f>
        <v>0</v>
      </c>
      <c r="C1785" s="38">
        <f>IF('Залишки в регіоні'!$B1784=Лист2!$C$1,'Залишки в регіоні'!$L1784,0)</f>
        <v>0</v>
      </c>
      <c r="D1785" s="38">
        <f>IF('Залишки в регіоні'!$B1784=Лист2!$D$1,'Залишки в регіоні'!$L1784,0)</f>
        <v>0</v>
      </c>
      <c r="E1785" s="38">
        <f>IF('Залишки в регіоні'!$B1784=Лист2!$E$1,'Залишки в регіоні'!$L1784,0)</f>
        <v>0</v>
      </c>
      <c r="F1785" s="38">
        <f>IF('Залишки в регіоні'!$B1784=Лист2!$F$1,'Залишки в регіоні'!$L1784,0)</f>
        <v>0</v>
      </c>
      <c r="G1785" s="38">
        <f>IF('Залишки в регіоні'!$B1784=Лист2!$G$1,'Залишки в регіоні'!$L1784,0)</f>
        <v>0</v>
      </c>
      <c r="H1785" s="38">
        <f>IF('Залишки в регіоні'!$B1784=Лист2!$H$1,'Залишки в регіоні'!$L1784,0)</f>
        <v>0</v>
      </c>
      <c r="I1785" s="38">
        <f>IF('Залишки в регіоні'!$B1784=Лист2!$I$1,'Залишки в регіоні'!$L1784,0)</f>
        <v>0</v>
      </c>
      <c r="J1785" s="38">
        <f>IF('Залишки в регіоні'!$B1784=Лист2!$J$1,'Залишки в регіоні'!$L1784,0)</f>
        <v>0</v>
      </c>
      <c r="K1785" s="38">
        <f>IF('Залишки в регіоні'!$B1784=Лист2!$K$1,'Залишки в регіоні'!$L1784,0)</f>
        <v>0</v>
      </c>
      <c r="L1785" s="38">
        <f>IF('Залишки в регіоні'!$B1784=Лист2!$L$1,'Залишки в регіоні'!$L1784,0)</f>
        <v>0</v>
      </c>
      <c r="M1785" s="1"/>
      <c r="N1785" s="1"/>
      <c r="O1785" s="1"/>
      <c r="P1785" s="1"/>
      <c r="Q1785" s="1"/>
      <c r="R1785" s="1"/>
      <c r="S1785" s="1"/>
      <c r="T1785" s="1"/>
      <c r="U1785" s="1"/>
      <c r="V1785" s="1"/>
      <c r="W1785" s="1"/>
      <c r="X1785" s="1"/>
      <c r="Y1785" s="1"/>
      <c r="Z1785" s="1"/>
    </row>
    <row r="1786" spans="1:26" ht="14.25" customHeight="1">
      <c r="A1786" s="38">
        <f>IF('Залишки в регіоні'!$B1785=Лист2!$A$1,'Залишки в регіоні'!$L1785,0)</f>
        <v>0</v>
      </c>
      <c r="B1786" s="38">
        <f>IF('Залишки в регіоні'!$B1785=Лист2!$B$1,'Залишки в регіоні'!$L1785,0)</f>
        <v>0</v>
      </c>
      <c r="C1786" s="38">
        <f>IF('Залишки в регіоні'!$B1785=Лист2!$C$1,'Залишки в регіоні'!$L1785,0)</f>
        <v>0</v>
      </c>
      <c r="D1786" s="38">
        <f>IF('Залишки в регіоні'!$B1785=Лист2!$D$1,'Залишки в регіоні'!$L1785,0)</f>
        <v>0</v>
      </c>
      <c r="E1786" s="38">
        <f>IF('Залишки в регіоні'!$B1785=Лист2!$E$1,'Залишки в регіоні'!$L1785,0)</f>
        <v>0</v>
      </c>
      <c r="F1786" s="38">
        <f>IF('Залишки в регіоні'!$B1785=Лист2!$F$1,'Залишки в регіоні'!$L1785,0)</f>
        <v>0</v>
      </c>
      <c r="G1786" s="38">
        <f>IF('Залишки в регіоні'!$B1785=Лист2!$G$1,'Залишки в регіоні'!$L1785,0)</f>
        <v>0</v>
      </c>
      <c r="H1786" s="38">
        <f>IF('Залишки в регіоні'!$B1785=Лист2!$H$1,'Залишки в регіоні'!$L1785,0)</f>
        <v>0</v>
      </c>
      <c r="I1786" s="38">
        <f>IF('Залишки в регіоні'!$B1785=Лист2!$I$1,'Залишки в регіоні'!$L1785,0)</f>
        <v>0</v>
      </c>
      <c r="J1786" s="38">
        <f>IF('Залишки в регіоні'!$B1785=Лист2!$J$1,'Залишки в регіоні'!$L1785,0)</f>
        <v>0</v>
      </c>
      <c r="K1786" s="38">
        <f>IF('Залишки в регіоні'!$B1785=Лист2!$K$1,'Залишки в регіоні'!$L1785,0)</f>
        <v>0</v>
      </c>
      <c r="L1786" s="38">
        <f>IF('Залишки в регіоні'!$B1785=Лист2!$L$1,'Залишки в регіоні'!$L1785,0)</f>
        <v>0</v>
      </c>
      <c r="M1786" s="1"/>
      <c r="N1786" s="1"/>
      <c r="O1786" s="1"/>
      <c r="P1786" s="1"/>
      <c r="Q1786" s="1"/>
      <c r="R1786" s="1"/>
      <c r="S1786" s="1"/>
      <c r="T1786" s="1"/>
      <c r="U1786" s="1"/>
      <c r="V1786" s="1"/>
      <c r="W1786" s="1"/>
      <c r="X1786" s="1"/>
      <c r="Y1786" s="1"/>
      <c r="Z1786" s="1"/>
    </row>
    <row r="1787" spans="1:26" ht="14.25" customHeight="1">
      <c r="A1787" s="38">
        <f>IF('Залишки в регіоні'!$B1786=Лист2!$A$1,'Залишки в регіоні'!$L1786,0)</f>
        <v>0</v>
      </c>
      <c r="B1787" s="38">
        <f>IF('Залишки в регіоні'!$B1786=Лист2!$B$1,'Залишки в регіоні'!$L1786,0)</f>
        <v>0</v>
      </c>
      <c r="C1787" s="38">
        <f>IF('Залишки в регіоні'!$B1786=Лист2!$C$1,'Залишки в регіоні'!$L1786,0)</f>
        <v>0</v>
      </c>
      <c r="D1787" s="38">
        <f>IF('Залишки в регіоні'!$B1786=Лист2!$D$1,'Залишки в регіоні'!$L1786,0)</f>
        <v>0</v>
      </c>
      <c r="E1787" s="38">
        <f>IF('Залишки в регіоні'!$B1786=Лист2!$E$1,'Залишки в регіоні'!$L1786,0)</f>
        <v>0</v>
      </c>
      <c r="F1787" s="38">
        <f>IF('Залишки в регіоні'!$B1786=Лист2!$F$1,'Залишки в регіоні'!$L1786,0)</f>
        <v>0</v>
      </c>
      <c r="G1787" s="38">
        <f>IF('Залишки в регіоні'!$B1786=Лист2!$G$1,'Залишки в регіоні'!$L1786,0)</f>
        <v>0</v>
      </c>
      <c r="H1787" s="38">
        <f>IF('Залишки в регіоні'!$B1786=Лист2!$H$1,'Залишки в регіоні'!$L1786,0)</f>
        <v>0</v>
      </c>
      <c r="I1787" s="38">
        <f>IF('Залишки в регіоні'!$B1786=Лист2!$I$1,'Залишки в регіоні'!$L1786,0)</f>
        <v>0</v>
      </c>
      <c r="J1787" s="38">
        <f>IF('Залишки в регіоні'!$B1786=Лист2!$J$1,'Залишки в регіоні'!$L1786,0)</f>
        <v>0</v>
      </c>
      <c r="K1787" s="38">
        <f>IF('Залишки в регіоні'!$B1786=Лист2!$K$1,'Залишки в регіоні'!$L1786,0)</f>
        <v>0</v>
      </c>
      <c r="L1787" s="38">
        <f>IF('Залишки в регіоні'!$B1786=Лист2!$L$1,'Залишки в регіоні'!$L1786,0)</f>
        <v>0</v>
      </c>
      <c r="M1787" s="1"/>
      <c r="N1787" s="1"/>
      <c r="O1787" s="1"/>
      <c r="P1787" s="1"/>
      <c r="Q1787" s="1"/>
      <c r="R1787" s="1"/>
      <c r="S1787" s="1"/>
      <c r="T1787" s="1"/>
      <c r="U1787" s="1"/>
      <c r="V1787" s="1"/>
      <c r="W1787" s="1"/>
      <c r="X1787" s="1"/>
      <c r="Y1787" s="1"/>
      <c r="Z1787" s="1"/>
    </row>
    <row r="1788" spans="1:26" ht="14.25" customHeight="1">
      <c r="A1788" s="38">
        <f>IF('Залишки в регіоні'!$B1787=Лист2!$A$1,'Залишки в регіоні'!$L1787,0)</f>
        <v>0</v>
      </c>
      <c r="B1788" s="38">
        <f>IF('Залишки в регіоні'!$B1787=Лист2!$B$1,'Залишки в регіоні'!$L1787,0)</f>
        <v>0</v>
      </c>
      <c r="C1788" s="38">
        <f>IF('Залишки в регіоні'!$B1787=Лист2!$C$1,'Залишки в регіоні'!$L1787,0)</f>
        <v>0</v>
      </c>
      <c r="D1788" s="38">
        <f>IF('Залишки в регіоні'!$B1787=Лист2!$D$1,'Залишки в регіоні'!$L1787,0)</f>
        <v>0</v>
      </c>
      <c r="E1788" s="38">
        <f>IF('Залишки в регіоні'!$B1787=Лист2!$E$1,'Залишки в регіоні'!$L1787,0)</f>
        <v>0</v>
      </c>
      <c r="F1788" s="38">
        <f>IF('Залишки в регіоні'!$B1787=Лист2!$F$1,'Залишки в регіоні'!$L1787,0)</f>
        <v>0</v>
      </c>
      <c r="G1788" s="38">
        <f>IF('Залишки в регіоні'!$B1787=Лист2!$G$1,'Залишки в регіоні'!$L1787,0)</f>
        <v>0</v>
      </c>
      <c r="H1788" s="38">
        <f>IF('Залишки в регіоні'!$B1787=Лист2!$H$1,'Залишки в регіоні'!$L1787,0)</f>
        <v>0</v>
      </c>
      <c r="I1788" s="38">
        <f>IF('Залишки в регіоні'!$B1787=Лист2!$I$1,'Залишки в регіоні'!$L1787,0)</f>
        <v>0</v>
      </c>
      <c r="J1788" s="38">
        <f>IF('Залишки в регіоні'!$B1787=Лист2!$J$1,'Залишки в регіоні'!$L1787,0)</f>
        <v>0</v>
      </c>
      <c r="K1788" s="38">
        <f>IF('Залишки в регіоні'!$B1787=Лист2!$K$1,'Залишки в регіоні'!$L1787,0)</f>
        <v>0</v>
      </c>
      <c r="L1788" s="38">
        <f>IF('Залишки в регіоні'!$B1787=Лист2!$L$1,'Залишки в регіоні'!$L1787,0)</f>
        <v>0</v>
      </c>
      <c r="M1788" s="1"/>
      <c r="N1788" s="1"/>
      <c r="O1788" s="1"/>
      <c r="P1788" s="1"/>
      <c r="Q1788" s="1"/>
      <c r="R1788" s="1"/>
      <c r="S1788" s="1"/>
      <c r="T1788" s="1"/>
      <c r="U1788" s="1"/>
      <c r="V1788" s="1"/>
      <c r="W1788" s="1"/>
      <c r="X1788" s="1"/>
      <c r="Y1788" s="1"/>
      <c r="Z1788" s="1"/>
    </row>
    <row r="1789" spans="1:26" ht="14.25" customHeight="1">
      <c r="A1789" s="38">
        <f>IF('Залишки в регіоні'!$B1788=Лист2!$A$1,'Залишки в регіоні'!$L1788,0)</f>
        <v>0</v>
      </c>
      <c r="B1789" s="38">
        <f>IF('Залишки в регіоні'!$B1788=Лист2!$B$1,'Залишки в регіоні'!$L1788,0)</f>
        <v>0</v>
      </c>
      <c r="C1789" s="38">
        <f>IF('Залишки в регіоні'!$B1788=Лист2!$C$1,'Залишки в регіоні'!$L1788,0)</f>
        <v>0</v>
      </c>
      <c r="D1789" s="38">
        <f>IF('Залишки в регіоні'!$B1788=Лист2!$D$1,'Залишки в регіоні'!$L1788,0)</f>
        <v>0</v>
      </c>
      <c r="E1789" s="38">
        <f>IF('Залишки в регіоні'!$B1788=Лист2!$E$1,'Залишки в регіоні'!$L1788,0)</f>
        <v>0</v>
      </c>
      <c r="F1789" s="38">
        <f>IF('Залишки в регіоні'!$B1788=Лист2!$F$1,'Залишки в регіоні'!$L1788,0)</f>
        <v>0</v>
      </c>
      <c r="G1789" s="38">
        <f>IF('Залишки в регіоні'!$B1788=Лист2!$G$1,'Залишки в регіоні'!$L1788,0)</f>
        <v>0</v>
      </c>
      <c r="H1789" s="38">
        <f>IF('Залишки в регіоні'!$B1788=Лист2!$H$1,'Залишки в регіоні'!$L1788,0)</f>
        <v>0</v>
      </c>
      <c r="I1789" s="38">
        <f>IF('Залишки в регіоні'!$B1788=Лист2!$I$1,'Залишки в регіоні'!$L1788,0)</f>
        <v>0</v>
      </c>
      <c r="J1789" s="38">
        <f>IF('Залишки в регіоні'!$B1788=Лист2!$J$1,'Залишки в регіоні'!$L1788,0)</f>
        <v>0</v>
      </c>
      <c r="K1789" s="38">
        <f>IF('Залишки в регіоні'!$B1788=Лист2!$K$1,'Залишки в регіоні'!$L1788,0)</f>
        <v>0</v>
      </c>
      <c r="L1789" s="38">
        <f>IF('Залишки в регіоні'!$B1788=Лист2!$L$1,'Залишки в регіоні'!$L1788,0)</f>
        <v>0</v>
      </c>
      <c r="M1789" s="1"/>
      <c r="N1789" s="1"/>
      <c r="O1789" s="1"/>
      <c r="P1789" s="1"/>
      <c r="Q1789" s="1"/>
      <c r="R1789" s="1"/>
      <c r="S1789" s="1"/>
      <c r="T1789" s="1"/>
      <c r="U1789" s="1"/>
      <c r="V1789" s="1"/>
      <c r="W1789" s="1"/>
      <c r="X1789" s="1"/>
      <c r="Y1789" s="1"/>
      <c r="Z1789" s="1"/>
    </row>
    <row r="1790" spans="1:26" ht="14.25" customHeight="1">
      <c r="A1790" s="38">
        <f>IF('Залишки в регіоні'!$B1789=Лист2!$A$1,'Залишки в регіоні'!$L1789,0)</f>
        <v>0</v>
      </c>
      <c r="B1790" s="38">
        <f>IF('Залишки в регіоні'!$B1789=Лист2!$B$1,'Залишки в регіоні'!$L1789,0)</f>
        <v>0</v>
      </c>
      <c r="C1790" s="38">
        <f>IF('Залишки в регіоні'!$B1789=Лист2!$C$1,'Залишки в регіоні'!$L1789,0)</f>
        <v>0</v>
      </c>
      <c r="D1790" s="38">
        <f>IF('Залишки в регіоні'!$B1789=Лист2!$D$1,'Залишки в регіоні'!$L1789,0)</f>
        <v>0</v>
      </c>
      <c r="E1790" s="38">
        <f>IF('Залишки в регіоні'!$B1789=Лист2!$E$1,'Залишки в регіоні'!$L1789,0)</f>
        <v>0</v>
      </c>
      <c r="F1790" s="38">
        <f>IF('Залишки в регіоні'!$B1789=Лист2!$F$1,'Залишки в регіоні'!$L1789,0)</f>
        <v>0</v>
      </c>
      <c r="G1790" s="38">
        <f>IF('Залишки в регіоні'!$B1789=Лист2!$G$1,'Залишки в регіоні'!$L1789,0)</f>
        <v>0</v>
      </c>
      <c r="H1790" s="38">
        <f>IF('Залишки в регіоні'!$B1789=Лист2!$H$1,'Залишки в регіоні'!$L1789,0)</f>
        <v>0</v>
      </c>
      <c r="I1790" s="38">
        <f>IF('Залишки в регіоні'!$B1789=Лист2!$I$1,'Залишки в регіоні'!$L1789,0)</f>
        <v>0</v>
      </c>
      <c r="J1790" s="38">
        <f>IF('Залишки в регіоні'!$B1789=Лист2!$J$1,'Залишки в регіоні'!$L1789,0)</f>
        <v>0</v>
      </c>
      <c r="K1790" s="38">
        <f>IF('Залишки в регіоні'!$B1789=Лист2!$K$1,'Залишки в регіоні'!$L1789,0)</f>
        <v>0</v>
      </c>
      <c r="L1790" s="38">
        <f>IF('Залишки в регіоні'!$B1789=Лист2!$L$1,'Залишки в регіоні'!$L1789,0)</f>
        <v>0</v>
      </c>
      <c r="M1790" s="1"/>
      <c r="N1790" s="1"/>
      <c r="O1790" s="1"/>
      <c r="P1790" s="1"/>
      <c r="Q1790" s="1"/>
      <c r="R1790" s="1"/>
      <c r="S1790" s="1"/>
      <c r="T1790" s="1"/>
      <c r="U1790" s="1"/>
      <c r="V1790" s="1"/>
      <c r="W1790" s="1"/>
      <c r="X1790" s="1"/>
      <c r="Y1790" s="1"/>
      <c r="Z1790" s="1"/>
    </row>
    <row r="1791" spans="1:26" ht="14.25" customHeight="1">
      <c r="A1791" s="38">
        <f>IF('Залишки в регіоні'!$B1790=Лист2!$A$1,'Залишки в регіоні'!$L1790,0)</f>
        <v>0</v>
      </c>
      <c r="B1791" s="38">
        <f>IF('Залишки в регіоні'!$B1790=Лист2!$B$1,'Залишки в регіоні'!$L1790,0)</f>
        <v>0</v>
      </c>
      <c r="C1791" s="38">
        <f>IF('Залишки в регіоні'!$B1790=Лист2!$C$1,'Залишки в регіоні'!$L1790,0)</f>
        <v>0</v>
      </c>
      <c r="D1791" s="38">
        <f>IF('Залишки в регіоні'!$B1790=Лист2!$D$1,'Залишки в регіоні'!$L1790,0)</f>
        <v>0</v>
      </c>
      <c r="E1791" s="38">
        <f>IF('Залишки в регіоні'!$B1790=Лист2!$E$1,'Залишки в регіоні'!$L1790,0)</f>
        <v>0</v>
      </c>
      <c r="F1791" s="38">
        <f>IF('Залишки в регіоні'!$B1790=Лист2!$F$1,'Залишки в регіоні'!$L1790,0)</f>
        <v>0</v>
      </c>
      <c r="G1791" s="38">
        <f>IF('Залишки в регіоні'!$B1790=Лист2!$G$1,'Залишки в регіоні'!$L1790,0)</f>
        <v>0</v>
      </c>
      <c r="H1791" s="38">
        <f>IF('Залишки в регіоні'!$B1790=Лист2!$H$1,'Залишки в регіоні'!$L1790,0)</f>
        <v>0</v>
      </c>
      <c r="I1791" s="38">
        <f>IF('Залишки в регіоні'!$B1790=Лист2!$I$1,'Залишки в регіоні'!$L1790,0)</f>
        <v>0</v>
      </c>
      <c r="J1791" s="38">
        <f>IF('Залишки в регіоні'!$B1790=Лист2!$J$1,'Залишки в регіоні'!$L1790,0)</f>
        <v>0</v>
      </c>
      <c r="K1791" s="38">
        <f>IF('Залишки в регіоні'!$B1790=Лист2!$K$1,'Залишки в регіоні'!$L1790,0)</f>
        <v>0</v>
      </c>
      <c r="L1791" s="38">
        <f>IF('Залишки в регіоні'!$B1790=Лист2!$L$1,'Залишки в регіоні'!$L1790,0)</f>
        <v>0</v>
      </c>
      <c r="M1791" s="1"/>
      <c r="N1791" s="1"/>
      <c r="O1791" s="1"/>
      <c r="P1791" s="1"/>
      <c r="Q1791" s="1"/>
      <c r="R1791" s="1"/>
      <c r="S1791" s="1"/>
      <c r="T1791" s="1"/>
      <c r="U1791" s="1"/>
      <c r="V1791" s="1"/>
      <c r="W1791" s="1"/>
      <c r="X1791" s="1"/>
      <c r="Y1791" s="1"/>
      <c r="Z1791" s="1"/>
    </row>
    <row r="1792" spans="1:26" ht="14.25" customHeight="1">
      <c r="A1792" s="38">
        <f>IF('Залишки в регіоні'!$B1791=Лист2!$A$1,'Залишки в регіоні'!$L1791,0)</f>
        <v>0</v>
      </c>
      <c r="B1792" s="38">
        <f>IF('Залишки в регіоні'!$B1791=Лист2!$B$1,'Залишки в регіоні'!$L1791,0)</f>
        <v>0</v>
      </c>
      <c r="C1792" s="38">
        <f>IF('Залишки в регіоні'!$B1791=Лист2!$C$1,'Залишки в регіоні'!$L1791,0)</f>
        <v>0</v>
      </c>
      <c r="D1792" s="38">
        <f>IF('Залишки в регіоні'!$B1791=Лист2!$D$1,'Залишки в регіоні'!$L1791,0)</f>
        <v>0</v>
      </c>
      <c r="E1792" s="38">
        <f>IF('Залишки в регіоні'!$B1791=Лист2!$E$1,'Залишки в регіоні'!$L1791,0)</f>
        <v>0</v>
      </c>
      <c r="F1792" s="38">
        <f>IF('Залишки в регіоні'!$B1791=Лист2!$F$1,'Залишки в регіоні'!$L1791,0)</f>
        <v>0</v>
      </c>
      <c r="G1792" s="38">
        <f>IF('Залишки в регіоні'!$B1791=Лист2!$G$1,'Залишки в регіоні'!$L1791,0)</f>
        <v>0</v>
      </c>
      <c r="H1792" s="38">
        <f>IF('Залишки в регіоні'!$B1791=Лист2!$H$1,'Залишки в регіоні'!$L1791,0)</f>
        <v>0</v>
      </c>
      <c r="I1792" s="38">
        <f>IF('Залишки в регіоні'!$B1791=Лист2!$I$1,'Залишки в регіоні'!$L1791,0)</f>
        <v>0</v>
      </c>
      <c r="J1792" s="38">
        <f>IF('Залишки в регіоні'!$B1791=Лист2!$J$1,'Залишки в регіоні'!$L1791,0)</f>
        <v>0</v>
      </c>
      <c r="K1792" s="38">
        <f>IF('Залишки в регіоні'!$B1791=Лист2!$K$1,'Залишки в регіоні'!$L1791,0)</f>
        <v>0</v>
      </c>
      <c r="L1792" s="38">
        <f>IF('Залишки в регіоні'!$B1791=Лист2!$L$1,'Залишки в регіоні'!$L1791,0)</f>
        <v>0</v>
      </c>
      <c r="M1792" s="1"/>
      <c r="N1792" s="1"/>
      <c r="O1792" s="1"/>
      <c r="P1792" s="1"/>
      <c r="Q1792" s="1"/>
      <c r="R1792" s="1"/>
      <c r="S1792" s="1"/>
      <c r="T1792" s="1"/>
      <c r="U1792" s="1"/>
      <c r="V1792" s="1"/>
      <c r="W1792" s="1"/>
      <c r="X1792" s="1"/>
      <c r="Y1792" s="1"/>
      <c r="Z1792" s="1"/>
    </row>
    <row r="1793" spans="1:26" ht="14.25" customHeight="1">
      <c r="A1793" s="38">
        <f>IF('Залишки в регіоні'!$B1792=Лист2!$A$1,'Залишки в регіоні'!$L1792,0)</f>
        <v>0</v>
      </c>
      <c r="B1793" s="38">
        <f>IF('Залишки в регіоні'!$B1792=Лист2!$B$1,'Залишки в регіоні'!$L1792,0)</f>
        <v>0</v>
      </c>
      <c r="C1793" s="38">
        <f>IF('Залишки в регіоні'!$B1792=Лист2!$C$1,'Залишки в регіоні'!$L1792,0)</f>
        <v>0</v>
      </c>
      <c r="D1793" s="38">
        <f>IF('Залишки в регіоні'!$B1792=Лист2!$D$1,'Залишки в регіоні'!$L1792,0)</f>
        <v>0</v>
      </c>
      <c r="E1793" s="38">
        <f>IF('Залишки в регіоні'!$B1792=Лист2!$E$1,'Залишки в регіоні'!$L1792,0)</f>
        <v>0</v>
      </c>
      <c r="F1793" s="38">
        <f>IF('Залишки в регіоні'!$B1792=Лист2!$F$1,'Залишки в регіоні'!$L1792,0)</f>
        <v>0</v>
      </c>
      <c r="G1793" s="38">
        <f>IF('Залишки в регіоні'!$B1792=Лист2!$G$1,'Залишки в регіоні'!$L1792,0)</f>
        <v>0</v>
      </c>
      <c r="H1793" s="38">
        <f>IF('Залишки в регіоні'!$B1792=Лист2!$H$1,'Залишки в регіоні'!$L1792,0)</f>
        <v>0</v>
      </c>
      <c r="I1793" s="38">
        <f>IF('Залишки в регіоні'!$B1792=Лист2!$I$1,'Залишки в регіоні'!$L1792,0)</f>
        <v>0</v>
      </c>
      <c r="J1793" s="38">
        <f>IF('Залишки в регіоні'!$B1792=Лист2!$J$1,'Залишки в регіоні'!$L1792,0)</f>
        <v>0</v>
      </c>
      <c r="K1793" s="38">
        <f>IF('Залишки в регіоні'!$B1792=Лист2!$K$1,'Залишки в регіоні'!$L1792,0)</f>
        <v>0</v>
      </c>
      <c r="L1793" s="38">
        <f>IF('Залишки в регіоні'!$B1792=Лист2!$L$1,'Залишки в регіоні'!$L1792,0)</f>
        <v>0</v>
      </c>
      <c r="M1793" s="1"/>
      <c r="N1793" s="1"/>
      <c r="O1793" s="1"/>
      <c r="P1793" s="1"/>
      <c r="Q1793" s="1"/>
      <c r="R1793" s="1"/>
      <c r="S1793" s="1"/>
      <c r="T1793" s="1"/>
      <c r="U1793" s="1"/>
      <c r="V1793" s="1"/>
      <c r="W1793" s="1"/>
      <c r="X1793" s="1"/>
      <c r="Y1793" s="1"/>
      <c r="Z1793" s="1"/>
    </row>
    <row r="1794" spans="1:26" ht="14.25" customHeight="1">
      <c r="A1794" s="38">
        <f>IF('Залишки в регіоні'!$B1793=Лист2!$A$1,'Залишки в регіоні'!$L1793,0)</f>
        <v>0</v>
      </c>
      <c r="B1794" s="38">
        <f>IF('Залишки в регіоні'!$B1793=Лист2!$B$1,'Залишки в регіоні'!$L1793,0)</f>
        <v>0</v>
      </c>
      <c r="C1794" s="38">
        <f>IF('Залишки в регіоні'!$B1793=Лист2!$C$1,'Залишки в регіоні'!$L1793,0)</f>
        <v>0</v>
      </c>
      <c r="D1794" s="38">
        <f>IF('Залишки в регіоні'!$B1793=Лист2!$D$1,'Залишки в регіоні'!$L1793,0)</f>
        <v>0</v>
      </c>
      <c r="E1794" s="38">
        <f>IF('Залишки в регіоні'!$B1793=Лист2!$E$1,'Залишки в регіоні'!$L1793,0)</f>
        <v>0</v>
      </c>
      <c r="F1794" s="38">
        <f>IF('Залишки в регіоні'!$B1793=Лист2!$F$1,'Залишки в регіоні'!$L1793,0)</f>
        <v>0</v>
      </c>
      <c r="G1794" s="38">
        <f>IF('Залишки в регіоні'!$B1793=Лист2!$G$1,'Залишки в регіоні'!$L1793,0)</f>
        <v>0</v>
      </c>
      <c r="H1794" s="38">
        <f>IF('Залишки в регіоні'!$B1793=Лист2!$H$1,'Залишки в регіоні'!$L1793,0)</f>
        <v>0</v>
      </c>
      <c r="I1794" s="38">
        <f>IF('Залишки в регіоні'!$B1793=Лист2!$I$1,'Залишки в регіоні'!$L1793,0)</f>
        <v>0</v>
      </c>
      <c r="J1794" s="38">
        <f>IF('Залишки в регіоні'!$B1793=Лист2!$J$1,'Залишки в регіоні'!$L1793,0)</f>
        <v>0</v>
      </c>
      <c r="K1794" s="38">
        <f>IF('Залишки в регіоні'!$B1793=Лист2!$K$1,'Залишки в регіоні'!$L1793,0)</f>
        <v>0</v>
      </c>
      <c r="L1794" s="38">
        <f>IF('Залишки в регіоні'!$B1793=Лист2!$L$1,'Залишки в регіоні'!$L1793,0)</f>
        <v>0</v>
      </c>
      <c r="M1794" s="1"/>
      <c r="N1794" s="1"/>
      <c r="O1794" s="1"/>
      <c r="P1794" s="1"/>
      <c r="Q1794" s="1"/>
      <c r="R1794" s="1"/>
      <c r="S1794" s="1"/>
      <c r="T1794" s="1"/>
      <c r="U1794" s="1"/>
      <c r="V1794" s="1"/>
      <c r="W1794" s="1"/>
      <c r="X1794" s="1"/>
      <c r="Y1794" s="1"/>
      <c r="Z1794" s="1"/>
    </row>
    <row r="1795" spans="1:26" ht="14.25" customHeight="1">
      <c r="A1795" s="38">
        <f>IF('Залишки в регіоні'!$B1794=Лист2!$A$1,'Залишки в регіоні'!$L1794,0)</f>
        <v>0</v>
      </c>
      <c r="B1795" s="38">
        <f>IF('Залишки в регіоні'!$B1794=Лист2!$B$1,'Залишки в регіоні'!$L1794,0)</f>
        <v>0</v>
      </c>
      <c r="C1795" s="38">
        <f>IF('Залишки в регіоні'!$B1794=Лист2!$C$1,'Залишки в регіоні'!$L1794,0)</f>
        <v>0</v>
      </c>
      <c r="D1795" s="38">
        <f>IF('Залишки в регіоні'!$B1794=Лист2!$D$1,'Залишки в регіоні'!$L1794,0)</f>
        <v>0</v>
      </c>
      <c r="E1795" s="38">
        <f>IF('Залишки в регіоні'!$B1794=Лист2!$E$1,'Залишки в регіоні'!$L1794,0)</f>
        <v>0</v>
      </c>
      <c r="F1795" s="38">
        <f>IF('Залишки в регіоні'!$B1794=Лист2!$F$1,'Залишки в регіоні'!$L1794,0)</f>
        <v>0</v>
      </c>
      <c r="G1795" s="38">
        <f>IF('Залишки в регіоні'!$B1794=Лист2!$G$1,'Залишки в регіоні'!$L1794,0)</f>
        <v>0</v>
      </c>
      <c r="H1795" s="38">
        <f>IF('Залишки в регіоні'!$B1794=Лист2!$H$1,'Залишки в регіоні'!$L1794,0)</f>
        <v>0</v>
      </c>
      <c r="I1795" s="38">
        <f>IF('Залишки в регіоні'!$B1794=Лист2!$I$1,'Залишки в регіоні'!$L1794,0)</f>
        <v>0</v>
      </c>
      <c r="J1795" s="38">
        <f>IF('Залишки в регіоні'!$B1794=Лист2!$J$1,'Залишки в регіоні'!$L1794,0)</f>
        <v>0</v>
      </c>
      <c r="K1795" s="38">
        <f>IF('Залишки в регіоні'!$B1794=Лист2!$K$1,'Залишки в регіоні'!$L1794,0)</f>
        <v>0</v>
      </c>
      <c r="L1795" s="38">
        <f>IF('Залишки в регіоні'!$B1794=Лист2!$L$1,'Залишки в регіоні'!$L1794,0)</f>
        <v>0</v>
      </c>
      <c r="M1795" s="1"/>
      <c r="N1795" s="1"/>
      <c r="O1795" s="1"/>
      <c r="P1795" s="1"/>
      <c r="Q1795" s="1"/>
      <c r="R1795" s="1"/>
      <c r="S1795" s="1"/>
      <c r="T1795" s="1"/>
      <c r="U1795" s="1"/>
      <c r="V1795" s="1"/>
      <c r="W1795" s="1"/>
      <c r="X1795" s="1"/>
      <c r="Y1795" s="1"/>
      <c r="Z1795" s="1"/>
    </row>
    <row r="1796" spans="1:26" ht="14.25" customHeight="1">
      <c r="A1796" s="38">
        <f>IF('Залишки в регіоні'!$B1795=Лист2!$A$1,'Залишки в регіоні'!$L1795,0)</f>
        <v>0</v>
      </c>
      <c r="B1796" s="38">
        <f>IF('Залишки в регіоні'!$B1795=Лист2!$B$1,'Залишки в регіоні'!$L1795,0)</f>
        <v>0</v>
      </c>
      <c r="C1796" s="38">
        <f>IF('Залишки в регіоні'!$B1795=Лист2!$C$1,'Залишки в регіоні'!$L1795,0)</f>
        <v>0</v>
      </c>
      <c r="D1796" s="38">
        <f>IF('Залишки в регіоні'!$B1795=Лист2!$D$1,'Залишки в регіоні'!$L1795,0)</f>
        <v>0</v>
      </c>
      <c r="E1796" s="38">
        <f>IF('Залишки в регіоні'!$B1795=Лист2!$E$1,'Залишки в регіоні'!$L1795,0)</f>
        <v>0</v>
      </c>
      <c r="F1796" s="38">
        <f>IF('Залишки в регіоні'!$B1795=Лист2!$F$1,'Залишки в регіоні'!$L1795,0)</f>
        <v>0</v>
      </c>
      <c r="G1796" s="38">
        <f>IF('Залишки в регіоні'!$B1795=Лист2!$G$1,'Залишки в регіоні'!$L1795,0)</f>
        <v>0</v>
      </c>
      <c r="H1796" s="38">
        <f>IF('Залишки в регіоні'!$B1795=Лист2!$H$1,'Залишки в регіоні'!$L1795,0)</f>
        <v>0</v>
      </c>
      <c r="I1796" s="38">
        <f>IF('Залишки в регіоні'!$B1795=Лист2!$I$1,'Залишки в регіоні'!$L1795,0)</f>
        <v>0</v>
      </c>
      <c r="J1796" s="38">
        <f>IF('Залишки в регіоні'!$B1795=Лист2!$J$1,'Залишки в регіоні'!$L1795,0)</f>
        <v>0</v>
      </c>
      <c r="K1796" s="38">
        <f>IF('Залишки в регіоні'!$B1795=Лист2!$K$1,'Залишки в регіоні'!$L1795,0)</f>
        <v>0</v>
      </c>
      <c r="L1796" s="38">
        <f>IF('Залишки в регіоні'!$B1795=Лист2!$L$1,'Залишки в регіоні'!$L1795,0)</f>
        <v>0</v>
      </c>
      <c r="M1796" s="1"/>
      <c r="N1796" s="1"/>
      <c r="O1796" s="1"/>
      <c r="P1796" s="1"/>
      <c r="Q1796" s="1"/>
      <c r="R1796" s="1"/>
      <c r="S1796" s="1"/>
      <c r="T1796" s="1"/>
      <c r="U1796" s="1"/>
      <c r="V1796" s="1"/>
      <c r="W1796" s="1"/>
      <c r="X1796" s="1"/>
      <c r="Y1796" s="1"/>
      <c r="Z1796" s="1"/>
    </row>
    <row r="1797" spans="1:26" ht="14.25" customHeight="1">
      <c r="A1797" s="38">
        <f>IF('Залишки в регіоні'!$B1796=Лист2!$A$1,'Залишки в регіоні'!$L1796,0)</f>
        <v>0</v>
      </c>
      <c r="B1797" s="38">
        <f>IF('Залишки в регіоні'!$B1796=Лист2!$B$1,'Залишки в регіоні'!$L1796,0)</f>
        <v>0</v>
      </c>
      <c r="C1797" s="38">
        <f>IF('Залишки в регіоні'!$B1796=Лист2!$C$1,'Залишки в регіоні'!$L1796,0)</f>
        <v>0</v>
      </c>
      <c r="D1797" s="38">
        <f>IF('Залишки в регіоні'!$B1796=Лист2!$D$1,'Залишки в регіоні'!$L1796,0)</f>
        <v>0</v>
      </c>
      <c r="E1797" s="38">
        <f>IF('Залишки в регіоні'!$B1796=Лист2!$E$1,'Залишки в регіоні'!$L1796,0)</f>
        <v>0</v>
      </c>
      <c r="F1797" s="38">
        <f>IF('Залишки в регіоні'!$B1796=Лист2!$F$1,'Залишки в регіоні'!$L1796,0)</f>
        <v>0</v>
      </c>
      <c r="G1797" s="38">
        <f>IF('Залишки в регіоні'!$B1796=Лист2!$G$1,'Залишки в регіоні'!$L1796,0)</f>
        <v>0</v>
      </c>
      <c r="H1797" s="38">
        <f>IF('Залишки в регіоні'!$B1796=Лист2!$H$1,'Залишки в регіоні'!$L1796,0)</f>
        <v>0</v>
      </c>
      <c r="I1797" s="38">
        <f>IF('Залишки в регіоні'!$B1796=Лист2!$I$1,'Залишки в регіоні'!$L1796,0)</f>
        <v>0</v>
      </c>
      <c r="J1797" s="38">
        <f>IF('Залишки в регіоні'!$B1796=Лист2!$J$1,'Залишки в регіоні'!$L1796,0)</f>
        <v>0</v>
      </c>
      <c r="K1797" s="38">
        <f>IF('Залишки в регіоні'!$B1796=Лист2!$K$1,'Залишки в регіоні'!$L1796,0)</f>
        <v>0</v>
      </c>
      <c r="L1797" s="38">
        <f>IF('Залишки в регіоні'!$B1796=Лист2!$L$1,'Залишки в регіоні'!$L1796,0)</f>
        <v>0</v>
      </c>
      <c r="M1797" s="1"/>
      <c r="N1797" s="1"/>
      <c r="O1797" s="1"/>
      <c r="P1797" s="1"/>
      <c r="Q1797" s="1"/>
      <c r="R1797" s="1"/>
      <c r="S1797" s="1"/>
      <c r="T1797" s="1"/>
      <c r="U1797" s="1"/>
      <c r="V1797" s="1"/>
      <c r="W1797" s="1"/>
      <c r="X1797" s="1"/>
      <c r="Y1797" s="1"/>
      <c r="Z1797" s="1"/>
    </row>
    <row r="1798" spans="1:26" ht="14.25" customHeight="1">
      <c r="A1798" s="38">
        <f>IF('Залишки в регіоні'!$B1797=Лист2!$A$1,'Залишки в регіоні'!$L1797,0)</f>
        <v>0</v>
      </c>
      <c r="B1798" s="38">
        <f>IF('Залишки в регіоні'!$B1797=Лист2!$B$1,'Залишки в регіоні'!$L1797,0)</f>
        <v>0</v>
      </c>
      <c r="C1798" s="38">
        <f>IF('Залишки в регіоні'!$B1797=Лист2!$C$1,'Залишки в регіоні'!$L1797,0)</f>
        <v>0</v>
      </c>
      <c r="D1798" s="38">
        <f>IF('Залишки в регіоні'!$B1797=Лист2!$D$1,'Залишки в регіоні'!$L1797,0)</f>
        <v>0</v>
      </c>
      <c r="E1798" s="38">
        <f>IF('Залишки в регіоні'!$B1797=Лист2!$E$1,'Залишки в регіоні'!$L1797,0)</f>
        <v>0</v>
      </c>
      <c r="F1798" s="38">
        <f>IF('Залишки в регіоні'!$B1797=Лист2!$F$1,'Залишки в регіоні'!$L1797,0)</f>
        <v>0</v>
      </c>
      <c r="G1798" s="38">
        <f>IF('Залишки в регіоні'!$B1797=Лист2!$G$1,'Залишки в регіоні'!$L1797,0)</f>
        <v>0</v>
      </c>
      <c r="H1798" s="38">
        <f>IF('Залишки в регіоні'!$B1797=Лист2!$H$1,'Залишки в регіоні'!$L1797,0)</f>
        <v>0</v>
      </c>
      <c r="I1798" s="38">
        <f>IF('Залишки в регіоні'!$B1797=Лист2!$I$1,'Залишки в регіоні'!$L1797,0)</f>
        <v>0</v>
      </c>
      <c r="J1798" s="38">
        <f>IF('Залишки в регіоні'!$B1797=Лист2!$J$1,'Залишки в регіоні'!$L1797,0)</f>
        <v>0</v>
      </c>
      <c r="K1798" s="38">
        <f>IF('Залишки в регіоні'!$B1797=Лист2!$K$1,'Залишки в регіоні'!$L1797,0)</f>
        <v>0</v>
      </c>
      <c r="L1798" s="38">
        <f>IF('Залишки в регіоні'!$B1797=Лист2!$L$1,'Залишки в регіоні'!$L1797,0)</f>
        <v>0</v>
      </c>
      <c r="M1798" s="1"/>
      <c r="N1798" s="1"/>
      <c r="O1798" s="1"/>
      <c r="P1798" s="1"/>
      <c r="Q1798" s="1"/>
      <c r="R1798" s="1"/>
      <c r="S1798" s="1"/>
      <c r="T1798" s="1"/>
      <c r="U1798" s="1"/>
      <c r="V1798" s="1"/>
      <c r="W1798" s="1"/>
      <c r="X1798" s="1"/>
      <c r="Y1798" s="1"/>
      <c r="Z1798" s="1"/>
    </row>
    <row r="1799" spans="1:26" ht="14.25" customHeight="1">
      <c r="A1799" s="38">
        <f>IF('Залишки в регіоні'!$B1798=Лист2!$A$1,'Залишки в регіоні'!$L1798,0)</f>
        <v>0</v>
      </c>
      <c r="B1799" s="38">
        <f>IF('Залишки в регіоні'!$B1798=Лист2!$B$1,'Залишки в регіоні'!$L1798,0)</f>
        <v>0</v>
      </c>
      <c r="C1799" s="38">
        <f>IF('Залишки в регіоні'!$B1798=Лист2!$C$1,'Залишки в регіоні'!$L1798,0)</f>
        <v>0</v>
      </c>
      <c r="D1799" s="38">
        <f>IF('Залишки в регіоні'!$B1798=Лист2!$D$1,'Залишки в регіоні'!$L1798,0)</f>
        <v>0</v>
      </c>
      <c r="E1799" s="38">
        <f>IF('Залишки в регіоні'!$B1798=Лист2!$E$1,'Залишки в регіоні'!$L1798,0)</f>
        <v>0</v>
      </c>
      <c r="F1799" s="38">
        <f>IF('Залишки в регіоні'!$B1798=Лист2!$F$1,'Залишки в регіоні'!$L1798,0)</f>
        <v>0</v>
      </c>
      <c r="G1799" s="38">
        <f>IF('Залишки в регіоні'!$B1798=Лист2!$G$1,'Залишки в регіоні'!$L1798,0)</f>
        <v>0</v>
      </c>
      <c r="H1799" s="38">
        <f>IF('Залишки в регіоні'!$B1798=Лист2!$H$1,'Залишки в регіоні'!$L1798,0)</f>
        <v>0</v>
      </c>
      <c r="I1799" s="38">
        <f>IF('Залишки в регіоні'!$B1798=Лист2!$I$1,'Залишки в регіоні'!$L1798,0)</f>
        <v>0</v>
      </c>
      <c r="J1799" s="38">
        <f>IF('Залишки в регіоні'!$B1798=Лист2!$J$1,'Залишки в регіоні'!$L1798,0)</f>
        <v>0</v>
      </c>
      <c r="K1799" s="38">
        <f>IF('Залишки в регіоні'!$B1798=Лист2!$K$1,'Залишки в регіоні'!$L1798,0)</f>
        <v>0</v>
      </c>
      <c r="L1799" s="38">
        <f>IF('Залишки в регіоні'!$B1798=Лист2!$L$1,'Залишки в регіоні'!$L1798,0)</f>
        <v>0</v>
      </c>
      <c r="M1799" s="1"/>
      <c r="N1799" s="1"/>
      <c r="O1799" s="1"/>
      <c r="P1799" s="1"/>
      <c r="Q1799" s="1"/>
      <c r="R1799" s="1"/>
      <c r="S1799" s="1"/>
      <c r="T1799" s="1"/>
      <c r="U1799" s="1"/>
      <c r="V1799" s="1"/>
      <c r="W1799" s="1"/>
      <c r="X1799" s="1"/>
      <c r="Y1799" s="1"/>
      <c r="Z1799" s="1"/>
    </row>
    <row r="1800" spans="1:26" ht="14.25" customHeight="1">
      <c r="A1800" s="38">
        <f>IF('Залишки в регіоні'!$B1799=Лист2!$A$1,'Залишки в регіоні'!$L1799,0)</f>
        <v>0</v>
      </c>
      <c r="B1800" s="38">
        <f>IF('Залишки в регіоні'!$B1799=Лист2!$B$1,'Залишки в регіоні'!$L1799,0)</f>
        <v>0</v>
      </c>
      <c r="C1800" s="38">
        <f>IF('Залишки в регіоні'!$B1799=Лист2!$C$1,'Залишки в регіоні'!$L1799,0)</f>
        <v>0</v>
      </c>
      <c r="D1800" s="38">
        <f>IF('Залишки в регіоні'!$B1799=Лист2!$D$1,'Залишки в регіоні'!$L1799,0)</f>
        <v>0</v>
      </c>
      <c r="E1800" s="38">
        <f>IF('Залишки в регіоні'!$B1799=Лист2!$E$1,'Залишки в регіоні'!$L1799,0)</f>
        <v>0</v>
      </c>
      <c r="F1800" s="38">
        <f>IF('Залишки в регіоні'!$B1799=Лист2!$F$1,'Залишки в регіоні'!$L1799,0)</f>
        <v>0</v>
      </c>
      <c r="G1800" s="38">
        <f>IF('Залишки в регіоні'!$B1799=Лист2!$G$1,'Залишки в регіоні'!$L1799,0)</f>
        <v>0</v>
      </c>
      <c r="H1800" s="38">
        <f>IF('Залишки в регіоні'!$B1799=Лист2!$H$1,'Залишки в регіоні'!$L1799,0)</f>
        <v>0</v>
      </c>
      <c r="I1800" s="38">
        <f>IF('Залишки в регіоні'!$B1799=Лист2!$I$1,'Залишки в регіоні'!$L1799,0)</f>
        <v>0</v>
      </c>
      <c r="J1800" s="38">
        <f>IF('Залишки в регіоні'!$B1799=Лист2!$J$1,'Залишки в регіоні'!$L1799,0)</f>
        <v>0</v>
      </c>
      <c r="K1800" s="38">
        <f>IF('Залишки в регіоні'!$B1799=Лист2!$K$1,'Залишки в регіоні'!$L1799,0)</f>
        <v>0</v>
      </c>
      <c r="L1800" s="38">
        <f>IF('Залишки в регіоні'!$B1799=Лист2!$L$1,'Залишки в регіоні'!$L1799,0)</f>
        <v>0</v>
      </c>
      <c r="M1800" s="1"/>
      <c r="N1800" s="1"/>
      <c r="O1800" s="1"/>
      <c r="P1800" s="1"/>
      <c r="Q1800" s="1"/>
      <c r="R1800" s="1"/>
      <c r="S1800" s="1"/>
      <c r="T1800" s="1"/>
      <c r="U1800" s="1"/>
      <c r="V1800" s="1"/>
      <c r="W1800" s="1"/>
      <c r="X1800" s="1"/>
      <c r="Y1800" s="1"/>
      <c r="Z1800" s="1"/>
    </row>
    <row r="1801" spans="1:26" ht="14.25" customHeight="1">
      <c r="A1801" s="38">
        <f>IF('Залишки в регіоні'!$B1800=Лист2!$A$1,'Залишки в регіоні'!$L1800,0)</f>
        <v>0</v>
      </c>
      <c r="B1801" s="38">
        <f>IF('Залишки в регіоні'!$B1800=Лист2!$B$1,'Залишки в регіоні'!$L1800,0)</f>
        <v>0</v>
      </c>
      <c r="C1801" s="38">
        <f>IF('Залишки в регіоні'!$B1800=Лист2!$C$1,'Залишки в регіоні'!$L1800,0)</f>
        <v>0</v>
      </c>
      <c r="D1801" s="38">
        <f>IF('Залишки в регіоні'!$B1800=Лист2!$D$1,'Залишки в регіоні'!$L1800,0)</f>
        <v>0</v>
      </c>
      <c r="E1801" s="38">
        <f>IF('Залишки в регіоні'!$B1800=Лист2!$E$1,'Залишки в регіоні'!$L1800,0)</f>
        <v>0</v>
      </c>
      <c r="F1801" s="38">
        <f>IF('Залишки в регіоні'!$B1800=Лист2!$F$1,'Залишки в регіоні'!$L1800,0)</f>
        <v>0</v>
      </c>
      <c r="G1801" s="38">
        <f>IF('Залишки в регіоні'!$B1800=Лист2!$G$1,'Залишки в регіоні'!$L1800,0)</f>
        <v>0</v>
      </c>
      <c r="H1801" s="38">
        <f>IF('Залишки в регіоні'!$B1800=Лист2!$H$1,'Залишки в регіоні'!$L1800,0)</f>
        <v>0</v>
      </c>
      <c r="I1801" s="38">
        <f>IF('Залишки в регіоні'!$B1800=Лист2!$I$1,'Залишки в регіоні'!$L1800,0)</f>
        <v>0</v>
      </c>
      <c r="J1801" s="38">
        <f>IF('Залишки в регіоні'!$B1800=Лист2!$J$1,'Залишки в регіоні'!$L1800,0)</f>
        <v>0</v>
      </c>
      <c r="K1801" s="38">
        <f>IF('Залишки в регіоні'!$B1800=Лист2!$K$1,'Залишки в регіоні'!$L1800,0)</f>
        <v>0</v>
      </c>
      <c r="L1801" s="38">
        <f>IF('Залишки в регіоні'!$B1800=Лист2!$L$1,'Залишки в регіоні'!$L1800,0)</f>
        <v>0</v>
      </c>
      <c r="M1801" s="1"/>
      <c r="N1801" s="1"/>
      <c r="O1801" s="1"/>
      <c r="P1801" s="1"/>
      <c r="Q1801" s="1"/>
      <c r="R1801" s="1"/>
      <c r="S1801" s="1"/>
      <c r="T1801" s="1"/>
      <c r="U1801" s="1"/>
      <c r="V1801" s="1"/>
      <c r="W1801" s="1"/>
      <c r="X1801" s="1"/>
      <c r="Y1801" s="1"/>
      <c r="Z1801" s="1"/>
    </row>
    <row r="1802" spans="1:26" ht="14.25" customHeight="1">
      <c r="A1802" s="38">
        <f>IF('Залишки в регіоні'!$B1801=Лист2!$A$1,'Залишки в регіоні'!$L1801,0)</f>
        <v>0</v>
      </c>
      <c r="B1802" s="38">
        <f>IF('Залишки в регіоні'!$B1801=Лист2!$B$1,'Залишки в регіоні'!$L1801,0)</f>
        <v>0</v>
      </c>
      <c r="C1802" s="38">
        <f>IF('Залишки в регіоні'!$B1801=Лист2!$C$1,'Залишки в регіоні'!$L1801,0)</f>
        <v>0</v>
      </c>
      <c r="D1802" s="38">
        <f>IF('Залишки в регіоні'!$B1801=Лист2!$D$1,'Залишки в регіоні'!$L1801,0)</f>
        <v>0</v>
      </c>
      <c r="E1802" s="38">
        <f>IF('Залишки в регіоні'!$B1801=Лист2!$E$1,'Залишки в регіоні'!$L1801,0)</f>
        <v>0</v>
      </c>
      <c r="F1802" s="38">
        <f>IF('Залишки в регіоні'!$B1801=Лист2!$F$1,'Залишки в регіоні'!$L1801,0)</f>
        <v>0</v>
      </c>
      <c r="G1802" s="38">
        <f>IF('Залишки в регіоні'!$B1801=Лист2!$G$1,'Залишки в регіоні'!$L1801,0)</f>
        <v>0</v>
      </c>
      <c r="H1802" s="38">
        <f>IF('Залишки в регіоні'!$B1801=Лист2!$H$1,'Залишки в регіоні'!$L1801,0)</f>
        <v>0</v>
      </c>
      <c r="I1802" s="38">
        <f>IF('Залишки в регіоні'!$B1801=Лист2!$I$1,'Залишки в регіоні'!$L1801,0)</f>
        <v>0</v>
      </c>
      <c r="J1802" s="38">
        <f>IF('Залишки в регіоні'!$B1801=Лист2!$J$1,'Залишки в регіоні'!$L1801,0)</f>
        <v>0</v>
      </c>
      <c r="K1802" s="38">
        <f>IF('Залишки в регіоні'!$B1801=Лист2!$K$1,'Залишки в регіоні'!$L1801,0)</f>
        <v>0</v>
      </c>
      <c r="L1802" s="38">
        <f>IF('Залишки в регіоні'!$B1801=Лист2!$L$1,'Залишки в регіоні'!$L1801,0)</f>
        <v>0</v>
      </c>
      <c r="M1802" s="1"/>
      <c r="N1802" s="1"/>
      <c r="O1802" s="1"/>
      <c r="P1802" s="1"/>
      <c r="Q1802" s="1"/>
      <c r="R1802" s="1"/>
      <c r="S1802" s="1"/>
      <c r="T1802" s="1"/>
      <c r="U1802" s="1"/>
      <c r="V1802" s="1"/>
      <c r="W1802" s="1"/>
      <c r="X1802" s="1"/>
      <c r="Y1802" s="1"/>
      <c r="Z1802" s="1"/>
    </row>
    <row r="1803" spans="1:26" ht="14.25" customHeight="1">
      <c r="A1803" s="38">
        <f>IF('Залишки в регіоні'!$B1802=Лист2!$A$1,'Залишки в регіоні'!$L1802,0)</f>
        <v>0</v>
      </c>
      <c r="B1803" s="38">
        <f>IF('Залишки в регіоні'!$B1802=Лист2!$B$1,'Залишки в регіоні'!$L1802,0)</f>
        <v>0</v>
      </c>
      <c r="C1803" s="38">
        <f>IF('Залишки в регіоні'!$B1802=Лист2!$C$1,'Залишки в регіоні'!$L1802,0)</f>
        <v>0</v>
      </c>
      <c r="D1803" s="38">
        <f>IF('Залишки в регіоні'!$B1802=Лист2!$D$1,'Залишки в регіоні'!$L1802,0)</f>
        <v>0</v>
      </c>
      <c r="E1803" s="38">
        <f>IF('Залишки в регіоні'!$B1802=Лист2!$E$1,'Залишки в регіоні'!$L1802,0)</f>
        <v>0</v>
      </c>
      <c r="F1803" s="38">
        <f>IF('Залишки в регіоні'!$B1802=Лист2!$F$1,'Залишки в регіоні'!$L1802,0)</f>
        <v>0</v>
      </c>
      <c r="G1803" s="38">
        <f>IF('Залишки в регіоні'!$B1802=Лист2!$G$1,'Залишки в регіоні'!$L1802,0)</f>
        <v>0</v>
      </c>
      <c r="H1803" s="38">
        <f>IF('Залишки в регіоні'!$B1802=Лист2!$H$1,'Залишки в регіоні'!$L1802,0)</f>
        <v>0</v>
      </c>
      <c r="I1803" s="38">
        <f>IF('Залишки в регіоні'!$B1802=Лист2!$I$1,'Залишки в регіоні'!$L1802,0)</f>
        <v>0</v>
      </c>
      <c r="J1803" s="38">
        <f>IF('Залишки в регіоні'!$B1802=Лист2!$J$1,'Залишки в регіоні'!$L1802,0)</f>
        <v>0</v>
      </c>
      <c r="K1803" s="38">
        <f>IF('Залишки в регіоні'!$B1802=Лист2!$K$1,'Залишки в регіоні'!$L1802,0)</f>
        <v>0</v>
      </c>
      <c r="L1803" s="38">
        <f>IF('Залишки в регіоні'!$B1802=Лист2!$L$1,'Залишки в регіоні'!$L1802,0)</f>
        <v>0</v>
      </c>
      <c r="M1803" s="1"/>
      <c r="N1803" s="1"/>
      <c r="O1803" s="1"/>
      <c r="P1803" s="1"/>
      <c r="Q1803" s="1"/>
      <c r="R1803" s="1"/>
      <c r="S1803" s="1"/>
      <c r="T1803" s="1"/>
      <c r="U1803" s="1"/>
      <c r="V1803" s="1"/>
      <c r="W1803" s="1"/>
      <c r="X1803" s="1"/>
      <c r="Y1803" s="1"/>
      <c r="Z1803" s="1"/>
    </row>
    <row r="1804" spans="1:26" ht="14.25" customHeight="1">
      <c r="A1804" s="38">
        <f>IF('Залишки в регіоні'!$B1803=Лист2!$A$1,'Залишки в регіоні'!$L1803,0)</f>
        <v>0</v>
      </c>
      <c r="B1804" s="38">
        <f>IF('Залишки в регіоні'!$B1803=Лист2!$B$1,'Залишки в регіоні'!$L1803,0)</f>
        <v>0</v>
      </c>
      <c r="C1804" s="38">
        <f>IF('Залишки в регіоні'!$B1803=Лист2!$C$1,'Залишки в регіоні'!$L1803,0)</f>
        <v>0</v>
      </c>
      <c r="D1804" s="38">
        <f>IF('Залишки в регіоні'!$B1803=Лист2!$D$1,'Залишки в регіоні'!$L1803,0)</f>
        <v>0</v>
      </c>
      <c r="E1804" s="38">
        <f>IF('Залишки в регіоні'!$B1803=Лист2!$E$1,'Залишки в регіоні'!$L1803,0)</f>
        <v>0</v>
      </c>
      <c r="F1804" s="38">
        <f>IF('Залишки в регіоні'!$B1803=Лист2!$F$1,'Залишки в регіоні'!$L1803,0)</f>
        <v>0</v>
      </c>
      <c r="G1804" s="38">
        <f>IF('Залишки в регіоні'!$B1803=Лист2!$G$1,'Залишки в регіоні'!$L1803,0)</f>
        <v>0</v>
      </c>
      <c r="H1804" s="38">
        <f>IF('Залишки в регіоні'!$B1803=Лист2!$H$1,'Залишки в регіоні'!$L1803,0)</f>
        <v>0</v>
      </c>
      <c r="I1804" s="38">
        <f>IF('Залишки в регіоні'!$B1803=Лист2!$I$1,'Залишки в регіоні'!$L1803,0)</f>
        <v>0</v>
      </c>
      <c r="J1804" s="38">
        <f>IF('Залишки в регіоні'!$B1803=Лист2!$J$1,'Залишки в регіоні'!$L1803,0)</f>
        <v>0</v>
      </c>
      <c r="K1804" s="38">
        <f>IF('Залишки в регіоні'!$B1803=Лист2!$K$1,'Залишки в регіоні'!$L1803,0)</f>
        <v>0</v>
      </c>
      <c r="L1804" s="38">
        <f>IF('Залишки в регіоні'!$B1803=Лист2!$L$1,'Залишки в регіоні'!$L1803,0)</f>
        <v>0</v>
      </c>
      <c r="M1804" s="1"/>
      <c r="N1804" s="1"/>
      <c r="O1804" s="1"/>
      <c r="P1804" s="1"/>
      <c r="Q1804" s="1"/>
      <c r="R1804" s="1"/>
      <c r="S1804" s="1"/>
      <c r="T1804" s="1"/>
      <c r="U1804" s="1"/>
      <c r="V1804" s="1"/>
      <c r="W1804" s="1"/>
      <c r="X1804" s="1"/>
      <c r="Y1804" s="1"/>
      <c r="Z1804" s="1"/>
    </row>
    <row r="1805" spans="1:26" ht="14.25" customHeight="1">
      <c r="A1805" s="38">
        <f>IF('Залишки в регіоні'!$B1804=Лист2!$A$1,'Залишки в регіоні'!$L1804,0)</f>
        <v>0</v>
      </c>
      <c r="B1805" s="38">
        <f>IF('Залишки в регіоні'!$B1804=Лист2!$B$1,'Залишки в регіоні'!$L1804,0)</f>
        <v>0</v>
      </c>
      <c r="C1805" s="38">
        <f>IF('Залишки в регіоні'!$B1804=Лист2!$C$1,'Залишки в регіоні'!$L1804,0)</f>
        <v>0</v>
      </c>
      <c r="D1805" s="38">
        <f>IF('Залишки в регіоні'!$B1804=Лист2!$D$1,'Залишки в регіоні'!$L1804,0)</f>
        <v>0</v>
      </c>
      <c r="E1805" s="38">
        <f>IF('Залишки в регіоні'!$B1804=Лист2!$E$1,'Залишки в регіоні'!$L1804,0)</f>
        <v>0</v>
      </c>
      <c r="F1805" s="38">
        <f>IF('Залишки в регіоні'!$B1804=Лист2!$F$1,'Залишки в регіоні'!$L1804,0)</f>
        <v>0</v>
      </c>
      <c r="G1805" s="38">
        <f>IF('Залишки в регіоні'!$B1804=Лист2!$G$1,'Залишки в регіоні'!$L1804,0)</f>
        <v>0</v>
      </c>
      <c r="H1805" s="38">
        <f>IF('Залишки в регіоні'!$B1804=Лист2!$H$1,'Залишки в регіоні'!$L1804,0)</f>
        <v>0</v>
      </c>
      <c r="I1805" s="38">
        <f>IF('Залишки в регіоні'!$B1804=Лист2!$I$1,'Залишки в регіоні'!$L1804,0)</f>
        <v>0</v>
      </c>
      <c r="J1805" s="38">
        <f>IF('Залишки в регіоні'!$B1804=Лист2!$J$1,'Залишки в регіоні'!$L1804,0)</f>
        <v>0</v>
      </c>
      <c r="K1805" s="38">
        <f>IF('Залишки в регіоні'!$B1804=Лист2!$K$1,'Залишки в регіоні'!$L1804,0)</f>
        <v>0</v>
      </c>
      <c r="L1805" s="38">
        <f>IF('Залишки в регіоні'!$B1804=Лист2!$L$1,'Залишки в регіоні'!$L1804,0)</f>
        <v>0</v>
      </c>
      <c r="M1805" s="1"/>
      <c r="N1805" s="1"/>
      <c r="O1805" s="1"/>
      <c r="P1805" s="1"/>
      <c r="Q1805" s="1"/>
      <c r="R1805" s="1"/>
      <c r="S1805" s="1"/>
      <c r="T1805" s="1"/>
      <c r="U1805" s="1"/>
      <c r="V1805" s="1"/>
      <c r="W1805" s="1"/>
      <c r="X1805" s="1"/>
      <c r="Y1805" s="1"/>
      <c r="Z1805" s="1"/>
    </row>
    <row r="1806" spans="1:26" ht="14.25" customHeight="1">
      <c r="A1806" s="38">
        <f>IF('Залишки в регіоні'!$B1805=Лист2!$A$1,'Залишки в регіоні'!$L1805,0)</f>
        <v>0</v>
      </c>
      <c r="B1806" s="38">
        <f>IF('Залишки в регіоні'!$B1805=Лист2!$B$1,'Залишки в регіоні'!$L1805,0)</f>
        <v>0</v>
      </c>
      <c r="C1806" s="38">
        <f>IF('Залишки в регіоні'!$B1805=Лист2!$C$1,'Залишки в регіоні'!$L1805,0)</f>
        <v>0</v>
      </c>
      <c r="D1806" s="38">
        <f>IF('Залишки в регіоні'!$B1805=Лист2!$D$1,'Залишки в регіоні'!$L1805,0)</f>
        <v>0</v>
      </c>
      <c r="E1806" s="38">
        <f>IF('Залишки в регіоні'!$B1805=Лист2!$E$1,'Залишки в регіоні'!$L1805,0)</f>
        <v>0</v>
      </c>
      <c r="F1806" s="38">
        <f>IF('Залишки в регіоні'!$B1805=Лист2!$F$1,'Залишки в регіоні'!$L1805,0)</f>
        <v>0</v>
      </c>
      <c r="G1806" s="38">
        <f>IF('Залишки в регіоні'!$B1805=Лист2!$G$1,'Залишки в регіоні'!$L1805,0)</f>
        <v>0</v>
      </c>
      <c r="H1806" s="38">
        <f>IF('Залишки в регіоні'!$B1805=Лист2!$H$1,'Залишки в регіоні'!$L1805,0)</f>
        <v>0</v>
      </c>
      <c r="I1806" s="38">
        <f>IF('Залишки в регіоні'!$B1805=Лист2!$I$1,'Залишки в регіоні'!$L1805,0)</f>
        <v>0</v>
      </c>
      <c r="J1806" s="38">
        <f>IF('Залишки в регіоні'!$B1805=Лист2!$J$1,'Залишки в регіоні'!$L1805,0)</f>
        <v>0</v>
      </c>
      <c r="K1806" s="38">
        <f>IF('Залишки в регіоні'!$B1805=Лист2!$K$1,'Залишки в регіоні'!$L1805,0)</f>
        <v>0</v>
      </c>
      <c r="L1806" s="38">
        <f>IF('Залишки в регіоні'!$B1805=Лист2!$L$1,'Залишки в регіоні'!$L1805,0)</f>
        <v>0</v>
      </c>
      <c r="M1806" s="1"/>
      <c r="N1806" s="1"/>
      <c r="O1806" s="1"/>
      <c r="P1806" s="1"/>
      <c r="Q1806" s="1"/>
      <c r="R1806" s="1"/>
      <c r="S1806" s="1"/>
      <c r="T1806" s="1"/>
      <c r="U1806" s="1"/>
      <c r="V1806" s="1"/>
      <c r="W1806" s="1"/>
      <c r="X1806" s="1"/>
      <c r="Y1806" s="1"/>
      <c r="Z1806" s="1"/>
    </row>
    <row r="1807" spans="1:26" ht="14.25" customHeight="1">
      <c r="A1807" s="38">
        <f>IF('Залишки в регіоні'!$B1806=Лист2!$A$1,'Залишки в регіоні'!$L1806,0)</f>
        <v>0</v>
      </c>
      <c r="B1807" s="38">
        <f>IF('Залишки в регіоні'!$B1806=Лист2!$B$1,'Залишки в регіоні'!$L1806,0)</f>
        <v>0</v>
      </c>
      <c r="C1807" s="38">
        <f>IF('Залишки в регіоні'!$B1806=Лист2!$C$1,'Залишки в регіоні'!$L1806,0)</f>
        <v>0</v>
      </c>
      <c r="D1807" s="38">
        <f>IF('Залишки в регіоні'!$B1806=Лист2!$D$1,'Залишки в регіоні'!$L1806,0)</f>
        <v>0</v>
      </c>
      <c r="E1807" s="38">
        <f>IF('Залишки в регіоні'!$B1806=Лист2!$E$1,'Залишки в регіоні'!$L1806,0)</f>
        <v>0</v>
      </c>
      <c r="F1807" s="38">
        <f>IF('Залишки в регіоні'!$B1806=Лист2!$F$1,'Залишки в регіоні'!$L1806,0)</f>
        <v>0</v>
      </c>
      <c r="G1807" s="38">
        <f>IF('Залишки в регіоні'!$B1806=Лист2!$G$1,'Залишки в регіоні'!$L1806,0)</f>
        <v>0</v>
      </c>
      <c r="H1807" s="38">
        <f>IF('Залишки в регіоні'!$B1806=Лист2!$H$1,'Залишки в регіоні'!$L1806,0)</f>
        <v>0</v>
      </c>
      <c r="I1807" s="38">
        <f>IF('Залишки в регіоні'!$B1806=Лист2!$I$1,'Залишки в регіоні'!$L1806,0)</f>
        <v>0</v>
      </c>
      <c r="J1807" s="38">
        <f>IF('Залишки в регіоні'!$B1806=Лист2!$J$1,'Залишки в регіоні'!$L1806,0)</f>
        <v>0</v>
      </c>
      <c r="K1807" s="38">
        <f>IF('Залишки в регіоні'!$B1806=Лист2!$K$1,'Залишки в регіоні'!$L1806,0)</f>
        <v>0</v>
      </c>
      <c r="L1807" s="38">
        <f>IF('Залишки в регіоні'!$B1806=Лист2!$L$1,'Залишки в регіоні'!$L1806,0)</f>
        <v>0</v>
      </c>
      <c r="M1807" s="1"/>
      <c r="N1807" s="1"/>
      <c r="O1807" s="1"/>
      <c r="P1807" s="1"/>
      <c r="Q1807" s="1"/>
      <c r="R1807" s="1"/>
      <c r="S1807" s="1"/>
      <c r="T1807" s="1"/>
      <c r="U1807" s="1"/>
      <c r="V1807" s="1"/>
      <c r="W1807" s="1"/>
      <c r="X1807" s="1"/>
      <c r="Y1807" s="1"/>
      <c r="Z1807" s="1"/>
    </row>
    <row r="1808" spans="1:26" ht="14.25" customHeight="1">
      <c r="A1808" s="38">
        <f>IF('Залишки в регіоні'!$B1807=Лист2!$A$1,'Залишки в регіоні'!$L1807,0)</f>
        <v>0</v>
      </c>
      <c r="B1808" s="38">
        <f>IF('Залишки в регіоні'!$B1807=Лист2!$B$1,'Залишки в регіоні'!$L1807,0)</f>
        <v>0</v>
      </c>
      <c r="C1808" s="38">
        <f>IF('Залишки в регіоні'!$B1807=Лист2!$C$1,'Залишки в регіоні'!$L1807,0)</f>
        <v>0</v>
      </c>
      <c r="D1808" s="38">
        <f>IF('Залишки в регіоні'!$B1807=Лист2!$D$1,'Залишки в регіоні'!$L1807,0)</f>
        <v>0</v>
      </c>
      <c r="E1808" s="38">
        <f>IF('Залишки в регіоні'!$B1807=Лист2!$E$1,'Залишки в регіоні'!$L1807,0)</f>
        <v>0</v>
      </c>
      <c r="F1808" s="38">
        <f>IF('Залишки в регіоні'!$B1807=Лист2!$F$1,'Залишки в регіоні'!$L1807,0)</f>
        <v>0</v>
      </c>
      <c r="G1808" s="38">
        <f>IF('Залишки в регіоні'!$B1807=Лист2!$G$1,'Залишки в регіоні'!$L1807,0)</f>
        <v>0</v>
      </c>
      <c r="H1808" s="38">
        <f>IF('Залишки в регіоні'!$B1807=Лист2!$H$1,'Залишки в регіоні'!$L1807,0)</f>
        <v>0</v>
      </c>
      <c r="I1808" s="38">
        <f>IF('Залишки в регіоні'!$B1807=Лист2!$I$1,'Залишки в регіоні'!$L1807,0)</f>
        <v>0</v>
      </c>
      <c r="J1808" s="38">
        <f>IF('Залишки в регіоні'!$B1807=Лист2!$J$1,'Залишки в регіоні'!$L1807,0)</f>
        <v>0</v>
      </c>
      <c r="K1808" s="38">
        <f>IF('Залишки в регіоні'!$B1807=Лист2!$K$1,'Залишки в регіоні'!$L1807,0)</f>
        <v>0</v>
      </c>
      <c r="L1808" s="38">
        <f>IF('Залишки в регіоні'!$B1807=Лист2!$L$1,'Залишки в регіоні'!$L1807,0)</f>
        <v>0</v>
      </c>
      <c r="M1808" s="1"/>
      <c r="N1808" s="1"/>
      <c r="O1808" s="1"/>
      <c r="P1808" s="1"/>
      <c r="Q1808" s="1"/>
      <c r="R1808" s="1"/>
      <c r="S1808" s="1"/>
      <c r="T1808" s="1"/>
      <c r="U1808" s="1"/>
      <c r="V1808" s="1"/>
      <c r="W1808" s="1"/>
      <c r="X1808" s="1"/>
      <c r="Y1808" s="1"/>
      <c r="Z1808" s="1"/>
    </row>
    <row r="1809" spans="1:26" ht="14.25" customHeight="1">
      <c r="A1809" s="38">
        <f>IF('Залишки в регіоні'!$B1808=Лист2!$A$1,'Залишки в регіоні'!$L1808,0)</f>
        <v>0</v>
      </c>
      <c r="B1809" s="38">
        <f>IF('Залишки в регіоні'!$B1808=Лист2!$B$1,'Залишки в регіоні'!$L1808,0)</f>
        <v>0</v>
      </c>
      <c r="C1809" s="38">
        <f>IF('Залишки в регіоні'!$B1808=Лист2!$C$1,'Залишки в регіоні'!$L1808,0)</f>
        <v>0</v>
      </c>
      <c r="D1809" s="38">
        <f>IF('Залишки в регіоні'!$B1808=Лист2!$D$1,'Залишки в регіоні'!$L1808,0)</f>
        <v>0</v>
      </c>
      <c r="E1809" s="38">
        <f>IF('Залишки в регіоні'!$B1808=Лист2!$E$1,'Залишки в регіоні'!$L1808,0)</f>
        <v>0</v>
      </c>
      <c r="F1809" s="38">
        <f>IF('Залишки в регіоні'!$B1808=Лист2!$F$1,'Залишки в регіоні'!$L1808,0)</f>
        <v>0</v>
      </c>
      <c r="G1809" s="38">
        <f>IF('Залишки в регіоні'!$B1808=Лист2!$G$1,'Залишки в регіоні'!$L1808,0)</f>
        <v>0</v>
      </c>
      <c r="H1809" s="38">
        <f>IF('Залишки в регіоні'!$B1808=Лист2!$H$1,'Залишки в регіоні'!$L1808,0)</f>
        <v>0</v>
      </c>
      <c r="I1809" s="38">
        <f>IF('Залишки в регіоні'!$B1808=Лист2!$I$1,'Залишки в регіоні'!$L1808,0)</f>
        <v>0</v>
      </c>
      <c r="J1809" s="38">
        <f>IF('Залишки в регіоні'!$B1808=Лист2!$J$1,'Залишки в регіоні'!$L1808,0)</f>
        <v>0</v>
      </c>
      <c r="K1809" s="38">
        <f>IF('Залишки в регіоні'!$B1808=Лист2!$K$1,'Залишки в регіоні'!$L1808,0)</f>
        <v>0</v>
      </c>
      <c r="L1809" s="38">
        <f>IF('Залишки в регіоні'!$B1808=Лист2!$L$1,'Залишки в регіоні'!$L1808,0)</f>
        <v>0</v>
      </c>
      <c r="M1809" s="1"/>
      <c r="N1809" s="1"/>
      <c r="O1809" s="1"/>
      <c r="P1809" s="1"/>
      <c r="Q1809" s="1"/>
      <c r="R1809" s="1"/>
      <c r="S1809" s="1"/>
      <c r="T1809" s="1"/>
      <c r="U1809" s="1"/>
      <c r="V1809" s="1"/>
      <c r="W1809" s="1"/>
      <c r="X1809" s="1"/>
      <c r="Y1809" s="1"/>
      <c r="Z1809" s="1"/>
    </row>
    <row r="1810" spans="1:26" ht="14.25" customHeight="1">
      <c r="A1810" s="38">
        <f>IF('Залишки в регіоні'!$B1809=Лист2!$A$1,'Залишки в регіоні'!$L1809,0)</f>
        <v>0</v>
      </c>
      <c r="B1810" s="38">
        <f>IF('Залишки в регіоні'!$B1809=Лист2!$B$1,'Залишки в регіоні'!$L1809,0)</f>
        <v>0</v>
      </c>
      <c r="C1810" s="38">
        <f>IF('Залишки в регіоні'!$B1809=Лист2!$C$1,'Залишки в регіоні'!$L1809,0)</f>
        <v>0</v>
      </c>
      <c r="D1810" s="38">
        <f>IF('Залишки в регіоні'!$B1809=Лист2!$D$1,'Залишки в регіоні'!$L1809,0)</f>
        <v>0</v>
      </c>
      <c r="E1810" s="38">
        <f>IF('Залишки в регіоні'!$B1809=Лист2!$E$1,'Залишки в регіоні'!$L1809,0)</f>
        <v>0</v>
      </c>
      <c r="F1810" s="38">
        <f>IF('Залишки в регіоні'!$B1809=Лист2!$F$1,'Залишки в регіоні'!$L1809,0)</f>
        <v>0</v>
      </c>
      <c r="G1810" s="38">
        <f>IF('Залишки в регіоні'!$B1809=Лист2!$G$1,'Залишки в регіоні'!$L1809,0)</f>
        <v>0</v>
      </c>
      <c r="H1810" s="38">
        <f>IF('Залишки в регіоні'!$B1809=Лист2!$H$1,'Залишки в регіоні'!$L1809,0)</f>
        <v>0</v>
      </c>
      <c r="I1810" s="38">
        <f>IF('Залишки в регіоні'!$B1809=Лист2!$I$1,'Залишки в регіоні'!$L1809,0)</f>
        <v>0</v>
      </c>
      <c r="J1810" s="38">
        <f>IF('Залишки в регіоні'!$B1809=Лист2!$J$1,'Залишки в регіоні'!$L1809,0)</f>
        <v>0</v>
      </c>
      <c r="K1810" s="38">
        <f>IF('Залишки в регіоні'!$B1809=Лист2!$K$1,'Залишки в регіоні'!$L1809,0)</f>
        <v>0</v>
      </c>
      <c r="L1810" s="38">
        <f>IF('Залишки в регіоні'!$B1809=Лист2!$L$1,'Залишки в регіоні'!$L1809,0)</f>
        <v>0</v>
      </c>
      <c r="M1810" s="1"/>
      <c r="N1810" s="1"/>
      <c r="O1810" s="1"/>
      <c r="P1810" s="1"/>
      <c r="Q1810" s="1"/>
      <c r="R1810" s="1"/>
      <c r="S1810" s="1"/>
      <c r="T1810" s="1"/>
      <c r="U1810" s="1"/>
      <c r="V1810" s="1"/>
      <c r="W1810" s="1"/>
      <c r="X1810" s="1"/>
      <c r="Y1810" s="1"/>
      <c r="Z1810" s="1"/>
    </row>
    <row r="1811" spans="1:26" ht="14.25" customHeight="1">
      <c r="A1811" s="38">
        <f>IF('Залишки в регіоні'!$B1810=Лист2!$A$1,'Залишки в регіоні'!$L1810,0)</f>
        <v>0</v>
      </c>
      <c r="B1811" s="38">
        <f>IF('Залишки в регіоні'!$B1810=Лист2!$B$1,'Залишки в регіоні'!$L1810,0)</f>
        <v>0</v>
      </c>
      <c r="C1811" s="38">
        <f>IF('Залишки в регіоні'!$B1810=Лист2!$C$1,'Залишки в регіоні'!$L1810,0)</f>
        <v>0</v>
      </c>
      <c r="D1811" s="38">
        <f>IF('Залишки в регіоні'!$B1810=Лист2!$D$1,'Залишки в регіоні'!$L1810,0)</f>
        <v>0</v>
      </c>
      <c r="E1811" s="38">
        <f>IF('Залишки в регіоні'!$B1810=Лист2!$E$1,'Залишки в регіоні'!$L1810,0)</f>
        <v>0</v>
      </c>
      <c r="F1811" s="38">
        <f>IF('Залишки в регіоні'!$B1810=Лист2!$F$1,'Залишки в регіоні'!$L1810,0)</f>
        <v>0</v>
      </c>
      <c r="G1811" s="38">
        <f>IF('Залишки в регіоні'!$B1810=Лист2!$G$1,'Залишки в регіоні'!$L1810,0)</f>
        <v>0</v>
      </c>
      <c r="H1811" s="38">
        <f>IF('Залишки в регіоні'!$B1810=Лист2!$H$1,'Залишки в регіоні'!$L1810,0)</f>
        <v>0</v>
      </c>
      <c r="I1811" s="38">
        <f>IF('Залишки в регіоні'!$B1810=Лист2!$I$1,'Залишки в регіоні'!$L1810,0)</f>
        <v>0</v>
      </c>
      <c r="J1811" s="38">
        <f>IF('Залишки в регіоні'!$B1810=Лист2!$J$1,'Залишки в регіоні'!$L1810,0)</f>
        <v>0</v>
      </c>
      <c r="K1811" s="38">
        <f>IF('Залишки в регіоні'!$B1810=Лист2!$K$1,'Залишки в регіоні'!$L1810,0)</f>
        <v>0</v>
      </c>
      <c r="L1811" s="38">
        <f>IF('Залишки в регіоні'!$B1810=Лист2!$L$1,'Залишки в регіоні'!$L1810,0)</f>
        <v>0</v>
      </c>
      <c r="M1811" s="1"/>
      <c r="N1811" s="1"/>
      <c r="O1811" s="1"/>
      <c r="P1811" s="1"/>
      <c r="Q1811" s="1"/>
      <c r="R1811" s="1"/>
      <c r="S1811" s="1"/>
      <c r="T1811" s="1"/>
      <c r="U1811" s="1"/>
      <c r="V1811" s="1"/>
      <c r="W1811" s="1"/>
      <c r="X1811" s="1"/>
      <c r="Y1811" s="1"/>
      <c r="Z1811" s="1"/>
    </row>
    <row r="1812" spans="1:26" ht="14.25" customHeight="1">
      <c r="A1812" s="38">
        <f>IF('Залишки в регіоні'!$B1811=Лист2!$A$1,'Залишки в регіоні'!$L1811,0)</f>
        <v>0</v>
      </c>
      <c r="B1812" s="38">
        <f>IF('Залишки в регіоні'!$B1811=Лист2!$B$1,'Залишки в регіоні'!$L1811,0)</f>
        <v>0</v>
      </c>
      <c r="C1812" s="38">
        <f>IF('Залишки в регіоні'!$B1811=Лист2!$C$1,'Залишки в регіоні'!$L1811,0)</f>
        <v>0</v>
      </c>
      <c r="D1812" s="38">
        <f>IF('Залишки в регіоні'!$B1811=Лист2!$D$1,'Залишки в регіоні'!$L1811,0)</f>
        <v>0</v>
      </c>
      <c r="E1812" s="38">
        <f>IF('Залишки в регіоні'!$B1811=Лист2!$E$1,'Залишки в регіоні'!$L1811,0)</f>
        <v>0</v>
      </c>
      <c r="F1812" s="38">
        <f>IF('Залишки в регіоні'!$B1811=Лист2!$F$1,'Залишки в регіоні'!$L1811,0)</f>
        <v>0</v>
      </c>
      <c r="G1812" s="38">
        <f>IF('Залишки в регіоні'!$B1811=Лист2!$G$1,'Залишки в регіоні'!$L1811,0)</f>
        <v>0</v>
      </c>
      <c r="H1812" s="38">
        <f>IF('Залишки в регіоні'!$B1811=Лист2!$H$1,'Залишки в регіоні'!$L1811,0)</f>
        <v>0</v>
      </c>
      <c r="I1812" s="38">
        <f>IF('Залишки в регіоні'!$B1811=Лист2!$I$1,'Залишки в регіоні'!$L1811,0)</f>
        <v>0</v>
      </c>
      <c r="J1812" s="38">
        <f>IF('Залишки в регіоні'!$B1811=Лист2!$J$1,'Залишки в регіоні'!$L1811,0)</f>
        <v>0</v>
      </c>
      <c r="K1812" s="38">
        <f>IF('Залишки в регіоні'!$B1811=Лист2!$K$1,'Залишки в регіоні'!$L1811,0)</f>
        <v>0</v>
      </c>
      <c r="L1812" s="38">
        <f>IF('Залишки в регіоні'!$B1811=Лист2!$L$1,'Залишки в регіоні'!$L1811,0)</f>
        <v>0</v>
      </c>
      <c r="M1812" s="1"/>
      <c r="N1812" s="1"/>
      <c r="O1812" s="1"/>
      <c r="P1812" s="1"/>
      <c r="Q1812" s="1"/>
      <c r="R1812" s="1"/>
      <c r="S1812" s="1"/>
      <c r="T1812" s="1"/>
      <c r="U1812" s="1"/>
      <c r="V1812" s="1"/>
      <c r="W1812" s="1"/>
      <c r="X1812" s="1"/>
      <c r="Y1812" s="1"/>
      <c r="Z1812" s="1"/>
    </row>
    <row r="1813" spans="1:26" ht="14.25" customHeight="1">
      <c r="A1813" s="38">
        <f>IF('Залишки в регіоні'!$B1812=Лист2!$A$1,'Залишки в регіоні'!$L1812,0)</f>
        <v>0</v>
      </c>
      <c r="B1813" s="38">
        <f>IF('Залишки в регіоні'!$B1812=Лист2!$B$1,'Залишки в регіоні'!$L1812,0)</f>
        <v>0</v>
      </c>
      <c r="C1813" s="38">
        <f>IF('Залишки в регіоні'!$B1812=Лист2!$C$1,'Залишки в регіоні'!$L1812,0)</f>
        <v>0</v>
      </c>
      <c r="D1813" s="38">
        <f>IF('Залишки в регіоні'!$B1812=Лист2!$D$1,'Залишки в регіоні'!$L1812,0)</f>
        <v>0</v>
      </c>
      <c r="E1813" s="38">
        <f>IF('Залишки в регіоні'!$B1812=Лист2!$E$1,'Залишки в регіоні'!$L1812,0)</f>
        <v>0</v>
      </c>
      <c r="F1813" s="38">
        <f>IF('Залишки в регіоні'!$B1812=Лист2!$F$1,'Залишки в регіоні'!$L1812,0)</f>
        <v>0</v>
      </c>
      <c r="G1813" s="38">
        <f>IF('Залишки в регіоні'!$B1812=Лист2!$G$1,'Залишки в регіоні'!$L1812,0)</f>
        <v>0</v>
      </c>
      <c r="H1813" s="38">
        <f>IF('Залишки в регіоні'!$B1812=Лист2!$H$1,'Залишки в регіоні'!$L1812,0)</f>
        <v>0</v>
      </c>
      <c r="I1813" s="38">
        <f>IF('Залишки в регіоні'!$B1812=Лист2!$I$1,'Залишки в регіоні'!$L1812,0)</f>
        <v>0</v>
      </c>
      <c r="J1813" s="38">
        <f>IF('Залишки в регіоні'!$B1812=Лист2!$J$1,'Залишки в регіоні'!$L1812,0)</f>
        <v>0</v>
      </c>
      <c r="K1813" s="38">
        <f>IF('Залишки в регіоні'!$B1812=Лист2!$K$1,'Залишки в регіоні'!$L1812,0)</f>
        <v>0</v>
      </c>
      <c r="L1813" s="38">
        <f>IF('Залишки в регіоні'!$B1812=Лист2!$L$1,'Залишки в регіоні'!$L1812,0)</f>
        <v>0</v>
      </c>
      <c r="M1813" s="1"/>
      <c r="N1813" s="1"/>
      <c r="O1813" s="1"/>
      <c r="P1813" s="1"/>
      <c r="Q1813" s="1"/>
      <c r="R1813" s="1"/>
      <c r="S1813" s="1"/>
      <c r="T1813" s="1"/>
      <c r="U1813" s="1"/>
      <c r="V1813" s="1"/>
      <c r="W1813" s="1"/>
      <c r="X1813" s="1"/>
      <c r="Y1813" s="1"/>
      <c r="Z1813" s="1"/>
    </row>
    <row r="1814" spans="1:26" ht="14.25" customHeight="1">
      <c r="A1814" s="38">
        <f>IF('Залишки в регіоні'!$B1813=Лист2!$A$1,'Залишки в регіоні'!$L1813,0)</f>
        <v>0</v>
      </c>
      <c r="B1814" s="38">
        <f>IF('Залишки в регіоні'!$B1813=Лист2!$B$1,'Залишки в регіоні'!$L1813,0)</f>
        <v>0</v>
      </c>
      <c r="C1814" s="38">
        <f>IF('Залишки в регіоні'!$B1813=Лист2!$C$1,'Залишки в регіоні'!$L1813,0)</f>
        <v>0</v>
      </c>
      <c r="D1814" s="38">
        <f>IF('Залишки в регіоні'!$B1813=Лист2!$D$1,'Залишки в регіоні'!$L1813,0)</f>
        <v>0</v>
      </c>
      <c r="E1814" s="38">
        <f>IF('Залишки в регіоні'!$B1813=Лист2!$E$1,'Залишки в регіоні'!$L1813,0)</f>
        <v>0</v>
      </c>
      <c r="F1814" s="38">
        <f>IF('Залишки в регіоні'!$B1813=Лист2!$F$1,'Залишки в регіоні'!$L1813,0)</f>
        <v>0</v>
      </c>
      <c r="G1814" s="38">
        <f>IF('Залишки в регіоні'!$B1813=Лист2!$G$1,'Залишки в регіоні'!$L1813,0)</f>
        <v>0</v>
      </c>
      <c r="H1814" s="38">
        <f>IF('Залишки в регіоні'!$B1813=Лист2!$H$1,'Залишки в регіоні'!$L1813,0)</f>
        <v>0</v>
      </c>
      <c r="I1814" s="38">
        <f>IF('Залишки в регіоні'!$B1813=Лист2!$I$1,'Залишки в регіоні'!$L1813,0)</f>
        <v>0</v>
      </c>
      <c r="J1814" s="38">
        <f>IF('Залишки в регіоні'!$B1813=Лист2!$J$1,'Залишки в регіоні'!$L1813,0)</f>
        <v>0</v>
      </c>
      <c r="K1814" s="38">
        <f>IF('Залишки в регіоні'!$B1813=Лист2!$K$1,'Залишки в регіоні'!$L1813,0)</f>
        <v>0</v>
      </c>
      <c r="L1814" s="38">
        <f>IF('Залишки в регіоні'!$B1813=Лист2!$L$1,'Залишки в регіоні'!$L1813,0)</f>
        <v>0</v>
      </c>
      <c r="M1814" s="1"/>
      <c r="N1814" s="1"/>
      <c r="O1814" s="1"/>
      <c r="P1814" s="1"/>
      <c r="Q1814" s="1"/>
      <c r="R1814" s="1"/>
      <c r="S1814" s="1"/>
      <c r="T1814" s="1"/>
      <c r="U1814" s="1"/>
      <c r="V1814" s="1"/>
      <c r="W1814" s="1"/>
      <c r="X1814" s="1"/>
      <c r="Y1814" s="1"/>
      <c r="Z1814" s="1"/>
    </row>
    <row r="1815" spans="1:26" ht="14.25" customHeight="1">
      <c r="A1815" s="38">
        <f>IF('Залишки в регіоні'!$B1814=Лист2!$A$1,'Залишки в регіоні'!$L1814,0)</f>
        <v>0</v>
      </c>
      <c r="B1815" s="38">
        <f>IF('Залишки в регіоні'!$B1814=Лист2!$B$1,'Залишки в регіоні'!$L1814,0)</f>
        <v>0</v>
      </c>
      <c r="C1815" s="38">
        <f>IF('Залишки в регіоні'!$B1814=Лист2!$C$1,'Залишки в регіоні'!$L1814,0)</f>
        <v>0</v>
      </c>
      <c r="D1815" s="38">
        <f>IF('Залишки в регіоні'!$B1814=Лист2!$D$1,'Залишки в регіоні'!$L1814,0)</f>
        <v>0</v>
      </c>
      <c r="E1815" s="38">
        <f>IF('Залишки в регіоні'!$B1814=Лист2!$E$1,'Залишки в регіоні'!$L1814,0)</f>
        <v>0</v>
      </c>
      <c r="F1815" s="38">
        <f>IF('Залишки в регіоні'!$B1814=Лист2!$F$1,'Залишки в регіоні'!$L1814,0)</f>
        <v>0</v>
      </c>
      <c r="G1815" s="38">
        <f>IF('Залишки в регіоні'!$B1814=Лист2!$G$1,'Залишки в регіоні'!$L1814,0)</f>
        <v>0</v>
      </c>
      <c r="H1815" s="38">
        <f>IF('Залишки в регіоні'!$B1814=Лист2!$H$1,'Залишки в регіоні'!$L1814,0)</f>
        <v>0</v>
      </c>
      <c r="I1815" s="38">
        <f>IF('Залишки в регіоні'!$B1814=Лист2!$I$1,'Залишки в регіоні'!$L1814,0)</f>
        <v>0</v>
      </c>
      <c r="J1815" s="38">
        <f>IF('Залишки в регіоні'!$B1814=Лист2!$J$1,'Залишки в регіоні'!$L1814,0)</f>
        <v>0</v>
      </c>
      <c r="K1815" s="38">
        <f>IF('Залишки в регіоні'!$B1814=Лист2!$K$1,'Залишки в регіоні'!$L1814,0)</f>
        <v>0</v>
      </c>
      <c r="L1815" s="38">
        <f>IF('Залишки в регіоні'!$B1814=Лист2!$L$1,'Залишки в регіоні'!$L1814,0)</f>
        <v>0</v>
      </c>
      <c r="M1815" s="1"/>
      <c r="N1815" s="1"/>
      <c r="O1815" s="1"/>
      <c r="P1815" s="1"/>
      <c r="Q1815" s="1"/>
      <c r="R1815" s="1"/>
      <c r="S1815" s="1"/>
      <c r="T1815" s="1"/>
      <c r="U1815" s="1"/>
      <c r="V1815" s="1"/>
      <c r="W1815" s="1"/>
      <c r="X1815" s="1"/>
      <c r="Y1815" s="1"/>
      <c r="Z1815" s="1"/>
    </row>
    <row r="1816" spans="1:26" ht="14.25" customHeight="1">
      <c r="A1816" s="38">
        <f>IF('Залишки в регіоні'!$B1815=Лист2!$A$1,'Залишки в регіоні'!$L1815,0)</f>
        <v>0</v>
      </c>
      <c r="B1816" s="38">
        <f>IF('Залишки в регіоні'!$B1815=Лист2!$B$1,'Залишки в регіоні'!$L1815,0)</f>
        <v>0</v>
      </c>
      <c r="C1816" s="38">
        <f>IF('Залишки в регіоні'!$B1815=Лист2!$C$1,'Залишки в регіоні'!$L1815,0)</f>
        <v>0</v>
      </c>
      <c r="D1816" s="38">
        <f>IF('Залишки в регіоні'!$B1815=Лист2!$D$1,'Залишки в регіоні'!$L1815,0)</f>
        <v>0</v>
      </c>
      <c r="E1816" s="38">
        <f>IF('Залишки в регіоні'!$B1815=Лист2!$E$1,'Залишки в регіоні'!$L1815,0)</f>
        <v>0</v>
      </c>
      <c r="F1816" s="38">
        <f>IF('Залишки в регіоні'!$B1815=Лист2!$F$1,'Залишки в регіоні'!$L1815,0)</f>
        <v>0</v>
      </c>
      <c r="G1816" s="38">
        <f>IF('Залишки в регіоні'!$B1815=Лист2!$G$1,'Залишки в регіоні'!$L1815,0)</f>
        <v>0</v>
      </c>
      <c r="H1816" s="38">
        <f>IF('Залишки в регіоні'!$B1815=Лист2!$H$1,'Залишки в регіоні'!$L1815,0)</f>
        <v>0</v>
      </c>
      <c r="I1816" s="38">
        <f>IF('Залишки в регіоні'!$B1815=Лист2!$I$1,'Залишки в регіоні'!$L1815,0)</f>
        <v>0</v>
      </c>
      <c r="J1816" s="38">
        <f>IF('Залишки в регіоні'!$B1815=Лист2!$J$1,'Залишки в регіоні'!$L1815,0)</f>
        <v>0</v>
      </c>
      <c r="K1816" s="38">
        <f>IF('Залишки в регіоні'!$B1815=Лист2!$K$1,'Залишки в регіоні'!$L1815,0)</f>
        <v>0</v>
      </c>
      <c r="L1816" s="38">
        <f>IF('Залишки в регіоні'!$B1815=Лист2!$L$1,'Залишки в регіоні'!$L1815,0)</f>
        <v>0</v>
      </c>
      <c r="M1816" s="1"/>
      <c r="N1816" s="1"/>
      <c r="O1816" s="1"/>
      <c r="P1816" s="1"/>
      <c r="Q1816" s="1"/>
      <c r="R1816" s="1"/>
      <c r="S1816" s="1"/>
      <c r="T1816" s="1"/>
      <c r="U1816" s="1"/>
      <c r="V1816" s="1"/>
      <c r="W1816" s="1"/>
      <c r="X1816" s="1"/>
      <c r="Y1816" s="1"/>
      <c r="Z1816" s="1"/>
    </row>
    <row r="1817" spans="1:26" ht="14.25" customHeight="1">
      <c r="A1817" s="38">
        <f>IF('Залишки в регіоні'!$B1816=Лист2!$A$1,'Залишки в регіоні'!$L1816,0)</f>
        <v>0</v>
      </c>
      <c r="B1817" s="38">
        <f>IF('Залишки в регіоні'!$B1816=Лист2!$B$1,'Залишки в регіоні'!$L1816,0)</f>
        <v>0</v>
      </c>
      <c r="C1817" s="38">
        <f>IF('Залишки в регіоні'!$B1816=Лист2!$C$1,'Залишки в регіоні'!$L1816,0)</f>
        <v>0</v>
      </c>
      <c r="D1817" s="38">
        <f>IF('Залишки в регіоні'!$B1816=Лист2!$D$1,'Залишки в регіоні'!$L1816,0)</f>
        <v>0</v>
      </c>
      <c r="E1817" s="38">
        <f>IF('Залишки в регіоні'!$B1816=Лист2!$E$1,'Залишки в регіоні'!$L1816,0)</f>
        <v>0</v>
      </c>
      <c r="F1817" s="38">
        <f>IF('Залишки в регіоні'!$B1816=Лист2!$F$1,'Залишки в регіоні'!$L1816,0)</f>
        <v>0</v>
      </c>
      <c r="G1817" s="38">
        <f>IF('Залишки в регіоні'!$B1816=Лист2!$G$1,'Залишки в регіоні'!$L1816,0)</f>
        <v>0</v>
      </c>
      <c r="H1817" s="38">
        <f>IF('Залишки в регіоні'!$B1816=Лист2!$H$1,'Залишки в регіоні'!$L1816,0)</f>
        <v>0</v>
      </c>
      <c r="I1817" s="38">
        <f>IF('Залишки в регіоні'!$B1816=Лист2!$I$1,'Залишки в регіоні'!$L1816,0)</f>
        <v>0</v>
      </c>
      <c r="J1817" s="38">
        <f>IF('Залишки в регіоні'!$B1816=Лист2!$J$1,'Залишки в регіоні'!$L1816,0)</f>
        <v>0</v>
      </c>
      <c r="K1817" s="38">
        <f>IF('Залишки в регіоні'!$B1816=Лист2!$K$1,'Залишки в регіоні'!$L1816,0)</f>
        <v>0</v>
      </c>
      <c r="L1817" s="38">
        <f>IF('Залишки в регіоні'!$B1816=Лист2!$L$1,'Залишки в регіоні'!$L1816,0)</f>
        <v>0</v>
      </c>
      <c r="M1817" s="1"/>
      <c r="N1817" s="1"/>
      <c r="O1817" s="1"/>
      <c r="P1817" s="1"/>
      <c r="Q1817" s="1"/>
      <c r="R1817" s="1"/>
      <c r="S1817" s="1"/>
      <c r="T1817" s="1"/>
      <c r="U1817" s="1"/>
      <c r="V1817" s="1"/>
      <c r="W1817" s="1"/>
      <c r="X1817" s="1"/>
      <c r="Y1817" s="1"/>
      <c r="Z1817" s="1"/>
    </row>
    <row r="1818" spans="1:26" ht="14.25" customHeight="1">
      <c r="A1818" s="38">
        <f>IF('Залишки в регіоні'!$B1817=Лист2!$A$1,'Залишки в регіоні'!$L1817,0)</f>
        <v>0</v>
      </c>
      <c r="B1818" s="38">
        <f>IF('Залишки в регіоні'!$B1817=Лист2!$B$1,'Залишки в регіоні'!$L1817,0)</f>
        <v>0</v>
      </c>
      <c r="C1818" s="38">
        <f>IF('Залишки в регіоні'!$B1817=Лист2!$C$1,'Залишки в регіоні'!$L1817,0)</f>
        <v>0</v>
      </c>
      <c r="D1818" s="38">
        <f>IF('Залишки в регіоні'!$B1817=Лист2!$D$1,'Залишки в регіоні'!$L1817,0)</f>
        <v>0</v>
      </c>
      <c r="E1818" s="38">
        <f>IF('Залишки в регіоні'!$B1817=Лист2!$E$1,'Залишки в регіоні'!$L1817,0)</f>
        <v>0</v>
      </c>
      <c r="F1818" s="38">
        <f>IF('Залишки в регіоні'!$B1817=Лист2!$F$1,'Залишки в регіоні'!$L1817,0)</f>
        <v>0</v>
      </c>
      <c r="G1818" s="38">
        <f>IF('Залишки в регіоні'!$B1817=Лист2!$G$1,'Залишки в регіоні'!$L1817,0)</f>
        <v>0</v>
      </c>
      <c r="H1818" s="38">
        <f>IF('Залишки в регіоні'!$B1817=Лист2!$H$1,'Залишки в регіоні'!$L1817,0)</f>
        <v>0</v>
      </c>
      <c r="I1818" s="38">
        <f>IF('Залишки в регіоні'!$B1817=Лист2!$I$1,'Залишки в регіоні'!$L1817,0)</f>
        <v>0</v>
      </c>
      <c r="J1818" s="38">
        <f>IF('Залишки в регіоні'!$B1817=Лист2!$J$1,'Залишки в регіоні'!$L1817,0)</f>
        <v>0</v>
      </c>
      <c r="K1818" s="38">
        <f>IF('Залишки в регіоні'!$B1817=Лист2!$K$1,'Залишки в регіоні'!$L1817,0)</f>
        <v>0</v>
      </c>
      <c r="L1818" s="38">
        <f>IF('Залишки в регіоні'!$B1817=Лист2!$L$1,'Залишки в регіоні'!$L1817,0)</f>
        <v>0</v>
      </c>
      <c r="M1818" s="1"/>
      <c r="N1818" s="1"/>
      <c r="O1818" s="1"/>
      <c r="P1818" s="1"/>
      <c r="Q1818" s="1"/>
      <c r="R1818" s="1"/>
      <c r="S1818" s="1"/>
      <c r="T1818" s="1"/>
      <c r="U1818" s="1"/>
      <c r="V1818" s="1"/>
      <c r="W1818" s="1"/>
      <c r="X1818" s="1"/>
      <c r="Y1818" s="1"/>
      <c r="Z1818" s="1"/>
    </row>
    <row r="1819" spans="1:26" ht="14.25" customHeight="1">
      <c r="A1819" s="38">
        <f>IF('Залишки в регіоні'!$B1818=Лист2!$A$1,'Залишки в регіоні'!$L1818,0)</f>
        <v>0</v>
      </c>
      <c r="B1819" s="38">
        <f>IF('Залишки в регіоні'!$B1818=Лист2!$B$1,'Залишки в регіоні'!$L1818,0)</f>
        <v>0</v>
      </c>
      <c r="C1819" s="38">
        <f>IF('Залишки в регіоні'!$B1818=Лист2!$C$1,'Залишки в регіоні'!$L1818,0)</f>
        <v>0</v>
      </c>
      <c r="D1819" s="38">
        <f>IF('Залишки в регіоні'!$B1818=Лист2!$D$1,'Залишки в регіоні'!$L1818,0)</f>
        <v>0</v>
      </c>
      <c r="E1819" s="38">
        <f>IF('Залишки в регіоні'!$B1818=Лист2!$E$1,'Залишки в регіоні'!$L1818,0)</f>
        <v>0</v>
      </c>
      <c r="F1819" s="38">
        <f>IF('Залишки в регіоні'!$B1818=Лист2!$F$1,'Залишки в регіоні'!$L1818,0)</f>
        <v>0</v>
      </c>
      <c r="G1819" s="38">
        <f>IF('Залишки в регіоні'!$B1818=Лист2!$G$1,'Залишки в регіоні'!$L1818,0)</f>
        <v>0</v>
      </c>
      <c r="H1819" s="38">
        <f>IF('Залишки в регіоні'!$B1818=Лист2!$H$1,'Залишки в регіоні'!$L1818,0)</f>
        <v>0</v>
      </c>
      <c r="I1819" s="38">
        <f>IF('Залишки в регіоні'!$B1818=Лист2!$I$1,'Залишки в регіоні'!$L1818,0)</f>
        <v>0</v>
      </c>
      <c r="J1819" s="38">
        <f>IF('Залишки в регіоні'!$B1818=Лист2!$J$1,'Залишки в регіоні'!$L1818,0)</f>
        <v>0</v>
      </c>
      <c r="K1819" s="38">
        <f>IF('Залишки в регіоні'!$B1818=Лист2!$K$1,'Залишки в регіоні'!$L1818,0)</f>
        <v>0</v>
      </c>
      <c r="L1819" s="38">
        <f>IF('Залишки в регіоні'!$B1818=Лист2!$L$1,'Залишки в регіоні'!$L1818,0)</f>
        <v>0</v>
      </c>
      <c r="M1819" s="1"/>
      <c r="N1819" s="1"/>
      <c r="O1819" s="1"/>
      <c r="P1819" s="1"/>
      <c r="Q1819" s="1"/>
      <c r="R1819" s="1"/>
      <c r="S1819" s="1"/>
      <c r="T1819" s="1"/>
      <c r="U1819" s="1"/>
      <c r="V1819" s="1"/>
      <c r="W1819" s="1"/>
      <c r="X1819" s="1"/>
      <c r="Y1819" s="1"/>
      <c r="Z1819" s="1"/>
    </row>
    <row r="1820" spans="1:26" ht="14.25" customHeight="1">
      <c r="A1820" s="38">
        <f>IF('Залишки в регіоні'!$B1819=Лист2!$A$1,'Залишки в регіоні'!$L1819,0)</f>
        <v>0</v>
      </c>
      <c r="B1820" s="38">
        <f>IF('Залишки в регіоні'!$B1819=Лист2!$B$1,'Залишки в регіоні'!$L1819,0)</f>
        <v>0</v>
      </c>
      <c r="C1820" s="38">
        <f>IF('Залишки в регіоні'!$B1819=Лист2!$C$1,'Залишки в регіоні'!$L1819,0)</f>
        <v>0</v>
      </c>
      <c r="D1820" s="38">
        <f>IF('Залишки в регіоні'!$B1819=Лист2!$D$1,'Залишки в регіоні'!$L1819,0)</f>
        <v>0</v>
      </c>
      <c r="E1820" s="38">
        <f>IF('Залишки в регіоні'!$B1819=Лист2!$E$1,'Залишки в регіоні'!$L1819,0)</f>
        <v>0</v>
      </c>
      <c r="F1820" s="38">
        <f>IF('Залишки в регіоні'!$B1819=Лист2!$F$1,'Залишки в регіоні'!$L1819,0)</f>
        <v>0</v>
      </c>
      <c r="G1820" s="38">
        <f>IF('Залишки в регіоні'!$B1819=Лист2!$G$1,'Залишки в регіоні'!$L1819,0)</f>
        <v>0</v>
      </c>
      <c r="H1820" s="38">
        <f>IF('Залишки в регіоні'!$B1819=Лист2!$H$1,'Залишки в регіоні'!$L1819,0)</f>
        <v>0</v>
      </c>
      <c r="I1820" s="38">
        <f>IF('Залишки в регіоні'!$B1819=Лист2!$I$1,'Залишки в регіоні'!$L1819,0)</f>
        <v>0</v>
      </c>
      <c r="J1820" s="38">
        <f>IF('Залишки в регіоні'!$B1819=Лист2!$J$1,'Залишки в регіоні'!$L1819,0)</f>
        <v>0</v>
      </c>
      <c r="K1820" s="38">
        <f>IF('Залишки в регіоні'!$B1819=Лист2!$K$1,'Залишки в регіоні'!$L1819,0)</f>
        <v>0</v>
      </c>
      <c r="L1820" s="38">
        <f>IF('Залишки в регіоні'!$B1819=Лист2!$L$1,'Залишки в регіоні'!$L1819,0)</f>
        <v>0</v>
      </c>
      <c r="M1820" s="1"/>
      <c r="N1820" s="1"/>
      <c r="O1820" s="1"/>
      <c r="P1820" s="1"/>
      <c r="Q1820" s="1"/>
      <c r="R1820" s="1"/>
      <c r="S1820" s="1"/>
      <c r="T1820" s="1"/>
      <c r="U1820" s="1"/>
      <c r="V1820" s="1"/>
      <c r="W1820" s="1"/>
      <c r="X1820" s="1"/>
      <c r="Y1820" s="1"/>
      <c r="Z1820" s="1"/>
    </row>
    <row r="1821" spans="1:26" ht="14.25" customHeight="1">
      <c r="A1821" s="38">
        <f>IF('Залишки в регіоні'!$B1820=Лист2!$A$1,'Залишки в регіоні'!$L1820,0)</f>
        <v>0</v>
      </c>
      <c r="B1821" s="38">
        <f>IF('Залишки в регіоні'!$B1820=Лист2!$B$1,'Залишки в регіоні'!$L1820,0)</f>
        <v>0</v>
      </c>
      <c r="C1821" s="38">
        <f>IF('Залишки в регіоні'!$B1820=Лист2!$C$1,'Залишки в регіоні'!$L1820,0)</f>
        <v>0</v>
      </c>
      <c r="D1821" s="38">
        <f>IF('Залишки в регіоні'!$B1820=Лист2!$D$1,'Залишки в регіоні'!$L1820,0)</f>
        <v>0</v>
      </c>
      <c r="E1821" s="38">
        <f>IF('Залишки в регіоні'!$B1820=Лист2!$E$1,'Залишки в регіоні'!$L1820,0)</f>
        <v>0</v>
      </c>
      <c r="F1821" s="38">
        <f>IF('Залишки в регіоні'!$B1820=Лист2!$F$1,'Залишки в регіоні'!$L1820,0)</f>
        <v>0</v>
      </c>
      <c r="G1821" s="38">
        <f>IF('Залишки в регіоні'!$B1820=Лист2!$G$1,'Залишки в регіоні'!$L1820,0)</f>
        <v>0</v>
      </c>
      <c r="H1821" s="38">
        <f>IF('Залишки в регіоні'!$B1820=Лист2!$H$1,'Залишки в регіоні'!$L1820,0)</f>
        <v>0</v>
      </c>
      <c r="I1821" s="38">
        <f>IF('Залишки в регіоні'!$B1820=Лист2!$I$1,'Залишки в регіоні'!$L1820,0)</f>
        <v>0</v>
      </c>
      <c r="J1821" s="38">
        <f>IF('Залишки в регіоні'!$B1820=Лист2!$J$1,'Залишки в регіоні'!$L1820,0)</f>
        <v>0</v>
      </c>
      <c r="K1821" s="38">
        <f>IF('Залишки в регіоні'!$B1820=Лист2!$K$1,'Залишки в регіоні'!$L1820,0)</f>
        <v>0</v>
      </c>
      <c r="L1821" s="38">
        <f>IF('Залишки в регіоні'!$B1820=Лист2!$L$1,'Залишки в регіоні'!$L1820,0)</f>
        <v>0</v>
      </c>
      <c r="M1821" s="1"/>
      <c r="N1821" s="1"/>
      <c r="O1821" s="1"/>
      <c r="P1821" s="1"/>
      <c r="Q1821" s="1"/>
      <c r="R1821" s="1"/>
      <c r="S1821" s="1"/>
      <c r="T1821" s="1"/>
      <c r="U1821" s="1"/>
      <c r="V1821" s="1"/>
      <c r="W1821" s="1"/>
      <c r="X1821" s="1"/>
      <c r="Y1821" s="1"/>
      <c r="Z1821" s="1"/>
    </row>
    <row r="1822" spans="1:26" ht="14.25" customHeight="1">
      <c r="A1822" s="38">
        <f>IF('Залишки в регіоні'!$B1821=Лист2!$A$1,'Залишки в регіоні'!$L1821,0)</f>
        <v>0</v>
      </c>
      <c r="B1822" s="38">
        <f>IF('Залишки в регіоні'!$B1821=Лист2!$B$1,'Залишки в регіоні'!$L1821,0)</f>
        <v>0</v>
      </c>
      <c r="C1822" s="38">
        <f>IF('Залишки в регіоні'!$B1821=Лист2!$C$1,'Залишки в регіоні'!$L1821,0)</f>
        <v>0</v>
      </c>
      <c r="D1822" s="38">
        <f>IF('Залишки в регіоні'!$B1821=Лист2!$D$1,'Залишки в регіоні'!$L1821,0)</f>
        <v>0</v>
      </c>
      <c r="E1822" s="38">
        <f>IF('Залишки в регіоні'!$B1821=Лист2!$E$1,'Залишки в регіоні'!$L1821,0)</f>
        <v>0</v>
      </c>
      <c r="F1822" s="38">
        <f>IF('Залишки в регіоні'!$B1821=Лист2!$F$1,'Залишки в регіоні'!$L1821,0)</f>
        <v>0</v>
      </c>
      <c r="G1822" s="38">
        <f>IF('Залишки в регіоні'!$B1821=Лист2!$G$1,'Залишки в регіоні'!$L1821,0)</f>
        <v>0</v>
      </c>
      <c r="H1822" s="38">
        <f>IF('Залишки в регіоні'!$B1821=Лист2!$H$1,'Залишки в регіоні'!$L1821,0)</f>
        <v>0</v>
      </c>
      <c r="I1822" s="38">
        <f>IF('Залишки в регіоні'!$B1821=Лист2!$I$1,'Залишки в регіоні'!$L1821,0)</f>
        <v>0</v>
      </c>
      <c r="J1822" s="38">
        <f>IF('Залишки в регіоні'!$B1821=Лист2!$J$1,'Залишки в регіоні'!$L1821,0)</f>
        <v>0</v>
      </c>
      <c r="K1822" s="38">
        <f>IF('Залишки в регіоні'!$B1821=Лист2!$K$1,'Залишки в регіоні'!$L1821,0)</f>
        <v>0</v>
      </c>
      <c r="L1822" s="38">
        <f>IF('Залишки в регіоні'!$B1821=Лист2!$L$1,'Залишки в регіоні'!$L1821,0)</f>
        <v>0</v>
      </c>
      <c r="M1822" s="1"/>
      <c r="N1822" s="1"/>
      <c r="O1822" s="1"/>
      <c r="P1822" s="1"/>
      <c r="Q1822" s="1"/>
      <c r="R1822" s="1"/>
      <c r="S1822" s="1"/>
      <c r="T1822" s="1"/>
      <c r="U1822" s="1"/>
      <c r="V1822" s="1"/>
      <c r="W1822" s="1"/>
      <c r="X1822" s="1"/>
      <c r="Y1822" s="1"/>
      <c r="Z1822" s="1"/>
    </row>
    <row r="1823" spans="1:26" ht="14.25" customHeight="1">
      <c r="A1823" s="38">
        <f>IF('Залишки в регіоні'!$B1822=Лист2!$A$1,'Залишки в регіоні'!$L1822,0)</f>
        <v>0</v>
      </c>
      <c r="B1823" s="38">
        <f>IF('Залишки в регіоні'!$B1822=Лист2!$B$1,'Залишки в регіоні'!$L1822,0)</f>
        <v>0</v>
      </c>
      <c r="C1823" s="38">
        <f>IF('Залишки в регіоні'!$B1822=Лист2!$C$1,'Залишки в регіоні'!$L1822,0)</f>
        <v>0</v>
      </c>
      <c r="D1823" s="38">
        <f>IF('Залишки в регіоні'!$B1822=Лист2!$D$1,'Залишки в регіоні'!$L1822,0)</f>
        <v>0</v>
      </c>
      <c r="E1823" s="38">
        <f>IF('Залишки в регіоні'!$B1822=Лист2!$E$1,'Залишки в регіоні'!$L1822,0)</f>
        <v>0</v>
      </c>
      <c r="F1823" s="38">
        <f>IF('Залишки в регіоні'!$B1822=Лист2!$F$1,'Залишки в регіоні'!$L1822,0)</f>
        <v>0</v>
      </c>
      <c r="G1823" s="38">
        <f>IF('Залишки в регіоні'!$B1822=Лист2!$G$1,'Залишки в регіоні'!$L1822,0)</f>
        <v>0</v>
      </c>
      <c r="H1823" s="38">
        <f>IF('Залишки в регіоні'!$B1822=Лист2!$H$1,'Залишки в регіоні'!$L1822,0)</f>
        <v>0</v>
      </c>
      <c r="I1823" s="38">
        <f>IF('Залишки в регіоні'!$B1822=Лист2!$I$1,'Залишки в регіоні'!$L1822,0)</f>
        <v>0</v>
      </c>
      <c r="J1823" s="38">
        <f>IF('Залишки в регіоні'!$B1822=Лист2!$J$1,'Залишки в регіоні'!$L1822,0)</f>
        <v>0</v>
      </c>
      <c r="K1823" s="38">
        <f>IF('Залишки в регіоні'!$B1822=Лист2!$K$1,'Залишки в регіоні'!$L1822,0)</f>
        <v>0</v>
      </c>
      <c r="L1823" s="38">
        <f>IF('Залишки в регіоні'!$B1822=Лист2!$L$1,'Залишки в регіоні'!$L1822,0)</f>
        <v>0</v>
      </c>
      <c r="M1823" s="1"/>
      <c r="N1823" s="1"/>
      <c r="O1823" s="1"/>
      <c r="P1823" s="1"/>
      <c r="Q1823" s="1"/>
      <c r="R1823" s="1"/>
      <c r="S1823" s="1"/>
      <c r="T1823" s="1"/>
      <c r="U1823" s="1"/>
      <c r="V1823" s="1"/>
      <c r="W1823" s="1"/>
      <c r="X1823" s="1"/>
      <c r="Y1823" s="1"/>
      <c r="Z1823" s="1"/>
    </row>
    <row r="1824" spans="1:26" ht="14.25" customHeight="1">
      <c r="A1824" s="38">
        <f>IF('Залишки в регіоні'!$B1823=Лист2!$A$1,'Залишки в регіоні'!$L1823,0)</f>
        <v>0</v>
      </c>
      <c r="B1824" s="38">
        <f>IF('Залишки в регіоні'!$B1823=Лист2!$B$1,'Залишки в регіоні'!$L1823,0)</f>
        <v>0</v>
      </c>
      <c r="C1824" s="38">
        <f>IF('Залишки в регіоні'!$B1823=Лист2!$C$1,'Залишки в регіоні'!$L1823,0)</f>
        <v>0</v>
      </c>
      <c r="D1824" s="38">
        <f>IF('Залишки в регіоні'!$B1823=Лист2!$D$1,'Залишки в регіоні'!$L1823,0)</f>
        <v>0</v>
      </c>
      <c r="E1824" s="38">
        <f>IF('Залишки в регіоні'!$B1823=Лист2!$E$1,'Залишки в регіоні'!$L1823,0)</f>
        <v>0</v>
      </c>
      <c r="F1824" s="38">
        <f>IF('Залишки в регіоні'!$B1823=Лист2!$F$1,'Залишки в регіоні'!$L1823,0)</f>
        <v>0</v>
      </c>
      <c r="G1824" s="38">
        <f>IF('Залишки в регіоні'!$B1823=Лист2!$G$1,'Залишки в регіоні'!$L1823,0)</f>
        <v>0</v>
      </c>
      <c r="H1824" s="38">
        <f>IF('Залишки в регіоні'!$B1823=Лист2!$H$1,'Залишки в регіоні'!$L1823,0)</f>
        <v>0</v>
      </c>
      <c r="I1824" s="38">
        <f>IF('Залишки в регіоні'!$B1823=Лист2!$I$1,'Залишки в регіоні'!$L1823,0)</f>
        <v>0</v>
      </c>
      <c r="J1824" s="38">
        <f>IF('Залишки в регіоні'!$B1823=Лист2!$J$1,'Залишки в регіоні'!$L1823,0)</f>
        <v>0</v>
      </c>
      <c r="K1824" s="38">
        <f>IF('Залишки в регіоні'!$B1823=Лист2!$K$1,'Залишки в регіоні'!$L1823,0)</f>
        <v>0</v>
      </c>
      <c r="L1824" s="38">
        <f>IF('Залишки в регіоні'!$B1823=Лист2!$L$1,'Залишки в регіоні'!$L1823,0)</f>
        <v>0</v>
      </c>
      <c r="M1824" s="1"/>
      <c r="N1824" s="1"/>
      <c r="O1824" s="1"/>
      <c r="P1824" s="1"/>
      <c r="Q1824" s="1"/>
      <c r="R1824" s="1"/>
      <c r="S1824" s="1"/>
      <c r="T1824" s="1"/>
      <c r="U1824" s="1"/>
      <c r="V1824" s="1"/>
      <c r="W1824" s="1"/>
      <c r="X1824" s="1"/>
      <c r="Y1824" s="1"/>
      <c r="Z1824" s="1"/>
    </row>
    <row r="1825" spans="1:26" ht="14.25" customHeight="1">
      <c r="A1825" s="38">
        <f>IF('Залишки в регіоні'!$B1824=Лист2!$A$1,'Залишки в регіоні'!$L1824,0)</f>
        <v>0</v>
      </c>
      <c r="B1825" s="38">
        <f>IF('Залишки в регіоні'!$B1824=Лист2!$B$1,'Залишки в регіоні'!$L1824,0)</f>
        <v>0</v>
      </c>
      <c r="C1825" s="38">
        <f>IF('Залишки в регіоні'!$B1824=Лист2!$C$1,'Залишки в регіоні'!$L1824,0)</f>
        <v>0</v>
      </c>
      <c r="D1825" s="38">
        <f>IF('Залишки в регіоні'!$B1824=Лист2!$D$1,'Залишки в регіоні'!$L1824,0)</f>
        <v>0</v>
      </c>
      <c r="E1825" s="38">
        <f>IF('Залишки в регіоні'!$B1824=Лист2!$E$1,'Залишки в регіоні'!$L1824,0)</f>
        <v>0</v>
      </c>
      <c r="F1825" s="38">
        <f>IF('Залишки в регіоні'!$B1824=Лист2!$F$1,'Залишки в регіоні'!$L1824,0)</f>
        <v>0</v>
      </c>
      <c r="G1825" s="38">
        <f>IF('Залишки в регіоні'!$B1824=Лист2!$G$1,'Залишки в регіоні'!$L1824,0)</f>
        <v>0</v>
      </c>
      <c r="H1825" s="38">
        <f>IF('Залишки в регіоні'!$B1824=Лист2!$H$1,'Залишки в регіоні'!$L1824,0)</f>
        <v>0</v>
      </c>
      <c r="I1825" s="38">
        <f>IF('Залишки в регіоні'!$B1824=Лист2!$I$1,'Залишки в регіоні'!$L1824,0)</f>
        <v>0</v>
      </c>
      <c r="J1825" s="38">
        <f>IF('Залишки в регіоні'!$B1824=Лист2!$J$1,'Залишки в регіоні'!$L1824,0)</f>
        <v>0</v>
      </c>
      <c r="K1825" s="38">
        <f>IF('Залишки в регіоні'!$B1824=Лист2!$K$1,'Залишки в регіоні'!$L1824,0)</f>
        <v>0</v>
      </c>
      <c r="L1825" s="38">
        <f>IF('Залишки в регіоні'!$B1824=Лист2!$L$1,'Залишки в регіоні'!$L1824,0)</f>
        <v>0</v>
      </c>
      <c r="M1825" s="1"/>
      <c r="N1825" s="1"/>
      <c r="O1825" s="1"/>
      <c r="P1825" s="1"/>
      <c r="Q1825" s="1"/>
      <c r="R1825" s="1"/>
      <c r="S1825" s="1"/>
      <c r="T1825" s="1"/>
      <c r="U1825" s="1"/>
      <c r="V1825" s="1"/>
      <c r="W1825" s="1"/>
      <c r="X1825" s="1"/>
      <c r="Y1825" s="1"/>
      <c r="Z1825" s="1"/>
    </row>
    <row r="1826" spans="1:26" ht="14.25" customHeight="1">
      <c r="A1826" s="38">
        <f>IF('Залишки в регіоні'!$B1825=Лист2!$A$1,'Залишки в регіоні'!$L1825,0)</f>
        <v>0</v>
      </c>
      <c r="B1826" s="38">
        <f>IF('Залишки в регіоні'!$B1825=Лист2!$B$1,'Залишки в регіоні'!$L1825,0)</f>
        <v>0</v>
      </c>
      <c r="C1826" s="38">
        <f>IF('Залишки в регіоні'!$B1825=Лист2!$C$1,'Залишки в регіоні'!$L1825,0)</f>
        <v>0</v>
      </c>
      <c r="D1826" s="38">
        <f>IF('Залишки в регіоні'!$B1825=Лист2!$D$1,'Залишки в регіоні'!$L1825,0)</f>
        <v>0</v>
      </c>
      <c r="E1826" s="38">
        <f>IF('Залишки в регіоні'!$B1825=Лист2!$E$1,'Залишки в регіоні'!$L1825,0)</f>
        <v>0</v>
      </c>
      <c r="F1826" s="38">
        <f>IF('Залишки в регіоні'!$B1825=Лист2!$F$1,'Залишки в регіоні'!$L1825,0)</f>
        <v>0</v>
      </c>
      <c r="G1826" s="38">
        <f>IF('Залишки в регіоні'!$B1825=Лист2!$G$1,'Залишки в регіоні'!$L1825,0)</f>
        <v>0</v>
      </c>
      <c r="H1826" s="38">
        <f>IF('Залишки в регіоні'!$B1825=Лист2!$H$1,'Залишки в регіоні'!$L1825,0)</f>
        <v>0</v>
      </c>
      <c r="I1826" s="38">
        <f>IF('Залишки в регіоні'!$B1825=Лист2!$I$1,'Залишки в регіоні'!$L1825,0)</f>
        <v>0</v>
      </c>
      <c r="J1826" s="38">
        <f>IF('Залишки в регіоні'!$B1825=Лист2!$J$1,'Залишки в регіоні'!$L1825,0)</f>
        <v>0</v>
      </c>
      <c r="K1826" s="38">
        <f>IF('Залишки в регіоні'!$B1825=Лист2!$K$1,'Залишки в регіоні'!$L1825,0)</f>
        <v>0</v>
      </c>
      <c r="L1826" s="38">
        <f>IF('Залишки в регіоні'!$B1825=Лист2!$L$1,'Залишки в регіоні'!$L1825,0)</f>
        <v>0</v>
      </c>
      <c r="M1826" s="1"/>
      <c r="N1826" s="1"/>
      <c r="O1826" s="1"/>
      <c r="P1826" s="1"/>
      <c r="Q1826" s="1"/>
      <c r="R1826" s="1"/>
      <c r="S1826" s="1"/>
      <c r="T1826" s="1"/>
      <c r="U1826" s="1"/>
      <c r="V1826" s="1"/>
      <c r="W1826" s="1"/>
      <c r="X1826" s="1"/>
      <c r="Y1826" s="1"/>
      <c r="Z1826" s="1"/>
    </row>
    <row r="1827" spans="1:26" ht="14.25" customHeight="1">
      <c r="A1827" s="38">
        <f>IF('Залишки в регіоні'!$B1826=Лист2!$A$1,'Залишки в регіоні'!$L1826,0)</f>
        <v>0</v>
      </c>
      <c r="B1827" s="38">
        <f>IF('Залишки в регіоні'!$B1826=Лист2!$B$1,'Залишки в регіоні'!$L1826,0)</f>
        <v>0</v>
      </c>
      <c r="C1827" s="38">
        <f>IF('Залишки в регіоні'!$B1826=Лист2!$C$1,'Залишки в регіоні'!$L1826,0)</f>
        <v>0</v>
      </c>
      <c r="D1827" s="38">
        <f>IF('Залишки в регіоні'!$B1826=Лист2!$D$1,'Залишки в регіоні'!$L1826,0)</f>
        <v>0</v>
      </c>
      <c r="E1827" s="38">
        <f>IF('Залишки в регіоні'!$B1826=Лист2!$E$1,'Залишки в регіоні'!$L1826,0)</f>
        <v>0</v>
      </c>
      <c r="F1827" s="38">
        <f>IF('Залишки в регіоні'!$B1826=Лист2!$F$1,'Залишки в регіоні'!$L1826,0)</f>
        <v>0</v>
      </c>
      <c r="G1827" s="38">
        <f>IF('Залишки в регіоні'!$B1826=Лист2!$G$1,'Залишки в регіоні'!$L1826,0)</f>
        <v>0</v>
      </c>
      <c r="H1827" s="38">
        <f>IF('Залишки в регіоні'!$B1826=Лист2!$H$1,'Залишки в регіоні'!$L1826,0)</f>
        <v>0</v>
      </c>
      <c r="I1827" s="38">
        <f>IF('Залишки в регіоні'!$B1826=Лист2!$I$1,'Залишки в регіоні'!$L1826,0)</f>
        <v>0</v>
      </c>
      <c r="J1827" s="38">
        <f>IF('Залишки в регіоні'!$B1826=Лист2!$J$1,'Залишки в регіоні'!$L1826,0)</f>
        <v>0</v>
      </c>
      <c r="K1827" s="38">
        <f>IF('Залишки в регіоні'!$B1826=Лист2!$K$1,'Залишки в регіоні'!$L1826,0)</f>
        <v>0</v>
      </c>
      <c r="L1827" s="38">
        <f>IF('Залишки в регіоні'!$B1826=Лист2!$L$1,'Залишки в регіоні'!$L1826,0)</f>
        <v>0</v>
      </c>
      <c r="M1827" s="1"/>
      <c r="N1827" s="1"/>
      <c r="O1827" s="1"/>
      <c r="P1827" s="1"/>
      <c r="Q1827" s="1"/>
      <c r="R1827" s="1"/>
      <c r="S1827" s="1"/>
      <c r="T1827" s="1"/>
      <c r="U1827" s="1"/>
      <c r="V1827" s="1"/>
      <c r="W1827" s="1"/>
      <c r="X1827" s="1"/>
      <c r="Y1827" s="1"/>
      <c r="Z1827" s="1"/>
    </row>
    <row r="1828" spans="1:26" ht="14.25" customHeight="1">
      <c r="A1828" s="38">
        <f>IF('Залишки в регіоні'!$B1827=Лист2!$A$1,'Залишки в регіоні'!$L1827,0)</f>
        <v>0</v>
      </c>
      <c r="B1828" s="38">
        <f>IF('Залишки в регіоні'!$B1827=Лист2!$B$1,'Залишки в регіоні'!$L1827,0)</f>
        <v>0</v>
      </c>
      <c r="C1828" s="38">
        <f>IF('Залишки в регіоні'!$B1827=Лист2!$C$1,'Залишки в регіоні'!$L1827,0)</f>
        <v>0</v>
      </c>
      <c r="D1828" s="38">
        <f>IF('Залишки в регіоні'!$B1827=Лист2!$D$1,'Залишки в регіоні'!$L1827,0)</f>
        <v>0</v>
      </c>
      <c r="E1828" s="38">
        <f>IF('Залишки в регіоні'!$B1827=Лист2!$E$1,'Залишки в регіоні'!$L1827,0)</f>
        <v>0</v>
      </c>
      <c r="F1828" s="38">
        <f>IF('Залишки в регіоні'!$B1827=Лист2!$F$1,'Залишки в регіоні'!$L1827,0)</f>
        <v>0</v>
      </c>
      <c r="G1828" s="38">
        <f>IF('Залишки в регіоні'!$B1827=Лист2!$G$1,'Залишки в регіоні'!$L1827,0)</f>
        <v>0</v>
      </c>
      <c r="H1828" s="38">
        <f>IF('Залишки в регіоні'!$B1827=Лист2!$H$1,'Залишки в регіоні'!$L1827,0)</f>
        <v>0</v>
      </c>
      <c r="I1828" s="38">
        <f>IF('Залишки в регіоні'!$B1827=Лист2!$I$1,'Залишки в регіоні'!$L1827,0)</f>
        <v>0</v>
      </c>
      <c r="J1828" s="38">
        <f>IF('Залишки в регіоні'!$B1827=Лист2!$J$1,'Залишки в регіоні'!$L1827,0)</f>
        <v>0</v>
      </c>
      <c r="K1828" s="38">
        <f>IF('Залишки в регіоні'!$B1827=Лист2!$K$1,'Залишки в регіоні'!$L1827,0)</f>
        <v>0</v>
      </c>
      <c r="L1828" s="38">
        <f>IF('Залишки в регіоні'!$B1827=Лист2!$L$1,'Залишки в регіоні'!$L1827,0)</f>
        <v>0</v>
      </c>
      <c r="M1828" s="1"/>
      <c r="N1828" s="1"/>
      <c r="O1828" s="1"/>
      <c r="P1828" s="1"/>
      <c r="Q1828" s="1"/>
      <c r="R1828" s="1"/>
      <c r="S1828" s="1"/>
      <c r="T1828" s="1"/>
      <c r="U1828" s="1"/>
      <c r="V1828" s="1"/>
      <c r="W1828" s="1"/>
      <c r="X1828" s="1"/>
      <c r="Y1828" s="1"/>
      <c r="Z1828" s="1"/>
    </row>
    <row r="1829" spans="1:26" ht="14.25" customHeight="1">
      <c r="A1829" s="38">
        <f>IF('Залишки в регіоні'!$B1828=Лист2!$A$1,'Залишки в регіоні'!$L1828,0)</f>
        <v>0</v>
      </c>
      <c r="B1829" s="38">
        <f>IF('Залишки в регіоні'!$B1828=Лист2!$B$1,'Залишки в регіоні'!$L1828,0)</f>
        <v>0</v>
      </c>
      <c r="C1829" s="38">
        <f>IF('Залишки в регіоні'!$B1828=Лист2!$C$1,'Залишки в регіоні'!$L1828,0)</f>
        <v>0</v>
      </c>
      <c r="D1829" s="38">
        <f>IF('Залишки в регіоні'!$B1828=Лист2!$D$1,'Залишки в регіоні'!$L1828,0)</f>
        <v>0</v>
      </c>
      <c r="E1829" s="38">
        <f>IF('Залишки в регіоні'!$B1828=Лист2!$E$1,'Залишки в регіоні'!$L1828,0)</f>
        <v>0</v>
      </c>
      <c r="F1829" s="38">
        <f>IF('Залишки в регіоні'!$B1828=Лист2!$F$1,'Залишки в регіоні'!$L1828,0)</f>
        <v>0</v>
      </c>
      <c r="G1829" s="38">
        <f>IF('Залишки в регіоні'!$B1828=Лист2!$G$1,'Залишки в регіоні'!$L1828,0)</f>
        <v>0</v>
      </c>
      <c r="H1829" s="38">
        <f>IF('Залишки в регіоні'!$B1828=Лист2!$H$1,'Залишки в регіоні'!$L1828,0)</f>
        <v>0</v>
      </c>
      <c r="I1829" s="38">
        <f>IF('Залишки в регіоні'!$B1828=Лист2!$I$1,'Залишки в регіоні'!$L1828,0)</f>
        <v>0</v>
      </c>
      <c r="J1829" s="38">
        <f>IF('Залишки в регіоні'!$B1828=Лист2!$J$1,'Залишки в регіоні'!$L1828,0)</f>
        <v>0</v>
      </c>
      <c r="K1829" s="38">
        <f>IF('Залишки в регіоні'!$B1828=Лист2!$K$1,'Залишки в регіоні'!$L1828,0)</f>
        <v>0</v>
      </c>
      <c r="L1829" s="38">
        <f>IF('Залишки в регіоні'!$B1828=Лист2!$L$1,'Залишки в регіоні'!$L1828,0)</f>
        <v>0</v>
      </c>
      <c r="M1829" s="1"/>
      <c r="N1829" s="1"/>
      <c r="O1829" s="1"/>
      <c r="P1829" s="1"/>
      <c r="Q1829" s="1"/>
      <c r="R1829" s="1"/>
      <c r="S1829" s="1"/>
      <c r="T1829" s="1"/>
      <c r="U1829" s="1"/>
      <c r="V1829" s="1"/>
      <c r="W1829" s="1"/>
      <c r="X1829" s="1"/>
      <c r="Y1829" s="1"/>
      <c r="Z1829" s="1"/>
    </row>
    <row r="1830" spans="1:26" ht="14.25" customHeight="1">
      <c r="A1830" s="38">
        <f>IF('Залишки в регіоні'!$B1829=Лист2!$A$1,'Залишки в регіоні'!$L1829,0)</f>
        <v>0</v>
      </c>
      <c r="B1830" s="38">
        <f>IF('Залишки в регіоні'!$B1829=Лист2!$B$1,'Залишки в регіоні'!$L1829,0)</f>
        <v>0</v>
      </c>
      <c r="C1830" s="38">
        <f>IF('Залишки в регіоні'!$B1829=Лист2!$C$1,'Залишки в регіоні'!$L1829,0)</f>
        <v>0</v>
      </c>
      <c r="D1830" s="38">
        <f>IF('Залишки в регіоні'!$B1829=Лист2!$D$1,'Залишки в регіоні'!$L1829,0)</f>
        <v>0</v>
      </c>
      <c r="E1830" s="38">
        <f>IF('Залишки в регіоні'!$B1829=Лист2!$E$1,'Залишки в регіоні'!$L1829,0)</f>
        <v>0</v>
      </c>
      <c r="F1830" s="38">
        <f>IF('Залишки в регіоні'!$B1829=Лист2!$F$1,'Залишки в регіоні'!$L1829,0)</f>
        <v>0</v>
      </c>
      <c r="G1830" s="38">
        <f>IF('Залишки в регіоні'!$B1829=Лист2!$G$1,'Залишки в регіоні'!$L1829,0)</f>
        <v>0</v>
      </c>
      <c r="H1830" s="38">
        <f>IF('Залишки в регіоні'!$B1829=Лист2!$H$1,'Залишки в регіоні'!$L1829,0)</f>
        <v>0</v>
      </c>
      <c r="I1830" s="38">
        <f>IF('Залишки в регіоні'!$B1829=Лист2!$I$1,'Залишки в регіоні'!$L1829,0)</f>
        <v>0</v>
      </c>
      <c r="J1830" s="38">
        <f>IF('Залишки в регіоні'!$B1829=Лист2!$J$1,'Залишки в регіоні'!$L1829,0)</f>
        <v>0</v>
      </c>
      <c r="K1830" s="38">
        <f>IF('Залишки в регіоні'!$B1829=Лист2!$K$1,'Залишки в регіоні'!$L1829,0)</f>
        <v>0</v>
      </c>
      <c r="L1830" s="38">
        <f>IF('Залишки в регіоні'!$B1829=Лист2!$L$1,'Залишки в регіоні'!$L1829,0)</f>
        <v>0</v>
      </c>
      <c r="M1830" s="1"/>
      <c r="N1830" s="1"/>
      <c r="O1830" s="1"/>
      <c r="P1830" s="1"/>
      <c r="Q1830" s="1"/>
      <c r="R1830" s="1"/>
      <c r="S1830" s="1"/>
      <c r="T1830" s="1"/>
      <c r="U1830" s="1"/>
      <c r="V1830" s="1"/>
      <c r="W1830" s="1"/>
      <c r="X1830" s="1"/>
      <c r="Y1830" s="1"/>
      <c r="Z1830" s="1"/>
    </row>
    <row r="1831" spans="1:26" ht="14.25" customHeight="1">
      <c r="A1831" s="38">
        <f>IF('Залишки в регіоні'!$B1830=Лист2!$A$1,'Залишки в регіоні'!$L1830,0)</f>
        <v>0</v>
      </c>
      <c r="B1831" s="38">
        <f>IF('Залишки в регіоні'!$B1830=Лист2!$B$1,'Залишки в регіоні'!$L1830,0)</f>
        <v>0</v>
      </c>
      <c r="C1831" s="38">
        <f>IF('Залишки в регіоні'!$B1830=Лист2!$C$1,'Залишки в регіоні'!$L1830,0)</f>
        <v>0</v>
      </c>
      <c r="D1831" s="38">
        <f>IF('Залишки в регіоні'!$B1830=Лист2!$D$1,'Залишки в регіоні'!$L1830,0)</f>
        <v>0</v>
      </c>
      <c r="E1831" s="38">
        <f>IF('Залишки в регіоні'!$B1830=Лист2!$E$1,'Залишки в регіоні'!$L1830,0)</f>
        <v>0</v>
      </c>
      <c r="F1831" s="38">
        <f>IF('Залишки в регіоні'!$B1830=Лист2!$F$1,'Залишки в регіоні'!$L1830,0)</f>
        <v>0</v>
      </c>
      <c r="G1831" s="38">
        <f>IF('Залишки в регіоні'!$B1830=Лист2!$G$1,'Залишки в регіоні'!$L1830,0)</f>
        <v>0</v>
      </c>
      <c r="H1831" s="38">
        <f>IF('Залишки в регіоні'!$B1830=Лист2!$H$1,'Залишки в регіоні'!$L1830,0)</f>
        <v>0</v>
      </c>
      <c r="I1831" s="38">
        <f>IF('Залишки в регіоні'!$B1830=Лист2!$I$1,'Залишки в регіоні'!$L1830,0)</f>
        <v>0</v>
      </c>
      <c r="J1831" s="38">
        <f>IF('Залишки в регіоні'!$B1830=Лист2!$J$1,'Залишки в регіоні'!$L1830,0)</f>
        <v>0</v>
      </c>
      <c r="K1831" s="38">
        <f>IF('Залишки в регіоні'!$B1830=Лист2!$K$1,'Залишки в регіоні'!$L1830,0)</f>
        <v>0</v>
      </c>
      <c r="L1831" s="38">
        <f>IF('Залишки в регіоні'!$B1830=Лист2!$L$1,'Залишки в регіоні'!$L1830,0)</f>
        <v>0</v>
      </c>
      <c r="M1831" s="1"/>
      <c r="N1831" s="1"/>
      <c r="O1831" s="1"/>
      <c r="P1831" s="1"/>
      <c r="Q1831" s="1"/>
      <c r="R1831" s="1"/>
      <c r="S1831" s="1"/>
      <c r="T1831" s="1"/>
      <c r="U1831" s="1"/>
      <c r="V1831" s="1"/>
      <c r="W1831" s="1"/>
      <c r="X1831" s="1"/>
      <c r="Y1831" s="1"/>
      <c r="Z1831" s="1"/>
    </row>
    <row r="1832" spans="1:26" ht="14.25" customHeight="1">
      <c r="A1832" s="38">
        <f>IF('Залишки в регіоні'!$B1831=Лист2!$A$1,'Залишки в регіоні'!$L1831,0)</f>
        <v>0</v>
      </c>
      <c r="B1832" s="38">
        <f>IF('Залишки в регіоні'!$B1831=Лист2!$B$1,'Залишки в регіоні'!$L1831,0)</f>
        <v>0</v>
      </c>
      <c r="C1832" s="38">
        <f>IF('Залишки в регіоні'!$B1831=Лист2!$C$1,'Залишки в регіоні'!$L1831,0)</f>
        <v>0</v>
      </c>
      <c r="D1832" s="38">
        <f>IF('Залишки в регіоні'!$B1831=Лист2!$D$1,'Залишки в регіоні'!$L1831,0)</f>
        <v>0</v>
      </c>
      <c r="E1832" s="38">
        <f>IF('Залишки в регіоні'!$B1831=Лист2!$E$1,'Залишки в регіоні'!$L1831,0)</f>
        <v>0</v>
      </c>
      <c r="F1832" s="38">
        <f>IF('Залишки в регіоні'!$B1831=Лист2!$F$1,'Залишки в регіоні'!$L1831,0)</f>
        <v>0</v>
      </c>
      <c r="G1832" s="38">
        <f>IF('Залишки в регіоні'!$B1831=Лист2!$G$1,'Залишки в регіоні'!$L1831,0)</f>
        <v>0</v>
      </c>
      <c r="H1832" s="38">
        <f>IF('Залишки в регіоні'!$B1831=Лист2!$H$1,'Залишки в регіоні'!$L1831,0)</f>
        <v>0</v>
      </c>
      <c r="I1832" s="38">
        <f>IF('Залишки в регіоні'!$B1831=Лист2!$I$1,'Залишки в регіоні'!$L1831,0)</f>
        <v>0</v>
      </c>
      <c r="J1832" s="38">
        <f>IF('Залишки в регіоні'!$B1831=Лист2!$J$1,'Залишки в регіоні'!$L1831,0)</f>
        <v>0</v>
      </c>
      <c r="K1832" s="38">
        <f>IF('Залишки в регіоні'!$B1831=Лист2!$K$1,'Залишки в регіоні'!$L1831,0)</f>
        <v>0</v>
      </c>
      <c r="L1832" s="38">
        <f>IF('Залишки в регіоні'!$B1831=Лист2!$L$1,'Залишки в регіоні'!$L1831,0)</f>
        <v>0</v>
      </c>
      <c r="M1832" s="1"/>
      <c r="N1832" s="1"/>
      <c r="O1832" s="1"/>
      <c r="P1832" s="1"/>
      <c r="Q1832" s="1"/>
      <c r="R1832" s="1"/>
      <c r="S1832" s="1"/>
      <c r="T1832" s="1"/>
      <c r="U1832" s="1"/>
      <c r="V1832" s="1"/>
      <c r="W1832" s="1"/>
      <c r="X1832" s="1"/>
      <c r="Y1832" s="1"/>
      <c r="Z1832" s="1"/>
    </row>
    <row r="1833" spans="1:26" ht="14.25" customHeight="1">
      <c r="A1833" s="38">
        <f>IF('Залишки в регіоні'!$B1832=Лист2!$A$1,'Залишки в регіоні'!$L1832,0)</f>
        <v>0</v>
      </c>
      <c r="B1833" s="38">
        <f>IF('Залишки в регіоні'!$B1832=Лист2!$B$1,'Залишки в регіоні'!$L1832,0)</f>
        <v>0</v>
      </c>
      <c r="C1833" s="38">
        <f>IF('Залишки в регіоні'!$B1832=Лист2!$C$1,'Залишки в регіоні'!$L1832,0)</f>
        <v>0</v>
      </c>
      <c r="D1833" s="38">
        <f>IF('Залишки в регіоні'!$B1832=Лист2!$D$1,'Залишки в регіоні'!$L1832,0)</f>
        <v>0</v>
      </c>
      <c r="E1833" s="38">
        <f>IF('Залишки в регіоні'!$B1832=Лист2!$E$1,'Залишки в регіоні'!$L1832,0)</f>
        <v>0</v>
      </c>
      <c r="F1833" s="38">
        <f>IF('Залишки в регіоні'!$B1832=Лист2!$F$1,'Залишки в регіоні'!$L1832,0)</f>
        <v>0</v>
      </c>
      <c r="G1833" s="38">
        <f>IF('Залишки в регіоні'!$B1832=Лист2!$G$1,'Залишки в регіоні'!$L1832,0)</f>
        <v>0</v>
      </c>
      <c r="H1833" s="38">
        <f>IF('Залишки в регіоні'!$B1832=Лист2!$H$1,'Залишки в регіоні'!$L1832,0)</f>
        <v>0</v>
      </c>
      <c r="I1833" s="38">
        <f>IF('Залишки в регіоні'!$B1832=Лист2!$I$1,'Залишки в регіоні'!$L1832,0)</f>
        <v>0</v>
      </c>
      <c r="J1833" s="38">
        <f>IF('Залишки в регіоні'!$B1832=Лист2!$J$1,'Залишки в регіоні'!$L1832,0)</f>
        <v>0</v>
      </c>
      <c r="K1833" s="38">
        <f>IF('Залишки в регіоні'!$B1832=Лист2!$K$1,'Залишки в регіоні'!$L1832,0)</f>
        <v>0</v>
      </c>
      <c r="L1833" s="38">
        <f>IF('Залишки в регіоні'!$B1832=Лист2!$L$1,'Залишки в регіоні'!$L1832,0)</f>
        <v>0</v>
      </c>
      <c r="M1833" s="1"/>
      <c r="N1833" s="1"/>
      <c r="O1833" s="1"/>
      <c r="P1833" s="1"/>
      <c r="Q1833" s="1"/>
      <c r="R1833" s="1"/>
      <c r="S1833" s="1"/>
      <c r="T1833" s="1"/>
      <c r="U1833" s="1"/>
      <c r="V1833" s="1"/>
      <c r="W1833" s="1"/>
      <c r="X1833" s="1"/>
      <c r="Y1833" s="1"/>
      <c r="Z1833" s="1"/>
    </row>
    <row r="1834" spans="1:26" ht="14.25" customHeight="1">
      <c r="A1834" s="38">
        <f>IF('Залишки в регіоні'!$B1833=Лист2!$A$1,'Залишки в регіоні'!$L1833,0)</f>
        <v>0</v>
      </c>
      <c r="B1834" s="38">
        <f>IF('Залишки в регіоні'!$B1833=Лист2!$B$1,'Залишки в регіоні'!$L1833,0)</f>
        <v>0</v>
      </c>
      <c r="C1834" s="38">
        <f>IF('Залишки в регіоні'!$B1833=Лист2!$C$1,'Залишки в регіоні'!$L1833,0)</f>
        <v>0</v>
      </c>
      <c r="D1834" s="38">
        <f>IF('Залишки в регіоні'!$B1833=Лист2!$D$1,'Залишки в регіоні'!$L1833,0)</f>
        <v>0</v>
      </c>
      <c r="E1834" s="38">
        <f>IF('Залишки в регіоні'!$B1833=Лист2!$E$1,'Залишки в регіоні'!$L1833,0)</f>
        <v>0</v>
      </c>
      <c r="F1834" s="38">
        <f>IF('Залишки в регіоні'!$B1833=Лист2!$F$1,'Залишки в регіоні'!$L1833,0)</f>
        <v>0</v>
      </c>
      <c r="G1834" s="38">
        <f>IF('Залишки в регіоні'!$B1833=Лист2!$G$1,'Залишки в регіоні'!$L1833,0)</f>
        <v>0</v>
      </c>
      <c r="H1834" s="38">
        <f>IF('Залишки в регіоні'!$B1833=Лист2!$H$1,'Залишки в регіоні'!$L1833,0)</f>
        <v>0</v>
      </c>
      <c r="I1834" s="38">
        <f>IF('Залишки в регіоні'!$B1833=Лист2!$I$1,'Залишки в регіоні'!$L1833,0)</f>
        <v>0</v>
      </c>
      <c r="J1834" s="38">
        <f>IF('Залишки в регіоні'!$B1833=Лист2!$J$1,'Залишки в регіоні'!$L1833,0)</f>
        <v>0</v>
      </c>
      <c r="K1834" s="38">
        <f>IF('Залишки в регіоні'!$B1833=Лист2!$K$1,'Залишки в регіоні'!$L1833,0)</f>
        <v>0</v>
      </c>
      <c r="L1834" s="38">
        <f>IF('Залишки в регіоні'!$B1833=Лист2!$L$1,'Залишки в регіоні'!$L1833,0)</f>
        <v>0</v>
      </c>
      <c r="M1834" s="1"/>
      <c r="N1834" s="1"/>
      <c r="O1834" s="1"/>
      <c r="P1834" s="1"/>
      <c r="Q1834" s="1"/>
      <c r="R1834" s="1"/>
      <c r="S1834" s="1"/>
      <c r="T1834" s="1"/>
      <c r="U1834" s="1"/>
      <c r="V1834" s="1"/>
      <c r="W1834" s="1"/>
      <c r="X1834" s="1"/>
      <c r="Y1834" s="1"/>
      <c r="Z1834" s="1"/>
    </row>
    <row r="1835" spans="1:26" ht="14.25" customHeight="1">
      <c r="A1835" s="38">
        <f>IF('Залишки в регіоні'!$B1834=Лист2!$A$1,'Залишки в регіоні'!$L1834,0)</f>
        <v>0</v>
      </c>
      <c r="B1835" s="38">
        <f>IF('Залишки в регіоні'!$B1834=Лист2!$B$1,'Залишки в регіоні'!$L1834,0)</f>
        <v>0</v>
      </c>
      <c r="C1835" s="38">
        <f>IF('Залишки в регіоні'!$B1834=Лист2!$C$1,'Залишки в регіоні'!$L1834,0)</f>
        <v>0</v>
      </c>
      <c r="D1835" s="38">
        <f>IF('Залишки в регіоні'!$B1834=Лист2!$D$1,'Залишки в регіоні'!$L1834,0)</f>
        <v>0</v>
      </c>
      <c r="E1835" s="38">
        <f>IF('Залишки в регіоні'!$B1834=Лист2!$E$1,'Залишки в регіоні'!$L1834,0)</f>
        <v>0</v>
      </c>
      <c r="F1835" s="38">
        <f>IF('Залишки в регіоні'!$B1834=Лист2!$F$1,'Залишки в регіоні'!$L1834,0)</f>
        <v>0</v>
      </c>
      <c r="G1835" s="38">
        <f>IF('Залишки в регіоні'!$B1834=Лист2!$G$1,'Залишки в регіоні'!$L1834,0)</f>
        <v>0</v>
      </c>
      <c r="H1835" s="38">
        <f>IF('Залишки в регіоні'!$B1834=Лист2!$H$1,'Залишки в регіоні'!$L1834,0)</f>
        <v>0</v>
      </c>
      <c r="I1835" s="38">
        <f>IF('Залишки в регіоні'!$B1834=Лист2!$I$1,'Залишки в регіоні'!$L1834,0)</f>
        <v>0</v>
      </c>
      <c r="J1835" s="38">
        <f>IF('Залишки в регіоні'!$B1834=Лист2!$J$1,'Залишки в регіоні'!$L1834,0)</f>
        <v>0</v>
      </c>
      <c r="K1835" s="38">
        <f>IF('Залишки в регіоні'!$B1834=Лист2!$K$1,'Залишки в регіоні'!$L1834,0)</f>
        <v>0</v>
      </c>
      <c r="L1835" s="38">
        <f>IF('Залишки в регіоні'!$B1834=Лист2!$L$1,'Залишки в регіоні'!$L1834,0)</f>
        <v>0</v>
      </c>
      <c r="M1835" s="1"/>
      <c r="N1835" s="1"/>
      <c r="O1835" s="1"/>
      <c r="P1835" s="1"/>
      <c r="Q1835" s="1"/>
      <c r="R1835" s="1"/>
      <c r="S1835" s="1"/>
      <c r="T1835" s="1"/>
      <c r="U1835" s="1"/>
      <c r="V1835" s="1"/>
      <c r="W1835" s="1"/>
      <c r="X1835" s="1"/>
      <c r="Y1835" s="1"/>
      <c r="Z1835" s="1"/>
    </row>
    <row r="1836" spans="1:26" ht="14.25" customHeight="1">
      <c r="A1836" s="38">
        <f>IF('Залишки в регіоні'!$B1835=Лист2!$A$1,'Залишки в регіоні'!$L1835,0)</f>
        <v>0</v>
      </c>
      <c r="B1836" s="38">
        <f>IF('Залишки в регіоні'!$B1835=Лист2!$B$1,'Залишки в регіоні'!$L1835,0)</f>
        <v>0</v>
      </c>
      <c r="C1836" s="38">
        <f>IF('Залишки в регіоні'!$B1835=Лист2!$C$1,'Залишки в регіоні'!$L1835,0)</f>
        <v>0</v>
      </c>
      <c r="D1836" s="38">
        <f>IF('Залишки в регіоні'!$B1835=Лист2!$D$1,'Залишки в регіоні'!$L1835,0)</f>
        <v>0</v>
      </c>
      <c r="E1836" s="38">
        <f>IF('Залишки в регіоні'!$B1835=Лист2!$E$1,'Залишки в регіоні'!$L1835,0)</f>
        <v>0</v>
      </c>
      <c r="F1836" s="38">
        <f>IF('Залишки в регіоні'!$B1835=Лист2!$F$1,'Залишки в регіоні'!$L1835,0)</f>
        <v>0</v>
      </c>
      <c r="G1836" s="38">
        <f>IF('Залишки в регіоні'!$B1835=Лист2!$G$1,'Залишки в регіоні'!$L1835,0)</f>
        <v>0</v>
      </c>
      <c r="H1836" s="38">
        <f>IF('Залишки в регіоні'!$B1835=Лист2!$H$1,'Залишки в регіоні'!$L1835,0)</f>
        <v>0</v>
      </c>
      <c r="I1836" s="38">
        <f>IF('Залишки в регіоні'!$B1835=Лист2!$I$1,'Залишки в регіоні'!$L1835,0)</f>
        <v>0</v>
      </c>
      <c r="J1836" s="38">
        <f>IF('Залишки в регіоні'!$B1835=Лист2!$J$1,'Залишки в регіоні'!$L1835,0)</f>
        <v>0</v>
      </c>
      <c r="K1836" s="38">
        <f>IF('Залишки в регіоні'!$B1835=Лист2!$K$1,'Залишки в регіоні'!$L1835,0)</f>
        <v>0</v>
      </c>
      <c r="L1836" s="38">
        <f>IF('Залишки в регіоні'!$B1835=Лист2!$L$1,'Залишки в регіоні'!$L1835,0)</f>
        <v>0</v>
      </c>
      <c r="M1836" s="1"/>
      <c r="N1836" s="1"/>
      <c r="O1836" s="1"/>
      <c r="P1836" s="1"/>
      <c r="Q1836" s="1"/>
      <c r="R1836" s="1"/>
      <c r="S1836" s="1"/>
      <c r="T1836" s="1"/>
      <c r="U1836" s="1"/>
      <c r="V1836" s="1"/>
      <c r="W1836" s="1"/>
      <c r="X1836" s="1"/>
      <c r="Y1836" s="1"/>
      <c r="Z1836" s="1"/>
    </row>
    <row r="1837" spans="1:26" ht="14.25" customHeight="1">
      <c r="A1837" s="38">
        <f>IF('Залишки в регіоні'!$B1836=Лист2!$A$1,'Залишки в регіоні'!$L1836,0)</f>
        <v>0</v>
      </c>
      <c r="B1837" s="38">
        <f>IF('Залишки в регіоні'!$B1836=Лист2!$B$1,'Залишки в регіоні'!$L1836,0)</f>
        <v>0</v>
      </c>
      <c r="C1837" s="38">
        <f>IF('Залишки в регіоні'!$B1836=Лист2!$C$1,'Залишки в регіоні'!$L1836,0)</f>
        <v>0</v>
      </c>
      <c r="D1837" s="38">
        <f>IF('Залишки в регіоні'!$B1836=Лист2!$D$1,'Залишки в регіоні'!$L1836,0)</f>
        <v>0</v>
      </c>
      <c r="E1837" s="38">
        <f>IF('Залишки в регіоні'!$B1836=Лист2!$E$1,'Залишки в регіоні'!$L1836,0)</f>
        <v>0</v>
      </c>
      <c r="F1837" s="38">
        <f>IF('Залишки в регіоні'!$B1836=Лист2!$F$1,'Залишки в регіоні'!$L1836,0)</f>
        <v>0</v>
      </c>
      <c r="G1837" s="38">
        <f>IF('Залишки в регіоні'!$B1836=Лист2!$G$1,'Залишки в регіоні'!$L1836,0)</f>
        <v>0</v>
      </c>
      <c r="H1837" s="38">
        <f>IF('Залишки в регіоні'!$B1836=Лист2!$H$1,'Залишки в регіоні'!$L1836,0)</f>
        <v>0</v>
      </c>
      <c r="I1837" s="38">
        <f>IF('Залишки в регіоні'!$B1836=Лист2!$I$1,'Залишки в регіоні'!$L1836,0)</f>
        <v>0</v>
      </c>
      <c r="J1837" s="38">
        <f>IF('Залишки в регіоні'!$B1836=Лист2!$J$1,'Залишки в регіоні'!$L1836,0)</f>
        <v>0</v>
      </c>
      <c r="K1837" s="38">
        <f>IF('Залишки в регіоні'!$B1836=Лист2!$K$1,'Залишки в регіоні'!$L1836,0)</f>
        <v>0</v>
      </c>
      <c r="L1837" s="38">
        <f>IF('Залишки в регіоні'!$B1836=Лист2!$L$1,'Залишки в регіоні'!$L1836,0)</f>
        <v>0</v>
      </c>
      <c r="M1837" s="1"/>
      <c r="N1837" s="1"/>
      <c r="O1837" s="1"/>
      <c r="P1837" s="1"/>
      <c r="Q1837" s="1"/>
      <c r="R1837" s="1"/>
      <c r="S1837" s="1"/>
      <c r="T1837" s="1"/>
      <c r="U1837" s="1"/>
      <c r="V1837" s="1"/>
      <c r="W1837" s="1"/>
      <c r="X1837" s="1"/>
      <c r="Y1837" s="1"/>
      <c r="Z1837" s="1"/>
    </row>
    <row r="1838" spans="1:26" ht="14.25" customHeight="1">
      <c r="A1838" s="38">
        <f>IF('Залишки в регіоні'!$B1837=Лист2!$A$1,'Залишки в регіоні'!$L1837,0)</f>
        <v>0</v>
      </c>
      <c r="B1838" s="38">
        <f>IF('Залишки в регіоні'!$B1837=Лист2!$B$1,'Залишки в регіоні'!$L1837,0)</f>
        <v>0</v>
      </c>
      <c r="C1838" s="38">
        <f>IF('Залишки в регіоні'!$B1837=Лист2!$C$1,'Залишки в регіоні'!$L1837,0)</f>
        <v>0</v>
      </c>
      <c r="D1838" s="38">
        <f>IF('Залишки в регіоні'!$B1837=Лист2!$D$1,'Залишки в регіоні'!$L1837,0)</f>
        <v>0</v>
      </c>
      <c r="E1838" s="38">
        <f>IF('Залишки в регіоні'!$B1837=Лист2!$E$1,'Залишки в регіоні'!$L1837,0)</f>
        <v>0</v>
      </c>
      <c r="F1838" s="38">
        <f>IF('Залишки в регіоні'!$B1837=Лист2!$F$1,'Залишки в регіоні'!$L1837,0)</f>
        <v>0</v>
      </c>
      <c r="G1838" s="38">
        <f>IF('Залишки в регіоні'!$B1837=Лист2!$G$1,'Залишки в регіоні'!$L1837,0)</f>
        <v>0</v>
      </c>
      <c r="H1838" s="38">
        <f>IF('Залишки в регіоні'!$B1837=Лист2!$H$1,'Залишки в регіоні'!$L1837,0)</f>
        <v>0</v>
      </c>
      <c r="I1838" s="38">
        <f>IF('Залишки в регіоні'!$B1837=Лист2!$I$1,'Залишки в регіоні'!$L1837,0)</f>
        <v>0</v>
      </c>
      <c r="J1838" s="38">
        <f>IF('Залишки в регіоні'!$B1837=Лист2!$J$1,'Залишки в регіоні'!$L1837,0)</f>
        <v>0</v>
      </c>
      <c r="K1838" s="38">
        <f>IF('Залишки в регіоні'!$B1837=Лист2!$K$1,'Залишки в регіоні'!$L1837,0)</f>
        <v>0</v>
      </c>
      <c r="L1838" s="38">
        <f>IF('Залишки в регіоні'!$B1837=Лист2!$L$1,'Залишки в регіоні'!$L1837,0)</f>
        <v>0</v>
      </c>
      <c r="M1838" s="1"/>
      <c r="N1838" s="1"/>
      <c r="O1838" s="1"/>
      <c r="P1838" s="1"/>
      <c r="Q1838" s="1"/>
      <c r="R1838" s="1"/>
      <c r="S1838" s="1"/>
      <c r="T1838" s="1"/>
      <c r="U1838" s="1"/>
      <c r="V1838" s="1"/>
      <c r="W1838" s="1"/>
      <c r="X1838" s="1"/>
      <c r="Y1838" s="1"/>
      <c r="Z1838" s="1"/>
    </row>
    <row r="1839" spans="1:26" ht="14.25" customHeight="1">
      <c r="A1839" s="38">
        <f>IF('Залишки в регіоні'!$B1838=Лист2!$A$1,'Залишки в регіоні'!$L1838,0)</f>
        <v>0</v>
      </c>
      <c r="B1839" s="38">
        <f>IF('Залишки в регіоні'!$B1838=Лист2!$B$1,'Залишки в регіоні'!$L1838,0)</f>
        <v>0</v>
      </c>
      <c r="C1839" s="38">
        <f>IF('Залишки в регіоні'!$B1838=Лист2!$C$1,'Залишки в регіоні'!$L1838,0)</f>
        <v>0</v>
      </c>
      <c r="D1839" s="38">
        <f>IF('Залишки в регіоні'!$B1838=Лист2!$D$1,'Залишки в регіоні'!$L1838,0)</f>
        <v>0</v>
      </c>
      <c r="E1839" s="38">
        <f>IF('Залишки в регіоні'!$B1838=Лист2!$E$1,'Залишки в регіоні'!$L1838,0)</f>
        <v>0</v>
      </c>
      <c r="F1839" s="38">
        <f>IF('Залишки в регіоні'!$B1838=Лист2!$F$1,'Залишки в регіоні'!$L1838,0)</f>
        <v>0</v>
      </c>
      <c r="G1839" s="38">
        <f>IF('Залишки в регіоні'!$B1838=Лист2!$G$1,'Залишки в регіоні'!$L1838,0)</f>
        <v>0</v>
      </c>
      <c r="H1839" s="38">
        <f>IF('Залишки в регіоні'!$B1838=Лист2!$H$1,'Залишки в регіоні'!$L1838,0)</f>
        <v>0</v>
      </c>
      <c r="I1839" s="38">
        <f>IF('Залишки в регіоні'!$B1838=Лист2!$I$1,'Залишки в регіоні'!$L1838,0)</f>
        <v>0</v>
      </c>
      <c r="J1839" s="38">
        <f>IF('Залишки в регіоні'!$B1838=Лист2!$J$1,'Залишки в регіоні'!$L1838,0)</f>
        <v>0</v>
      </c>
      <c r="K1839" s="38">
        <f>IF('Залишки в регіоні'!$B1838=Лист2!$K$1,'Залишки в регіоні'!$L1838,0)</f>
        <v>0</v>
      </c>
      <c r="L1839" s="38">
        <f>IF('Залишки в регіоні'!$B1838=Лист2!$L$1,'Залишки в регіоні'!$L1838,0)</f>
        <v>0</v>
      </c>
      <c r="M1839" s="1"/>
      <c r="N1839" s="1"/>
      <c r="O1839" s="1"/>
      <c r="P1839" s="1"/>
      <c r="Q1839" s="1"/>
      <c r="R1839" s="1"/>
      <c r="S1839" s="1"/>
      <c r="T1839" s="1"/>
      <c r="U1839" s="1"/>
      <c r="V1839" s="1"/>
      <c r="W1839" s="1"/>
      <c r="X1839" s="1"/>
      <c r="Y1839" s="1"/>
      <c r="Z1839" s="1"/>
    </row>
    <row r="1840" spans="1:26" ht="14.25" customHeight="1">
      <c r="A1840" s="38">
        <f>IF('Залишки в регіоні'!$B1839=Лист2!$A$1,'Залишки в регіоні'!$L1839,0)</f>
        <v>0</v>
      </c>
      <c r="B1840" s="38">
        <f>IF('Залишки в регіоні'!$B1839=Лист2!$B$1,'Залишки в регіоні'!$L1839,0)</f>
        <v>0</v>
      </c>
      <c r="C1840" s="38">
        <f>IF('Залишки в регіоні'!$B1839=Лист2!$C$1,'Залишки в регіоні'!$L1839,0)</f>
        <v>0</v>
      </c>
      <c r="D1840" s="38">
        <f>IF('Залишки в регіоні'!$B1839=Лист2!$D$1,'Залишки в регіоні'!$L1839,0)</f>
        <v>0</v>
      </c>
      <c r="E1840" s="38">
        <f>IF('Залишки в регіоні'!$B1839=Лист2!$E$1,'Залишки в регіоні'!$L1839,0)</f>
        <v>0</v>
      </c>
      <c r="F1840" s="38">
        <f>IF('Залишки в регіоні'!$B1839=Лист2!$F$1,'Залишки в регіоні'!$L1839,0)</f>
        <v>0</v>
      </c>
      <c r="G1840" s="38">
        <f>IF('Залишки в регіоні'!$B1839=Лист2!$G$1,'Залишки в регіоні'!$L1839,0)</f>
        <v>0</v>
      </c>
      <c r="H1840" s="38">
        <f>IF('Залишки в регіоні'!$B1839=Лист2!$H$1,'Залишки в регіоні'!$L1839,0)</f>
        <v>0</v>
      </c>
      <c r="I1840" s="38">
        <f>IF('Залишки в регіоні'!$B1839=Лист2!$I$1,'Залишки в регіоні'!$L1839,0)</f>
        <v>0</v>
      </c>
      <c r="J1840" s="38">
        <f>IF('Залишки в регіоні'!$B1839=Лист2!$J$1,'Залишки в регіоні'!$L1839,0)</f>
        <v>0</v>
      </c>
      <c r="K1840" s="38">
        <f>IF('Залишки в регіоні'!$B1839=Лист2!$K$1,'Залишки в регіоні'!$L1839,0)</f>
        <v>0</v>
      </c>
      <c r="L1840" s="38">
        <f>IF('Залишки в регіоні'!$B1839=Лист2!$L$1,'Залишки в регіоні'!$L1839,0)</f>
        <v>0</v>
      </c>
      <c r="M1840" s="1"/>
      <c r="N1840" s="1"/>
      <c r="O1840" s="1"/>
      <c r="P1840" s="1"/>
      <c r="Q1840" s="1"/>
      <c r="R1840" s="1"/>
      <c r="S1840" s="1"/>
      <c r="T1840" s="1"/>
      <c r="U1840" s="1"/>
      <c r="V1840" s="1"/>
      <c r="W1840" s="1"/>
      <c r="X1840" s="1"/>
      <c r="Y1840" s="1"/>
      <c r="Z1840" s="1"/>
    </row>
    <row r="1841" spans="1:26" ht="14.25" customHeight="1">
      <c r="A1841" s="38">
        <f>IF('Залишки в регіоні'!$B1840=Лист2!$A$1,'Залишки в регіоні'!$L1840,0)</f>
        <v>0</v>
      </c>
      <c r="B1841" s="38">
        <f>IF('Залишки в регіоні'!$B1840=Лист2!$B$1,'Залишки в регіоні'!$L1840,0)</f>
        <v>0</v>
      </c>
      <c r="C1841" s="38">
        <f>IF('Залишки в регіоні'!$B1840=Лист2!$C$1,'Залишки в регіоні'!$L1840,0)</f>
        <v>0</v>
      </c>
      <c r="D1841" s="38">
        <f>IF('Залишки в регіоні'!$B1840=Лист2!$D$1,'Залишки в регіоні'!$L1840,0)</f>
        <v>0</v>
      </c>
      <c r="E1841" s="38">
        <f>IF('Залишки в регіоні'!$B1840=Лист2!$E$1,'Залишки в регіоні'!$L1840,0)</f>
        <v>0</v>
      </c>
      <c r="F1841" s="38">
        <f>IF('Залишки в регіоні'!$B1840=Лист2!$F$1,'Залишки в регіоні'!$L1840,0)</f>
        <v>0</v>
      </c>
      <c r="G1841" s="38">
        <f>IF('Залишки в регіоні'!$B1840=Лист2!$G$1,'Залишки в регіоні'!$L1840,0)</f>
        <v>0</v>
      </c>
      <c r="H1841" s="38">
        <f>IF('Залишки в регіоні'!$B1840=Лист2!$H$1,'Залишки в регіоні'!$L1840,0)</f>
        <v>0</v>
      </c>
      <c r="I1841" s="38">
        <f>IF('Залишки в регіоні'!$B1840=Лист2!$I$1,'Залишки в регіоні'!$L1840,0)</f>
        <v>0</v>
      </c>
      <c r="J1841" s="38">
        <f>IF('Залишки в регіоні'!$B1840=Лист2!$J$1,'Залишки в регіоні'!$L1840,0)</f>
        <v>0</v>
      </c>
      <c r="K1841" s="38">
        <f>IF('Залишки в регіоні'!$B1840=Лист2!$K$1,'Залишки в регіоні'!$L1840,0)</f>
        <v>0</v>
      </c>
      <c r="L1841" s="38">
        <f>IF('Залишки в регіоні'!$B1840=Лист2!$L$1,'Залишки в регіоні'!$L1840,0)</f>
        <v>0</v>
      </c>
      <c r="M1841" s="1"/>
      <c r="N1841" s="1"/>
      <c r="O1841" s="1"/>
      <c r="P1841" s="1"/>
      <c r="Q1841" s="1"/>
      <c r="R1841" s="1"/>
      <c r="S1841" s="1"/>
      <c r="T1841" s="1"/>
      <c r="U1841" s="1"/>
      <c r="V1841" s="1"/>
      <c r="W1841" s="1"/>
      <c r="X1841" s="1"/>
      <c r="Y1841" s="1"/>
      <c r="Z1841" s="1"/>
    </row>
    <row r="1842" spans="1:26" ht="14.25" customHeight="1">
      <c r="A1842" s="38">
        <f>IF('Залишки в регіоні'!$B1841=Лист2!$A$1,'Залишки в регіоні'!$L1841,0)</f>
        <v>0</v>
      </c>
      <c r="B1842" s="38">
        <f>IF('Залишки в регіоні'!$B1841=Лист2!$B$1,'Залишки в регіоні'!$L1841,0)</f>
        <v>0</v>
      </c>
      <c r="C1842" s="38">
        <f>IF('Залишки в регіоні'!$B1841=Лист2!$C$1,'Залишки в регіоні'!$L1841,0)</f>
        <v>0</v>
      </c>
      <c r="D1842" s="38">
        <f>IF('Залишки в регіоні'!$B1841=Лист2!$D$1,'Залишки в регіоні'!$L1841,0)</f>
        <v>0</v>
      </c>
      <c r="E1842" s="38">
        <f>IF('Залишки в регіоні'!$B1841=Лист2!$E$1,'Залишки в регіоні'!$L1841,0)</f>
        <v>0</v>
      </c>
      <c r="F1842" s="38">
        <f>IF('Залишки в регіоні'!$B1841=Лист2!$F$1,'Залишки в регіоні'!$L1841,0)</f>
        <v>0</v>
      </c>
      <c r="G1842" s="38">
        <f>IF('Залишки в регіоні'!$B1841=Лист2!$G$1,'Залишки в регіоні'!$L1841,0)</f>
        <v>0</v>
      </c>
      <c r="H1842" s="38">
        <f>IF('Залишки в регіоні'!$B1841=Лист2!$H$1,'Залишки в регіоні'!$L1841,0)</f>
        <v>0</v>
      </c>
      <c r="I1842" s="38">
        <f>IF('Залишки в регіоні'!$B1841=Лист2!$I$1,'Залишки в регіоні'!$L1841,0)</f>
        <v>0</v>
      </c>
      <c r="J1842" s="38">
        <f>IF('Залишки в регіоні'!$B1841=Лист2!$J$1,'Залишки в регіоні'!$L1841,0)</f>
        <v>0</v>
      </c>
      <c r="K1842" s="38">
        <f>IF('Залишки в регіоні'!$B1841=Лист2!$K$1,'Залишки в регіоні'!$L1841,0)</f>
        <v>0</v>
      </c>
      <c r="L1842" s="38">
        <f>IF('Залишки в регіоні'!$B1841=Лист2!$L$1,'Залишки в регіоні'!$L1841,0)</f>
        <v>0</v>
      </c>
      <c r="M1842" s="1"/>
      <c r="N1842" s="1"/>
      <c r="O1842" s="1"/>
      <c r="P1842" s="1"/>
      <c r="Q1842" s="1"/>
      <c r="R1842" s="1"/>
      <c r="S1842" s="1"/>
      <c r="T1842" s="1"/>
      <c r="U1842" s="1"/>
      <c r="V1842" s="1"/>
      <c r="W1842" s="1"/>
      <c r="X1842" s="1"/>
      <c r="Y1842" s="1"/>
      <c r="Z1842" s="1"/>
    </row>
    <row r="1843" spans="1:26" ht="14.25" customHeight="1">
      <c r="A1843" s="38">
        <f>IF('Залишки в регіоні'!$B1842=Лист2!$A$1,'Залишки в регіоні'!$L1842,0)</f>
        <v>0</v>
      </c>
      <c r="B1843" s="38">
        <f>IF('Залишки в регіоні'!$B1842=Лист2!$B$1,'Залишки в регіоні'!$L1842,0)</f>
        <v>0</v>
      </c>
      <c r="C1843" s="38">
        <f>IF('Залишки в регіоні'!$B1842=Лист2!$C$1,'Залишки в регіоні'!$L1842,0)</f>
        <v>0</v>
      </c>
      <c r="D1843" s="38">
        <f>IF('Залишки в регіоні'!$B1842=Лист2!$D$1,'Залишки в регіоні'!$L1842,0)</f>
        <v>0</v>
      </c>
      <c r="E1843" s="38">
        <f>IF('Залишки в регіоні'!$B1842=Лист2!$E$1,'Залишки в регіоні'!$L1842,0)</f>
        <v>0</v>
      </c>
      <c r="F1843" s="38">
        <f>IF('Залишки в регіоні'!$B1842=Лист2!$F$1,'Залишки в регіоні'!$L1842,0)</f>
        <v>0</v>
      </c>
      <c r="G1843" s="38">
        <f>IF('Залишки в регіоні'!$B1842=Лист2!$G$1,'Залишки в регіоні'!$L1842,0)</f>
        <v>0</v>
      </c>
      <c r="H1843" s="38">
        <f>IF('Залишки в регіоні'!$B1842=Лист2!$H$1,'Залишки в регіоні'!$L1842,0)</f>
        <v>0</v>
      </c>
      <c r="I1843" s="38">
        <f>IF('Залишки в регіоні'!$B1842=Лист2!$I$1,'Залишки в регіоні'!$L1842,0)</f>
        <v>0</v>
      </c>
      <c r="J1843" s="38">
        <f>IF('Залишки в регіоні'!$B1842=Лист2!$J$1,'Залишки в регіоні'!$L1842,0)</f>
        <v>0</v>
      </c>
      <c r="K1843" s="38">
        <f>IF('Залишки в регіоні'!$B1842=Лист2!$K$1,'Залишки в регіоні'!$L1842,0)</f>
        <v>0</v>
      </c>
      <c r="L1843" s="38">
        <f>IF('Залишки в регіоні'!$B1842=Лист2!$L$1,'Залишки в регіоні'!$L1842,0)</f>
        <v>0</v>
      </c>
      <c r="M1843" s="1"/>
      <c r="N1843" s="1"/>
      <c r="O1843" s="1"/>
      <c r="P1843" s="1"/>
      <c r="Q1843" s="1"/>
      <c r="R1843" s="1"/>
      <c r="S1843" s="1"/>
      <c r="T1843" s="1"/>
      <c r="U1843" s="1"/>
      <c r="V1843" s="1"/>
      <c r="W1843" s="1"/>
      <c r="X1843" s="1"/>
      <c r="Y1843" s="1"/>
      <c r="Z1843" s="1"/>
    </row>
    <row r="1844" spans="1:26" ht="14.25" customHeight="1">
      <c r="A1844" s="38">
        <f>IF('Залишки в регіоні'!$B1843=Лист2!$A$1,'Залишки в регіоні'!$L1843,0)</f>
        <v>0</v>
      </c>
      <c r="B1844" s="38">
        <f>IF('Залишки в регіоні'!$B1843=Лист2!$B$1,'Залишки в регіоні'!$L1843,0)</f>
        <v>0</v>
      </c>
      <c r="C1844" s="38">
        <f>IF('Залишки в регіоні'!$B1843=Лист2!$C$1,'Залишки в регіоні'!$L1843,0)</f>
        <v>0</v>
      </c>
      <c r="D1844" s="38">
        <f>IF('Залишки в регіоні'!$B1843=Лист2!$D$1,'Залишки в регіоні'!$L1843,0)</f>
        <v>0</v>
      </c>
      <c r="E1844" s="38">
        <f>IF('Залишки в регіоні'!$B1843=Лист2!$E$1,'Залишки в регіоні'!$L1843,0)</f>
        <v>0</v>
      </c>
      <c r="F1844" s="38">
        <f>IF('Залишки в регіоні'!$B1843=Лист2!$F$1,'Залишки в регіоні'!$L1843,0)</f>
        <v>0</v>
      </c>
      <c r="G1844" s="38">
        <f>IF('Залишки в регіоні'!$B1843=Лист2!$G$1,'Залишки в регіоні'!$L1843,0)</f>
        <v>0</v>
      </c>
      <c r="H1844" s="38">
        <f>IF('Залишки в регіоні'!$B1843=Лист2!$H$1,'Залишки в регіоні'!$L1843,0)</f>
        <v>0</v>
      </c>
      <c r="I1844" s="38">
        <f>IF('Залишки в регіоні'!$B1843=Лист2!$I$1,'Залишки в регіоні'!$L1843,0)</f>
        <v>0</v>
      </c>
      <c r="J1844" s="38">
        <f>IF('Залишки в регіоні'!$B1843=Лист2!$J$1,'Залишки в регіоні'!$L1843,0)</f>
        <v>0</v>
      </c>
      <c r="K1844" s="38">
        <f>IF('Залишки в регіоні'!$B1843=Лист2!$K$1,'Залишки в регіоні'!$L1843,0)</f>
        <v>0</v>
      </c>
      <c r="L1844" s="38">
        <f>IF('Залишки в регіоні'!$B1843=Лист2!$L$1,'Залишки в регіоні'!$L1843,0)</f>
        <v>0</v>
      </c>
      <c r="M1844" s="1"/>
      <c r="N1844" s="1"/>
      <c r="O1844" s="1"/>
      <c r="P1844" s="1"/>
      <c r="Q1844" s="1"/>
      <c r="R1844" s="1"/>
      <c r="S1844" s="1"/>
      <c r="T1844" s="1"/>
      <c r="U1844" s="1"/>
      <c r="V1844" s="1"/>
      <c r="W1844" s="1"/>
      <c r="X1844" s="1"/>
      <c r="Y1844" s="1"/>
      <c r="Z1844" s="1"/>
    </row>
    <row r="1845" spans="1:26" ht="14.25" customHeight="1">
      <c r="A1845" s="38">
        <f>IF('Залишки в регіоні'!$B1844=Лист2!$A$1,'Залишки в регіоні'!$L1844,0)</f>
        <v>0</v>
      </c>
      <c r="B1845" s="38">
        <f>IF('Залишки в регіоні'!$B1844=Лист2!$B$1,'Залишки в регіоні'!$L1844,0)</f>
        <v>0</v>
      </c>
      <c r="C1845" s="38">
        <f>IF('Залишки в регіоні'!$B1844=Лист2!$C$1,'Залишки в регіоні'!$L1844,0)</f>
        <v>0</v>
      </c>
      <c r="D1845" s="38">
        <f>IF('Залишки в регіоні'!$B1844=Лист2!$D$1,'Залишки в регіоні'!$L1844,0)</f>
        <v>0</v>
      </c>
      <c r="E1845" s="38">
        <f>IF('Залишки в регіоні'!$B1844=Лист2!$E$1,'Залишки в регіоні'!$L1844,0)</f>
        <v>0</v>
      </c>
      <c r="F1845" s="38">
        <f>IF('Залишки в регіоні'!$B1844=Лист2!$F$1,'Залишки в регіоні'!$L1844,0)</f>
        <v>0</v>
      </c>
      <c r="G1845" s="38">
        <f>IF('Залишки в регіоні'!$B1844=Лист2!$G$1,'Залишки в регіоні'!$L1844,0)</f>
        <v>0</v>
      </c>
      <c r="H1845" s="38">
        <f>IF('Залишки в регіоні'!$B1844=Лист2!$H$1,'Залишки в регіоні'!$L1844,0)</f>
        <v>0</v>
      </c>
      <c r="I1845" s="38">
        <f>IF('Залишки в регіоні'!$B1844=Лист2!$I$1,'Залишки в регіоні'!$L1844,0)</f>
        <v>0</v>
      </c>
      <c r="J1845" s="38">
        <f>IF('Залишки в регіоні'!$B1844=Лист2!$J$1,'Залишки в регіоні'!$L1844,0)</f>
        <v>0</v>
      </c>
      <c r="K1845" s="38">
        <f>IF('Залишки в регіоні'!$B1844=Лист2!$K$1,'Залишки в регіоні'!$L1844,0)</f>
        <v>0</v>
      </c>
      <c r="L1845" s="38">
        <f>IF('Залишки в регіоні'!$B1844=Лист2!$L$1,'Залишки в регіоні'!$L1844,0)</f>
        <v>0</v>
      </c>
      <c r="M1845" s="1"/>
      <c r="N1845" s="1"/>
      <c r="O1845" s="1"/>
      <c r="P1845" s="1"/>
      <c r="Q1845" s="1"/>
      <c r="R1845" s="1"/>
      <c r="S1845" s="1"/>
      <c r="T1845" s="1"/>
      <c r="U1845" s="1"/>
      <c r="V1845" s="1"/>
      <c r="W1845" s="1"/>
      <c r="X1845" s="1"/>
      <c r="Y1845" s="1"/>
      <c r="Z1845" s="1"/>
    </row>
    <row r="1846" spans="1:26" ht="14.25" customHeight="1">
      <c r="A1846" s="38">
        <f>IF('Залишки в регіоні'!$B1845=Лист2!$A$1,'Залишки в регіоні'!$L1845,0)</f>
        <v>0</v>
      </c>
      <c r="B1846" s="38">
        <f>IF('Залишки в регіоні'!$B1845=Лист2!$B$1,'Залишки в регіоні'!$L1845,0)</f>
        <v>0</v>
      </c>
      <c r="C1846" s="38">
        <f>IF('Залишки в регіоні'!$B1845=Лист2!$C$1,'Залишки в регіоні'!$L1845,0)</f>
        <v>0</v>
      </c>
      <c r="D1846" s="38">
        <f>IF('Залишки в регіоні'!$B1845=Лист2!$D$1,'Залишки в регіоні'!$L1845,0)</f>
        <v>0</v>
      </c>
      <c r="E1846" s="38">
        <f>IF('Залишки в регіоні'!$B1845=Лист2!$E$1,'Залишки в регіоні'!$L1845,0)</f>
        <v>0</v>
      </c>
      <c r="F1846" s="38">
        <f>IF('Залишки в регіоні'!$B1845=Лист2!$F$1,'Залишки в регіоні'!$L1845,0)</f>
        <v>0</v>
      </c>
      <c r="G1846" s="38">
        <f>IF('Залишки в регіоні'!$B1845=Лист2!$G$1,'Залишки в регіоні'!$L1845,0)</f>
        <v>0</v>
      </c>
      <c r="H1846" s="38">
        <f>IF('Залишки в регіоні'!$B1845=Лист2!$H$1,'Залишки в регіоні'!$L1845,0)</f>
        <v>0</v>
      </c>
      <c r="I1846" s="38">
        <f>IF('Залишки в регіоні'!$B1845=Лист2!$I$1,'Залишки в регіоні'!$L1845,0)</f>
        <v>0</v>
      </c>
      <c r="J1846" s="38">
        <f>IF('Залишки в регіоні'!$B1845=Лист2!$J$1,'Залишки в регіоні'!$L1845,0)</f>
        <v>0</v>
      </c>
      <c r="K1846" s="38">
        <f>IF('Залишки в регіоні'!$B1845=Лист2!$K$1,'Залишки в регіоні'!$L1845,0)</f>
        <v>0</v>
      </c>
      <c r="L1846" s="38">
        <f>IF('Залишки в регіоні'!$B1845=Лист2!$L$1,'Залишки в регіоні'!$L1845,0)</f>
        <v>0</v>
      </c>
      <c r="M1846" s="1"/>
      <c r="N1846" s="1"/>
      <c r="O1846" s="1"/>
      <c r="P1846" s="1"/>
      <c r="Q1846" s="1"/>
      <c r="R1846" s="1"/>
      <c r="S1846" s="1"/>
      <c r="T1846" s="1"/>
      <c r="U1846" s="1"/>
      <c r="V1846" s="1"/>
      <c r="W1846" s="1"/>
      <c r="X1846" s="1"/>
      <c r="Y1846" s="1"/>
      <c r="Z1846" s="1"/>
    </row>
    <row r="1847" spans="1:26" ht="14.25" customHeight="1">
      <c r="A1847" s="38">
        <f>IF('Залишки в регіоні'!$B1846=Лист2!$A$1,'Залишки в регіоні'!$L1846,0)</f>
        <v>0</v>
      </c>
      <c r="B1847" s="38">
        <f>IF('Залишки в регіоні'!$B1846=Лист2!$B$1,'Залишки в регіоні'!$L1846,0)</f>
        <v>0</v>
      </c>
      <c r="C1847" s="38">
        <f>IF('Залишки в регіоні'!$B1846=Лист2!$C$1,'Залишки в регіоні'!$L1846,0)</f>
        <v>0</v>
      </c>
      <c r="D1847" s="38">
        <f>IF('Залишки в регіоні'!$B1846=Лист2!$D$1,'Залишки в регіоні'!$L1846,0)</f>
        <v>0</v>
      </c>
      <c r="E1847" s="38">
        <f>IF('Залишки в регіоні'!$B1846=Лист2!$E$1,'Залишки в регіоні'!$L1846,0)</f>
        <v>0</v>
      </c>
      <c r="F1847" s="38">
        <f>IF('Залишки в регіоні'!$B1846=Лист2!$F$1,'Залишки в регіоні'!$L1846,0)</f>
        <v>0</v>
      </c>
      <c r="G1847" s="38">
        <f>IF('Залишки в регіоні'!$B1846=Лист2!$G$1,'Залишки в регіоні'!$L1846,0)</f>
        <v>0</v>
      </c>
      <c r="H1847" s="38">
        <f>IF('Залишки в регіоні'!$B1846=Лист2!$H$1,'Залишки в регіоні'!$L1846,0)</f>
        <v>0</v>
      </c>
      <c r="I1847" s="38">
        <f>IF('Залишки в регіоні'!$B1846=Лист2!$I$1,'Залишки в регіоні'!$L1846,0)</f>
        <v>0</v>
      </c>
      <c r="J1847" s="38">
        <f>IF('Залишки в регіоні'!$B1846=Лист2!$J$1,'Залишки в регіоні'!$L1846,0)</f>
        <v>0</v>
      </c>
      <c r="K1847" s="38">
        <f>IF('Залишки в регіоні'!$B1846=Лист2!$K$1,'Залишки в регіоні'!$L1846,0)</f>
        <v>0</v>
      </c>
      <c r="L1847" s="38">
        <f>IF('Залишки в регіоні'!$B1846=Лист2!$L$1,'Залишки в регіоні'!$L1846,0)</f>
        <v>0</v>
      </c>
      <c r="M1847" s="1"/>
      <c r="N1847" s="1"/>
      <c r="O1847" s="1"/>
      <c r="P1847" s="1"/>
      <c r="Q1847" s="1"/>
      <c r="R1847" s="1"/>
      <c r="S1847" s="1"/>
      <c r="T1847" s="1"/>
      <c r="U1847" s="1"/>
      <c r="V1847" s="1"/>
      <c r="W1847" s="1"/>
      <c r="X1847" s="1"/>
      <c r="Y1847" s="1"/>
      <c r="Z1847" s="1"/>
    </row>
    <row r="1848" spans="1:26" ht="14.25" customHeight="1">
      <c r="A1848" s="38">
        <f>IF('Залишки в регіоні'!$B1847=Лист2!$A$1,'Залишки в регіоні'!$L1847,0)</f>
        <v>0</v>
      </c>
      <c r="B1848" s="38">
        <f>IF('Залишки в регіоні'!$B1847=Лист2!$B$1,'Залишки в регіоні'!$L1847,0)</f>
        <v>0</v>
      </c>
      <c r="C1848" s="38">
        <f>IF('Залишки в регіоні'!$B1847=Лист2!$C$1,'Залишки в регіоні'!$L1847,0)</f>
        <v>0</v>
      </c>
      <c r="D1848" s="38">
        <f>IF('Залишки в регіоні'!$B1847=Лист2!$D$1,'Залишки в регіоні'!$L1847,0)</f>
        <v>0</v>
      </c>
      <c r="E1848" s="38">
        <f>IF('Залишки в регіоні'!$B1847=Лист2!$E$1,'Залишки в регіоні'!$L1847,0)</f>
        <v>0</v>
      </c>
      <c r="F1848" s="38">
        <f>IF('Залишки в регіоні'!$B1847=Лист2!$F$1,'Залишки в регіоні'!$L1847,0)</f>
        <v>0</v>
      </c>
      <c r="G1848" s="38">
        <f>IF('Залишки в регіоні'!$B1847=Лист2!$G$1,'Залишки в регіоні'!$L1847,0)</f>
        <v>0</v>
      </c>
      <c r="H1848" s="38">
        <f>IF('Залишки в регіоні'!$B1847=Лист2!$H$1,'Залишки в регіоні'!$L1847,0)</f>
        <v>0</v>
      </c>
      <c r="I1848" s="38">
        <f>IF('Залишки в регіоні'!$B1847=Лист2!$I$1,'Залишки в регіоні'!$L1847,0)</f>
        <v>0</v>
      </c>
      <c r="J1848" s="38">
        <f>IF('Залишки в регіоні'!$B1847=Лист2!$J$1,'Залишки в регіоні'!$L1847,0)</f>
        <v>0</v>
      </c>
      <c r="K1848" s="38">
        <f>IF('Залишки в регіоні'!$B1847=Лист2!$K$1,'Залишки в регіоні'!$L1847,0)</f>
        <v>0</v>
      </c>
      <c r="L1848" s="38">
        <f>IF('Залишки в регіоні'!$B1847=Лист2!$L$1,'Залишки в регіоні'!$L1847,0)</f>
        <v>0</v>
      </c>
      <c r="M1848" s="1"/>
      <c r="N1848" s="1"/>
      <c r="O1848" s="1"/>
      <c r="P1848" s="1"/>
      <c r="Q1848" s="1"/>
      <c r="R1848" s="1"/>
      <c r="S1848" s="1"/>
      <c r="T1848" s="1"/>
      <c r="U1848" s="1"/>
      <c r="V1848" s="1"/>
      <c r="W1848" s="1"/>
      <c r="X1848" s="1"/>
      <c r="Y1848" s="1"/>
      <c r="Z1848" s="1"/>
    </row>
    <row r="1849" spans="1:26" ht="14.25" customHeight="1">
      <c r="A1849" s="38">
        <f>IF('Залишки в регіоні'!$B1848=Лист2!$A$1,'Залишки в регіоні'!$L1848,0)</f>
        <v>0</v>
      </c>
      <c r="B1849" s="38">
        <f>IF('Залишки в регіоні'!$B1848=Лист2!$B$1,'Залишки в регіоні'!$L1848,0)</f>
        <v>0</v>
      </c>
      <c r="C1849" s="38">
        <f>IF('Залишки в регіоні'!$B1848=Лист2!$C$1,'Залишки в регіоні'!$L1848,0)</f>
        <v>0</v>
      </c>
      <c r="D1849" s="38">
        <f>IF('Залишки в регіоні'!$B1848=Лист2!$D$1,'Залишки в регіоні'!$L1848,0)</f>
        <v>0</v>
      </c>
      <c r="E1849" s="38">
        <f>IF('Залишки в регіоні'!$B1848=Лист2!$E$1,'Залишки в регіоні'!$L1848,0)</f>
        <v>0</v>
      </c>
      <c r="F1849" s="38">
        <f>IF('Залишки в регіоні'!$B1848=Лист2!$F$1,'Залишки в регіоні'!$L1848,0)</f>
        <v>0</v>
      </c>
      <c r="G1849" s="38">
        <f>IF('Залишки в регіоні'!$B1848=Лист2!$G$1,'Залишки в регіоні'!$L1848,0)</f>
        <v>0</v>
      </c>
      <c r="H1849" s="38">
        <f>IF('Залишки в регіоні'!$B1848=Лист2!$H$1,'Залишки в регіоні'!$L1848,0)</f>
        <v>0</v>
      </c>
      <c r="I1849" s="38">
        <f>IF('Залишки в регіоні'!$B1848=Лист2!$I$1,'Залишки в регіоні'!$L1848,0)</f>
        <v>0</v>
      </c>
      <c r="J1849" s="38">
        <f>IF('Залишки в регіоні'!$B1848=Лист2!$J$1,'Залишки в регіоні'!$L1848,0)</f>
        <v>0</v>
      </c>
      <c r="K1849" s="38">
        <f>IF('Залишки в регіоні'!$B1848=Лист2!$K$1,'Залишки в регіоні'!$L1848,0)</f>
        <v>0</v>
      </c>
      <c r="L1849" s="38">
        <f>IF('Залишки в регіоні'!$B1848=Лист2!$L$1,'Залишки в регіоні'!$L1848,0)</f>
        <v>0</v>
      </c>
      <c r="M1849" s="1"/>
      <c r="N1849" s="1"/>
      <c r="O1849" s="1"/>
      <c r="P1849" s="1"/>
      <c r="Q1849" s="1"/>
      <c r="R1849" s="1"/>
      <c r="S1849" s="1"/>
      <c r="T1849" s="1"/>
      <c r="U1849" s="1"/>
      <c r="V1849" s="1"/>
      <c r="W1849" s="1"/>
      <c r="X1849" s="1"/>
      <c r="Y1849" s="1"/>
      <c r="Z1849" s="1"/>
    </row>
    <row r="1850" spans="1:26" ht="14.25" customHeight="1">
      <c r="A1850" s="38">
        <f>IF('Залишки в регіоні'!$B1849=Лист2!$A$1,'Залишки в регіоні'!$L1849,0)</f>
        <v>0</v>
      </c>
      <c r="B1850" s="38">
        <f>IF('Залишки в регіоні'!$B1849=Лист2!$B$1,'Залишки в регіоні'!$L1849,0)</f>
        <v>0</v>
      </c>
      <c r="C1850" s="38">
        <f>IF('Залишки в регіоні'!$B1849=Лист2!$C$1,'Залишки в регіоні'!$L1849,0)</f>
        <v>0</v>
      </c>
      <c r="D1850" s="38">
        <f>IF('Залишки в регіоні'!$B1849=Лист2!$D$1,'Залишки в регіоні'!$L1849,0)</f>
        <v>0</v>
      </c>
      <c r="E1850" s="38">
        <f>IF('Залишки в регіоні'!$B1849=Лист2!$E$1,'Залишки в регіоні'!$L1849,0)</f>
        <v>0</v>
      </c>
      <c r="F1850" s="38">
        <f>IF('Залишки в регіоні'!$B1849=Лист2!$F$1,'Залишки в регіоні'!$L1849,0)</f>
        <v>0</v>
      </c>
      <c r="G1850" s="38">
        <f>IF('Залишки в регіоні'!$B1849=Лист2!$G$1,'Залишки в регіоні'!$L1849,0)</f>
        <v>0</v>
      </c>
      <c r="H1850" s="38">
        <f>IF('Залишки в регіоні'!$B1849=Лист2!$H$1,'Залишки в регіоні'!$L1849,0)</f>
        <v>0</v>
      </c>
      <c r="I1850" s="38">
        <f>IF('Залишки в регіоні'!$B1849=Лист2!$I$1,'Залишки в регіоні'!$L1849,0)</f>
        <v>0</v>
      </c>
      <c r="J1850" s="38">
        <f>IF('Залишки в регіоні'!$B1849=Лист2!$J$1,'Залишки в регіоні'!$L1849,0)</f>
        <v>0</v>
      </c>
      <c r="K1850" s="38">
        <f>IF('Залишки в регіоні'!$B1849=Лист2!$K$1,'Залишки в регіоні'!$L1849,0)</f>
        <v>0</v>
      </c>
      <c r="L1850" s="38">
        <f>IF('Залишки в регіоні'!$B1849=Лист2!$L$1,'Залишки в регіоні'!$L1849,0)</f>
        <v>0</v>
      </c>
      <c r="M1850" s="1"/>
      <c r="N1850" s="1"/>
      <c r="O1850" s="1"/>
      <c r="P1850" s="1"/>
      <c r="Q1850" s="1"/>
      <c r="R1850" s="1"/>
      <c r="S1850" s="1"/>
      <c r="T1850" s="1"/>
      <c r="U1850" s="1"/>
      <c r="V1850" s="1"/>
      <c r="W1850" s="1"/>
      <c r="X1850" s="1"/>
      <c r="Y1850" s="1"/>
      <c r="Z1850" s="1"/>
    </row>
    <row r="1851" spans="1:26" ht="14.25" customHeight="1">
      <c r="A1851" s="38">
        <f>IF('Залишки в регіоні'!$B1850=Лист2!$A$1,'Залишки в регіоні'!$L1850,0)</f>
        <v>0</v>
      </c>
      <c r="B1851" s="38">
        <f>IF('Залишки в регіоні'!$B1850=Лист2!$B$1,'Залишки в регіоні'!$L1850,0)</f>
        <v>0</v>
      </c>
      <c r="C1851" s="38">
        <f>IF('Залишки в регіоні'!$B1850=Лист2!$C$1,'Залишки в регіоні'!$L1850,0)</f>
        <v>0</v>
      </c>
      <c r="D1851" s="38">
        <f>IF('Залишки в регіоні'!$B1850=Лист2!$D$1,'Залишки в регіоні'!$L1850,0)</f>
        <v>0</v>
      </c>
      <c r="E1851" s="38">
        <f>IF('Залишки в регіоні'!$B1850=Лист2!$E$1,'Залишки в регіоні'!$L1850,0)</f>
        <v>0</v>
      </c>
      <c r="F1851" s="38">
        <f>IF('Залишки в регіоні'!$B1850=Лист2!$F$1,'Залишки в регіоні'!$L1850,0)</f>
        <v>0</v>
      </c>
      <c r="G1851" s="38">
        <f>IF('Залишки в регіоні'!$B1850=Лист2!$G$1,'Залишки в регіоні'!$L1850,0)</f>
        <v>0</v>
      </c>
      <c r="H1851" s="38">
        <f>IF('Залишки в регіоні'!$B1850=Лист2!$H$1,'Залишки в регіоні'!$L1850,0)</f>
        <v>0</v>
      </c>
      <c r="I1851" s="38">
        <f>IF('Залишки в регіоні'!$B1850=Лист2!$I$1,'Залишки в регіоні'!$L1850,0)</f>
        <v>0</v>
      </c>
      <c r="J1851" s="38">
        <f>IF('Залишки в регіоні'!$B1850=Лист2!$J$1,'Залишки в регіоні'!$L1850,0)</f>
        <v>0</v>
      </c>
      <c r="K1851" s="38">
        <f>IF('Залишки в регіоні'!$B1850=Лист2!$K$1,'Залишки в регіоні'!$L1850,0)</f>
        <v>0</v>
      </c>
      <c r="L1851" s="38">
        <f>IF('Залишки в регіоні'!$B1850=Лист2!$L$1,'Залишки в регіоні'!$L1850,0)</f>
        <v>0</v>
      </c>
      <c r="M1851" s="1"/>
      <c r="N1851" s="1"/>
      <c r="O1851" s="1"/>
      <c r="P1851" s="1"/>
      <c r="Q1851" s="1"/>
      <c r="R1851" s="1"/>
      <c r="S1851" s="1"/>
      <c r="T1851" s="1"/>
      <c r="U1851" s="1"/>
      <c r="V1851" s="1"/>
      <c r="W1851" s="1"/>
      <c r="X1851" s="1"/>
      <c r="Y1851" s="1"/>
      <c r="Z1851" s="1"/>
    </row>
    <row r="1852" spans="1:26" ht="14.25" customHeight="1">
      <c r="A1852" s="38">
        <f>IF('Залишки в регіоні'!$B1851=Лист2!$A$1,'Залишки в регіоні'!$L1851,0)</f>
        <v>0</v>
      </c>
      <c r="B1852" s="38">
        <f>IF('Залишки в регіоні'!$B1851=Лист2!$B$1,'Залишки в регіоні'!$L1851,0)</f>
        <v>0</v>
      </c>
      <c r="C1852" s="38">
        <f>IF('Залишки в регіоні'!$B1851=Лист2!$C$1,'Залишки в регіоні'!$L1851,0)</f>
        <v>0</v>
      </c>
      <c r="D1852" s="38">
        <f>IF('Залишки в регіоні'!$B1851=Лист2!$D$1,'Залишки в регіоні'!$L1851,0)</f>
        <v>0</v>
      </c>
      <c r="E1852" s="38">
        <f>IF('Залишки в регіоні'!$B1851=Лист2!$E$1,'Залишки в регіоні'!$L1851,0)</f>
        <v>0</v>
      </c>
      <c r="F1852" s="38">
        <f>IF('Залишки в регіоні'!$B1851=Лист2!$F$1,'Залишки в регіоні'!$L1851,0)</f>
        <v>0</v>
      </c>
      <c r="G1852" s="38">
        <f>IF('Залишки в регіоні'!$B1851=Лист2!$G$1,'Залишки в регіоні'!$L1851,0)</f>
        <v>0</v>
      </c>
      <c r="H1852" s="38">
        <f>IF('Залишки в регіоні'!$B1851=Лист2!$H$1,'Залишки в регіоні'!$L1851,0)</f>
        <v>0</v>
      </c>
      <c r="I1852" s="38">
        <f>IF('Залишки в регіоні'!$B1851=Лист2!$I$1,'Залишки в регіоні'!$L1851,0)</f>
        <v>0</v>
      </c>
      <c r="J1852" s="38">
        <f>IF('Залишки в регіоні'!$B1851=Лист2!$J$1,'Залишки в регіоні'!$L1851,0)</f>
        <v>0</v>
      </c>
      <c r="K1852" s="38">
        <f>IF('Залишки в регіоні'!$B1851=Лист2!$K$1,'Залишки в регіоні'!$L1851,0)</f>
        <v>0</v>
      </c>
      <c r="L1852" s="38">
        <f>IF('Залишки в регіоні'!$B1851=Лист2!$L$1,'Залишки в регіоні'!$L1851,0)</f>
        <v>0</v>
      </c>
      <c r="M1852" s="1"/>
      <c r="N1852" s="1"/>
      <c r="O1852" s="1"/>
      <c r="P1852" s="1"/>
      <c r="Q1852" s="1"/>
      <c r="R1852" s="1"/>
      <c r="S1852" s="1"/>
      <c r="T1852" s="1"/>
      <c r="U1852" s="1"/>
      <c r="V1852" s="1"/>
      <c r="W1852" s="1"/>
      <c r="X1852" s="1"/>
      <c r="Y1852" s="1"/>
      <c r="Z1852" s="1"/>
    </row>
    <row r="1853" spans="1:26" ht="14.25" customHeight="1">
      <c r="A1853" s="38">
        <f>IF('Залишки в регіоні'!$B1852=Лист2!$A$1,'Залишки в регіоні'!$L1852,0)</f>
        <v>0</v>
      </c>
      <c r="B1853" s="38">
        <f>IF('Залишки в регіоні'!$B1852=Лист2!$B$1,'Залишки в регіоні'!$L1852,0)</f>
        <v>0</v>
      </c>
      <c r="C1853" s="38">
        <f>IF('Залишки в регіоні'!$B1852=Лист2!$C$1,'Залишки в регіоні'!$L1852,0)</f>
        <v>0</v>
      </c>
      <c r="D1853" s="38">
        <f>IF('Залишки в регіоні'!$B1852=Лист2!$D$1,'Залишки в регіоні'!$L1852,0)</f>
        <v>0</v>
      </c>
      <c r="E1853" s="38">
        <f>IF('Залишки в регіоні'!$B1852=Лист2!$E$1,'Залишки в регіоні'!$L1852,0)</f>
        <v>0</v>
      </c>
      <c r="F1853" s="38">
        <f>IF('Залишки в регіоні'!$B1852=Лист2!$F$1,'Залишки в регіоні'!$L1852,0)</f>
        <v>0</v>
      </c>
      <c r="G1853" s="38">
        <f>IF('Залишки в регіоні'!$B1852=Лист2!$G$1,'Залишки в регіоні'!$L1852,0)</f>
        <v>0</v>
      </c>
      <c r="H1853" s="38">
        <f>IF('Залишки в регіоні'!$B1852=Лист2!$H$1,'Залишки в регіоні'!$L1852,0)</f>
        <v>0</v>
      </c>
      <c r="I1853" s="38">
        <f>IF('Залишки в регіоні'!$B1852=Лист2!$I$1,'Залишки в регіоні'!$L1852,0)</f>
        <v>0</v>
      </c>
      <c r="J1853" s="38">
        <f>IF('Залишки в регіоні'!$B1852=Лист2!$J$1,'Залишки в регіоні'!$L1852,0)</f>
        <v>0</v>
      </c>
      <c r="K1853" s="38">
        <f>IF('Залишки в регіоні'!$B1852=Лист2!$K$1,'Залишки в регіоні'!$L1852,0)</f>
        <v>0</v>
      </c>
      <c r="L1853" s="38">
        <f>IF('Залишки в регіоні'!$B1852=Лист2!$L$1,'Залишки в регіоні'!$L1852,0)</f>
        <v>0</v>
      </c>
      <c r="M1853" s="1"/>
      <c r="N1853" s="1"/>
      <c r="O1853" s="1"/>
      <c r="P1853" s="1"/>
      <c r="Q1853" s="1"/>
      <c r="R1853" s="1"/>
      <c r="S1853" s="1"/>
      <c r="T1853" s="1"/>
      <c r="U1853" s="1"/>
      <c r="V1853" s="1"/>
      <c r="W1853" s="1"/>
      <c r="X1853" s="1"/>
      <c r="Y1853" s="1"/>
      <c r="Z1853" s="1"/>
    </row>
    <row r="1854" spans="1:26" ht="14.25" customHeight="1">
      <c r="A1854" s="38">
        <f>IF('Залишки в регіоні'!$B1853=Лист2!$A$1,'Залишки в регіоні'!$L1853,0)</f>
        <v>0</v>
      </c>
      <c r="B1854" s="38">
        <f>IF('Залишки в регіоні'!$B1853=Лист2!$B$1,'Залишки в регіоні'!$L1853,0)</f>
        <v>0</v>
      </c>
      <c r="C1854" s="38">
        <f>IF('Залишки в регіоні'!$B1853=Лист2!$C$1,'Залишки в регіоні'!$L1853,0)</f>
        <v>0</v>
      </c>
      <c r="D1854" s="38">
        <f>IF('Залишки в регіоні'!$B1853=Лист2!$D$1,'Залишки в регіоні'!$L1853,0)</f>
        <v>0</v>
      </c>
      <c r="E1854" s="38">
        <f>IF('Залишки в регіоні'!$B1853=Лист2!$E$1,'Залишки в регіоні'!$L1853,0)</f>
        <v>0</v>
      </c>
      <c r="F1854" s="38">
        <f>IF('Залишки в регіоні'!$B1853=Лист2!$F$1,'Залишки в регіоні'!$L1853,0)</f>
        <v>0</v>
      </c>
      <c r="G1854" s="38">
        <f>IF('Залишки в регіоні'!$B1853=Лист2!$G$1,'Залишки в регіоні'!$L1853,0)</f>
        <v>0</v>
      </c>
      <c r="H1854" s="38">
        <f>IF('Залишки в регіоні'!$B1853=Лист2!$H$1,'Залишки в регіоні'!$L1853,0)</f>
        <v>0</v>
      </c>
      <c r="I1854" s="38">
        <f>IF('Залишки в регіоні'!$B1853=Лист2!$I$1,'Залишки в регіоні'!$L1853,0)</f>
        <v>0</v>
      </c>
      <c r="J1854" s="38">
        <f>IF('Залишки в регіоні'!$B1853=Лист2!$J$1,'Залишки в регіоні'!$L1853,0)</f>
        <v>0</v>
      </c>
      <c r="K1854" s="38">
        <f>IF('Залишки в регіоні'!$B1853=Лист2!$K$1,'Залишки в регіоні'!$L1853,0)</f>
        <v>0</v>
      </c>
      <c r="L1854" s="38">
        <f>IF('Залишки в регіоні'!$B1853=Лист2!$L$1,'Залишки в регіоні'!$L1853,0)</f>
        <v>0</v>
      </c>
      <c r="M1854" s="1"/>
      <c r="N1854" s="1"/>
      <c r="O1854" s="1"/>
      <c r="P1854" s="1"/>
      <c r="Q1854" s="1"/>
      <c r="R1854" s="1"/>
      <c r="S1854" s="1"/>
      <c r="T1854" s="1"/>
      <c r="U1854" s="1"/>
      <c r="V1854" s="1"/>
      <c r="W1854" s="1"/>
      <c r="X1854" s="1"/>
      <c r="Y1854" s="1"/>
      <c r="Z1854" s="1"/>
    </row>
    <row r="1855" spans="1:26" ht="14.25" customHeight="1">
      <c r="A1855" s="38">
        <f>IF('Залишки в регіоні'!$B1854=Лист2!$A$1,'Залишки в регіоні'!$L1854,0)</f>
        <v>0</v>
      </c>
      <c r="B1855" s="38">
        <f>IF('Залишки в регіоні'!$B1854=Лист2!$B$1,'Залишки в регіоні'!$L1854,0)</f>
        <v>0</v>
      </c>
      <c r="C1855" s="38">
        <f>IF('Залишки в регіоні'!$B1854=Лист2!$C$1,'Залишки в регіоні'!$L1854,0)</f>
        <v>0</v>
      </c>
      <c r="D1855" s="38">
        <f>IF('Залишки в регіоні'!$B1854=Лист2!$D$1,'Залишки в регіоні'!$L1854,0)</f>
        <v>0</v>
      </c>
      <c r="E1855" s="38">
        <f>IF('Залишки в регіоні'!$B1854=Лист2!$E$1,'Залишки в регіоні'!$L1854,0)</f>
        <v>0</v>
      </c>
      <c r="F1855" s="38">
        <f>IF('Залишки в регіоні'!$B1854=Лист2!$F$1,'Залишки в регіоні'!$L1854,0)</f>
        <v>0</v>
      </c>
      <c r="G1855" s="38">
        <f>IF('Залишки в регіоні'!$B1854=Лист2!$G$1,'Залишки в регіоні'!$L1854,0)</f>
        <v>0</v>
      </c>
      <c r="H1855" s="38">
        <f>IF('Залишки в регіоні'!$B1854=Лист2!$H$1,'Залишки в регіоні'!$L1854,0)</f>
        <v>0</v>
      </c>
      <c r="I1855" s="38">
        <f>IF('Залишки в регіоні'!$B1854=Лист2!$I$1,'Залишки в регіоні'!$L1854,0)</f>
        <v>0</v>
      </c>
      <c r="J1855" s="38">
        <f>IF('Залишки в регіоні'!$B1854=Лист2!$J$1,'Залишки в регіоні'!$L1854,0)</f>
        <v>0</v>
      </c>
      <c r="K1855" s="38">
        <f>IF('Залишки в регіоні'!$B1854=Лист2!$K$1,'Залишки в регіоні'!$L1854,0)</f>
        <v>0</v>
      </c>
      <c r="L1855" s="38">
        <f>IF('Залишки в регіоні'!$B1854=Лист2!$L$1,'Залишки в регіоні'!$L1854,0)</f>
        <v>0</v>
      </c>
      <c r="M1855" s="1"/>
      <c r="N1855" s="1"/>
      <c r="O1855" s="1"/>
      <c r="P1855" s="1"/>
      <c r="Q1855" s="1"/>
      <c r="R1855" s="1"/>
      <c r="S1855" s="1"/>
      <c r="T1855" s="1"/>
      <c r="U1855" s="1"/>
      <c r="V1855" s="1"/>
      <c r="W1855" s="1"/>
      <c r="X1855" s="1"/>
      <c r="Y1855" s="1"/>
      <c r="Z1855" s="1"/>
    </row>
    <row r="1856" spans="1:26" ht="14.25" customHeight="1">
      <c r="A1856" s="38">
        <f>IF('Залишки в регіоні'!$B1855=Лист2!$A$1,'Залишки в регіоні'!$L1855,0)</f>
        <v>0</v>
      </c>
      <c r="B1856" s="38">
        <f>IF('Залишки в регіоні'!$B1855=Лист2!$B$1,'Залишки в регіоні'!$L1855,0)</f>
        <v>0</v>
      </c>
      <c r="C1856" s="38">
        <f>IF('Залишки в регіоні'!$B1855=Лист2!$C$1,'Залишки в регіоні'!$L1855,0)</f>
        <v>0</v>
      </c>
      <c r="D1856" s="38">
        <f>IF('Залишки в регіоні'!$B1855=Лист2!$D$1,'Залишки в регіоні'!$L1855,0)</f>
        <v>0</v>
      </c>
      <c r="E1856" s="38">
        <f>IF('Залишки в регіоні'!$B1855=Лист2!$E$1,'Залишки в регіоні'!$L1855,0)</f>
        <v>0</v>
      </c>
      <c r="F1856" s="38">
        <f>IF('Залишки в регіоні'!$B1855=Лист2!$F$1,'Залишки в регіоні'!$L1855,0)</f>
        <v>0</v>
      </c>
      <c r="G1856" s="38">
        <f>IF('Залишки в регіоні'!$B1855=Лист2!$G$1,'Залишки в регіоні'!$L1855,0)</f>
        <v>0</v>
      </c>
      <c r="H1856" s="38">
        <f>IF('Залишки в регіоні'!$B1855=Лист2!$H$1,'Залишки в регіоні'!$L1855,0)</f>
        <v>0</v>
      </c>
      <c r="I1856" s="38">
        <f>IF('Залишки в регіоні'!$B1855=Лист2!$I$1,'Залишки в регіоні'!$L1855,0)</f>
        <v>0</v>
      </c>
      <c r="J1856" s="38">
        <f>IF('Залишки в регіоні'!$B1855=Лист2!$J$1,'Залишки в регіоні'!$L1855,0)</f>
        <v>0</v>
      </c>
      <c r="K1856" s="38">
        <f>IF('Залишки в регіоні'!$B1855=Лист2!$K$1,'Залишки в регіоні'!$L1855,0)</f>
        <v>0</v>
      </c>
      <c r="L1856" s="38">
        <f>IF('Залишки в регіоні'!$B1855=Лист2!$L$1,'Залишки в регіоні'!$L1855,0)</f>
        <v>0</v>
      </c>
      <c r="M1856" s="1"/>
      <c r="N1856" s="1"/>
      <c r="O1856" s="1"/>
      <c r="P1856" s="1"/>
      <c r="Q1856" s="1"/>
      <c r="R1856" s="1"/>
      <c r="S1856" s="1"/>
      <c r="T1856" s="1"/>
      <c r="U1856" s="1"/>
      <c r="V1856" s="1"/>
      <c r="W1856" s="1"/>
      <c r="X1856" s="1"/>
      <c r="Y1856" s="1"/>
      <c r="Z1856" s="1"/>
    </row>
    <row r="1857" spans="1:26" ht="14.25" customHeight="1">
      <c r="A1857" s="38">
        <f>IF('Залишки в регіоні'!$B1856=Лист2!$A$1,'Залишки в регіоні'!$L1856,0)</f>
        <v>0</v>
      </c>
      <c r="B1857" s="38">
        <f>IF('Залишки в регіоні'!$B1856=Лист2!$B$1,'Залишки в регіоні'!$L1856,0)</f>
        <v>0</v>
      </c>
      <c r="C1857" s="38">
        <f>IF('Залишки в регіоні'!$B1856=Лист2!$C$1,'Залишки в регіоні'!$L1856,0)</f>
        <v>0</v>
      </c>
      <c r="D1857" s="38">
        <f>IF('Залишки в регіоні'!$B1856=Лист2!$D$1,'Залишки в регіоні'!$L1856,0)</f>
        <v>0</v>
      </c>
      <c r="E1857" s="38">
        <f>IF('Залишки в регіоні'!$B1856=Лист2!$E$1,'Залишки в регіоні'!$L1856,0)</f>
        <v>0</v>
      </c>
      <c r="F1857" s="38">
        <f>IF('Залишки в регіоні'!$B1856=Лист2!$F$1,'Залишки в регіоні'!$L1856,0)</f>
        <v>0</v>
      </c>
      <c r="G1857" s="38">
        <f>IF('Залишки в регіоні'!$B1856=Лист2!$G$1,'Залишки в регіоні'!$L1856,0)</f>
        <v>0</v>
      </c>
      <c r="H1857" s="38">
        <f>IF('Залишки в регіоні'!$B1856=Лист2!$H$1,'Залишки в регіоні'!$L1856,0)</f>
        <v>0</v>
      </c>
      <c r="I1857" s="38">
        <f>IF('Залишки в регіоні'!$B1856=Лист2!$I$1,'Залишки в регіоні'!$L1856,0)</f>
        <v>0</v>
      </c>
      <c r="J1857" s="38">
        <f>IF('Залишки в регіоні'!$B1856=Лист2!$J$1,'Залишки в регіоні'!$L1856,0)</f>
        <v>0</v>
      </c>
      <c r="K1857" s="38">
        <f>IF('Залишки в регіоні'!$B1856=Лист2!$K$1,'Залишки в регіоні'!$L1856,0)</f>
        <v>0</v>
      </c>
      <c r="L1857" s="38">
        <f>IF('Залишки в регіоні'!$B1856=Лист2!$L$1,'Залишки в регіоні'!$L1856,0)</f>
        <v>0</v>
      </c>
      <c r="M1857" s="1"/>
      <c r="N1857" s="1"/>
      <c r="O1857" s="1"/>
      <c r="P1857" s="1"/>
      <c r="Q1857" s="1"/>
      <c r="R1857" s="1"/>
      <c r="S1857" s="1"/>
      <c r="T1857" s="1"/>
      <c r="U1857" s="1"/>
      <c r="V1857" s="1"/>
      <c r="W1857" s="1"/>
      <c r="X1857" s="1"/>
      <c r="Y1857" s="1"/>
      <c r="Z1857" s="1"/>
    </row>
    <row r="1858" spans="1:26" ht="14.25" customHeight="1">
      <c r="A1858" s="38">
        <f>IF('Залишки в регіоні'!$B1857=Лист2!$A$1,'Залишки в регіоні'!$L1857,0)</f>
        <v>0</v>
      </c>
      <c r="B1858" s="38">
        <f>IF('Залишки в регіоні'!$B1857=Лист2!$B$1,'Залишки в регіоні'!$L1857,0)</f>
        <v>0</v>
      </c>
      <c r="C1858" s="38">
        <f>IF('Залишки в регіоні'!$B1857=Лист2!$C$1,'Залишки в регіоні'!$L1857,0)</f>
        <v>0</v>
      </c>
      <c r="D1858" s="38">
        <f>IF('Залишки в регіоні'!$B1857=Лист2!$D$1,'Залишки в регіоні'!$L1857,0)</f>
        <v>0</v>
      </c>
      <c r="E1858" s="38">
        <f>IF('Залишки в регіоні'!$B1857=Лист2!$E$1,'Залишки в регіоні'!$L1857,0)</f>
        <v>0</v>
      </c>
      <c r="F1858" s="38">
        <f>IF('Залишки в регіоні'!$B1857=Лист2!$F$1,'Залишки в регіоні'!$L1857,0)</f>
        <v>0</v>
      </c>
      <c r="G1858" s="38">
        <f>IF('Залишки в регіоні'!$B1857=Лист2!$G$1,'Залишки в регіоні'!$L1857,0)</f>
        <v>0</v>
      </c>
      <c r="H1858" s="38">
        <f>IF('Залишки в регіоні'!$B1857=Лист2!$H$1,'Залишки в регіоні'!$L1857,0)</f>
        <v>0</v>
      </c>
      <c r="I1858" s="38">
        <f>IF('Залишки в регіоні'!$B1857=Лист2!$I$1,'Залишки в регіоні'!$L1857,0)</f>
        <v>0</v>
      </c>
      <c r="J1858" s="38">
        <f>IF('Залишки в регіоні'!$B1857=Лист2!$J$1,'Залишки в регіоні'!$L1857,0)</f>
        <v>0</v>
      </c>
      <c r="K1858" s="38">
        <f>IF('Залишки в регіоні'!$B1857=Лист2!$K$1,'Залишки в регіоні'!$L1857,0)</f>
        <v>0</v>
      </c>
      <c r="L1858" s="38">
        <f>IF('Залишки в регіоні'!$B1857=Лист2!$L$1,'Залишки в регіоні'!$L1857,0)</f>
        <v>0</v>
      </c>
      <c r="M1858" s="1"/>
      <c r="N1858" s="1"/>
      <c r="O1858" s="1"/>
      <c r="P1858" s="1"/>
      <c r="Q1858" s="1"/>
      <c r="R1858" s="1"/>
      <c r="S1858" s="1"/>
      <c r="T1858" s="1"/>
      <c r="U1858" s="1"/>
      <c r="V1858" s="1"/>
      <c r="W1858" s="1"/>
      <c r="X1858" s="1"/>
      <c r="Y1858" s="1"/>
      <c r="Z1858" s="1"/>
    </row>
    <row r="1859" spans="1:26" ht="14.25" customHeight="1">
      <c r="A1859" s="38">
        <f>IF('Залишки в регіоні'!$B1858=Лист2!$A$1,'Залишки в регіоні'!$L1858,0)</f>
        <v>0</v>
      </c>
      <c r="B1859" s="38">
        <f>IF('Залишки в регіоні'!$B1858=Лист2!$B$1,'Залишки в регіоні'!$L1858,0)</f>
        <v>0</v>
      </c>
      <c r="C1859" s="38">
        <f>IF('Залишки в регіоні'!$B1858=Лист2!$C$1,'Залишки в регіоні'!$L1858,0)</f>
        <v>0</v>
      </c>
      <c r="D1859" s="38">
        <f>IF('Залишки в регіоні'!$B1858=Лист2!$D$1,'Залишки в регіоні'!$L1858,0)</f>
        <v>0</v>
      </c>
      <c r="E1859" s="38">
        <f>IF('Залишки в регіоні'!$B1858=Лист2!$E$1,'Залишки в регіоні'!$L1858,0)</f>
        <v>0</v>
      </c>
      <c r="F1859" s="38">
        <f>IF('Залишки в регіоні'!$B1858=Лист2!$F$1,'Залишки в регіоні'!$L1858,0)</f>
        <v>0</v>
      </c>
      <c r="G1859" s="38">
        <f>IF('Залишки в регіоні'!$B1858=Лист2!$G$1,'Залишки в регіоні'!$L1858,0)</f>
        <v>0</v>
      </c>
      <c r="H1859" s="38">
        <f>IF('Залишки в регіоні'!$B1858=Лист2!$H$1,'Залишки в регіоні'!$L1858,0)</f>
        <v>0</v>
      </c>
      <c r="I1859" s="38">
        <f>IF('Залишки в регіоні'!$B1858=Лист2!$I$1,'Залишки в регіоні'!$L1858,0)</f>
        <v>0</v>
      </c>
      <c r="J1859" s="38">
        <f>IF('Залишки в регіоні'!$B1858=Лист2!$J$1,'Залишки в регіоні'!$L1858,0)</f>
        <v>0</v>
      </c>
      <c r="K1859" s="38">
        <f>IF('Залишки в регіоні'!$B1858=Лист2!$K$1,'Залишки в регіоні'!$L1858,0)</f>
        <v>0</v>
      </c>
      <c r="L1859" s="38">
        <f>IF('Залишки в регіоні'!$B1858=Лист2!$L$1,'Залишки в регіоні'!$L1858,0)</f>
        <v>0</v>
      </c>
      <c r="M1859" s="1"/>
      <c r="N1859" s="1"/>
      <c r="O1859" s="1"/>
      <c r="P1859" s="1"/>
      <c r="Q1859" s="1"/>
      <c r="R1859" s="1"/>
      <c r="S1859" s="1"/>
      <c r="T1859" s="1"/>
      <c r="U1859" s="1"/>
      <c r="V1859" s="1"/>
      <c r="W1859" s="1"/>
      <c r="X1859" s="1"/>
      <c r="Y1859" s="1"/>
      <c r="Z1859" s="1"/>
    </row>
    <row r="1860" spans="1:26" ht="14.25" customHeight="1">
      <c r="A1860" s="38">
        <f>IF('Залишки в регіоні'!$B1859=Лист2!$A$1,'Залишки в регіоні'!$L1859,0)</f>
        <v>0</v>
      </c>
      <c r="B1860" s="38">
        <f>IF('Залишки в регіоні'!$B1859=Лист2!$B$1,'Залишки в регіоні'!$L1859,0)</f>
        <v>0</v>
      </c>
      <c r="C1860" s="38">
        <f>IF('Залишки в регіоні'!$B1859=Лист2!$C$1,'Залишки в регіоні'!$L1859,0)</f>
        <v>0</v>
      </c>
      <c r="D1860" s="38">
        <f>IF('Залишки в регіоні'!$B1859=Лист2!$D$1,'Залишки в регіоні'!$L1859,0)</f>
        <v>0</v>
      </c>
      <c r="E1860" s="38">
        <f>IF('Залишки в регіоні'!$B1859=Лист2!$E$1,'Залишки в регіоні'!$L1859,0)</f>
        <v>0</v>
      </c>
      <c r="F1860" s="38">
        <f>IF('Залишки в регіоні'!$B1859=Лист2!$F$1,'Залишки в регіоні'!$L1859,0)</f>
        <v>0</v>
      </c>
      <c r="G1860" s="38">
        <f>IF('Залишки в регіоні'!$B1859=Лист2!$G$1,'Залишки в регіоні'!$L1859,0)</f>
        <v>0</v>
      </c>
      <c r="H1860" s="38">
        <f>IF('Залишки в регіоні'!$B1859=Лист2!$H$1,'Залишки в регіоні'!$L1859,0)</f>
        <v>0</v>
      </c>
      <c r="I1860" s="38">
        <f>IF('Залишки в регіоні'!$B1859=Лист2!$I$1,'Залишки в регіоні'!$L1859,0)</f>
        <v>0</v>
      </c>
      <c r="J1860" s="38">
        <f>IF('Залишки в регіоні'!$B1859=Лист2!$J$1,'Залишки в регіоні'!$L1859,0)</f>
        <v>0</v>
      </c>
      <c r="K1860" s="38">
        <f>IF('Залишки в регіоні'!$B1859=Лист2!$K$1,'Залишки в регіоні'!$L1859,0)</f>
        <v>0</v>
      </c>
      <c r="L1860" s="38">
        <f>IF('Залишки в регіоні'!$B1859=Лист2!$L$1,'Залишки в регіоні'!$L1859,0)</f>
        <v>0</v>
      </c>
      <c r="M1860" s="1"/>
      <c r="N1860" s="1"/>
      <c r="O1860" s="1"/>
      <c r="P1860" s="1"/>
      <c r="Q1860" s="1"/>
      <c r="R1860" s="1"/>
      <c r="S1860" s="1"/>
      <c r="T1860" s="1"/>
      <c r="U1860" s="1"/>
      <c r="V1860" s="1"/>
      <c r="W1860" s="1"/>
      <c r="X1860" s="1"/>
      <c r="Y1860" s="1"/>
      <c r="Z1860" s="1"/>
    </row>
    <row r="1861" spans="1:26" ht="14.25" customHeight="1">
      <c r="A1861" s="38">
        <f>IF('Залишки в регіоні'!$B1860=Лист2!$A$1,'Залишки в регіоні'!$L1860,0)</f>
        <v>0</v>
      </c>
      <c r="B1861" s="38">
        <f>IF('Залишки в регіоні'!$B1860=Лист2!$B$1,'Залишки в регіоні'!$L1860,0)</f>
        <v>0</v>
      </c>
      <c r="C1861" s="38">
        <f>IF('Залишки в регіоні'!$B1860=Лист2!$C$1,'Залишки в регіоні'!$L1860,0)</f>
        <v>0</v>
      </c>
      <c r="D1861" s="38">
        <f>IF('Залишки в регіоні'!$B1860=Лист2!$D$1,'Залишки в регіоні'!$L1860,0)</f>
        <v>0</v>
      </c>
      <c r="E1861" s="38">
        <f>IF('Залишки в регіоні'!$B1860=Лист2!$E$1,'Залишки в регіоні'!$L1860,0)</f>
        <v>0</v>
      </c>
      <c r="F1861" s="38">
        <f>IF('Залишки в регіоні'!$B1860=Лист2!$F$1,'Залишки в регіоні'!$L1860,0)</f>
        <v>0</v>
      </c>
      <c r="G1861" s="38">
        <f>IF('Залишки в регіоні'!$B1860=Лист2!$G$1,'Залишки в регіоні'!$L1860,0)</f>
        <v>0</v>
      </c>
      <c r="H1861" s="38">
        <f>IF('Залишки в регіоні'!$B1860=Лист2!$H$1,'Залишки в регіоні'!$L1860,0)</f>
        <v>0</v>
      </c>
      <c r="I1861" s="38">
        <f>IF('Залишки в регіоні'!$B1860=Лист2!$I$1,'Залишки в регіоні'!$L1860,0)</f>
        <v>0</v>
      </c>
      <c r="J1861" s="38">
        <f>IF('Залишки в регіоні'!$B1860=Лист2!$J$1,'Залишки в регіоні'!$L1860,0)</f>
        <v>0</v>
      </c>
      <c r="K1861" s="38">
        <f>IF('Залишки в регіоні'!$B1860=Лист2!$K$1,'Залишки в регіоні'!$L1860,0)</f>
        <v>0</v>
      </c>
      <c r="L1861" s="38">
        <f>IF('Залишки в регіоні'!$B1860=Лист2!$L$1,'Залишки в регіоні'!$L1860,0)</f>
        <v>0</v>
      </c>
      <c r="M1861" s="1"/>
      <c r="N1861" s="1"/>
      <c r="O1861" s="1"/>
      <c r="P1861" s="1"/>
      <c r="Q1861" s="1"/>
      <c r="R1861" s="1"/>
      <c r="S1861" s="1"/>
      <c r="T1861" s="1"/>
      <c r="U1861" s="1"/>
      <c r="V1861" s="1"/>
      <c r="W1861" s="1"/>
      <c r="X1861" s="1"/>
      <c r="Y1861" s="1"/>
      <c r="Z1861" s="1"/>
    </row>
    <row r="1862" spans="1:26" ht="14.25" customHeight="1">
      <c r="A1862" s="38">
        <f>IF('Залишки в регіоні'!$B1861=Лист2!$A$1,'Залишки в регіоні'!$L1861,0)</f>
        <v>0</v>
      </c>
      <c r="B1862" s="38">
        <f>IF('Залишки в регіоні'!$B1861=Лист2!$B$1,'Залишки в регіоні'!$L1861,0)</f>
        <v>0</v>
      </c>
      <c r="C1862" s="38">
        <f>IF('Залишки в регіоні'!$B1861=Лист2!$C$1,'Залишки в регіоні'!$L1861,0)</f>
        <v>0</v>
      </c>
      <c r="D1862" s="38">
        <f>IF('Залишки в регіоні'!$B1861=Лист2!$D$1,'Залишки в регіоні'!$L1861,0)</f>
        <v>0</v>
      </c>
      <c r="E1862" s="38">
        <f>IF('Залишки в регіоні'!$B1861=Лист2!$E$1,'Залишки в регіоні'!$L1861,0)</f>
        <v>0</v>
      </c>
      <c r="F1862" s="38">
        <f>IF('Залишки в регіоні'!$B1861=Лист2!$F$1,'Залишки в регіоні'!$L1861,0)</f>
        <v>0</v>
      </c>
      <c r="G1862" s="38">
        <f>IF('Залишки в регіоні'!$B1861=Лист2!$G$1,'Залишки в регіоні'!$L1861,0)</f>
        <v>0</v>
      </c>
      <c r="H1862" s="38">
        <f>IF('Залишки в регіоні'!$B1861=Лист2!$H$1,'Залишки в регіоні'!$L1861,0)</f>
        <v>0</v>
      </c>
      <c r="I1862" s="38">
        <f>IF('Залишки в регіоні'!$B1861=Лист2!$I$1,'Залишки в регіоні'!$L1861,0)</f>
        <v>0</v>
      </c>
      <c r="J1862" s="38">
        <f>IF('Залишки в регіоні'!$B1861=Лист2!$J$1,'Залишки в регіоні'!$L1861,0)</f>
        <v>0</v>
      </c>
      <c r="K1862" s="38">
        <f>IF('Залишки в регіоні'!$B1861=Лист2!$K$1,'Залишки в регіоні'!$L1861,0)</f>
        <v>0</v>
      </c>
      <c r="L1862" s="38">
        <f>IF('Залишки в регіоні'!$B1861=Лист2!$L$1,'Залишки в регіоні'!$L1861,0)</f>
        <v>0</v>
      </c>
      <c r="M1862" s="1"/>
      <c r="N1862" s="1"/>
      <c r="O1862" s="1"/>
      <c r="P1862" s="1"/>
      <c r="Q1862" s="1"/>
      <c r="R1862" s="1"/>
      <c r="S1862" s="1"/>
      <c r="T1862" s="1"/>
      <c r="U1862" s="1"/>
      <c r="V1862" s="1"/>
      <c r="W1862" s="1"/>
      <c r="X1862" s="1"/>
      <c r="Y1862" s="1"/>
      <c r="Z1862" s="1"/>
    </row>
    <row r="1863" spans="1:26" ht="14.25" customHeight="1">
      <c r="A1863" s="38">
        <f>IF('Залишки в регіоні'!$B1862=Лист2!$A$1,'Залишки в регіоні'!$L1862,0)</f>
        <v>0</v>
      </c>
      <c r="B1863" s="38">
        <f>IF('Залишки в регіоні'!$B1862=Лист2!$B$1,'Залишки в регіоні'!$L1862,0)</f>
        <v>0</v>
      </c>
      <c r="C1863" s="38">
        <f>IF('Залишки в регіоні'!$B1862=Лист2!$C$1,'Залишки в регіоні'!$L1862,0)</f>
        <v>0</v>
      </c>
      <c r="D1863" s="38">
        <f>IF('Залишки в регіоні'!$B1862=Лист2!$D$1,'Залишки в регіоні'!$L1862,0)</f>
        <v>0</v>
      </c>
      <c r="E1863" s="38">
        <f>IF('Залишки в регіоні'!$B1862=Лист2!$E$1,'Залишки в регіоні'!$L1862,0)</f>
        <v>0</v>
      </c>
      <c r="F1863" s="38">
        <f>IF('Залишки в регіоні'!$B1862=Лист2!$F$1,'Залишки в регіоні'!$L1862,0)</f>
        <v>0</v>
      </c>
      <c r="G1863" s="38">
        <f>IF('Залишки в регіоні'!$B1862=Лист2!$G$1,'Залишки в регіоні'!$L1862,0)</f>
        <v>0</v>
      </c>
      <c r="H1863" s="38">
        <f>IF('Залишки в регіоні'!$B1862=Лист2!$H$1,'Залишки в регіоні'!$L1862,0)</f>
        <v>0</v>
      </c>
      <c r="I1863" s="38">
        <f>IF('Залишки в регіоні'!$B1862=Лист2!$I$1,'Залишки в регіоні'!$L1862,0)</f>
        <v>0</v>
      </c>
      <c r="J1863" s="38">
        <f>IF('Залишки в регіоні'!$B1862=Лист2!$J$1,'Залишки в регіоні'!$L1862,0)</f>
        <v>0</v>
      </c>
      <c r="K1863" s="38">
        <f>IF('Залишки в регіоні'!$B1862=Лист2!$K$1,'Залишки в регіоні'!$L1862,0)</f>
        <v>0</v>
      </c>
      <c r="L1863" s="38">
        <f>IF('Залишки в регіоні'!$B1862=Лист2!$L$1,'Залишки в регіоні'!$L1862,0)</f>
        <v>0</v>
      </c>
      <c r="M1863" s="1"/>
      <c r="N1863" s="1"/>
      <c r="O1863" s="1"/>
      <c r="P1863" s="1"/>
      <c r="Q1863" s="1"/>
      <c r="R1863" s="1"/>
      <c r="S1863" s="1"/>
      <c r="T1863" s="1"/>
      <c r="U1863" s="1"/>
      <c r="V1863" s="1"/>
      <c r="W1863" s="1"/>
      <c r="X1863" s="1"/>
      <c r="Y1863" s="1"/>
      <c r="Z1863" s="1"/>
    </row>
    <row r="1864" spans="1:26" ht="14.25" customHeight="1">
      <c r="A1864" s="38">
        <f>IF('Залишки в регіоні'!$B1863=Лист2!$A$1,'Залишки в регіоні'!$L1863,0)</f>
        <v>0</v>
      </c>
      <c r="B1864" s="38">
        <f>IF('Залишки в регіоні'!$B1863=Лист2!$B$1,'Залишки в регіоні'!$L1863,0)</f>
        <v>0</v>
      </c>
      <c r="C1864" s="38">
        <f>IF('Залишки в регіоні'!$B1863=Лист2!$C$1,'Залишки в регіоні'!$L1863,0)</f>
        <v>0</v>
      </c>
      <c r="D1864" s="38">
        <f>IF('Залишки в регіоні'!$B1863=Лист2!$D$1,'Залишки в регіоні'!$L1863,0)</f>
        <v>0</v>
      </c>
      <c r="E1864" s="38">
        <f>IF('Залишки в регіоні'!$B1863=Лист2!$E$1,'Залишки в регіоні'!$L1863,0)</f>
        <v>0</v>
      </c>
      <c r="F1864" s="38">
        <f>IF('Залишки в регіоні'!$B1863=Лист2!$F$1,'Залишки в регіоні'!$L1863,0)</f>
        <v>0</v>
      </c>
      <c r="G1864" s="38">
        <f>IF('Залишки в регіоні'!$B1863=Лист2!$G$1,'Залишки в регіоні'!$L1863,0)</f>
        <v>0</v>
      </c>
      <c r="H1864" s="38">
        <f>IF('Залишки в регіоні'!$B1863=Лист2!$H$1,'Залишки в регіоні'!$L1863,0)</f>
        <v>0</v>
      </c>
      <c r="I1864" s="38">
        <f>IF('Залишки в регіоні'!$B1863=Лист2!$I$1,'Залишки в регіоні'!$L1863,0)</f>
        <v>0</v>
      </c>
      <c r="J1864" s="38">
        <f>IF('Залишки в регіоні'!$B1863=Лист2!$J$1,'Залишки в регіоні'!$L1863,0)</f>
        <v>0</v>
      </c>
      <c r="K1864" s="38">
        <f>IF('Залишки в регіоні'!$B1863=Лист2!$K$1,'Залишки в регіоні'!$L1863,0)</f>
        <v>0</v>
      </c>
      <c r="L1864" s="38">
        <f>IF('Залишки в регіоні'!$B1863=Лист2!$L$1,'Залишки в регіоні'!$L1863,0)</f>
        <v>0</v>
      </c>
      <c r="M1864" s="1"/>
      <c r="N1864" s="1"/>
      <c r="O1864" s="1"/>
      <c r="P1864" s="1"/>
      <c r="Q1864" s="1"/>
      <c r="R1864" s="1"/>
      <c r="S1864" s="1"/>
      <c r="T1864" s="1"/>
      <c r="U1864" s="1"/>
      <c r="V1864" s="1"/>
      <c r="W1864" s="1"/>
      <c r="X1864" s="1"/>
      <c r="Y1864" s="1"/>
      <c r="Z1864" s="1"/>
    </row>
    <row r="1865" spans="1:26" ht="14.25" customHeight="1">
      <c r="A1865" s="38">
        <f>IF('Залишки в регіоні'!$B1864=Лист2!$A$1,'Залишки в регіоні'!$L1864,0)</f>
        <v>0</v>
      </c>
      <c r="B1865" s="38">
        <f>IF('Залишки в регіоні'!$B1864=Лист2!$B$1,'Залишки в регіоні'!$L1864,0)</f>
        <v>0</v>
      </c>
      <c r="C1865" s="38">
        <f>IF('Залишки в регіоні'!$B1864=Лист2!$C$1,'Залишки в регіоні'!$L1864,0)</f>
        <v>0</v>
      </c>
      <c r="D1865" s="38">
        <f>IF('Залишки в регіоні'!$B1864=Лист2!$D$1,'Залишки в регіоні'!$L1864,0)</f>
        <v>0</v>
      </c>
      <c r="E1865" s="38">
        <f>IF('Залишки в регіоні'!$B1864=Лист2!$E$1,'Залишки в регіоні'!$L1864,0)</f>
        <v>0</v>
      </c>
      <c r="F1865" s="38">
        <f>IF('Залишки в регіоні'!$B1864=Лист2!$F$1,'Залишки в регіоні'!$L1864,0)</f>
        <v>0</v>
      </c>
      <c r="G1865" s="38">
        <f>IF('Залишки в регіоні'!$B1864=Лист2!$G$1,'Залишки в регіоні'!$L1864,0)</f>
        <v>0</v>
      </c>
      <c r="H1865" s="38">
        <f>IF('Залишки в регіоні'!$B1864=Лист2!$H$1,'Залишки в регіоні'!$L1864,0)</f>
        <v>0</v>
      </c>
      <c r="I1865" s="38">
        <f>IF('Залишки в регіоні'!$B1864=Лист2!$I$1,'Залишки в регіоні'!$L1864,0)</f>
        <v>0</v>
      </c>
      <c r="J1865" s="38">
        <f>IF('Залишки в регіоні'!$B1864=Лист2!$J$1,'Залишки в регіоні'!$L1864,0)</f>
        <v>0</v>
      </c>
      <c r="K1865" s="38">
        <f>IF('Залишки в регіоні'!$B1864=Лист2!$K$1,'Залишки в регіоні'!$L1864,0)</f>
        <v>0</v>
      </c>
      <c r="L1865" s="38">
        <f>IF('Залишки в регіоні'!$B1864=Лист2!$L$1,'Залишки в регіоні'!$L1864,0)</f>
        <v>0</v>
      </c>
      <c r="M1865" s="1"/>
      <c r="N1865" s="1"/>
      <c r="O1865" s="1"/>
      <c r="P1865" s="1"/>
      <c r="Q1865" s="1"/>
      <c r="R1865" s="1"/>
      <c r="S1865" s="1"/>
      <c r="T1865" s="1"/>
      <c r="U1865" s="1"/>
      <c r="V1865" s="1"/>
      <c r="W1865" s="1"/>
      <c r="X1865" s="1"/>
      <c r="Y1865" s="1"/>
      <c r="Z1865" s="1"/>
    </row>
    <row r="1866" spans="1:26" ht="14.25" customHeight="1">
      <c r="A1866" s="38">
        <f>IF('Залишки в регіоні'!$B1865=Лист2!$A$1,'Залишки в регіоні'!$L1865,0)</f>
        <v>0</v>
      </c>
      <c r="B1866" s="38">
        <f>IF('Залишки в регіоні'!$B1865=Лист2!$B$1,'Залишки в регіоні'!$L1865,0)</f>
        <v>0</v>
      </c>
      <c r="C1866" s="38">
        <f>IF('Залишки в регіоні'!$B1865=Лист2!$C$1,'Залишки в регіоні'!$L1865,0)</f>
        <v>0</v>
      </c>
      <c r="D1866" s="38">
        <f>IF('Залишки в регіоні'!$B1865=Лист2!$D$1,'Залишки в регіоні'!$L1865,0)</f>
        <v>0</v>
      </c>
      <c r="E1866" s="38">
        <f>IF('Залишки в регіоні'!$B1865=Лист2!$E$1,'Залишки в регіоні'!$L1865,0)</f>
        <v>0</v>
      </c>
      <c r="F1866" s="38">
        <f>IF('Залишки в регіоні'!$B1865=Лист2!$F$1,'Залишки в регіоні'!$L1865,0)</f>
        <v>0</v>
      </c>
      <c r="G1866" s="38">
        <f>IF('Залишки в регіоні'!$B1865=Лист2!$G$1,'Залишки в регіоні'!$L1865,0)</f>
        <v>0</v>
      </c>
      <c r="H1866" s="38">
        <f>IF('Залишки в регіоні'!$B1865=Лист2!$H$1,'Залишки в регіоні'!$L1865,0)</f>
        <v>0</v>
      </c>
      <c r="I1866" s="38">
        <f>IF('Залишки в регіоні'!$B1865=Лист2!$I$1,'Залишки в регіоні'!$L1865,0)</f>
        <v>0</v>
      </c>
      <c r="J1866" s="38">
        <f>IF('Залишки в регіоні'!$B1865=Лист2!$J$1,'Залишки в регіоні'!$L1865,0)</f>
        <v>0</v>
      </c>
      <c r="K1866" s="38">
        <f>IF('Залишки в регіоні'!$B1865=Лист2!$K$1,'Залишки в регіоні'!$L1865,0)</f>
        <v>0</v>
      </c>
      <c r="L1866" s="38">
        <f>IF('Залишки в регіоні'!$B1865=Лист2!$L$1,'Залишки в регіоні'!$L1865,0)</f>
        <v>0</v>
      </c>
      <c r="M1866" s="1"/>
      <c r="N1866" s="1"/>
      <c r="O1866" s="1"/>
      <c r="P1866" s="1"/>
      <c r="Q1866" s="1"/>
      <c r="R1866" s="1"/>
      <c r="S1866" s="1"/>
      <c r="T1866" s="1"/>
      <c r="U1866" s="1"/>
      <c r="V1866" s="1"/>
      <c r="W1866" s="1"/>
      <c r="X1866" s="1"/>
      <c r="Y1866" s="1"/>
      <c r="Z1866" s="1"/>
    </row>
    <row r="1867" spans="1:26" ht="14.25" customHeight="1">
      <c r="A1867" s="38">
        <f>IF('Залишки в регіоні'!$B1866=Лист2!$A$1,'Залишки в регіоні'!$L1866,0)</f>
        <v>0</v>
      </c>
      <c r="B1867" s="38">
        <f>IF('Залишки в регіоні'!$B1866=Лист2!$B$1,'Залишки в регіоні'!$L1866,0)</f>
        <v>0</v>
      </c>
      <c r="C1867" s="38">
        <f>IF('Залишки в регіоні'!$B1866=Лист2!$C$1,'Залишки в регіоні'!$L1866,0)</f>
        <v>0</v>
      </c>
      <c r="D1867" s="38">
        <f>IF('Залишки в регіоні'!$B1866=Лист2!$D$1,'Залишки в регіоні'!$L1866,0)</f>
        <v>0</v>
      </c>
      <c r="E1867" s="38">
        <f>IF('Залишки в регіоні'!$B1866=Лист2!$E$1,'Залишки в регіоні'!$L1866,0)</f>
        <v>0</v>
      </c>
      <c r="F1867" s="38">
        <f>IF('Залишки в регіоні'!$B1866=Лист2!$F$1,'Залишки в регіоні'!$L1866,0)</f>
        <v>0</v>
      </c>
      <c r="G1867" s="38">
        <f>IF('Залишки в регіоні'!$B1866=Лист2!$G$1,'Залишки в регіоні'!$L1866,0)</f>
        <v>0</v>
      </c>
      <c r="H1867" s="38">
        <f>IF('Залишки в регіоні'!$B1866=Лист2!$H$1,'Залишки в регіоні'!$L1866,0)</f>
        <v>0</v>
      </c>
      <c r="I1867" s="38">
        <f>IF('Залишки в регіоні'!$B1866=Лист2!$I$1,'Залишки в регіоні'!$L1866,0)</f>
        <v>0</v>
      </c>
      <c r="J1867" s="38">
        <f>IF('Залишки в регіоні'!$B1866=Лист2!$J$1,'Залишки в регіоні'!$L1866,0)</f>
        <v>0</v>
      </c>
      <c r="K1867" s="38">
        <f>IF('Залишки в регіоні'!$B1866=Лист2!$K$1,'Залишки в регіоні'!$L1866,0)</f>
        <v>0</v>
      </c>
      <c r="L1867" s="38">
        <f>IF('Залишки в регіоні'!$B1866=Лист2!$L$1,'Залишки в регіоні'!$L1866,0)</f>
        <v>0</v>
      </c>
      <c r="M1867" s="1"/>
      <c r="N1867" s="1"/>
      <c r="O1867" s="1"/>
      <c r="P1867" s="1"/>
      <c r="Q1867" s="1"/>
      <c r="R1867" s="1"/>
      <c r="S1867" s="1"/>
      <c r="T1867" s="1"/>
      <c r="U1867" s="1"/>
      <c r="V1867" s="1"/>
      <c r="W1867" s="1"/>
      <c r="X1867" s="1"/>
      <c r="Y1867" s="1"/>
      <c r="Z1867" s="1"/>
    </row>
    <row r="1868" spans="1:26" ht="14.25" customHeight="1">
      <c r="A1868" s="38">
        <f>IF('Залишки в регіоні'!$B1867=Лист2!$A$1,'Залишки в регіоні'!$L1867,0)</f>
        <v>0</v>
      </c>
      <c r="B1868" s="38">
        <f>IF('Залишки в регіоні'!$B1867=Лист2!$B$1,'Залишки в регіоні'!$L1867,0)</f>
        <v>0</v>
      </c>
      <c r="C1868" s="38">
        <f>IF('Залишки в регіоні'!$B1867=Лист2!$C$1,'Залишки в регіоні'!$L1867,0)</f>
        <v>0</v>
      </c>
      <c r="D1868" s="38">
        <f>IF('Залишки в регіоні'!$B1867=Лист2!$D$1,'Залишки в регіоні'!$L1867,0)</f>
        <v>0</v>
      </c>
      <c r="E1868" s="38">
        <f>IF('Залишки в регіоні'!$B1867=Лист2!$E$1,'Залишки в регіоні'!$L1867,0)</f>
        <v>0</v>
      </c>
      <c r="F1868" s="38">
        <f>IF('Залишки в регіоні'!$B1867=Лист2!$F$1,'Залишки в регіоні'!$L1867,0)</f>
        <v>0</v>
      </c>
      <c r="G1868" s="38">
        <f>IF('Залишки в регіоні'!$B1867=Лист2!$G$1,'Залишки в регіоні'!$L1867,0)</f>
        <v>0</v>
      </c>
      <c r="H1868" s="38">
        <f>IF('Залишки в регіоні'!$B1867=Лист2!$H$1,'Залишки в регіоні'!$L1867,0)</f>
        <v>0</v>
      </c>
      <c r="I1868" s="38">
        <f>IF('Залишки в регіоні'!$B1867=Лист2!$I$1,'Залишки в регіоні'!$L1867,0)</f>
        <v>0</v>
      </c>
      <c r="J1868" s="38">
        <f>IF('Залишки в регіоні'!$B1867=Лист2!$J$1,'Залишки в регіоні'!$L1867,0)</f>
        <v>0</v>
      </c>
      <c r="K1868" s="38">
        <f>IF('Залишки в регіоні'!$B1867=Лист2!$K$1,'Залишки в регіоні'!$L1867,0)</f>
        <v>0</v>
      </c>
      <c r="L1868" s="38">
        <f>IF('Залишки в регіоні'!$B1867=Лист2!$L$1,'Залишки в регіоні'!$L1867,0)</f>
        <v>0</v>
      </c>
      <c r="M1868" s="1"/>
      <c r="N1868" s="1"/>
      <c r="O1868" s="1"/>
      <c r="P1868" s="1"/>
      <c r="Q1868" s="1"/>
      <c r="R1868" s="1"/>
      <c r="S1868" s="1"/>
      <c r="T1868" s="1"/>
      <c r="U1868" s="1"/>
      <c r="V1868" s="1"/>
      <c r="W1868" s="1"/>
      <c r="X1868" s="1"/>
      <c r="Y1868" s="1"/>
      <c r="Z1868" s="1"/>
    </row>
    <row r="1869" spans="1:26" ht="14.25" customHeight="1">
      <c r="A1869" s="38">
        <f>IF('Залишки в регіоні'!$B1868=Лист2!$A$1,'Залишки в регіоні'!$L1868,0)</f>
        <v>0</v>
      </c>
      <c r="B1869" s="38">
        <f>IF('Залишки в регіоні'!$B1868=Лист2!$B$1,'Залишки в регіоні'!$L1868,0)</f>
        <v>0</v>
      </c>
      <c r="C1869" s="38">
        <f>IF('Залишки в регіоні'!$B1868=Лист2!$C$1,'Залишки в регіоні'!$L1868,0)</f>
        <v>0</v>
      </c>
      <c r="D1869" s="38">
        <f>IF('Залишки в регіоні'!$B1868=Лист2!$D$1,'Залишки в регіоні'!$L1868,0)</f>
        <v>0</v>
      </c>
      <c r="E1869" s="38">
        <f>IF('Залишки в регіоні'!$B1868=Лист2!$E$1,'Залишки в регіоні'!$L1868,0)</f>
        <v>0</v>
      </c>
      <c r="F1869" s="38">
        <f>IF('Залишки в регіоні'!$B1868=Лист2!$F$1,'Залишки в регіоні'!$L1868,0)</f>
        <v>0</v>
      </c>
      <c r="G1869" s="38">
        <f>IF('Залишки в регіоні'!$B1868=Лист2!$G$1,'Залишки в регіоні'!$L1868,0)</f>
        <v>0</v>
      </c>
      <c r="H1869" s="38">
        <f>IF('Залишки в регіоні'!$B1868=Лист2!$H$1,'Залишки в регіоні'!$L1868,0)</f>
        <v>0</v>
      </c>
      <c r="I1869" s="38">
        <f>IF('Залишки в регіоні'!$B1868=Лист2!$I$1,'Залишки в регіоні'!$L1868,0)</f>
        <v>0</v>
      </c>
      <c r="J1869" s="38">
        <f>IF('Залишки в регіоні'!$B1868=Лист2!$J$1,'Залишки в регіоні'!$L1868,0)</f>
        <v>0</v>
      </c>
      <c r="K1869" s="38">
        <f>IF('Залишки в регіоні'!$B1868=Лист2!$K$1,'Залишки в регіоні'!$L1868,0)</f>
        <v>0</v>
      </c>
      <c r="L1869" s="38">
        <f>IF('Залишки в регіоні'!$B1868=Лист2!$L$1,'Залишки в регіоні'!$L1868,0)</f>
        <v>0</v>
      </c>
      <c r="M1869" s="1"/>
      <c r="N1869" s="1"/>
      <c r="O1869" s="1"/>
      <c r="P1869" s="1"/>
      <c r="Q1869" s="1"/>
      <c r="R1869" s="1"/>
      <c r="S1869" s="1"/>
      <c r="T1869" s="1"/>
      <c r="U1869" s="1"/>
      <c r="V1869" s="1"/>
      <c r="W1869" s="1"/>
      <c r="X1869" s="1"/>
      <c r="Y1869" s="1"/>
      <c r="Z1869" s="1"/>
    </row>
    <row r="1870" spans="1:26" ht="14.25" customHeight="1">
      <c r="A1870" s="38">
        <f>IF('Залишки в регіоні'!$B1869=Лист2!$A$1,'Залишки в регіоні'!$L1869,0)</f>
        <v>0</v>
      </c>
      <c r="B1870" s="38">
        <f>IF('Залишки в регіоні'!$B1869=Лист2!$B$1,'Залишки в регіоні'!$L1869,0)</f>
        <v>0</v>
      </c>
      <c r="C1870" s="38">
        <f>IF('Залишки в регіоні'!$B1869=Лист2!$C$1,'Залишки в регіоні'!$L1869,0)</f>
        <v>0</v>
      </c>
      <c r="D1870" s="38">
        <f>IF('Залишки в регіоні'!$B1869=Лист2!$D$1,'Залишки в регіоні'!$L1869,0)</f>
        <v>0</v>
      </c>
      <c r="E1870" s="38">
        <f>IF('Залишки в регіоні'!$B1869=Лист2!$E$1,'Залишки в регіоні'!$L1869,0)</f>
        <v>0</v>
      </c>
      <c r="F1870" s="38">
        <f>IF('Залишки в регіоні'!$B1869=Лист2!$F$1,'Залишки в регіоні'!$L1869,0)</f>
        <v>0</v>
      </c>
      <c r="G1870" s="38">
        <f>IF('Залишки в регіоні'!$B1869=Лист2!$G$1,'Залишки в регіоні'!$L1869,0)</f>
        <v>0</v>
      </c>
      <c r="H1870" s="38">
        <f>IF('Залишки в регіоні'!$B1869=Лист2!$H$1,'Залишки в регіоні'!$L1869,0)</f>
        <v>0</v>
      </c>
      <c r="I1870" s="38">
        <f>IF('Залишки в регіоні'!$B1869=Лист2!$I$1,'Залишки в регіоні'!$L1869,0)</f>
        <v>0</v>
      </c>
      <c r="J1870" s="38">
        <f>IF('Залишки в регіоні'!$B1869=Лист2!$J$1,'Залишки в регіоні'!$L1869,0)</f>
        <v>0</v>
      </c>
      <c r="K1870" s="38">
        <f>IF('Залишки в регіоні'!$B1869=Лист2!$K$1,'Залишки в регіоні'!$L1869,0)</f>
        <v>0</v>
      </c>
      <c r="L1870" s="38">
        <f>IF('Залишки в регіоні'!$B1869=Лист2!$L$1,'Залишки в регіоні'!$L1869,0)</f>
        <v>0</v>
      </c>
      <c r="M1870" s="1"/>
      <c r="N1870" s="1"/>
      <c r="O1870" s="1"/>
      <c r="P1870" s="1"/>
      <c r="Q1870" s="1"/>
      <c r="R1870" s="1"/>
      <c r="S1870" s="1"/>
      <c r="T1870" s="1"/>
      <c r="U1870" s="1"/>
      <c r="V1870" s="1"/>
      <c r="W1870" s="1"/>
      <c r="X1870" s="1"/>
      <c r="Y1870" s="1"/>
      <c r="Z1870" s="1"/>
    </row>
    <row r="1871" spans="1:26" ht="14.25" customHeight="1">
      <c r="A1871" s="38">
        <f>IF('Залишки в регіоні'!$B1870=Лист2!$A$1,'Залишки в регіоні'!$L1870,0)</f>
        <v>0</v>
      </c>
      <c r="B1871" s="38">
        <f>IF('Залишки в регіоні'!$B1870=Лист2!$B$1,'Залишки в регіоні'!$L1870,0)</f>
        <v>0</v>
      </c>
      <c r="C1871" s="38">
        <f>IF('Залишки в регіоні'!$B1870=Лист2!$C$1,'Залишки в регіоні'!$L1870,0)</f>
        <v>0</v>
      </c>
      <c r="D1871" s="38">
        <f>IF('Залишки в регіоні'!$B1870=Лист2!$D$1,'Залишки в регіоні'!$L1870,0)</f>
        <v>0</v>
      </c>
      <c r="E1871" s="38">
        <f>IF('Залишки в регіоні'!$B1870=Лист2!$E$1,'Залишки в регіоні'!$L1870,0)</f>
        <v>0</v>
      </c>
      <c r="F1871" s="38">
        <f>IF('Залишки в регіоні'!$B1870=Лист2!$F$1,'Залишки в регіоні'!$L1870,0)</f>
        <v>0</v>
      </c>
      <c r="G1871" s="38">
        <f>IF('Залишки в регіоні'!$B1870=Лист2!$G$1,'Залишки в регіоні'!$L1870,0)</f>
        <v>0</v>
      </c>
      <c r="H1871" s="38">
        <f>IF('Залишки в регіоні'!$B1870=Лист2!$H$1,'Залишки в регіоні'!$L1870,0)</f>
        <v>0</v>
      </c>
      <c r="I1871" s="38">
        <f>IF('Залишки в регіоні'!$B1870=Лист2!$I$1,'Залишки в регіоні'!$L1870,0)</f>
        <v>0</v>
      </c>
      <c r="J1871" s="38">
        <f>IF('Залишки в регіоні'!$B1870=Лист2!$J$1,'Залишки в регіоні'!$L1870,0)</f>
        <v>0</v>
      </c>
      <c r="K1871" s="38">
        <f>IF('Залишки в регіоні'!$B1870=Лист2!$K$1,'Залишки в регіоні'!$L1870,0)</f>
        <v>0</v>
      </c>
      <c r="L1871" s="38">
        <f>IF('Залишки в регіоні'!$B1870=Лист2!$L$1,'Залишки в регіоні'!$L1870,0)</f>
        <v>0</v>
      </c>
      <c r="M1871" s="1"/>
      <c r="N1871" s="1"/>
      <c r="O1871" s="1"/>
      <c r="P1871" s="1"/>
      <c r="Q1871" s="1"/>
      <c r="R1871" s="1"/>
      <c r="S1871" s="1"/>
      <c r="T1871" s="1"/>
      <c r="U1871" s="1"/>
      <c r="V1871" s="1"/>
      <c r="W1871" s="1"/>
      <c r="X1871" s="1"/>
      <c r="Y1871" s="1"/>
      <c r="Z1871" s="1"/>
    </row>
    <row r="1872" spans="1:26" ht="14.25" customHeight="1">
      <c r="A1872" s="38">
        <f>IF('Залишки в регіоні'!$B1871=Лист2!$A$1,'Залишки в регіоні'!$L1871,0)</f>
        <v>0</v>
      </c>
      <c r="B1872" s="38">
        <f>IF('Залишки в регіоні'!$B1871=Лист2!$B$1,'Залишки в регіоні'!$L1871,0)</f>
        <v>0</v>
      </c>
      <c r="C1872" s="38">
        <f>IF('Залишки в регіоні'!$B1871=Лист2!$C$1,'Залишки в регіоні'!$L1871,0)</f>
        <v>0</v>
      </c>
      <c r="D1872" s="38">
        <f>IF('Залишки в регіоні'!$B1871=Лист2!$D$1,'Залишки в регіоні'!$L1871,0)</f>
        <v>0</v>
      </c>
      <c r="E1872" s="38">
        <f>IF('Залишки в регіоні'!$B1871=Лист2!$E$1,'Залишки в регіоні'!$L1871,0)</f>
        <v>0</v>
      </c>
      <c r="F1872" s="38">
        <f>IF('Залишки в регіоні'!$B1871=Лист2!$F$1,'Залишки в регіоні'!$L1871,0)</f>
        <v>0</v>
      </c>
      <c r="G1872" s="38">
        <f>IF('Залишки в регіоні'!$B1871=Лист2!$G$1,'Залишки в регіоні'!$L1871,0)</f>
        <v>0</v>
      </c>
      <c r="H1872" s="38">
        <f>IF('Залишки в регіоні'!$B1871=Лист2!$H$1,'Залишки в регіоні'!$L1871,0)</f>
        <v>0</v>
      </c>
      <c r="I1872" s="38">
        <f>IF('Залишки в регіоні'!$B1871=Лист2!$I$1,'Залишки в регіоні'!$L1871,0)</f>
        <v>0</v>
      </c>
      <c r="J1872" s="38">
        <f>IF('Залишки в регіоні'!$B1871=Лист2!$J$1,'Залишки в регіоні'!$L1871,0)</f>
        <v>0</v>
      </c>
      <c r="K1872" s="38">
        <f>IF('Залишки в регіоні'!$B1871=Лист2!$K$1,'Залишки в регіоні'!$L1871,0)</f>
        <v>0</v>
      </c>
      <c r="L1872" s="38">
        <f>IF('Залишки в регіоні'!$B1871=Лист2!$L$1,'Залишки в регіоні'!$L1871,0)</f>
        <v>0</v>
      </c>
      <c r="M1872" s="1"/>
      <c r="N1872" s="1"/>
      <c r="O1872" s="1"/>
      <c r="P1872" s="1"/>
      <c r="Q1872" s="1"/>
      <c r="R1872" s="1"/>
      <c r="S1872" s="1"/>
      <c r="T1872" s="1"/>
      <c r="U1872" s="1"/>
      <c r="V1872" s="1"/>
      <c r="W1872" s="1"/>
      <c r="X1872" s="1"/>
      <c r="Y1872" s="1"/>
      <c r="Z1872" s="1"/>
    </row>
    <row r="1873" spans="1:26" ht="14.25" customHeight="1">
      <c r="A1873" s="38">
        <f>IF('Залишки в регіоні'!$B1872=Лист2!$A$1,'Залишки в регіоні'!$L1872,0)</f>
        <v>0</v>
      </c>
      <c r="B1873" s="38">
        <f>IF('Залишки в регіоні'!$B1872=Лист2!$B$1,'Залишки в регіоні'!$L1872,0)</f>
        <v>0</v>
      </c>
      <c r="C1873" s="38">
        <f>IF('Залишки в регіоні'!$B1872=Лист2!$C$1,'Залишки в регіоні'!$L1872,0)</f>
        <v>0</v>
      </c>
      <c r="D1873" s="38">
        <f>IF('Залишки в регіоні'!$B1872=Лист2!$D$1,'Залишки в регіоні'!$L1872,0)</f>
        <v>0</v>
      </c>
      <c r="E1873" s="38">
        <f>IF('Залишки в регіоні'!$B1872=Лист2!$E$1,'Залишки в регіоні'!$L1872,0)</f>
        <v>0</v>
      </c>
      <c r="F1873" s="38">
        <f>IF('Залишки в регіоні'!$B1872=Лист2!$F$1,'Залишки в регіоні'!$L1872,0)</f>
        <v>0</v>
      </c>
      <c r="G1873" s="38">
        <f>IF('Залишки в регіоні'!$B1872=Лист2!$G$1,'Залишки в регіоні'!$L1872,0)</f>
        <v>0</v>
      </c>
      <c r="H1873" s="38">
        <f>IF('Залишки в регіоні'!$B1872=Лист2!$H$1,'Залишки в регіоні'!$L1872,0)</f>
        <v>0</v>
      </c>
      <c r="I1873" s="38">
        <f>IF('Залишки в регіоні'!$B1872=Лист2!$I$1,'Залишки в регіоні'!$L1872,0)</f>
        <v>0</v>
      </c>
      <c r="J1873" s="38">
        <f>IF('Залишки в регіоні'!$B1872=Лист2!$J$1,'Залишки в регіоні'!$L1872,0)</f>
        <v>0</v>
      </c>
      <c r="K1873" s="38">
        <f>IF('Залишки в регіоні'!$B1872=Лист2!$K$1,'Залишки в регіоні'!$L1872,0)</f>
        <v>0</v>
      </c>
      <c r="L1873" s="38">
        <f>IF('Залишки в регіоні'!$B1872=Лист2!$L$1,'Залишки в регіоні'!$L1872,0)</f>
        <v>0</v>
      </c>
      <c r="M1873" s="1"/>
      <c r="N1873" s="1"/>
      <c r="O1873" s="1"/>
      <c r="P1873" s="1"/>
      <c r="Q1873" s="1"/>
      <c r="R1873" s="1"/>
      <c r="S1873" s="1"/>
      <c r="T1873" s="1"/>
      <c r="U1873" s="1"/>
      <c r="V1873" s="1"/>
      <c r="W1873" s="1"/>
      <c r="X1873" s="1"/>
      <c r="Y1873" s="1"/>
      <c r="Z1873" s="1"/>
    </row>
    <row r="1874" spans="1:26" ht="14.25" customHeight="1">
      <c r="A1874" s="38">
        <f>IF('Залишки в регіоні'!$B1873=Лист2!$A$1,'Залишки в регіоні'!$L1873,0)</f>
        <v>0</v>
      </c>
      <c r="B1874" s="38">
        <f>IF('Залишки в регіоні'!$B1873=Лист2!$B$1,'Залишки в регіоні'!$L1873,0)</f>
        <v>0</v>
      </c>
      <c r="C1874" s="38">
        <f>IF('Залишки в регіоні'!$B1873=Лист2!$C$1,'Залишки в регіоні'!$L1873,0)</f>
        <v>0</v>
      </c>
      <c r="D1874" s="38">
        <f>IF('Залишки в регіоні'!$B1873=Лист2!$D$1,'Залишки в регіоні'!$L1873,0)</f>
        <v>0</v>
      </c>
      <c r="E1874" s="38">
        <f>IF('Залишки в регіоні'!$B1873=Лист2!$E$1,'Залишки в регіоні'!$L1873,0)</f>
        <v>0</v>
      </c>
      <c r="F1874" s="38">
        <f>IF('Залишки в регіоні'!$B1873=Лист2!$F$1,'Залишки в регіоні'!$L1873,0)</f>
        <v>0</v>
      </c>
      <c r="G1874" s="38">
        <f>IF('Залишки в регіоні'!$B1873=Лист2!$G$1,'Залишки в регіоні'!$L1873,0)</f>
        <v>0</v>
      </c>
      <c r="H1874" s="38">
        <f>IF('Залишки в регіоні'!$B1873=Лист2!$H$1,'Залишки в регіоні'!$L1873,0)</f>
        <v>0</v>
      </c>
      <c r="I1874" s="38">
        <f>IF('Залишки в регіоні'!$B1873=Лист2!$I$1,'Залишки в регіоні'!$L1873,0)</f>
        <v>0</v>
      </c>
      <c r="J1874" s="38">
        <f>IF('Залишки в регіоні'!$B1873=Лист2!$J$1,'Залишки в регіоні'!$L1873,0)</f>
        <v>0</v>
      </c>
      <c r="K1874" s="38">
        <f>IF('Залишки в регіоні'!$B1873=Лист2!$K$1,'Залишки в регіоні'!$L1873,0)</f>
        <v>0</v>
      </c>
      <c r="L1874" s="38">
        <f>IF('Залишки в регіоні'!$B1873=Лист2!$L$1,'Залишки в регіоні'!$L1873,0)</f>
        <v>0</v>
      </c>
      <c r="M1874" s="1"/>
      <c r="N1874" s="1"/>
      <c r="O1874" s="1"/>
      <c r="P1874" s="1"/>
      <c r="Q1874" s="1"/>
      <c r="R1874" s="1"/>
      <c r="S1874" s="1"/>
      <c r="T1874" s="1"/>
      <c r="U1874" s="1"/>
      <c r="V1874" s="1"/>
      <c r="W1874" s="1"/>
      <c r="X1874" s="1"/>
      <c r="Y1874" s="1"/>
      <c r="Z1874" s="1"/>
    </row>
    <row r="1875" spans="1:26" ht="14.25" customHeight="1">
      <c r="A1875" s="38">
        <f>IF('Залишки в регіоні'!$B1874=Лист2!$A$1,'Залишки в регіоні'!$L1874,0)</f>
        <v>0</v>
      </c>
      <c r="B1875" s="38">
        <f>IF('Залишки в регіоні'!$B1874=Лист2!$B$1,'Залишки в регіоні'!$L1874,0)</f>
        <v>0</v>
      </c>
      <c r="C1875" s="38">
        <f>IF('Залишки в регіоні'!$B1874=Лист2!$C$1,'Залишки в регіоні'!$L1874,0)</f>
        <v>0</v>
      </c>
      <c r="D1875" s="38">
        <f>IF('Залишки в регіоні'!$B1874=Лист2!$D$1,'Залишки в регіоні'!$L1874,0)</f>
        <v>0</v>
      </c>
      <c r="E1875" s="38">
        <f>IF('Залишки в регіоні'!$B1874=Лист2!$E$1,'Залишки в регіоні'!$L1874,0)</f>
        <v>0</v>
      </c>
      <c r="F1875" s="38">
        <f>IF('Залишки в регіоні'!$B1874=Лист2!$F$1,'Залишки в регіоні'!$L1874,0)</f>
        <v>0</v>
      </c>
      <c r="G1875" s="38">
        <f>IF('Залишки в регіоні'!$B1874=Лист2!$G$1,'Залишки в регіоні'!$L1874,0)</f>
        <v>0</v>
      </c>
      <c r="H1875" s="38">
        <f>IF('Залишки в регіоні'!$B1874=Лист2!$H$1,'Залишки в регіоні'!$L1874,0)</f>
        <v>0</v>
      </c>
      <c r="I1875" s="38">
        <f>IF('Залишки в регіоні'!$B1874=Лист2!$I$1,'Залишки в регіоні'!$L1874,0)</f>
        <v>0</v>
      </c>
      <c r="J1875" s="38">
        <f>IF('Залишки в регіоні'!$B1874=Лист2!$J$1,'Залишки в регіоні'!$L1874,0)</f>
        <v>0</v>
      </c>
      <c r="K1875" s="38">
        <f>IF('Залишки в регіоні'!$B1874=Лист2!$K$1,'Залишки в регіоні'!$L1874,0)</f>
        <v>0</v>
      </c>
      <c r="L1875" s="38">
        <f>IF('Залишки в регіоні'!$B1874=Лист2!$L$1,'Залишки в регіоні'!$L1874,0)</f>
        <v>0</v>
      </c>
      <c r="M1875" s="1"/>
      <c r="N1875" s="1"/>
      <c r="O1875" s="1"/>
      <c r="P1875" s="1"/>
      <c r="Q1875" s="1"/>
      <c r="R1875" s="1"/>
      <c r="S1875" s="1"/>
      <c r="T1875" s="1"/>
      <c r="U1875" s="1"/>
      <c r="V1875" s="1"/>
      <c r="W1875" s="1"/>
      <c r="X1875" s="1"/>
      <c r="Y1875" s="1"/>
      <c r="Z1875" s="1"/>
    </row>
    <row r="1876" spans="1:26" ht="14.25" customHeight="1">
      <c r="A1876" s="38">
        <f>IF('Залишки в регіоні'!$B1875=Лист2!$A$1,'Залишки в регіоні'!$L1875,0)</f>
        <v>0</v>
      </c>
      <c r="B1876" s="38">
        <f>IF('Залишки в регіоні'!$B1875=Лист2!$B$1,'Залишки в регіоні'!$L1875,0)</f>
        <v>0</v>
      </c>
      <c r="C1876" s="38">
        <f>IF('Залишки в регіоні'!$B1875=Лист2!$C$1,'Залишки в регіоні'!$L1875,0)</f>
        <v>0</v>
      </c>
      <c r="D1876" s="38">
        <f>IF('Залишки в регіоні'!$B1875=Лист2!$D$1,'Залишки в регіоні'!$L1875,0)</f>
        <v>0</v>
      </c>
      <c r="E1876" s="38">
        <f>IF('Залишки в регіоні'!$B1875=Лист2!$E$1,'Залишки в регіоні'!$L1875,0)</f>
        <v>0</v>
      </c>
      <c r="F1876" s="38">
        <f>IF('Залишки в регіоні'!$B1875=Лист2!$F$1,'Залишки в регіоні'!$L1875,0)</f>
        <v>0</v>
      </c>
      <c r="G1876" s="38">
        <f>IF('Залишки в регіоні'!$B1875=Лист2!$G$1,'Залишки в регіоні'!$L1875,0)</f>
        <v>0</v>
      </c>
      <c r="H1876" s="38">
        <f>IF('Залишки в регіоні'!$B1875=Лист2!$H$1,'Залишки в регіоні'!$L1875,0)</f>
        <v>0</v>
      </c>
      <c r="I1876" s="38">
        <f>IF('Залишки в регіоні'!$B1875=Лист2!$I$1,'Залишки в регіоні'!$L1875,0)</f>
        <v>0</v>
      </c>
      <c r="J1876" s="38">
        <f>IF('Залишки в регіоні'!$B1875=Лист2!$J$1,'Залишки в регіоні'!$L1875,0)</f>
        <v>0</v>
      </c>
      <c r="K1876" s="38">
        <f>IF('Залишки в регіоні'!$B1875=Лист2!$K$1,'Залишки в регіоні'!$L1875,0)</f>
        <v>0</v>
      </c>
      <c r="L1876" s="38">
        <f>IF('Залишки в регіоні'!$B1875=Лист2!$L$1,'Залишки в регіоні'!$L1875,0)</f>
        <v>0</v>
      </c>
      <c r="M1876" s="1"/>
      <c r="N1876" s="1"/>
      <c r="O1876" s="1"/>
      <c r="P1876" s="1"/>
      <c r="Q1876" s="1"/>
      <c r="R1876" s="1"/>
      <c r="S1876" s="1"/>
      <c r="T1876" s="1"/>
      <c r="U1876" s="1"/>
      <c r="V1876" s="1"/>
      <c r="W1876" s="1"/>
      <c r="X1876" s="1"/>
      <c r="Y1876" s="1"/>
      <c r="Z1876" s="1"/>
    </row>
    <row r="1877" spans="1:26" ht="14.25" customHeight="1">
      <c r="A1877" s="38">
        <f>IF('Залишки в регіоні'!$B1876=Лист2!$A$1,'Залишки в регіоні'!$L1876,0)</f>
        <v>0</v>
      </c>
      <c r="B1877" s="38">
        <f>IF('Залишки в регіоні'!$B1876=Лист2!$B$1,'Залишки в регіоні'!$L1876,0)</f>
        <v>0</v>
      </c>
      <c r="C1877" s="38">
        <f>IF('Залишки в регіоні'!$B1876=Лист2!$C$1,'Залишки в регіоні'!$L1876,0)</f>
        <v>0</v>
      </c>
      <c r="D1877" s="38">
        <f>IF('Залишки в регіоні'!$B1876=Лист2!$D$1,'Залишки в регіоні'!$L1876,0)</f>
        <v>0</v>
      </c>
      <c r="E1877" s="38">
        <f>IF('Залишки в регіоні'!$B1876=Лист2!$E$1,'Залишки в регіоні'!$L1876,0)</f>
        <v>0</v>
      </c>
      <c r="F1877" s="38">
        <f>IF('Залишки в регіоні'!$B1876=Лист2!$F$1,'Залишки в регіоні'!$L1876,0)</f>
        <v>0</v>
      </c>
      <c r="G1877" s="38">
        <f>IF('Залишки в регіоні'!$B1876=Лист2!$G$1,'Залишки в регіоні'!$L1876,0)</f>
        <v>0</v>
      </c>
      <c r="H1877" s="38">
        <f>IF('Залишки в регіоні'!$B1876=Лист2!$H$1,'Залишки в регіоні'!$L1876,0)</f>
        <v>0</v>
      </c>
      <c r="I1877" s="38">
        <f>IF('Залишки в регіоні'!$B1876=Лист2!$I$1,'Залишки в регіоні'!$L1876,0)</f>
        <v>0</v>
      </c>
      <c r="J1877" s="38">
        <f>IF('Залишки в регіоні'!$B1876=Лист2!$J$1,'Залишки в регіоні'!$L1876,0)</f>
        <v>0</v>
      </c>
      <c r="K1877" s="38">
        <f>IF('Залишки в регіоні'!$B1876=Лист2!$K$1,'Залишки в регіоні'!$L1876,0)</f>
        <v>0</v>
      </c>
      <c r="L1877" s="38">
        <f>IF('Залишки в регіоні'!$B1876=Лист2!$L$1,'Залишки в регіоні'!$L1876,0)</f>
        <v>0</v>
      </c>
      <c r="M1877" s="1"/>
      <c r="N1877" s="1"/>
      <c r="O1877" s="1"/>
      <c r="P1877" s="1"/>
      <c r="Q1877" s="1"/>
      <c r="R1877" s="1"/>
      <c r="S1877" s="1"/>
      <c r="T1877" s="1"/>
      <c r="U1877" s="1"/>
      <c r="V1877" s="1"/>
      <c r="W1877" s="1"/>
      <c r="X1877" s="1"/>
      <c r="Y1877" s="1"/>
      <c r="Z1877" s="1"/>
    </row>
    <row r="1878" spans="1:26" ht="14.25" customHeight="1">
      <c r="A1878" s="38">
        <f>IF('Залишки в регіоні'!$B1877=Лист2!$A$1,'Залишки в регіоні'!$L1877,0)</f>
        <v>0</v>
      </c>
      <c r="B1878" s="38">
        <f>IF('Залишки в регіоні'!$B1877=Лист2!$B$1,'Залишки в регіоні'!$L1877,0)</f>
        <v>0</v>
      </c>
      <c r="C1878" s="38">
        <f>IF('Залишки в регіоні'!$B1877=Лист2!$C$1,'Залишки в регіоні'!$L1877,0)</f>
        <v>0</v>
      </c>
      <c r="D1878" s="38">
        <f>IF('Залишки в регіоні'!$B1877=Лист2!$D$1,'Залишки в регіоні'!$L1877,0)</f>
        <v>0</v>
      </c>
      <c r="E1878" s="38">
        <f>IF('Залишки в регіоні'!$B1877=Лист2!$E$1,'Залишки в регіоні'!$L1877,0)</f>
        <v>0</v>
      </c>
      <c r="F1878" s="38">
        <f>IF('Залишки в регіоні'!$B1877=Лист2!$F$1,'Залишки в регіоні'!$L1877,0)</f>
        <v>0</v>
      </c>
      <c r="G1878" s="38">
        <f>IF('Залишки в регіоні'!$B1877=Лист2!$G$1,'Залишки в регіоні'!$L1877,0)</f>
        <v>0</v>
      </c>
      <c r="H1878" s="38">
        <f>IF('Залишки в регіоні'!$B1877=Лист2!$H$1,'Залишки в регіоні'!$L1877,0)</f>
        <v>0</v>
      </c>
      <c r="I1878" s="38">
        <f>IF('Залишки в регіоні'!$B1877=Лист2!$I$1,'Залишки в регіоні'!$L1877,0)</f>
        <v>0</v>
      </c>
      <c r="J1878" s="38">
        <f>IF('Залишки в регіоні'!$B1877=Лист2!$J$1,'Залишки в регіоні'!$L1877,0)</f>
        <v>0</v>
      </c>
      <c r="K1878" s="38">
        <f>IF('Залишки в регіоні'!$B1877=Лист2!$K$1,'Залишки в регіоні'!$L1877,0)</f>
        <v>0</v>
      </c>
      <c r="L1878" s="38">
        <f>IF('Залишки в регіоні'!$B1877=Лист2!$L$1,'Залишки в регіоні'!$L1877,0)</f>
        <v>0</v>
      </c>
      <c r="M1878" s="1"/>
      <c r="N1878" s="1"/>
      <c r="O1878" s="1"/>
      <c r="P1878" s="1"/>
      <c r="Q1878" s="1"/>
      <c r="R1878" s="1"/>
      <c r="S1878" s="1"/>
      <c r="T1878" s="1"/>
      <c r="U1878" s="1"/>
      <c r="V1878" s="1"/>
      <c r="W1878" s="1"/>
      <c r="X1878" s="1"/>
      <c r="Y1878" s="1"/>
      <c r="Z1878" s="1"/>
    </row>
    <row r="1879" spans="1:26" ht="14.25" customHeight="1">
      <c r="A1879" s="38">
        <f>IF('Залишки в регіоні'!$B1878=Лист2!$A$1,'Залишки в регіоні'!$L1878,0)</f>
        <v>0</v>
      </c>
      <c r="B1879" s="38">
        <f>IF('Залишки в регіоні'!$B1878=Лист2!$B$1,'Залишки в регіоні'!$L1878,0)</f>
        <v>0</v>
      </c>
      <c r="C1879" s="38">
        <f>IF('Залишки в регіоні'!$B1878=Лист2!$C$1,'Залишки в регіоні'!$L1878,0)</f>
        <v>0</v>
      </c>
      <c r="D1879" s="38">
        <f>IF('Залишки в регіоні'!$B1878=Лист2!$D$1,'Залишки в регіоні'!$L1878,0)</f>
        <v>0</v>
      </c>
      <c r="E1879" s="38">
        <f>IF('Залишки в регіоні'!$B1878=Лист2!$E$1,'Залишки в регіоні'!$L1878,0)</f>
        <v>0</v>
      </c>
      <c r="F1879" s="38">
        <f>IF('Залишки в регіоні'!$B1878=Лист2!$F$1,'Залишки в регіоні'!$L1878,0)</f>
        <v>0</v>
      </c>
      <c r="G1879" s="38">
        <f>IF('Залишки в регіоні'!$B1878=Лист2!$G$1,'Залишки в регіоні'!$L1878,0)</f>
        <v>0</v>
      </c>
      <c r="H1879" s="38">
        <f>IF('Залишки в регіоні'!$B1878=Лист2!$H$1,'Залишки в регіоні'!$L1878,0)</f>
        <v>0</v>
      </c>
      <c r="I1879" s="38">
        <f>IF('Залишки в регіоні'!$B1878=Лист2!$I$1,'Залишки в регіоні'!$L1878,0)</f>
        <v>0</v>
      </c>
      <c r="J1879" s="38">
        <f>IF('Залишки в регіоні'!$B1878=Лист2!$J$1,'Залишки в регіоні'!$L1878,0)</f>
        <v>0</v>
      </c>
      <c r="K1879" s="38">
        <f>IF('Залишки в регіоні'!$B1878=Лист2!$K$1,'Залишки в регіоні'!$L1878,0)</f>
        <v>0</v>
      </c>
      <c r="L1879" s="38">
        <f>IF('Залишки в регіоні'!$B1878=Лист2!$L$1,'Залишки в регіоні'!$L1878,0)</f>
        <v>0</v>
      </c>
      <c r="M1879" s="1"/>
      <c r="N1879" s="1"/>
      <c r="O1879" s="1"/>
      <c r="P1879" s="1"/>
      <c r="Q1879" s="1"/>
      <c r="R1879" s="1"/>
      <c r="S1879" s="1"/>
      <c r="T1879" s="1"/>
      <c r="U1879" s="1"/>
      <c r="V1879" s="1"/>
      <c r="W1879" s="1"/>
      <c r="X1879" s="1"/>
      <c r="Y1879" s="1"/>
      <c r="Z1879" s="1"/>
    </row>
    <row r="1880" spans="1:26" ht="14.25" customHeight="1">
      <c r="A1880" s="38">
        <f>IF('Залишки в регіоні'!$B1879=Лист2!$A$1,'Залишки в регіоні'!$L1879,0)</f>
        <v>0</v>
      </c>
      <c r="B1880" s="38">
        <f>IF('Залишки в регіоні'!$B1879=Лист2!$B$1,'Залишки в регіоні'!$L1879,0)</f>
        <v>0</v>
      </c>
      <c r="C1880" s="38">
        <f>IF('Залишки в регіоні'!$B1879=Лист2!$C$1,'Залишки в регіоні'!$L1879,0)</f>
        <v>0</v>
      </c>
      <c r="D1880" s="38">
        <f>IF('Залишки в регіоні'!$B1879=Лист2!$D$1,'Залишки в регіоні'!$L1879,0)</f>
        <v>0</v>
      </c>
      <c r="E1880" s="38">
        <f>IF('Залишки в регіоні'!$B1879=Лист2!$E$1,'Залишки в регіоні'!$L1879,0)</f>
        <v>0</v>
      </c>
      <c r="F1880" s="38">
        <f>IF('Залишки в регіоні'!$B1879=Лист2!$F$1,'Залишки в регіоні'!$L1879,0)</f>
        <v>0</v>
      </c>
      <c r="G1880" s="38">
        <f>IF('Залишки в регіоні'!$B1879=Лист2!$G$1,'Залишки в регіоні'!$L1879,0)</f>
        <v>0</v>
      </c>
      <c r="H1880" s="38">
        <f>IF('Залишки в регіоні'!$B1879=Лист2!$H$1,'Залишки в регіоні'!$L1879,0)</f>
        <v>0</v>
      </c>
      <c r="I1880" s="38">
        <f>IF('Залишки в регіоні'!$B1879=Лист2!$I$1,'Залишки в регіоні'!$L1879,0)</f>
        <v>0</v>
      </c>
      <c r="J1880" s="38">
        <f>IF('Залишки в регіоні'!$B1879=Лист2!$J$1,'Залишки в регіоні'!$L1879,0)</f>
        <v>0</v>
      </c>
      <c r="K1880" s="38">
        <f>IF('Залишки в регіоні'!$B1879=Лист2!$K$1,'Залишки в регіоні'!$L1879,0)</f>
        <v>0</v>
      </c>
      <c r="L1880" s="38">
        <f>IF('Залишки в регіоні'!$B1879=Лист2!$L$1,'Залишки в регіоні'!$L1879,0)</f>
        <v>0</v>
      </c>
      <c r="M1880" s="1"/>
      <c r="N1880" s="1"/>
      <c r="O1880" s="1"/>
      <c r="P1880" s="1"/>
      <c r="Q1880" s="1"/>
      <c r="R1880" s="1"/>
      <c r="S1880" s="1"/>
      <c r="T1880" s="1"/>
      <c r="U1880" s="1"/>
      <c r="V1880" s="1"/>
      <c r="W1880" s="1"/>
      <c r="X1880" s="1"/>
      <c r="Y1880" s="1"/>
      <c r="Z1880" s="1"/>
    </row>
    <row r="1881" spans="1:26" ht="14.25" customHeight="1">
      <c r="A1881" s="38">
        <f>IF('Залишки в регіоні'!$B1880=Лист2!$A$1,'Залишки в регіоні'!$L1880,0)</f>
        <v>0</v>
      </c>
      <c r="B1881" s="38">
        <f>IF('Залишки в регіоні'!$B1880=Лист2!$B$1,'Залишки в регіоні'!$L1880,0)</f>
        <v>0</v>
      </c>
      <c r="C1881" s="38">
        <f>IF('Залишки в регіоні'!$B1880=Лист2!$C$1,'Залишки в регіоні'!$L1880,0)</f>
        <v>0</v>
      </c>
      <c r="D1881" s="38">
        <f>IF('Залишки в регіоні'!$B1880=Лист2!$D$1,'Залишки в регіоні'!$L1880,0)</f>
        <v>0</v>
      </c>
      <c r="E1881" s="38">
        <f>IF('Залишки в регіоні'!$B1880=Лист2!$E$1,'Залишки в регіоні'!$L1880,0)</f>
        <v>0</v>
      </c>
      <c r="F1881" s="38">
        <f>IF('Залишки в регіоні'!$B1880=Лист2!$F$1,'Залишки в регіоні'!$L1880,0)</f>
        <v>0</v>
      </c>
      <c r="G1881" s="38">
        <f>IF('Залишки в регіоні'!$B1880=Лист2!$G$1,'Залишки в регіоні'!$L1880,0)</f>
        <v>0</v>
      </c>
      <c r="H1881" s="38">
        <f>IF('Залишки в регіоні'!$B1880=Лист2!$H$1,'Залишки в регіоні'!$L1880,0)</f>
        <v>0</v>
      </c>
      <c r="I1881" s="38">
        <f>IF('Залишки в регіоні'!$B1880=Лист2!$I$1,'Залишки в регіоні'!$L1880,0)</f>
        <v>0</v>
      </c>
      <c r="J1881" s="38">
        <f>IF('Залишки в регіоні'!$B1880=Лист2!$J$1,'Залишки в регіоні'!$L1880,0)</f>
        <v>0</v>
      </c>
      <c r="K1881" s="38">
        <f>IF('Залишки в регіоні'!$B1880=Лист2!$K$1,'Залишки в регіоні'!$L1880,0)</f>
        <v>0</v>
      </c>
      <c r="L1881" s="38">
        <f>IF('Залишки в регіоні'!$B1880=Лист2!$L$1,'Залишки в регіоні'!$L1880,0)</f>
        <v>0</v>
      </c>
      <c r="M1881" s="1"/>
      <c r="N1881" s="1"/>
      <c r="O1881" s="1"/>
      <c r="P1881" s="1"/>
      <c r="Q1881" s="1"/>
      <c r="R1881" s="1"/>
      <c r="S1881" s="1"/>
      <c r="T1881" s="1"/>
      <c r="U1881" s="1"/>
      <c r="V1881" s="1"/>
      <c r="W1881" s="1"/>
      <c r="X1881" s="1"/>
      <c r="Y1881" s="1"/>
      <c r="Z1881" s="1"/>
    </row>
    <row r="1882" spans="1:26" ht="14.25" customHeight="1">
      <c r="A1882" s="38">
        <f>IF('Залишки в регіоні'!$B1881=Лист2!$A$1,'Залишки в регіоні'!$L1881,0)</f>
        <v>0</v>
      </c>
      <c r="B1882" s="38">
        <f>IF('Залишки в регіоні'!$B1881=Лист2!$B$1,'Залишки в регіоні'!$L1881,0)</f>
        <v>0</v>
      </c>
      <c r="C1882" s="38">
        <f>IF('Залишки в регіоні'!$B1881=Лист2!$C$1,'Залишки в регіоні'!$L1881,0)</f>
        <v>0</v>
      </c>
      <c r="D1882" s="38">
        <f>IF('Залишки в регіоні'!$B1881=Лист2!$D$1,'Залишки в регіоні'!$L1881,0)</f>
        <v>0</v>
      </c>
      <c r="E1882" s="38">
        <f>IF('Залишки в регіоні'!$B1881=Лист2!$E$1,'Залишки в регіоні'!$L1881,0)</f>
        <v>0</v>
      </c>
      <c r="F1882" s="38">
        <f>IF('Залишки в регіоні'!$B1881=Лист2!$F$1,'Залишки в регіоні'!$L1881,0)</f>
        <v>0</v>
      </c>
      <c r="G1882" s="38">
        <f>IF('Залишки в регіоні'!$B1881=Лист2!$G$1,'Залишки в регіоні'!$L1881,0)</f>
        <v>0</v>
      </c>
      <c r="H1882" s="38">
        <f>IF('Залишки в регіоні'!$B1881=Лист2!$H$1,'Залишки в регіоні'!$L1881,0)</f>
        <v>0</v>
      </c>
      <c r="I1882" s="38">
        <f>IF('Залишки в регіоні'!$B1881=Лист2!$I$1,'Залишки в регіоні'!$L1881,0)</f>
        <v>0</v>
      </c>
      <c r="J1882" s="38">
        <f>IF('Залишки в регіоні'!$B1881=Лист2!$J$1,'Залишки в регіоні'!$L1881,0)</f>
        <v>0</v>
      </c>
      <c r="K1882" s="38">
        <f>IF('Залишки в регіоні'!$B1881=Лист2!$K$1,'Залишки в регіоні'!$L1881,0)</f>
        <v>0</v>
      </c>
      <c r="L1882" s="38">
        <f>IF('Залишки в регіоні'!$B1881=Лист2!$L$1,'Залишки в регіоні'!$L1881,0)</f>
        <v>0</v>
      </c>
      <c r="M1882" s="1"/>
      <c r="N1882" s="1"/>
      <c r="O1882" s="1"/>
      <c r="P1882" s="1"/>
      <c r="Q1882" s="1"/>
      <c r="R1882" s="1"/>
      <c r="S1882" s="1"/>
      <c r="T1882" s="1"/>
      <c r="U1882" s="1"/>
      <c r="V1882" s="1"/>
      <c r="W1882" s="1"/>
      <c r="X1882" s="1"/>
      <c r="Y1882" s="1"/>
      <c r="Z1882" s="1"/>
    </row>
    <row r="1883" spans="1:26" ht="14.25" customHeight="1">
      <c r="A1883" s="38">
        <f>IF('Залишки в регіоні'!$B1882=Лист2!$A$1,'Залишки в регіоні'!$L1882,0)</f>
        <v>0</v>
      </c>
      <c r="B1883" s="38">
        <f>IF('Залишки в регіоні'!$B1882=Лист2!$B$1,'Залишки в регіоні'!$L1882,0)</f>
        <v>0</v>
      </c>
      <c r="C1883" s="38">
        <f>IF('Залишки в регіоні'!$B1882=Лист2!$C$1,'Залишки в регіоні'!$L1882,0)</f>
        <v>0</v>
      </c>
      <c r="D1883" s="38">
        <f>IF('Залишки в регіоні'!$B1882=Лист2!$D$1,'Залишки в регіоні'!$L1882,0)</f>
        <v>0</v>
      </c>
      <c r="E1883" s="38">
        <f>IF('Залишки в регіоні'!$B1882=Лист2!$E$1,'Залишки в регіоні'!$L1882,0)</f>
        <v>0</v>
      </c>
      <c r="F1883" s="38">
        <f>IF('Залишки в регіоні'!$B1882=Лист2!$F$1,'Залишки в регіоні'!$L1882,0)</f>
        <v>0</v>
      </c>
      <c r="G1883" s="38">
        <f>IF('Залишки в регіоні'!$B1882=Лист2!$G$1,'Залишки в регіоні'!$L1882,0)</f>
        <v>0</v>
      </c>
      <c r="H1883" s="38">
        <f>IF('Залишки в регіоні'!$B1882=Лист2!$H$1,'Залишки в регіоні'!$L1882,0)</f>
        <v>0</v>
      </c>
      <c r="I1883" s="38">
        <f>IF('Залишки в регіоні'!$B1882=Лист2!$I$1,'Залишки в регіоні'!$L1882,0)</f>
        <v>0</v>
      </c>
      <c r="J1883" s="38">
        <f>IF('Залишки в регіоні'!$B1882=Лист2!$J$1,'Залишки в регіоні'!$L1882,0)</f>
        <v>0</v>
      </c>
      <c r="K1883" s="38">
        <f>IF('Залишки в регіоні'!$B1882=Лист2!$K$1,'Залишки в регіоні'!$L1882,0)</f>
        <v>0</v>
      </c>
      <c r="L1883" s="38">
        <f>IF('Залишки в регіоні'!$B1882=Лист2!$L$1,'Залишки в регіоні'!$L1882,0)</f>
        <v>0</v>
      </c>
      <c r="M1883" s="1"/>
      <c r="N1883" s="1"/>
      <c r="O1883" s="1"/>
      <c r="P1883" s="1"/>
      <c r="Q1883" s="1"/>
      <c r="R1883" s="1"/>
      <c r="S1883" s="1"/>
      <c r="T1883" s="1"/>
      <c r="U1883" s="1"/>
      <c r="V1883" s="1"/>
      <c r="W1883" s="1"/>
      <c r="X1883" s="1"/>
      <c r="Y1883" s="1"/>
      <c r="Z1883" s="1"/>
    </row>
    <row r="1884" spans="1:26" ht="14.25" customHeight="1">
      <c r="A1884" s="38">
        <f>IF('Залишки в регіоні'!$B1883=Лист2!$A$1,'Залишки в регіоні'!$L1883,0)</f>
        <v>0</v>
      </c>
      <c r="B1884" s="38">
        <f>IF('Залишки в регіоні'!$B1883=Лист2!$B$1,'Залишки в регіоні'!$L1883,0)</f>
        <v>0</v>
      </c>
      <c r="C1884" s="38">
        <f>IF('Залишки в регіоні'!$B1883=Лист2!$C$1,'Залишки в регіоні'!$L1883,0)</f>
        <v>0</v>
      </c>
      <c r="D1884" s="38">
        <f>IF('Залишки в регіоні'!$B1883=Лист2!$D$1,'Залишки в регіоні'!$L1883,0)</f>
        <v>0</v>
      </c>
      <c r="E1884" s="38">
        <f>IF('Залишки в регіоні'!$B1883=Лист2!$E$1,'Залишки в регіоні'!$L1883,0)</f>
        <v>0</v>
      </c>
      <c r="F1884" s="38">
        <f>IF('Залишки в регіоні'!$B1883=Лист2!$F$1,'Залишки в регіоні'!$L1883,0)</f>
        <v>0</v>
      </c>
      <c r="G1884" s="38">
        <f>IF('Залишки в регіоні'!$B1883=Лист2!$G$1,'Залишки в регіоні'!$L1883,0)</f>
        <v>0</v>
      </c>
      <c r="H1884" s="38">
        <f>IF('Залишки в регіоні'!$B1883=Лист2!$H$1,'Залишки в регіоні'!$L1883,0)</f>
        <v>0</v>
      </c>
      <c r="I1884" s="38">
        <f>IF('Залишки в регіоні'!$B1883=Лист2!$I$1,'Залишки в регіоні'!$L1883,0)</f>
        <v>0</v>
      </c>
      <c r="J1884" s="38">
        <f>IF('Залишки в регіоні'!$B1883=Лист2!$J$1,'Залишки в регіоні'!$L1883,0)</f>
        <v>0</v>
      </c>
      <c r="K1884" s="38">
        <f>IF('Залишки в регіоні'!$B1883=Лист2!$K$1,'Залишки в регіоні'!$L1883,0)</f>
        <v>0</v>
      </c>
      <c r="L1884" s="38">
        <f>IF('Залишки в регіоні'!$B1883=Лист2!$L$1,'Залишки в регіоні'!$L1883,0)</f>
        <v>0</v>
      </c>
      <c r="M1884" s="1"/>
      <c r="N1884" s="1"/>
      <c r="O1884" s="1"/>
      <c r="P1884" s="1"/>
      <c r="Q1884" s="1"/>
      <c r="R1884" s="1"/>
      <c r="S1884" s="1"/>
      <c r="T1884" s="1"/>
      <c r="U1884" s="1"/>
      <c r="V1884" s="1"/>
      <c r="W1884" s="1"/>
      <c r="X1884" s="1"/>
      <c r="Y1884" s="1"/>
      <c r="Z1884" s="1"/>
    </row>
    <row r="1885" spans="1:26" ht="14.25" customHeight="1">
      <c r="A1885" s="38">
        <f>IF('Залишки в регіоні'!$B1884=Лист2!$A$1,'Залишки в регіоні'!$L1884,0)</f>
        <v>0</v>
      </c>
      <c r="B1885" s="38">
        <f>IF('Залишки в регіоні'!$B1884=Лист2!$B$1,'Залишки в регіоні'!$L1884,0)</f>
        <v>0</v>
      </c>
      <c r="C1885" s="38">
        <f>IF('Залишки в регіоні'!$B1884=Лист2!$C$1,'Залишки в регіоні'!$L1884,0)</f>
        <v>0</v>
      </c>
      <c r="D1885" s="38">
        <f>IF('Залишки в регіоні'!$B1884=Лист2!$D$1,'Залишки в регіоні'!$L1884,0)</f>
        <v>0</v>
      </c>
      <c r="E1885" s="38">
        <f>IF('Залишки в регіоні'!$B1884=Лист2!$E$1,'Залишки в регіоні'!$L1884,0)</f>
        <v>0</v>
      </c>
      <c r="F1885" s="38">
        <f>IF('Залишки в регіоні'!$B1884=Лист2!$F$1,'Залишки в регіоні'!$L1884,0)</f>
        <v>0</v>
      </c>
      <c r="G1885" s="38">
        <f>IF('Залишки в регіоні'!$B1884=Лист2!$G$1,'Залишки в регіоні'!$L1884,0)</f>
        <v>0</v>
      </c>
      <c r="H1885" s="38">
        <f>IF('Залишки в регіоні'!$B1884=Лист2!$H$1,'Залишки в регіоні'!$L1884,0)</f>
        <v>0</v>
      </c>
      <c r="I1885" s="38">
        <f>IF('Залишки в регіоні'!$B1884=Лист2!$I$1,'Залишки в регіоні'!$L1884,0)</f>
        <v>0</v>
      </c>
      <c r="J1885" s="38">
        <f>IF('Залишки в регіоні'!$B1884=Лист2!$J$1,'Залишки в регіоні'!$L1884,0)</f>
        <v>0</v>
      </c>
      <c r="K1885" s="38">
        <f>IF('Залишки в регіоні'!$B1884=Лист2!$K$1,'Залишки в регіоні'!$L1884,0)</f>
        <v>0</v>
      </c>
      <c r="L1885" s="38">
        <f>IF('Залишки в регіоні'!$B1884=Лист2!$L$1,'Залишки в регіоні'!$L1884,0)</f>
        <v>0</v>
      </c>
      <c r="M1885" s="1"/>
      <c r="N1885" s="1"/>
      <c r="O1885" s="1"/>
      <c r="P1885" s="1"/>
      <c r="Q1885" s="1"/>
      <c r="R1885" s="1"/>
      <c r="S1885" s="1"/>
      <c r="T1885" s="1"/>
      <c r="U1885" s="1"/>
      <c r="V1885" s="1"/>
      <c r="W1885" s="1"/>
      <c r="X1885" s="1"/>
      <c r="Y1885" s="1"/>
      <c r="Z1885" s="1"/>
    </row>
    <row r="1886" spans="1:26" ht="14.25" customHeight="1">
      <c r="A1886" s="38">
        <f>IF('Залишки в регіоні'!$B1885=Лист2!$A$1,'Залишки в регіоні'!$L1885,0)</f>
        <v>0</v>
      </c>
      <c r="B1886" s="38">
        <f>IF('Залишки в регіоні'!$B1885=Лист2!$B$1,'Залишки в регіоні'!$L1885,0)</f>
        <v>0</v>
      </c>
      <c r="C1886" s="38">
        <f>IF('Залишки в регіоні'!$B1885=Лист2!$C$1,'Залишки в регіоні'!$L1885,0)</f>
        <v>0</v>
      </c>
      <c r="D1886" s="38">
        <f>IF('Залишки в регіоні'!$B1885=Лист2!$D$1,'Залишки в регіоні'!$L1885,0)</f>
        <v>0</v>
      </c>
      <c r="E1886" s="38">
        <f>IF('Залишки в регіоні'!$B1885=Лист2!$E$1,'Залишки в регіоні'!$L1885,0)</f>
        <v>0</v>
      </c>
      <c r="F1886" s="38">
        <f>IF('Залишки в регіоні'!$B1885=Лист2!$F$1,'Залишки в регіоні'!$L1885,0)</f>
        <v>0</v>
      </c>
      <c r="G1886" s="38">
        <f>IF('Залишки в регіоні'!$B1885=Лист2!$G$1,'Залишки в регіоні'!$L1885,0)</f>
        <v>0</v>
      </c>
      <c r="H1886" s="38">
        <f>IF('Залишки в регіоні'!$B1885=Лист2!$H$1,'Залишки в регіоні'!$L1885,0)</f>
        <v>0</v>
      </c>
      <c r="I1886" s="38">
        <f>IF('Залишки в регіоні'!$B1885=Лист2!$I$1,'Залишки в регіоні'!$L1885,0)</f>
        <v>0</v>
      </c>
      <c r="J1886" s="38">
        <f>IF('Залишки в регіоні'!$B1885=Лист2!$J$1,'Залишки в регіоні'!$L1885,0)</f>
        <v>0</v>
      </c>
      <c r="K1886" s="38">
        <f>IF('Залишки в регіоні'!$B1885=Лист2!$K$1,'Залишки в регіоні'!$L1885,0)</f>
        <v>0</v>
      </c>
      <c r="L1886" s="38">
        <f>IF('Залишки в регіоні'!$B1885=Лист2!$L$1,'Залишки в регіоні'!$L1885,0)</f>
        <v>0</v>
      </c>
      <c r="M1886" s="1"/>
      <c r="N1886" s="1"/>
      <c r="O1886" s="1"/>
      <c r="P1886" s="1"/>
      <c r="Q1886" s="1"/>
      <c r="R1886" s="1"/>
      <c r="S1886" s="1"/>
      <c r="T1886" s="1"/>
      <c r="U1886" s="1"/>
      <c r="V1886" s="1"/>
      <c r="W1886" s="1"/>
      <c r="X1886" s="1"/>
      <c r="Y1886" s="1"/>
      <c r="Z1886" s="1"/>
    </row>
    <row r="1887" spans="1:26" ht="14.25" customHeight="1">
      <c r="A1887" s="38">
        <f>IF('Залишки в регіоні'!$B1886=Лист2!$A$1,'Залишки в регіоні'!$L1886,0)</f>
        <v>0</v>
      </c>
      <c r="B1887" s="38">
        <f>IF('Залишки в регіоні'!$B1886=Лист2!$B$1,'Залишки в регіоні'!$L1886,0)</f>
        <v>0</v>
      </c>
      <c r="C1887" s="38">
        <f>IF('Залишки в регіоні'!$B1886=Лист2!$C$1,'Залишки в регіоні'!$L1886,0)</f>
        <v>0</v>
      </c>
      <c r="D1887" s="38">
        <f>IF('Залишки в регіоні'!$B1886=Лист2!$D$1,'Залишки в регіоні'!$L1886,0)</f>
        <v>0</v>
      </c>
      <c r="E1887" s="38">
        <f>IF('Залишки в регіоні'!$B1886=Лист2!$E$1,'Залишки в регіоні'!$L1886,0)</f>
        <v>0</v>
      </c>
      <c r="F1887" s="38">
        <f>IF('Залишки в регіоні'!$B1886=Лист2!$F$1,'Залишки в регіоні'!$L1886,0)</f>
        <v>0</v>
      </c>
      <c r="G1887" s="38">
        <f>IF('Залишки в регіоні'!$B1886=Лист2!$G$1,'Залишки в регіоні'!$L1886,0)</f>
        <v>0</v>
      </c>
      <c r="H1887" s="38">
        <f>IF('Залишки в регіоні'!$B1886=Лист2!$H$1,'Залишки в регіоні'!$L1886,0)</f>
        <v>0</v>
      </c>
      <c r="I1887" s="38">
        <f>IF('Залишки в регіоні'!$B1886=Лист2!$I$1,'Залишки в регіоні'!$L1886,0)</f>
        <v>0</v>
      </c>
      <c r="J1887" s="38">
        <f>IF('Залишки в регіоні'!$B1886=Лист2!$J$1,'Залишки в регіоні'!$L1886,0)</f>
        <v>0</v>
      </c>
      <c r="K1887" s="38">
        <f>IF('Залишки в регіоні'!$B1886=Лист2!$K$1,'Залишки в регіоні'!$L1886,0)</f>
        <v>0</v>
      </c>
      <c r="L1887" s="38">
        <f>IF('Залишки в регіоні'!$B1886=Лист2!$L$1,'Залишки в регіоні'!$L1886,0)</f>
        <v>0</v>
      </c>
      <c r="M1887" s="1"/>
      <c r="N1887" s="1"/>
      <c r="O1887" s="1"/>
      <c r="P1887" s="1"/>
      <c r="Q1887" s="1"/>
      <c r="R1887" s="1"/>
      <c r="S1887" s="1"/>
      <c r="T1887" s="1"/>
      <c r="U1887" s="1"/>
      <c r="V1887" s="1"/>
      <c r="W1887" s="1"/>
      <c r="X1887" s="1"/>
      <c r="Y1887" s="1"/>
      <c r="Z1887" s="1"/>
    </row>
    <row r="1888" spans="1:26" ht="14.25" customHeight="1">
      <c r="A1888" s="38">
        <f>IF('Залишки в регіоні'!$B1887=Лист2!$A$1,'Залишки в регіоні'!$L1887,0)</f>
        <v>0</v>
      </c>
      <c r="B1888" s="38">
        <f>IF('Залишки в регіоні'!$B1887=Лист2!$B$1,'Залишки в регіоні'!$L1887,0)</f>
        <v>0</v>
      </c>
      <c r="C1888" s="38">
        <f>IF('Залишки в регіоні'!$B1887=Лист2!$C$1,'Залишки в регіоні'!$L1887,0)</f>
        <v>0</v>
      </c>
      <c r="D1888" s="38">
        <f>IF('Залишки в регіоні'!$B1887=Лист2!$D$1,'Залишки в регіоні'!$L1887,0)</f>
        <v>0</v>
      </c>
      <c r="E1888" s="38">
        <f>IF('Залишки в регіоні'!$B1887=Лист2!$E$1,'Залишки в регіоні'!$L1887,0)</f>
        <v>0</v>
      </c>
      <c r="F1888" s="38">
        <f>IF('Залишки в регіоні'!$B1887=Лист2!$F$1,'Залишки в регіоні'!$L1887,0)</f>
        <v>0</v>
      </c>
      <c r="G1888" s="38">
        <f>IF('Залишки в регіоні'!$B1887=Лист2!$G$1,'Залишки в регіоні'!$L1887,0)</f>
        <v>0</v>
      </c>
      <c r="H1888" s="38">
        <f>IF('Залишки в регіоні'!$B1887=Лист2!$H$1,'Залишки в регіоні'!$L1887,0)</f>
        <v>0</v>
      </c>
      <c r="I1888" s="38">
        <f>IF('Залишки в регіоні'!$B1887=Лист2!$I$1,'Залишки в регіоні'!$L1887,0)</f>
        <v>0</v>
      </c>
      <c r="J1888" s="38">
        <f>IF('Залишки в регіоні'!$B1887=Лист2!$J$1,'Залишки в регіоні'!$L1887,0)</f>
        <v>0</v>
      </c>
      <c r="K1888" s="38">
        <f>IF('Залишки в регіоні'!$B1887=Лист2!$K$1,'Залишки в регіоні'!$L1887,0)</f>
        <v>0</v>
      </c>
      <c r="L1888" s="38">
        <f>IF('Залишки в регіоні'!$B1887=Лист2!$L$1,'Залишки в регіоні'!$L1887,0)</f>
        <v>0</v>
      </c>
      <c r="M1888" s="1"/>
      <c r="N1888" s="1"/>
      <c r="O1888" s="1"/>
      <c r="P1888" s="1"/>
      <c r="Q1888" s="1"/>
      <c r="R1888" s="1"/>
      <c r="S1888" s="1"/>
      <c r="T1888" s="1"/>
      <c r="U1888" s="1"/>
      <c r="V1888" s="1"/>
      <c r="W1888" s="1"/>
      <c r="X1888" s="1"/>
      <c r="Y1888" s="1"/>
      <c r="Z1888" s="1"/>
    </row>
    <row r="1889" spans="1:26" ht="14.25" customHeight="1">
      <c r="A1889" s="38">
        <f>IF('Залишки в регіоні'!$B1888=Лист2!$A$1,'Залишки в регіоні'!$L1888,0)</f>
        <v>0</v>
      </c>
      <c r="B1889" s="38">
        <f>IF('Залишки в регіоні'!$B1888=Лист2!$B$1,'Залишки в регіоні'!$L1888,0)</f>
        <v>0</v>
      </c>
      <c r="C1889" s="38">
        <f>IF('Залишки в регіоні'!$B1888=Лист2!$C$1,'Залишки в регіоні'!$L1888,0)</f>
        <v>0</v>
      </c>
      <c r="D1889" s="38">
        <f>IF('Залишки в регіоні'!$B1888=Лист2!$D$1,'Залишки в регіоні'!$L1888,0)</f>
        <v>0</v>
      </c>
      <c r="E1889" s="38">
        <f>IF('Залишки в регіоні'!$B1888=Лист2!$E$1,'Залишки в регіоні'!$L1888,0)</f>
        <v>0</v>
      </c>
      <c r="F1889" s="38">
        <f>IF('Залишки в регіоні'!$B1888=Лист2!$F$1,'Залишки в регіоні'!$L1888,0)</f>
        <v>0</v>
      </c>
      <c r="G1889" s="38">
        <f>IF('Залишки в регіоні'!$B1888=Лист2!$G$1,'Залишки в регіоні'!$L1888,0)</f>
        <v>0</v>
      </c>
      <c r="H1889" s="38">
        <f>IF('Залишки в регіоні'!$B1888=Лист2!$H$1,'Залишки в регіоні'!$L1888,0)</f>
        <v>0</v>
      </c>
      <c r="I1889" s="38">
        <f>IF('Залишки в регіоні'!$B1888=Лист2!$I$1,'Залишки в регіоні'!$L1888,0)</f>
        <v>0</v>
      </c>
      <c r="J1889" s="38">
        <f>IF('Залишки в регіоні'!$B1888=Лист2!$J$1,'Залишки в регіоні'!$L1888,0)</f>
        <v>0</v>
      </c>
      <c r="K1889" s="38">
        <f>IF('Залишки в регіоні'!$B1888=Лист2!$K$1,'Залишки в регіоні'!$L1888,0)</f>
        <v>0</v>
      </c>
      <c r="L1889" s="38">
        <f>IF('Залишки в регіоні'!$B1888=Лист2!$L$1,'Залишки в регіоні'!$L1888,0)</f>
        <v>0</v>
      </c>
      <c r="M1889" s="1"/>
      <c r="N1889" s="1"/>
      <c r="O1889" s="1"/>
      <c r="P1889" s="1"/>
      <c r="Q1889" s="1"/>
      <c r="R1889" s="1"/>
      <c r="S1889" s="1"/>
      <c r="T1889" s="1"/>
      <c r="U1889" s="1"/>
      <c r="V1889" s="1"/>
      <c r="W1889" s="1"/>
      <c r="X1889" s="1"/>
      <c r="Y1889" s="1"/>
      <c r="Z1889" s="1"/>
    </row>
    <row r="1890" spans="1:26" ht="14.25" customHeight="1">
      <c r="A1890" s="38">
        <f>IF('Залишки в регіоні'!$B1889=Лист2!$A$1,'Залишки в регіоні'!$L1889,0)</f>
        <v>0</v>
      </c>
      <c r="B1890" s="38">
        <f>IF('Залишки в регіоні'!$B1889=Лист2!$B$1,'Залишки в регіоні'!$L1889,0)</f>
        <v>0</v>
      </c>
      <c r="C1890" s="38">
        <f>IF('Залишки в регіоні'!$B1889=Лист2!$C$1,'Залишки в регіоні'!$L1889,0)</f>
        <v>0</v>
      </c>
      <c r="D1890" s="38">
        <f>IF('Залишки в регіоні'!$B1889=Лист2!$D$1,'Залишки в регіоні'!$L1889,0)</f>
        <v>0</v>
      </c>
      <c r="E1890" s="38">
        <f>IF('Залишки в регіоні'!$B1889=Лист2!$E$1,'Залишки в регіоні'!$L1889,0)</f>
        <v>0</v>
      </c>
      <c r="F1890" s="38">
        <f>IF('Залишки в регіоні'!$B1889=Лист2!$F$1,'Залишки в регіоні'!$L1889,0)</f>
        <v>0</v>
      </c>
      <c r="G1890" s="38">
        <f>IF('Залишки в регіоні'!$B1889=Лист2!$G$1,'Залишки в регіоні'!$L1889,0)</f>
        <v>0</v>
      </c>
      <c r="H1890" s="38">
        <f>IF('Залишки в регіоні'!$B1889=Лист2!$H$1,'Залишки в регіоні'!$L1889,0)</f>
        <v>0</v>
      </c>
      <c r="I1890" s="38">
        <f>IF('Залишки в регіоні'!$B1889=Лист2!$I$1,'Залишки в регіоні'!$L1889,0)</f>
        <v>0</v>
      </c>
      <c r="J1890" s="38">
        <f>IF('Залишки в регіоні'!$B1889=Лист2!$J$1,'Залишки в регіоні'!$L1889,0)</f>
        <v>0</v>
      </c>
      <c r="K1890" s="38">
        <f>IF('Залишки в регіоні'!$B1889=Лист2!$K$1,'Залишки в регіоні'!$L1889,0)</f>
        <v>0</v>
      </c>
      <c r="L1890" s="38">
        <f>IF('Залишки в регіоні'!$B1889=Лист2!$L$1,'Залишки в регіоні'!$L1889,0)</f>
        <v>0</v>
      </c>
      <c r="M1890" s="1"/>
      <c r="N1890" s="1"/>
      <c r="O1890" s="1"/>
      <c r="P1890" s="1"/>
      <c r="Q1890" s="1"/>
      <c r="R1890" s="1"/>
      <c r="S1890" s="1"/>
      <c r="T1890" s="1"/>
      <c r="U1890" s="1"/>
      <c r="V1890" s="1"/>
      <c r="W1890" s="1"/>
      <c r="X1890" s="1"/>
      <c r="Y1890" s="1"/>
      <c r="Z1890" s="1"/>
    </row>
    <row r="1891" spans="1:26" ht="14.25" customHeight="1">
      <c r="A1891" s="38">
        <f>IF('Залишки в регіоні'!$B1890=Лист2!$A$1,'Залишки в регіоні'!$L1890,0)</f>
        <v>0</v>
      </c>
      <c r="B1891" s="38">
        <f>IF('Залишки в регіоні'!$B1890=Лист2!$B$1,'Залишки в регіоні'!$L1890,0)</f>
        <v>0</v>
      </c>
      <c r="C1891" s="38">
        <f>IF('Залишки в регіоні'!$B1890=Лист2!$C$1,'Залишки в регіоні'!$L1890,0)</f>
        <v>0</v>
      </c>
      <c r="D1891" s="38">
        <f>IF('Залишки в регіоні'!$B1890=Лист2!$D$1,'Залишки в регіоні'!$L1890,0)</f>
        <v>0</v>
      </c>
      <c r="E1891" s="38">
        <f>IF('Залишки в регіоні'!$B1890=Лист2!$E$1,'Залишки в регіоні'!$L1890,0)</f>
        <v>0</v>
      </c>
      <c r="F1891" s="38">
        <f>IF('Залишки в регіоні'!$B1890=Лист2!$F$1,'Залишки в регіоні'!$L1890,0)</f>
        <v>0</v>
      </c>
      <c r="G1891" s="38">
        <f>IF('Залишки в регіоні'!$B1890=Лист2!$G$1,'Залишки в регіоні'!$L1890,0)</f>
        <v>0</v>
      </c>
      <c r="H1891" s="38">
        <f>IF('Залишки в регіоні'!$B1890=Лист2!$H$1,'Залишки в регіоні'!$L1890,0)</f>
        <v>0</v>
      </c>
      <c r="I1891" s="38">
        <f>IF('Залишки в регіоні'!$B1890=Лист2!$I$1,'Залишки в регіоні'!$L1890,0)</f>
        <v>0</v>
      </c>
      <c r="J1891" s="38">
        <f>IF('Залишки в регіоні'!$B1890=Лист2!$J$1,'Залишки в регіоні'!$L1890,0)</f>
        <v>0</v>
      </c>
      <c r="K1891" s="38">
        <f>IF('Залишки в регіоні'!$B1890=Лист2!$K$1,'Залишки в регіоні'!$L1890,0)</f>
        <v>0</v>
      </c>
      <c r="L1891" s="38">
        <f>IF('Залишки в регіоні'!$B1890=Лист2!$L$1,'Залишки в регіоні'!$L1890,0)</f>
        <v>0</v>
      </c>
      <c r="M1891" s="1"/>
      <c r="N1891" s="1"/>
      <c r="O1891" s="1"/>
      <c r="P1891" s="1"/>
      <c r="Q1891" s="1"/>
      <c r="R1891" s="1"/>
      <c r="S1891" s="1"/>
      <c r="T1891" s="1"/>
      <c r="U1891" s="1"/>
      <c r="V1891" s="1"/>
      <c r="W1891" s="1"/>
      <c r="X1891" s="1"/>
      <c r="Y1891" s="1"/>
      <c r="Z1891" s="1"/>
    </row>
    <row r="1892" spans="1:26" ht="14.25" customHeight="1">
      <c r="A1892" s="38">
        <f>IF('Залишки в регіоні'!$B1891=Лист2!$A$1,'Залишки в регіоні'!$L1891,0)</f>
        <v>0</v>
      </c>
      <c r="B1892" s="38">
        <f>IF('Залишки в регіоні'!$B1891=Лист2!$B$1,'Залишки в регіоні'!$L1891,0)</f>
        <v>0</v>
      </c>
      <c r="C1892" s="38">
        <f>IF('Залишки в регіоні'!$B1891=Лист2!$C$1,'Залишки в регіоні'!$L1891,0)</f>
        <v>0</v>
      </c>
      <c r="D1892" s="38">
        <f>IF('Залишки в регіоні'!$B1891=Лист2!$D$1,'Залишки в регіоні'!$L1891,0)</f>
        <v>0</v>
      </c>
      <c r="E1892" s="38">
        <f>IF('Залишки в регіоні'!$B1891=Лист2!$E$1,'Залишки в регіоні'!$L1891,0)</f>
        <v>0</v>
      </c>
      <c r="F1892" s="38">
        <f>IF('Залишки в регіоні'!$B1891=Лист2!$F$1,'Залишки в регіоні'!$L1891,0)</f>
        <v>0</v>
      </c>
      <c r="G1892" s="38">
        <f>IF('Залишки в регіоні'!$B1891=Лист2!$G$1,'Залишки в регіоні'!$L1891,0)</f>
        <v>0</v>
      </c>
      <c r="H1892" s="38">
        <f>IF('Залишки в регіоні'!$B1891=Лист2!$H$1,'Залишки в регіоні'!$L1891,0)</f>
        <v>0</v>
      </c>
      <c r="I1892" s="38">
        <f>IF('Залишки в регіоні'!$B1891=Лист2!$I$1,'Залишки в регіоні'!$L1891,0)</f>
        <v>0</v>
      </c>
      <c r="J1892" s="38">
        <f>IF('Залишки в регіоні'!$B1891=Лист2!$J$1,'Залишки в регіоні'!$L1891,0)</f>
        <v>0</v>
      </c>
      <c r="K1892" s="38">
        <f>IF('Залишки в регіоні'!$B1891=Лист2!$K$1,'Залишки в регіоні'!$L1891,0)</f>
        <v>0</v>
      </c>
      <c r="L1892" s="38">
        <f>IF('Залишки в регіоні'!$B1891=Лист2!$L$1,'Залишки в регіоні'!$L1891,0)</f>
        <v>0</v>
      </c>
      <c r="M1892" s="1"/>
      <c r="N1892" s="1"/>
      <c r="O1892" s="1"/>
      <c r="P1892" s="1"/>
      <c r="Q1892" s="1"/>
      <c r="R1892" s="1"/>
      <c r="S1892" s="1"/>
      <c r="T1892" s="1"/>
      <c r="U1892" s="1"/>
      <c r="V1892" s="1"/>
      <c r="W1892" s="1"/>
      <c r="X1892" s="1"/>
      <c r="Y1892" s="1"/>
      <c r="Z1892" s="1"/>
    </row>
    <row r="1893" spans="1:26" ht="14.25" customHeight="1">
      <c r="A1893" s="38">
        <f>IF('Залишки в регіоні'!$B1892=Лист2!$A$1,'Залишки в регіоні'!$L1892,0)</f>
        <v>0</v>
      </c>
      <c r="B1893" s="38">
        <f>IF('Залишки в регіоні'!$B1892=Лист2!$B$1,'Залишки в регіоні'!$L1892,0)</f>
        <v>0</v>
      </c>
      <c r="C1893" s="38">
        <f>IF('Залишки в регіоні'!$B1892=Лист2!$C$1,'Залишки в регіоні'!$L1892,0)</f>
        <v>0</v>
      </c>
      <c r="D1893" s="38">
        <f>IF('Залишки в регіоні'!$B1892=Лист2!$D$1,'Залишки в регіоні'!$L1892,0)</f>
        <v>0</v>
      </c>
      <c r="E1893" s="38">
        <f>IF('Залишки в регіоні'!$B1892=Лист2!$E$1,'Залишки в регіоні'!$L1892,0)</f>
        <v>0</v>
      </c>
      <c r="F1893" s="38">
        <f>IF('Залишки в регіоні'!$B1892=Лист2!$F$1,'Залишки в регіоні'!$L1892,0)</f>
        <v>0</v>
      </c>
      <c r="G1893" s="38">
        <f>IF('Залишки в регіоні'!$B1892=Лист2!$G$1,'Залишки в регіоні'!$L1892,0)</f>
        <v>0</v>
      </c>
      <c r="H1893" s="38">
        <f>IF('Залишки в регіоні'!$B1892=Лист2!$H$1,'Залишки в регіоні'!$L1892,0)</f>
        <v>0</v>
      </c>
      <c r="I1893" s="38">
        <f>IF('Залишки в регіоні'!$B1892=Лист2!$I$1,'Залишки в регіоні'!$L1892,0)</f>
        <v>0</v>
      </c>
      <c r="J1893" s="38">
        <f>IF('Залишки в регіоні'!$B1892=Лист2!$J$1,'Залишки в регіоні'!$L1892,0)</f>
        <v>0</v>
      </c>
      <c r="K1893" s="38">
        <f>IF('Залишки в регіоні'!$B1892=Лист2!$K$1,'Залишки в регіоні'!$L1892,0)</f>
        <v>0</v>
      </c>
      <c r="L1893" s="38">
        <f>IF('Залишки в регіоні'!$B1892=Лист2!$L$1,'Залишки в регіоні'!$L1892,0)</f>
        <v>0</v>
      </c>
      <c r="M1893" s="1"/>
      <c r="N1893" s="1"/>
      <c r="O1893" s="1"/>
      <c r="P1893" s="1"/>
      <c r="Q1893" s="1"/>
      <c r="R1893" s="1"/>
      <c r="S1893" s="1"/>
      <c r="T1893" s="1"/>
      <c r="U1893" s="1"/>
      <c r="V1893" s="1"/>
      <c r="W1893" s="1"/>
      <c r="X1893" s="1"/>
      <c r="Y1893" s="1"/>
      <c r="Z1893" s="1"/>
    </row>
    <row r="1894" spans="1:26" ht="14.25" customHeight="1">
      <c r="A1894" s="38">
        <f>IF('Залишки в регіоні'!$B1893=Лист2!$A$1,'Залишки в регіоні'!$L1893,0)</f>
        <v>0</v>
      </c>
      <c r="B1894" s="38">
        <f>IF('Залишки в регіоні'!$B1893=Лист2!$B$1,'Залишки в регіоні'!$L1893,0)</f>
        <v>0</v>
      </c>
      <c r="C1894" s="38">
        <f>IF('Залишки в регіоні'!$B1893=Лист2!$C$1,'Залишки в регіоні'!$L1893,0)</f>
        <v>0</v>
      </c>
      <c r="D1894" s="38">
        <f>IF('Залишки в регіоні'!$B1893=Лист2!$D$1,'Залишки в регіоні'!$L1893,0)</f>
        <v>0</v>
      </c>
      <c r="E1894" s="38">
        <f>IF('Залишки в регіоні'!$B1893=Лист2!$E$1,'Залишки в регіоні'!$L1893,0)</f>
        <v>0</v>
      </c>
      <c r="F1894" s="38">
        <f>IF('Залишки в регіоні'!$B1893=Лист2!$F$1,'Залишки в регіоні'!$L1893,0)</f>
        <v>0</v>
      </c>
      <c r="G1894" s="38">
        <f>IF('Залишки в регіоні'!$B1893=Лист2!$G$1,'Залишки в регіоні'!$L1893,0)</f>
        <v>0</v>
      </c>
      <c r="H1894" s="38">
        <f>IF('Залишки в регіоні'!$B1893=Лист2!$H$1,'Залишки в регіоні'!$L1893,0)</f>
        <v>0</v>
      </c>
      <c r="I1894" s="38">
        <f>IF('Залишки в регіоні'!$B1893=Лист2!$I$1,'Залишки в регіоні'!$L1893,0)</f>
        <v>0</v>
      </c>
      <c r="J1894" s="38">
        <f>IF('Залишки в регіоні'!$B1893=Лист2!$J$1,'Залишки в регіоні'!$L1893,0)</f>
        <v>0</v>
      </c>
      <c r="K1894" s="38">
        <f>IF('Залишки в регіоні'!$B1893=Лист2!$K$1,'Залишки в регіоні'!$L1893,0)</f>
        <v>0</v>
      </c>
      <c r="L1894" s="38">
        <f>IF('Залишки в регіоні'!$B1893=Лист2!$L$1,'Залишки в регіоні'!$L1893,0)</f>
        <v>0</v>
      </c>
      <c r="M1894" s="1"/>
      <c r="N1894" s="1"/>
      <c r="O1894" s="1"/>
      <c r="P1894" s="1"/>
      <c r="Q1894" s="1"/>
      <c r="R1894" s="1"/>
      <c r="S1894" s="1"/>
      <c r="T1894" s="1"/>
      <c r="U1894" s="1"/>
      <c r="V1894" s="1"/>
      <c r="W1894" s="1"/>
      <c r="X1894" s="1"/>
      <c r="Y1894" s="1"/>
      <c r="Z1894" s="1"/>
    </row>
    <row r="1895" spans="1:26" ht="14.25" customHeight="1">
      <c r="A1895" s="38">
        <f>IF('Залишки в регіоні'!$B1894=Лист2!$A$1,'Залишки в регіоні'!$L1894,0)</f>
        <v>0</v>
      </c>
      <c r="B1895" s="38">
        <f>IF('Залишки в регіоні'!$B1894=Лист2!$B$1,'Залишки в регіоні'!$L1894,0)</f>
        <v>0</v>
      </c>
      <c r="C1895" s="38">
        <f>IF('Залишки в регіоні'!$B1894=Лист2!$C$1,'Залишки в регіоні'!$L1894,0)</f>
        <v>0</v>
      </c>
      <c r="D1895" s="38">
        <f>IF('Залишки в регіоні'!$B1894=Лист2!$D$1,'Залишки в регіоні'!$L1894,0)</f>
        <v>0</v>
      </c>
      <c r="E1895" s="38">
        <f>IF('Залишки в регіоні'!$B1894=Лист2!$E$1,'Залишки в регіоні'!$L1894,0)</f>
        <v>0</v>
      </c>
      <c r="F1895" s="38">
        <f>IF('Залишки в регіоні'!$B1894=Лист2!$F$1,'Залишки в регіоні'!$L1894,0)</f>
        <v>0</v>
      </c>
      <c r="G1895" s="38">
        <f>IF('Залишки в регіоні'!$B1894=Лист2!$G$1,'Залишки в регіоні'!$L1894,0)</f>
        <v>0</v>
      </c>
      <c r="H1895" s="38">
        <f>IF('Залишки в регіоні'!$B1894=Лист2!$H$1,'Залишки в регіоні'!$L1894,0)</f>
        <v>0</v>
      </c>
      <c r="I1895" s="38">
        <f>IF('Залишки в регіоні'!$B1894=Лист2!$I$1,'Залишки в регіоні'!$L1894,0)</f>
        <v>0</v>
      </c>
      <c r="J1895" s="38">
        <f>IF('Залишки в регіоні'!$B1894=Лист2!$J$1,'Залишки в регіоні'!$L1894,0)</f>
        <v>0</v>
      </c>
      <c r="K1895" s="38">
        <f>IF('Залишки в регіоні'!$B1894=Лист2!$K$1,'Залишки в регіоні'!$L1894,0)</f>
        <v>0</v>
      </c>
      <c r="L1895" s="38">
        <f>IF('Залишки в регіоні'!$B1894=Лист2!$L$1,'Залишки в регіоні'!$L1894,0)</f>
        <v>0</v>
      </c>
      <c r="M1895" s="1"/>
      <c r="N1895" s="1"/>
      <c r="O1895" s="1"/>
      <c r="P1895" s="1"/>
      <c r="Q1895" s="1"/>
      <c r="R1895" s="1"/>
      <c r="S1895" s="1"/>
      <c r="T1895" s="1"/>
      <c r="U1895" s="1"/>
      <c r="V1895" s="1"/>
      <c r="W1895" s="1"/>
      <c r="X1895" s="1"/>
      <c r="Y1895" s="1"/>
      <c r="Z1895" s="1"/>
    </row>
    <row r="1896" spans="1:26" ht="14.25" customHeight="1">
      <c r="A1896" s="38">
        <f>IF('Залишки в регіоні'!$B1895=Лист2!$A$1,'Залишки в регіоні'!$L1895,0)</f>
        <v>0</v>
      </c>
      <c r="B1896" s="38">
        <f>IF('Залишки в регіоні'!$B1895=Лист2!$B$1,'Залишки в регіоні'!$L1895,0)</f>
        <v>0</v>
      </c>
      <c r="C1896" s="38">
        <f>IF('Залишки в регіоні'!$B1895=Лист2!$C$1,'Залишки в регіоні'!$L1895,0)</f>
        <v>0</v>
      </c>
      <c r="D1896" s="38">
        <f>IF('Залишки в регіоні'!$B1895=Лист2!$D$1,'Залишки в регіоні'!$L1895,0)</f>
        <v>0</v>
      </c>
      <c r="E1896" s="38">
        <f>IF('Залишки в регіоні'!$B1895=Лист2!$E$1,'Залишки в регіоні'!$L1895,0)</f>
        <v>0</v>
      </c>
      <c r="F1896" s="38">
        <f>IF('Залишки в регіоні'!$B1895=Лист2!$F$1,'Залишки в регіоні'!$L1895,0)</f>
        <v>0</v>
      </c>
      <c r="G1896" s="38">
        <f>IF('Залишки в регіоні'!$B1895=Лист2!$G$1,'Залишки в регіоні'!$L1895,0)</f>
        <v>0</v>
      </c>
      <c r="H1896" s="38">
        <f>IF('Залишки в регіоні'!$B1895=Лист2!$H$1,'Залишки в регіоні'!$L1895,0)</f>
        <v>0</v>
      </c>
      <c r="I1896" s="38">
        <f>IF('Залишки в регіоні'!$B1895=Лист2!$I$1,'Залишки в регіоні'!$L1895,0)</f>
        <v>0</v>
      </c>
      <c r="J1896" s="38">
        <f>IF('Залишки в регіоні'!$B1895=Лист2!$J$1,'Залишки в регіоні'!$L1895,0)</f>
        <v>0</v>
      </c>
      <c r="K1896" s="38">
        <f>IF('Залишки в регіоні'!$B1895=Лист2!$K$1,'Залишки в регіоні'!$L1895,0)</f>
        <v>0</v>
      </c>
      <c r="L1896" s="38">
        <f>IF('Залишки в регіоні'!$B1895=Лист2!$L$1,'Залишки в регіоні'!$L1895,0)</f>
        <v>0</v>
      </c>
      <c r="M1896" s="1"/>
      <c r="N1896" s="1"/>
      <c r="O1896" s="1"/>
      <c r="P1896" s="1"/>
      <c r="Q1896" s="1"/>
      <c r="R1896" s="1"/>
      <c r="S1896" s="1"/>
      <c r="T1896" s="1"/>
      <c r="U1896" s="1"/>
      <c r="V1896" s="1"/>
      <c r="W1896" s="1"/>
      <c r="X1896" s="1"/>
      <c r="Y1896" s="1"/>
      <c r="Z1896" s="1"/>
    </row>
    <row r="1897" spans="1:26" ht="14.25" customHeight="1">
      <c r="A1897" s="38">
        <f>IF('Залишки в регіоні'!$B1896=Лист2!$A$1,'Залишки в регіоні'!$L1896,0)</f>
        <v>0</v>
      </c>
      <c r="B1897" s="38">
        <f>IF('Залишки в регіоні'!$B1896=Лист2!$B$1,'Залишки в регіоні'!$L1896,0)</f>
        <v>0</v>
      </c>
      <c r="C1897" s="38">
        <f>IF('Залишки в регіоні'!$B1896=Лист2!$C$1,'Залишки в регіоні'!$L1896,0)</f>
        <v>0</v>
      </c>
      <c r="D1897" s="38">
        <f>IF('Залишки в регіоні'!$B1896=Лист2!$D$1,'Залишки в регіоні'!$L1896,0)</f>
        <v>0</v>
      </c>
      <c r="E1897" s="38">
        <f>IF('Залишки в регіоні'!$B1896=Лист2!$E$1,'Залишки в регіоні'!$L1896,0)</f>
        <v>0</v>
      </c>
      <c r="F1897" s="38">
        <f>IF('Залишки в регіоні'!$B1896=Лист2!$F$1,'Залишки в регіоні'!$L1896,0)</f>
        <v>0</v>
      </c>
      <c r="G1897" s="38">
        <f>IF('Залишки в регіоні'!$B1896=Лист2!$G$1,'Залишки в регіоні'!$L1896,0)</f>
        <v>0</v>
      </c>
      <c r="H1897" s="38">
        <f>IF('Залишки в регіоні'!$B1896=Лист2!$H$1,'Залишки в регіоні'!$L1896,0)</f>
        <v>0</v>
      </c>
      <c r="I1897" s="38">
        <f>IF('Залишки в регіоні'!$B1896=Лист2!$I$1,'Залишки в регіоні'!$L1896,0)</f>
        <v>0</v>
      </c>
      <c r="J1897" s="38">
        <f>IF('Залишки в регіоні'!$B1896=Лист2!$J$1,'Залишки в регіоні'!$L1896,0)</f>
        <v>0</v>
      </c>
      <c r="K1897" s="38">
        <f>IF('Залишки в регіоні'!$B1896=Лист2!$K$1,'Залишки в регіоні'!$L1896,0)</f>
        <v>0</v>
      </c>
      <c r="L1897" s="38">
        <f>IF('Залишки в регіоні'!$B1896=Лист2!$L$1,'Залишки в регіоні'!$L1896,0)</f>
        <v>0</v>
      </c>
      <c r="M1897" s="1"/>
      <c r="N1897" s="1"/>
      <c r="O1897" s="1"/>
      <c r="P1897" s="1"/>
      <c r="Q1897" s="1"/>
      <c r="R1897" s="1"/>
      <c r="S1897" s="1"/>
      <c r="T1897" s="1"/>
      <c r="U1897" s="1"/>
      <c r="V1897" s="1"/>
      <c r="W1897" s="1"/>
      <c r="X1897" s="1"/>
      <c r="Y1897" s="1"/>
      <c r="Z1897" s="1"/>
    </row>
    <row r="1898" spans="1:26" ht="14.25" customHeight="1">
      <c r="A1898" s="38">
        <f>IF('Залишки в регіоні'!$B1897=Лист2!$A$1,'Залишки в регіоні'!$L1897,0)</f>
        <v>0</v>
      </c>
      <c r="B1898" s="38">
        <f>IF('Залишки в регіоні'!$B1897=Лист2!$B$1,'Залишки в регіоні'!$L1897,0)</f>
        <v>0</v>
      </c>
      <c r="C1898" s="38">
        <f>IF('Залишки в регіоні'!$B1897=Лист2!$C$1,'Залишки в регіоні'!$L1897,0)</f>
        <v>0</v>
      </c>
      <c r="D1898" s="38">
        <f>IF('Залишки в регіоні'!$B1897=Лист2!$D$1,'Залишки в регіоні'!$L1897,0)</f>
        <v>0</v>
      </c>
      <c r="E1898" s="38">
        <f>IF('Залишки в регіоні'!$B1897=Лист2!$E$1,'Залишки в регіоні'!$L1897,0)</f>
        <v>0</v>
      </c>
      <c r="F1898" s="38">
        <f>IF('Залишки в регіоні'!$B1897=Лист2!$F$1,'Залишки в регіоні'!$L1897,0)</f>
        <v>0</v>
      </c>
      <c r="G1898" s="38">
        <f>IF('Залишки в регіоні'!$B1897=Лист2!$G$1,'Залишки в регіоні'!$L1897,0)</f>
        <v>0</v>
      </c>
      <c r="H1898" s="38">
        <f>IF('Залишки в регіоні'!$B1897=Лист2!$H$1,'Залишки в регіоні'!$L1897,0)</f>
        <v>0</v>
      </c>
      <c r="I1898" s="38">
        <f>IF('Залишки в регіоні'!$B1897=Лист2!$I$1,'Залишки в регіоні'!$L1897,0)</f>
        <v>0</v>
      </c>
      <c r="J1898" s="38">
        <f>IF('Залишки в регіоні'!$B1897=Лист2!$J$1,'Залишки в регіоні'!$L1897,0)</f>
        <v>0</v>
      </c>
      <c r="K1898" s="38">
        <f>IF('Залишки в регіоні'!$B1897=Лист2!$K$1,'Залишки в регіоні'!$L1897,0)</f>
        <v>0</v>
      </c>
      <c r="L1898" s="38">
        <f>IF('Залишки в регіоні'!$B1897=Лист2!$L$1,'Залишки в регіоні'!$L1897,0)</f>
        <v>0</v>
      </c>
      <c r="M1898" s="1"/>
      <c r="N1898" s="1"/>
      <c r="O1898" s="1"/>
      <c r="P1898" s="1"/>
      <c r="Q1898" s="1"/>
      <c r="R1898" s="1"/>
      <c r="S1898" s="1"/>
      <c r="T1898" s="1"/>
      <c r="U1898" s="1"/>
      <c r="V1898" s="1"/>
      <c r="W1898" s="1"/>
      <c r="X1898" s="1"/>
      <c r="Y1898" s="1"/>
      <c r="Z1898" s="1"/>
    </row>
    <row r="1899" spans="1:26" ht="14.25" customHeight="1">
      <c r="A1899" s="38">
        <f>IF('Залишки в регіоні'!$B1898=Лист2!$A$1,'Залишки в регіоні'!$L1898,0)</f>
        <v>0</v>
      </c>
      <c r="B1899" s="38">
        <f>IF('Залишки в регіоні'!$B1898=Лист2!$B$1,'Залишки в регіоні'!$L1898,0)</f>
        <v>0</v>
      </c>
      <c r="C1899" s="38">
        <f>IF('Залишки в регіоні'!$B1898=Лист2!$C$1,'Залишки в регіоні'!$L1898,0)</f>
        <v>0</v>
      </c>
      <c r="D1899" s="38">
        <f>IF('Залишки в регіоні'!$B1898=Лист2!$D$1,'Залишки в регіоні'!$L1898,0)</f>
        <v>0</v>
      </c>
      <c r="E1899" s="38">
        <f>IF('Залишки в регіоні'!$B1898=Лист2!$E$1,'Залишки в регіоні'!$L1898,0)</f>
        <v>0</v>
      </c>
      <c r="F1899" s="38">
        <f>IF('Залишки в регіоні'!$B1898=Лист2!$F$1,'Залишки в регіоні'!$L1898,0)</f>
        <v>0</v>
      </c>
      <c r="G1899" s="38">
        <f>IF('Залишки в регіоні'!$B1898=Лист2!$G$1,'Залишки в регіоні'!$L1898,0)</f>
        <v>0</v>
      </c>
      <c r="H1899" s="38">
        <f>IF('Залишки в регіоні'!$B1898=Лист2!$H$1,'Залишки в регіоні'!$L1898,0)</f>
        <v>0</v>
      </c>
      <c r="I1899" s="38">
        <f>IF('Залишки в регіоні'!$B1898=Лист2!$I$1,'Залишки в регіоні'!$L1898,0)</f>
        <v>0</v>
      </c>
      <c r="J1899" s="38">
        <f>IF('Залишки в регіоні'!$B1898=Лист2!$J$1,'Залишки в регіоні'!$L1898,0)</f>
        <v>0</v>
      </c>
      <c r="K1899" s="38">
        <f>IF('Залишки в регіоні'!$B1898=Лист2!$K$1,'Залишки в регіоні'!$L1898,0)</f>
        <v>0</v>
      </c>
      <c r="L1899" s="38">
        <f>IF('Залишки в регіоні'!$B1898=Лист2!$L$1,'Залишки в регіоні'!$L1898,0)</f>
        <v>0</v>
      </c>
      <c r="M1899" s="1"/>
      <c r="N1899" s="1"/>
      <c r="O1899" s="1"/>
      <c r="P1899" s="1"/>
      <c r="Q1899" s="1"/>
      <c r="R1899" s="1"/>
      <c r="S1899" s="1"/>
      <c r="T1899" s="1"/>
      <c r="U1899" s="1"/>
      <c r="V1899" s="1"/>
      <c r="W1899" s="1"/>
      <c r="X1899" s="1"/>
      <c r="Y1899" s="1"/>
      <c r="Z1899" s="1"/>
    </row>
    <row r="1900" spans="1:26" ht="14.25" customHeight="1">
      <c r="A1900" s="38">
        <f>IF('Залишки в регіоні'!$B1899=Лист2!$A$1,'Залишки в регіоні'!$L1899,0)</f>
        <v>0</v>
      </c>
      <c r="B1900" s="38">
        <f>IF('Залишки в регіоні'!$B1899=Лист2!$B$1,'Залишки в регіоні'!$L1899,0)</f>
        <v>0</v>
      </c>
      <c r="C1900" s="38">
        <f>IF('Залишки в регіоні'!$B1899=Лист2!$C$1,'Залишки в регіоні'!$L1899,0)</f>
        <v>0</v>
      </c>
      <c r="D1900" s="38">
        <f>IF('Залишки в регіоні'!$B1899=Лист2!$D$1,'Залишки в регіоні'!$L1899,0)</f>
        <v>0</v>
      </c>
      <c r="E1900" s="38">
        <f>IF('Залишки в регіоні'!$B1899=Лист2!$E$1,'Залишки в регіоні'!$L1899,0)</f>
        <v>0</v>
      </c>
      <c r="F1900" s="38">
        <f>IF('Залишки в регіоні'!$B1899=Лист2!$F$1,'Залишки в регіоні'!$L1899,0)</f>
        <v>0</v>
      </c>
      <c r="G1900" s="38">
        <f>IF('Залишки в регіоні'!$B1899=Лист2!$G$1,'Залишки в регіоні'!$L1899,0)</f>
        <v>0</v>
      </c>
      <c r="H1900" s="38">
        <f>IF('Залишки в регіоні'!$B1899=Лист2!$H$1,'Залишки в регіоні'!$L1899,0)</f>
        <v>0</v>
      </c>
      <c r="I1900" s="38">
        <f>IF('Залишки в регіоні'!$B1899=Лист2!$I$1,'Залишки в регіоні'!$L1899,0)</f>
        <v>0</v>
      </c>
      <c r="J1900" s="38">
        <f>IF('Залишки в регіоні'!$B1899=Лист2!$J$1,'Залишки в регіоні'!$L1899,0)</f>
        <v>0</v>
      </c>
      <c r="K1900" s="38">
        <f>IF('Залишки в регіоні'!$B1899=Лист2!$K$1,'Залишки в регіоні'!$L1899,0)</f>
        <v>0</v>
      </c>
      <c r="L1900" s="38">
        <f>IF('Залишки в регіоні'!$B1899=Лист2!$L$1,'Залишки в регіоні'!$L1899,0)</f>
        <v>0</v>
      </c>
      <c r="M1900" s="1"/>
      <c r="N1900" s="1"/>
      <c r="O1900" s="1"/>
      <c r="P1900" s="1"/>
      <c r="Q1900" s="1"/>
      <c r="R1900" s="1"/>
      <c r="S1900" s="1"/>
      <c r="T1900" s="1"/>
      <c r="U1900" s="1"/>
      <c r="V1900" s="1"/>
      <c r="W1900" s="1"/>
      <c r="X1900" s="1"/>
      <c r="Y1900" s="1"/>
      <c r="Z1900" s="1"/>
    </row>
    <row r="1901" spans="1:26" ht="14.25" customHeight="1">
      <c r="A1901" s="38">
        <f>IF('Залишки в регіоні'!$B1900=Лист2!$A$1,'Залишки в регіоні'!$L1900,0)</f>
        <v>0</v>
      </c>
      <c r="B1901" s="38">
        <f>IF('Залишки в регіоні'!$B1900=Лист2!$B$1,'Залишки в регіоні'!$L1900,0)</f>
        <v>0</v>
      </c>
      <c r="C1901" s="38">
        <f>IF('Залишки в регіоні'!$B1900=Лист2!$C$1,'Залишки в регіоні'!$L1900,0)</f>
        <v>0</v>
      </c>
      <c r="D1901" s="38">
        <f>IF('Залишки в регіоні'!$B1900=Лист2!$D$1,'Залишки в регіоні'!$L1900,0)</f>
        <v>0</v>
      </c>
      <c r="E1901" s="38">
        <f>IF('Залишки в регіоні'!$B1900=Лист2!$E$1,'Залишки в регіоні'!$L1900,0)</f>
        <v>0</v>
      </c>
      <c r="F1901" s="38">
        <f>IF('Залишки в регіоні'!$B1900=Лист2!$F$1,'Залишки в регіоні'!$L1900,0)</f>
        <v>0</v>
      </c>
      <c r="G1901" s="38">
        <f>IF('Залишки в регіоні'!$B1900=Лист2!$G$1,'Залишки в регіоні'!$L1900,0)</f>
        <v>0</v>
      </c>
      <c r="H1901" s="38">
        <f>IF('Залишки в регіоні'!$B1900=Лист2!$H$1,'Залишки в регіоні'!$L1900,0)</f>
        <v>0</v>
      </c>
      <c r="I1901" s="38">
        <f>IF('Залишки в регіоні'!$B1900=Лист2!$I$1,'Залишки в регіоні'!$L1900,0)</f>
        <v>0</v>
      </c>
      <c r="J1901" s="38">
        <f>IF('Залишки в регіоні'!$B1900=Лист2!$J$1,'Залишки в регіоні'!$L1900,0)</f>
        <v>0</v>
      </c>
      <c r="K1901" s="38">
        <f>IF('Залишки в регіоні'!$B1900=Лист2!$K$1,'Залишки в регіоні'!$L1900,0)</f>
        <v>0</v>
      </c>
      <c r="L1901" s="38">
        <f>IF('Залишки в регіоні'!$B1900=Лист2!$L$1,'Залишки в регіоні'!$L1900,0)</f>
        <v>0</v>
      </c>
      <c r="M1901" s="1"/>
      <c r="N1901" s="1"/>
      <c r="O1901" s="1"/>
      <c r="P1901" s="1"/>
      <c r="Q1901" s="1"/>
      <c r="R1901" s="1"/>
      <c r="S1901" s="1"/>
      <c r="T1901" s="1"/>
      <c r="U1901" s="1"/>
      <c r="V1901" s="1"/>
      <c r="W1901" s="1"/>
      <c r="X1901" s="1"/>
      <c r="Y1901" s="1"/>
      <c r="Z1901" s="1"/>
    </row>
    <row r="1902" spans="1:26" ht="14.25" customHeight="1">
      <c r="A1902" s="38">
        <f>IF('Залишки в регіоні'!$B1901=Лист2!$A$1,'Залишки в регіоні'!$L1901,0)</f>
        <v>0</v>
      </c>
      <c r="B1902" s="38">
        <f>IF('Залишки в регіоні'!$B1901=Лист2!$B$1,'Залишки в регіоні'!$L1901,0)</f>
        <v>0</v>
      </c>
      <c r="C1902" s="38">
        <f>IF('Залишки в регіоні'!$B1901=Лист2!$C$1,'Залишки в регіоні'!$L1901,0)</f>
        <v>0</v>
      </c>
      <c r="D1902" s="38">
        <f>IF('Залишки в регіоні'!$B1901=Лист2!$D$1,'Залишки в регіоні'!$L1901,0)</f>
        <v>0</v>
      </c>
      <c r="E1902" s="38">
        <f>IF('Залишки в регіоні'!$B1901=Лист2!$E$1,'Залишки в регіоні'!$L1901,0)</f>
        <v>0</v>
      </c>
      <c r="F1902" s="38">
        <f>IF('Залишки в регіоні'!$B1901=Лист2!$F$1,'Залишки в регіоні'!$L1901,0)</f>
        <v>0</v>
      </c>
      <c r="G1902" s="38">
        <f>IF('Залишки в регіоні'!$B1901=Лист2!$G$1,'Залишки в регіоні'!$L1901,0)</f>
        <v>0</v>
      </c>
      <c r="H1902" s="38">
        <f>IF('Залишки в регіоні'!$B1901=Лист2!$H$1,'Залишки в регіоні'!$L1901,0)</f>
        <v>0</v>
      </c>
      <c r="I1902" s="38">
        <f>IF('Залишки в регіоні'!$B1901=Лист2!$I$1,'Залишки в регіоні'!$L1901,0)</f>
        <v>0</v>
      </c>
      <c r="J1902" s="38">
        <f>IF('Залишки в регіоні'!$B1901=Лист2!$J$1,'Залишки в регіоні'!$L1901,0)</f>
        <v>0</v>
      </c>
      <c r="K1902" s="38">
        <f>IF('Залишки в регіоні'!$B1901=Лист2!$K$1,'Залишки в регіоні'!$L1901,0)</f>
        <v>0</v>
      </c>
      <c r="L1902" s="38">
        <f>IF('Залишки в регіоні'!$B1901=Лист2!$L$1,'Залишки в регіоні'!$L1901,0)</f>
        <v>0</v>
      </c>
      <c r="M1902" s="1"/>
      <c r="N1902" s="1"/>
      <c r="O1902" s="1"/>
      <c r="P1902" s="1"/>
      <c r="Q1902" s="1"/>
      <c r="R1902" s="1"/>
      <c r="S1902" s="1"/>
      <c r="T1902" s="1"/>
      <c r="U1902" s="1"/>
      <c r="V1902" s="1"/>
      <c r="W1902" s="1"/>
      <c r="X1902" s="1"/>
      <c r="Y1902" s="1"/>
      <c r="Z1902" s="1"/>
    </row>
    <row r="1903" spans="1:26" ht="14.25" customHeight="1">
      <c r="A1903" s="38">
        <f>IF('Залишки в регіоні'!$B1902=Лист2!$A$1,'Залишки в регіоні'!$L1902,0)</f>
        <v>0</v>
      </c>
      <c r="B1903" s="38">
        <f>IF('Залишки в регіоні'!$B1902=Лист2!$B$1,'Залишки в регіоні'!$L1902,0)</f>
        <v>0</v>
      </c>
      <c r="C1903" s="38">
        <f>IF('Залишки в регіоні'!$B1902=Лист2!$C$1,'Залишки в регіоні'!$L1902,0)</f>
        <v>0</v>
      </c>
      <c r="D1903" s="38">
        <f>IF('Залишки в регіоні'!$B1902=Лист2!$D$1,'Залишки в регіоні'!$L1902,0)</f>
        <v>0</v>
      </c>
      <c r="E1903" s="38">
        <f>IF('Залишки в регіоні'!$B1902=Лист2!$E$1,'Залишки в регіоні'!$L1902,0)</f>
        <v>0</v>
      </c>
      <c r="F1903" s="38">
        <f>IF('Залишки в регіоні'!$B1902=Лист2!$F$1,'Залишки в регіоні'!$L1902,0)</f>
        <v>0</v>
      </c>
      <c r="G1903" s="38">
        <f>IF('Залишки в регіоні'!$B1902=Лист2!$G$1,'Залишки в регіоні'!$L1902,0)</f>
        <v>0</v>
      </c>
      <c r="H1903" s="38">
        <f>IF('Залишки в регіоні'!$B1902=Лист2!$H$1,'Залишки в регіоні'!$L1902,0)</f>
        <v>0</v>
      </c>
      <c r="I1903" s="38">
        <f>IF('Залишки в регіоні'!$B1902=Лист2!$I$1,'Залишки в регіоні'!$L1902,0)</f>
        <v>0</v>
      </c>
      <c r="J1903" s="38">
        <f>IF('Залишки в регіоні'!$B1902=Лист2!$J$1,'Залишки в регіоні'!$L1902,0)</f>
        <v>0</v>
      </c>
      <c r="K1903" s="38">
        <f>IF('Залишки в регіоні'!$B1902=Лист2!$K$1,'Залишки в регіоні'!$L1902,0)</f>
        <v>0</v>
      </c>
      <c r="L1903" s="38">
        <f>IF('Залишки в регіоні'!$B1902=Лист2!$L$1,'Залишки в регіоні'!$L1902,0)</f>
        <v>0</v>
      </c>
      <c r="M1903" s="1"/>
      <c r="N1903" s="1"/>
      <c r="O1903" s="1"/>
      <c r="P1903" s="1"/>
      <c r="Q1903" s="1"/>
      <c r="R1903" s="1"/>
      <c r="S1903" s="1"/>
      <c r="T1903" s="1"/>
      <c r="U1903" s="1"/>
      <c r="V1903" s="1"/>
      <c r="W1903" s="1"/>
      <c r="X1903" s="1"/>
      <c r="Y1903" s="1"/>
      <c r="Z1903" s="1"/>
    </row>
    <row r="1904" spans="1:26" ht="14.25" customHeight="1">
      <c r="A1904" s="38">
        <f>IF('Залишки в регіоні'!$B1903=Лист2!$A$1,'Залишки в регіоні'!$L1903,0)</f>
        <v>0</v>
      </c>
      <c r="B1904" s="38">
        <f>IF('Залишки в регіоні'!$B1903=Лист2!$B$1,'Залишки в регіоні'!$L1903,0)</f>
        <v>0</v>
      </c>
      <c r="C1904" s="38">
        <f>IF('Залишки в регіоні'!$B1903=Лист2!$C$1,'Залишки в регіоні'!$L1903,0)</f>
        <v>0</v>
      </c>
      <c r="D1904" s="38">
        <f>IF('Залишки в регіоні'!$B1903=Лист2!$D$1,'Залишки в регіоні'!$L1903,0)</f>
        <v>0</v>
      </c>
      <c r="E1904" s="38">
        <f>IF('Залишки в регіоні'!$B1903=Лист2!$E$1,'Залишки в регіоні'!$L1903,0)</f>
        <v>0</v>
      </c>
      <c r="F1904" s="38">
        <f>IF('Залишки в регіоні'!$B1903=Лист2!$F$1,'Залишки в регіоні'!$L1903,0)</f>
        <v>0</v>
      </c>
      <c r="G1904" s="38">
        <f>IF('Залишки в регіоні'!$B1903=Лист2!$G$1,'Залишки в регіоні'!$L1903,0)</f>
        <v>0</v>
      </c>
      <c r="H1904" s="38">
        <f>IF('Залишки в регіоні'!$B1903=Лист2!$H$1,'Залишки в регіоні'!$L1903,0)</f>
        <v>0</v>
      </c>
      <c r="I1904" s="38">
        <f>IF('Залишки в регіоні'!$B1903=Лист2!$I$1,'Залишки в регіоні'!$L1903,0)</f>
        <v>0</v>
      </c>
      <c r="J1904" s="38">
        <f>IF('Залишки в регіоні'!$B1903=Лист2!$J$1,'Залишки в регіоні'!$L1903,0)</f>
        <v>0</v>
      </c>
      <c r="K1904" s="38">
        <f>IF('Залишки в регіоні'!$B1903=Лист2!$K$1,'Залишки в регіоні'!$L1903,0)</f>
        <v>0</v>
      </c>
      <c r="L1904" s="38">
        <f>IF('Залишки в регіоні'!$B1903=Лист2!$L$1,'Залишки в регіоні'!$L1903,0)</f>
        <v>0</v>
      </c>
      <c r="M1904" s="1"/>
      <c r="N1904" s="1"/>
      <c r="O1904" s="1"/>
      <c r="P1904" s="1"/>
      <c r="Q1904" s="1"/>
      <c r="R1904" s="1"/>
      <c r="S1904" s="1"/>
      <c r="T1904" s="1"/>
      <c r="U1904" s="1"/>
      <c r="V1904" s="1"/>
      <c r="W1904" s="1"/>
      <c r="X1904" s="1"/>
      <c r="Y1904" s="1"/>
      <c r="Z1904" s="1"/>
    </row>
    <row r="1905" spans="1:26" ht="14.25" customHeight="1">
      <c r="A1905" s="38">
        <f>IF('Залишки в регіоні'!$B1904=Лист2!$A$1,'Залишки в регіоні'!$L1904,0)</f>
        <v>0</v>
      </c>
      <c r="B1905" s="38">
        <f>IF('Залишки в регіоні'!$B1904=Лист2!$B$1,'Залишки в регіоні'!$L1904,0)</f>
        <v>0</v>
      </c>
      <c r="C1905" s="38">
        <f>IF('Залишки в регіоні'!$B1904=Лист2!$C$1,'Залишки в регіоні'!$L1904,0)</f>
        <v>0</v>
      </c>
      <c r="D1905" s="38">
        <f>IF('Залишки в регіоні'!$B1904=Лист2!$D$1,'Залишки в регіоні'!$L1904,0)</f>
        <v>0</v>
      </c>
      <c r="E1905" s="38">
        <f>IF('Залишки в регіоні'!$B1904=Лист2!$E$1,'Залишки в регіоні'!$L1904,0)</f>
        <v>0</v>
      </c>
      <c r="F1905" s="38">
        <f>IF('Залишки в регіоні'!$B1904=Лист2!$F$1,'Залишки в регіоні'!$L1904,0)</f>
        <v>0</v>
      </c>
      <c r="G1905" s="38">
        <f>IF('Залишки в регіоні'!$B1904=Лист2!$G$1,'Залишки в регіоні'!$L1904,0)</f>
        <v>0</v>
      </c>
      <c r="H1905" s="38">
        <f>IF('Залишки в регіоні'!$B1904=Лист2!$H$1,'Залишки в регіоні'!$L1904,0)</f>
        <v>0</v>
      </c>
      <c r="I1905" s="38">
        <f>IF('Залишки в регіоні'!$B1904=Лист2!$I$1,'Залишки в регіоні'!$L1904,0)</f>
        <v>0</v>
      </c>
      <c r="J1905" s="38">
        <f>IF('Залишки в регіоні'!$B1904=Лист2!$J$1,'Залишки в регіоні'!$L1904,0)</f>
        <v>0</v>
      </c>
      <c r="K1905" s="38">
        <f>IF('Залишки в регіоні'!$B1904=Лист2!$K$1,'Залишки в регіоні'!$L1904,0)</f>
        <v>0</v>
      </c>
      <c r="L1905" s="38">
        <f>IF('Залишки в регіоні'!$B1904=Лист2!$L$1,'Залишки в регіоні'!$L1904,0)</f>
        <v>0</v>
      </c>
      <c r="M1905" s="1"/>
      <c r="N1905" s="1"/>
      <c r="O1905" s="1"/>
      <c r="P1905" s="1"/>
      <c r="Q1905" s="1"/>
      <c r="R1905" s="1"/>
      <c r="S1905" s="1"/>
      <c r="T1905" s="1"/>
      <c r="U1905" s="1"/>
      <c r="V1905" s="1"/>
      <c r="W1905" s="1"/>
      <c r="X1905" s="1"/>
      <c r="Y1905" s="1"/>
      <c r="Z1905" s="1"/>
    </row>
    <row r="1906" spans="1:26" ht="14.25" customHeight="1">
      <c r="A1906" s="38">
        <f>IF('Залишки в регіоні'!$B1905=Лист2!$A$1,'Залишки в регіоні'!$L1905,0)</f>
        <v>0</v>
      </c>
      <c r="B1906" s="38">
        <f>IF('Залишки в регіоні'!$B1905=Лист2!$B$1,'Залишки в регіоні'!$L1905,0)</f>
        <v>0</v>
      </c>
      <c r="C1906" s="38">
        <f>IF('Залишки в регіоні'!$B1905=Лист2!$C$1,'Залишки в регіоні'!$L1905,0)</f>
        <v>0</v>
      </c>
      <c r="D1906" s="38">
        <f>IF('Залишки в регіоні'!$B1905=Лист2!$D$1,'Залишки в регіоні'!$L1905,0)</f>
        <v>0</v>
      </c>
      <c r="E1906" s="38">
        <f>IF('Залишки в регіоні'!$B1905=Лист2!$E$1,'Залишки в регіоні'!$L1905,0)</f>
        <v>0</v>
      </c>
      <c r="F1906" s="38">
        <f>IF('Залишки в регіоні'!$B1905=Лист2!$F$1,'Залишки в регіоні'!$L1905,0)</f>
        <v>0</v>
      </c>
      <c r="G1906" s="38">
        <f>IF('Залишки в регіоні'!$B1905=Лист2!$G$1,'Залишки в регіоні'!$L1905,0)</f>
        <v>0</v>
      </c>
      <c r="H1906" s="38">
        <f>IF('Залишки в регіоні'!$B1905=Лист2!$H$1,'Залишки в регіоні'!$L1905,0)</f>
        <v>0</v>
      </c>
      <c r="I1906" s="38">
        <f>IF('Залишки в регіоні'!$B1905=Лист2!$I$1,'Залишки в регіоні'!$L1905,0)</f>
        <v>0</v>
      </c>
      <c r="J1906" s="38">
        <f>IF('Залишки в регіоні'!$B1905=Лист2!$J$1,'Залишки в регіоні'!$L1905,0)</f>
        <v>0</v>
      </c>
      <c r="K1906" s="38">
        <f>IF('Залишки в регіоні'!$B1905=Лист2!$K$1,'Залишки в регіоні'!$L1905,0)</f>
        <v>0</v>
      </c>
      <c r="L1906" s="38">
        <f>IF('Залишки в регіоні'!$B1905=Лист2!$L$1,'Залишки в регіоні'!$L1905,0)</f>
        <v>0</v>
      </c>
      <c r="M1906" s="1"/>
      <c r="N1906" s="1"/>
      <c r="O1906" s="1"/>
      <c r="P1906" s="1"/>
      <c r="Q1906" s="1"/>
      <c r="R1906" s="1"/>
      <c r="S1906" s="1"/>
      <c r="T1906" s="1"/>
      <c r="U1906" s="1"/>
      <c r="V1906" s="1"/>
      <c r="W1906" s="1"/>
      <c r="X1906" s="1"/>
      <c r="Y1906" s="1"/>
      <c r="Z1906" s="1"/>
    </row>
    <row r="1907" spans="1:26" ht="14.25" customHeight="1">
      <c r="A1907" s="38">
        <f>IF('Залишки в регіоні'!$B1906=Лист2!$A$1,'Залишки в регіоні'!$L1906,0)</f>
        <v>0</v>
      </c>
      <c r="B1907" s="38">
        <f>IF('Залишки в регіоні'!$B1906=Лист2!$B$1,'Залишки в регіоні'!$L1906,0)</f>
        <v>0</v>
      </c>
      <c r="C1907" s="38">
        <f>IF('Залишки в регіоні'!$B1906=Лист2!$C$1,'Залишки в регіоні'!$L1906,0)</f>
        <v>0</v>
      </c>
      <c r="D1907" s="38">
        <f>IF('Залишки в регіоні'!$B1906=Лист2!$D$1,'Залишки в регіоні'!$L1906,0)</f>
        <v>0</v>
      </c>
      <c r="E1907" s="38">
        <f>IF('Залишки в регіоні'!$B1906=Лист2!$E$1,'Залишки в регіоні'!$L1906,0)</f>
        <v>0</v>
      </c>
      <c r="F1907" s="38">
        <f>IF('Залишки в регіоні'!$B1906=Лист2!$F$1,'Залишки в регіоні'!$L1906,0)</f>
        <v>0</v>
      </c>
      <c r="G1907" s="38">
        <f>IF('Залишки в регіоні'!$B1906=Лист2!$G$1,'Залишки в регіоні'!$L1906,0)</f>
        <v>0</v>
      </c>
      <c r="H1907" s="38">
        <f>IF('Залишки в регіоні'!$B1906=Лист2!$H$1,'Залишки в регіоні'!$L1906,0)</f>
        <v>0</v>
      </c>
      <c r="I1907" s="38">
        <f>IF('Залишки в регіоні'!$B1906=Лист2!$I$1,'Залишки в регіоні'!$L1906,0)</f>
        <v>0</v>
      </c>
      <c r="J1907" s="38">
        <f>IF('Залишки в регіоні'!$B1906=Лист2!$J$1,'Залишки в регіоні'!$L1906,0)</f>
        <v>0</v>
      </c>
      <c r="K1907" s="38">
        <f>IF('Залишки в регіоні'!$B1906=Лист2!$K$1,'Залишки в регіоні'!$L1906,0)</f>
        <v>0</v>
      </c>
      <c r="L1907" s="38">
        <f>IF('Залишки в регіоні'!$B1906=Лист2!$L$1,'Залишки в регіоні'!$L1906,0)</f>
        <v>0</v>
      </c>
      <c r="M1907" s="1"/>
      <c r="N1907" s="1"/>
      <c r="O1907" s="1"/>
      <c r="P1907" s="1"/>
      <c r="Q1907" s="1"/>
      <c r="R1907" s="1"/>
      <c r="S1907" s="1"/>
      <c r="T1907" s="1"/>
      <c r="U1907" s="1"/>
      <c r="V1907" s="1"/>
      <c r="W1907" s="1"/>
      <c r="X1907" s="1"/>
      <c r="Y1907" s="1"/>
      <c r="Z1907" s="1"/>
    </row>
    <row r="1908" spans="1:26" ht="14.25" customHeight="1">
      <c r="A1908" s="38">
        <f>IF('Залишки в регіоні'!$B1907=Лист2!$A$1,'Залишки в регіоні'!$L1907,0)</f>
        <v>0</v>
      </c>
      <c r="B1908" s="38">
        <f>IF('Залишки в регіоні'!$B1907=Лист2!$B$1,'Залишки в регіоні'!$L1907,0)</f>
        <v>0</v>
      </c>
      <c r="C1908" s="38">
        <f>IF('Залишки в регіоні'!$B1907=Лист2!$C$1,'Залишки в регіоні'!$L1907,0)</f>
        <v>0</v>
      </c>
      <c r="D1908" s="38">
        <f>IF('Залишки в регіоні'!$B1907=Лист2!$D$1,'Залишки в регіоні'!$L1907,0)</f>
        <v>0</v>
      </c>
      <c r="E1908" s="38">
        <f>IF('Залишки в регіоні'!$B1907=Лист2!$E$1,'Залишки в регіоні'!$L1907,0)</f>
        <v>0</v>
      </c>
      <c r="F1908" s="38">
        <f>IF('Залишки в регіоні'!$B1907=Лист2!$F$1,'Залишки в регіоні'!$L1907,0)</f>
        <v>0</v>
      </c>
      <c r="G1908" s="38">
        <f>IF('Залишки в регіоні'!$B1907=Лист2!$G$1,'Залишки в регіоні'!$L1907,0)</f>
        <v>0</v>
      </c>
      <c r="H1908" s="38">
        <f>IF('Залишки в регіоні'!$B1907=Лист2!$H$1,'Залишки в регіоні'!$L1907,0)</f>
        <v>0</v>
      </c>
      <c r="I1908" s="38">
        <f>IF('Залишки в регіоні'!$B1907=Лист2!$I$1,'Залишки в регіоні'!$L1907,0)</f>
        <v>0</v>
      </c>
      <c r="J1908" s="38">
        <f>IF('Залишки в регіоні'!$B1907=Лист2!$J$1,'Залишки в регіоні'!$L1907,0)</f>
        <v>0</v>
      </c>
      <c r="K1908" s="38">
        <f>IF('Залишки в регіоні'!$B1907=Лист2!$K$1,'Залишки в регіоні'!$L1907,0)</f>
        <v>0</v>
      </c>
      <c r="L1908" s="38">
        <f>IF('Залишки в регіоні'!$B1907=Лист2!$L$1,'Залишки в регіоні'!$L1907,0)</f>
        <v>0</v>
      </c>
      <c r="M1908" s="1"/>
      <c r="N1908" s="1"/>
      <c r="O1908" s="1"/>
      <c r="P1908" s="1"/>
      <c r="Q1908" s="1"/>
      <c r="R1908" s="1"/>
      <c r="S1908" s="1"/>
      <c r="T1908" s="1"/>
      <c r="U1908" s="1"/>
      <c r="V1908" s="1"/>
      <c r="W1908" s="1"/>
      <c r="X1908" s="1"/>
      <c r="Y1908" s="1"/>
      <c r="Z1908" s="1"/>
    </row>
    <row r="1909" spans="1:26" ht="14.25" customHeight="1">
      <c r="A1909" s="38">
        <f>IF('Залишки в регіоні'!$B1908=Лист2!$A$1,'Залишки в регіоні'!$L1908,0)</f>
        <v>0</v>
      </c>
      <c r="B1909" s="38">
        <f>IF('Залишки в регіоні'!$B1908=Лист2!$B$1,'Залишки в регіоні'!$L1908,0)</f>
        <v>0</v>
      </c>
      <c r="C1909" s="38">
        <f>IF('Залишки в регіоні'!$B1908=Лист2!$C$1,'Залишки в регіоні'!$L1908,0)</f>
        <v>0</v>
      </c>
      <c r="D1909" s="38">
        <f>IF('Залишки в регіоні'!$B1908=Лист2!$D$1,'Залишки в регіоні'!$L1908,0)</f>
        <v>0</v>
      </c>
      <c r="E1909" s="38">
        <f>IF('Залишки в регіоні'!$B1908=Лист2!$E$1,'Залишки в регіоні'!$L1908,0)</f>
        <v>0</v>
      </c>
      <c r="F1909" s="38">
        <f>IF('Залишки в регіоні'!$B1908=Лист2!$F$1,'Залишки в регіоні'!$L1908,0)</f>
        <v>0</v>
      </c>
      <c r="G1909" s="38">
        <f>IF('Залишки в регіоні'!$B1908=Лист2!$G$1,'Залишки в регіоні'!$L1908,0)</f>
        <v>0</v>
      </c>
      <c r="H1909" s="38">
        <f>IF('Залишки в регіоні'!$B1908=Лист2!$H$1,'Залишки в регіоні'!$L1908,0)</f>
        <v>0</v>
      </c>
      <c r="I1909" s="38">
        <f>IF('Залишки в регіоні'!$B1908=Лист2!$I$1,'Залишки в регіоні'!$L1908,0)</f>
        <v>0</v>
      </c>
      <c r="J1909" s="38">
        <f>IF('Залишки в регіоні'!$B1908=Лист2!$J$1,'Залишки в регіоні'!$L1908,0)</f>
        <v>0</v>
      </c>
      <c r="K1909" s="38">
        <f>IF('Залишки в регіоні'!$B1908=Лист2!$K$1,'Залишки в регіоні'!$L1908,0)</f>
        <v>0</v>
      </c>
      <c r="L1909" s="38">
        <f>IF('Залишки в регіоні'!$B1908=Лист2!$L$1,'Залишки в регіоні'!$L1908,0)</f>
        <v>0</v>
      </c>
      <c r="M1909" s="1"/>
      <c r="N1909" s="1"/>
      <c r="O1909" s="1"/>
      <c r="P1909" s="1"/>
      <c r="Q1909" s="1"/>
      <c r="R1909" s="1"/>
      <c r="S1909" s="1"/>
      <c r="T1909" s="1"/>
      <c r="U1909" s="1"/>
      <c r="V1909" s="1"/>
      <c r="W1909" s="1"/>
      <c r="X1909" s="1"/>
      <c r="Y1909" s="1"/>
      <c r="Z1909" s="1"/>
    </row>
    <row r="1910" spans="1:26" ht="14.25" customHeight="1">
      <c r="A1910" s="38">
        <f>IF('Залишки в регіоні'!$B1909=Лист2!$A$1,'Залишки в регіоні'!$L1909,0)</f>
        <v>0</v>
      </c>
      <c r="B1910" s="38">
        <f>IF('Залишки в регіоні'!$B1909=Лист2!$B$1,'Залишки в регіоні'!$L1909,0)</f>
        <v>0</v>
      </c>
      <c r="C1910" s="38">
        <f>IF('Залишки в регіоні'!$B1909=Лист2!$C$1,'Залишки в регіоні'!$L1909,0)</f>
        <v>0</v>
      </c>
      <c r="D1910" s="38">
        <f>IF('Залишки в регіоні'!$B1909=Лист2!$D$1,'Залишки в регіоні'!$L1909,0)</f>
        <v>0</v>
      </c>
      <c r="E1910" s="38">
        <f>IF('Залишки в регіоні'!$B1909=Лист2!$E$1,'Залишки в регіоні'!$L1909,0)</f>
        <v>0</v>
      </c>
      <c r="F1910" s="38">
        <f>IF('Залишки в регіоні'!$B1909=Лист2!$F$1,'Залишки в регіоні'!$L1909,0)</f>
        <v>0</v>
      </c>
      <c r="G1910" s="38">
        <f>IF('Залишки в регіоні'!$B1909=Лист2!$G$1,'Залишки в регіоні'!$L1909,0)</f>
        <v>0</v>
      </c>
      <c r="H1910" s="38">
        <f>IF('Залишки в регіоні'!$B1909=Лист2!$H$1,'Залишки в регіоні'!$L1909,0)</f>
        <v>0</v>
      </c>
      <c r="I1910" s="38">
        <f>IF('Залишки в регіоні'!$B1909=Лист2!$I$1,'Залишки в регіоні'!$L1909,0)</f>
        <v>0</v>
      </c>
      <c r="J1910" s="38">
        <f>IF('Залишки в регіоні'!$B1909=Лист2!$J$1,'Залишки в регіоні'!$L1909,0)</f>
        <v>0</v>
      </c>
      <c r="K1910" s="38">
        <f>IF('Залишки в регіоні'!$B1909=Лист2!$K$1,'Залишки в регіоні'!$L1909,0)</f>
        <v>0</v>
      </c>
      <c r="L1910" s="38">
        <f>IF('Залишки в регіоні'!$B1909=Лист2!$L$1,'Залишки в регіоні'!$L1909,0)</f>
        <v>0</v>
      </c>
      <c r="M1910" s="1"/>
      <c r="N1910" s="1"/>
      <c r="O1910" s="1"/>
      <c r="P1910" s="1"/>
      <c r="Q1910" s="1"/>
      <c r="R1910" s="1"/>
      <c r="S1910" s="1"/>
      <c r="T1910" s="1"/>
      <c r="U1910" s="1"/>
      <c r="V1910" s="1"/>
      <c r="W1910" s="1"/>
      <c r="X1910" s="1"/>
      <c r="Y1910" s="1"/>
      <c r="Z1910" s="1"/>
    </row>
    <row r="1911" spans="1:26" ht="14.25" customHeight="1">
      <c r="A1911" s="38">
        <f>IF('Залишки в регіоні'!$B1910=Лист2!$A$1,'Залишки в регіоні'!$L1910,0)</f>
        <v>0</v>
      </c>
      <c r="B1911" s="38">
        <f>IF('Залишки в регіоні'!$B1910=Лист2!$B$1,'Залишки в регіоні'!$L1910,0)</f>
        <v>0</v>
      </c>
      <c r="C1911" s="38">
        <f>IF('Залишки в регіоні'!$B1910=Лист2!$C$1,'Залишки в регіоні'!$L1910,0)</f>
        <v>0</v>
      </c>
      <c r="D1911" s="38">
        <f>IF('Залишки в регіоні'!$B1910=Лист2!$D$1,'Залишки в регіоні'!$L1910,0)</f>
        <v>0</v>
      </c>
      <c r="E1911" s="38">
        <f>IF('Залишки в регіоні'!$B1910=Лист2!$E$1,'Залишки в регіоні'!$L1910,0)</f>
        <v>0</v>
      </c>
      <c r="F1911" s="38">
        <f>IF('Залишки в регіоні'!$B1910=Лист2!$F$1,'Залишки в регіоні'!$L1910,0)</f>
        <v>0</v>
      </c>
      <c r="G1911" s="38">
        <f>IF('Залишки в регіоні'!$B1910=Лист2!$G$1,'Залишки в регіоні'!$L1910,0)</f>
        <v>0</v>
      </c>
      <c r="H1911" s="38">
        <f>IF('Залишки в регіоні'!$B1910=Лист2!$H$1,'Залишки в регіоні'!$L1910,0)</f>
        <v>0</v>
      </c>
      <c r="I1911" s="38">
        <f>IF('Залишки в регіоні'!$B1910=Лист2!$I$1,'Залишки в регіоні'!$L1910,0)</f>
        <v>0</v>
      </c>
      <c r="J1911" s="38">
        <f>IF('Залишки в регіоні'!$B1910=Лист2!$J$1,'Залишки в регіоні'!$L1910,0)</f>
        <v>0</v>
      </c>
      <c r="K1911" s="38">
        <f>IF('Залишки в регіоні'!$B1910=Лист2!$K$1,'Залишки в регіоні'!$L1910,0)</f>
        <v>0</v>
      </c>
      <c r="L1911" s="38">
        <f>IF('Залишки в регіоні'!$B1910=Лист2!$L$1,'Залишки в регіоні'!$L1910,0)</f>
        <v>0</v>
      </c>
      <c r="M1911" s="1"/>
      <c r="N1911" s="1"/>
      <c r="O1911" s="1"/>
      <c r="P1911" s="1"/>
      <c r="Q1911" s="1"/>
      <c r="R1911" s="1"/>
      <c r="S1911" s="1"/>
      <c r="T1911" s="1"/>
      <c r="U1911" s="1"/>
      <c r="V1911" s="1"/>
      <c r="W1911" s="1"/>
      <c r="X1911" s="1"/>
      <c r="Y1911" s="1"/>
      <c r="Z1911" s="1"/>
    </row>
    <row r="1912" spans="1:26" ht="14.25" customHeight="1">
      <c r="A1912" s="38">
        <f>IF('Залишки в регіоні'!$B1911=Лист2!$A$1,'Залишки в регіоні'!$L1911,0)</f>
        <v>0</v>
      </c>
      <c r="B1912" s="38">
        <f>IF('Залишки в регіоні'!$B1911=Лист2!$B$1,'Залишки в регіоні'!$L1911,0)</f>
        <v>0</v>
      </c>
      <c r="C1912" s="38">
        <f>IF('Залишки в регіоні'!$B1911=Лист2!$C$1,'Залишки в регіоні'!$L1911,0)</f>
        <v>0</v>
      </c>
      <c r="D1912" s="38">
        <f>IF('Залишки в регіоні'!$B1911=Лист2!$D$1,'Залишки в регіоні'!$L1911,0)</f>
        <v>0</v>
      </c>
      <c r="E1912" s="38">
        <f>IF('Залишки в регіоні'!$B1911=Лист2!$E$1,'Залишки в регіоні'!$L1911,0)</f>
        <v>0</v>
      </c>
      <c r="F1912" s="38">
        <f>IF('Залишки в регіоні'!$B1911=Лист2!$F$1,'Залишки в регіоні'!$L1911,0)</f>
        <v>0</v>
      </c>
      <c r="G1912" s="38">
        <f>IF('Залишки в регіоні'!$B1911=Лист2!$G$1,'Залишки в регіоні'!$L1911,0)</f>
        <v>0</v>
      </c>
      <c r="H1912" s="38">
        <f>IF('Залишки в регіоні'!$B1911=Лист2!$H$1,'Залишки в регіоні'!$L1911,0)</f>
        <v>0</v>
      </c>
      <c r="I1912" s="38">
        <f>IF('Залишки в регіоні'!$B1911=Лист2!$I$1,'Залишки в регіоні'!$L1911,0)</f>
        <v>0</v>
      </c>
      <c r="J1912" s="38">
        <f>IF('Залишки в регіоні'!$B1911=Лист2!$J$1,'Залишки в регіоні'!$L1911,0)</f>
        <v>0</v>
      </c>
      <c r="K1912" s="38">
        <f>IF('Залишки в регіоні'!$B1911=Лист2!$K$1,'Залишки в регіоні'!$L1911,0)</f>
        <v>0</v>
      </c>
      <c r="L1912" s="38">
        <f>IF('Залишки в регіоні'!$B1911=Лист2!$L$1,'Залишки в регіоні'!$L1911,0)</f>
        <v>0</v>
      </c>
      <c r="M1912" s="1"/>
      <c r="N1912" s="1"/>
      <c r="O1912" s="1"/>
      <c r="P1912" s="1"/>
      <c r="Q1912" s="1"/>
      <c r="R1912" s="1"/>
      <c r="S1912" s="1"/>
      <c r="T1912" s="1"/>
      <c r="U1912" s="1"/>
      <c r="V1912" s="1"/>
      <c r="W1912" s="1"/>
      <c r="X1912" s="1"/>
      <c r="Y1912" s="1"/>
      <c r="Z1912" s="1"/>
    </row>
    <row r="1913" spans="1:26" ht="14.25" customHeight="1">
      <c r="A1913" s="38">
        <f>IF('Залишки в регіоні'!$B1912=Лист2!$A$1,'Залишки в регіоні'!$L1912,0)</f>
        <v>0</v>
      </c>
      <c r="B1913" s="38">
        <f>IF('Залишки в регіоні'!$B1912=Лист2!$B$1,'Залишки в регіоні'!$L1912,0)</f>
        <v>0</v>
      </c>
      <c r="C1913" s="38">
        <f>IF('Залишки в регіоні'!$B1912=Лист2!$C$1,'Залишки в регіоні'!$L1912,0)</f>
        <v>0</v>
      </c>
      <c r="D1913" s="38">
        <f>IF('Залишки в регіоні'!$B1912=Лист2!$D$1,'Залишки в регіоні'!$L1912,0)</f>
        <v>0</v>
      </c>
      <c r="E1913" s="38">
        <f>IF('Залишки в регіоні'!$B1912=Лист2!$E$1,'Залишки в регіоні'!$L1912,0)</f>
        <v>0</v>
      </c>
      <c r="F1913" s="38">
        <f>IF('Залишки в регіоні'!$B1912=Лист2!$F$1,'Залишки в регіоні'!$L1912,0)</f>
        <v>0</v>
      </c>
      <c r="G1913" s="38">
        <f>IF('Залишки в регіоні'!$B1912=Лист2!$G$1,'Залишки в регіоні'!$L1912,0)</f>
        <v>0</v>
      </c>
      <c r="H1913" s="38">
        <f>IF('Залишки в регіоні'!$B1912=Лист2!$H$1,'Залишки в регіоні'!$L1912,0)</f>
        <v>0</v>
      </c>
      <c r="I1913" s="38">
        <f>IF('Залишки в регіоні'!$B1912=Лист2!$I$1,'Залишки в регіоні'!$L1912,0)</f>
        <v>0</v>
      </c>
      <c r="J1913" s="38">
        <f>IF('Залишки в регіоні'!$B1912=Лист2!$J$1,'Залишки в регіоні'!$L1912,0)</f>
        <v>0</v>
      </c>
      <c r="K1913" s="38">
        <f>IF('Залишки в регіоні'!$B1912=Лист2!$K$1,'Залишки в регіоні'!$L1912,0)</f>
        <v>0</v>
      </c>
      <c r="L1913" s="38">
        <f>IF('Залишки в регіоні'!$B1912=Лист2!$L$1,'Залишки в регіоні'!$L1912,0)</f>
        <v>0</v>
      </c>
      <c r="M1913" s="1"/>
      <c r="N1913" s="1"/>
      <c r="O1913" s="1"/>
      <c r="P1913" s="1"/>
      <c r="Q1913" s="1"/>
      <c r="R1913" s="1"/>
      <c r="S1913" s="1"/>
      <c r="T1913" s="1"/>
      <c r="U1913" s="1"/>
      <c r="V1913" s="1"/>
      <c r="W1913" s="1"/>
      <c r="X1913" s="1"/>
      <c r="Y1913" s="1"/>
      <c r="Z1913" s="1"/>
    </row>
    <row r="1914" spans="1:26" ht="14.25" customHeight="1">
      <c r="A1914" s="38">
        <f>IF('Залишки в регіоні'!$B1913=Лист2!$A$1,'Залишки в регіоні'!$L1913,0)</f>
        <v>0</v>
      </c>
      <c r="B1914" s="38">
        <f>IF('Залишки в регіоні'!$B1913=Лист2!$B$1,'Залишки в регіоні'!$L1913,0)</f>
        <v>0</v>
      </c>
      <c r="C1914" s="38">
        <f>IF('Залишки в регіоні'!$B1913=Лист2!$C$1,'Залишки в регіоні'!$L1913,0)</f>
        <v>0</v>
      </c>
      <c r="D1914" s="38">
        <f>IF('Залишки в регіоні'!$B1913=Лист2!$D$1,'Залишки в регіоні'!$L1913,0)</f>
        <v>0</v>
      </c>
      <c r="E1914" s="38">
        <f>IF('Залишки в регіоні'!$B1913=Лист2!$E$1,'Залишки в регіоні'!$L1913,0)</f>
        <v>0</v>
      </c>
      <c r="F1914" s="38">
        <f>IF('Залишки в регіоні'!$B1913=Лист2!$F$1,'Залишки в регіоні'!$L1913,0)</f>
        <v>0</v>
      </c>
      <c r="G1914" s="38">
        <f>IF('Залишки в регіоні'!$B1913=Лист2!$G$1,'Залишки в регіоні'!$L1913,0)</f>
        <v>0</v>
      </c>
      <c r="H1914" s="38">
        <f>IF('Залишки в регіоні'!$B1913=Лист2!$H$1,'Залишки в регіоні'!$L1913,0)</f>
        <v>0</v>
      </c>
      <c r="I1914" s="38">
        <f>IF('Залишки в регіоні'!$B1913=Лист2!$I$1,'Залишки в регіоні'!$L1913,0)</f>
        <v>0</v>
      </c>
      <c r="J1914" s="38">
        <f>IF('Залишки в регіоні'!$B1913=Лист2!$J$1,'Залишки в регіоні'!$L1913,0)</f>
        <v>0</v>
      </c>
      <c r="K1914" s="38">
        <f>IF('Залишки в регіоні'!$B1913=Лист2!$K$1,'Залишки в регіоні'!$L1913,0)</f>
        <v>0</v>
      </c>
      <c r="L1914" s="38">
        <f>IF('Залишки в регіоні'!$B1913=Лист2!$L$1,'Залишки в регіоні'!$L1913,0)</f>
        <v>0</v>
      </c>
      <c r="M1914" s="1"/>
      <c r="N1914" s="1"/>
      <c r="O1914" s="1"/>
      <c r="P1914" s="1"/>
      <c r="Q1914" s="1"/>
      <c r="R1914" s="1"/>
      <c r="S1914" s="1"/>
      <c r="T1914" s="1"/>
      <c r="U1914" s="1"/>
      <c r="V1914" s="1"/>
      <c r="W1914" s="1"/>
      <c r="X1914" s="1"/>
      <c r="Y1914" s="1"/>
      <c r="Z1914" s="1"/>
    </row>
    <row r="1915" spans="1:26" ht="14.25" customHeight="1">
      <c r="A1915" s="38">
        <f>IF('Залишки в регіоні'!$B1914=Лист2!$A$1,'Залишки в регіоні'!$L1914,0)</f>
        <v>0</v>
      </c>
      <c r="B1915" s="38">
        <f>IF('Залишки в регіоні'!$B1914=Лист2!$B$1,'Залишки в регіоні'!$L1914,0)</f>
        <v>0</v>
      </c>
      <c r="C1915" s="38">
        <f>IF('Залишки в регіоні'!$B1914=Лист2!$C$1,'Залишки в регіоні'!$L1914,0)</f>
        <v>0</v>
      </c>
      <c r="D1915" s="38">
        <f>IF('Залишки в регіоні'!$B1914=Лист2!$D$1,'Залишки в регіоні'!$L1914,0)</f>
        <v>0</v>
      </c>
      <c r="E1915" s="38">
        <f>IF('Залишки в регіоні'!$B1914=Лист2!$E$1,'Залишки в регіоні'!$L1914,0)</f>
        <v>0</v>
      </c>
      <c r="F1915" s="38">
        <f>IF('Залишки в регіоні'!$B1914=Лист2!$F$1,'Залишки в регіоні'!$L1914,0)</f>
        <v>0</v>
      </c>
      <c r="G1915" s="38">
        <f>IF('Залишки в регіоні'!$B1914=Лист2!$G$1,'Залишки в регіоні'!$L1914,0)</f>
        <v>0</v>
      </c>
      <c r="H1915" s="38">
        <f>IF('Залишки в регіоні'!$B1914=Лист2!$H$1,'Залишки в регіоні'!$L1914,0)</f>
        <v>0</v>
      </c>
      <c r="I1915" s="38">
        <f>IF('Залишки в регіоні'!$B1914=Лист2!$I$1,'Залишки в регіоні'!$L1914,0)</f>
        <v>0</v>
      </c>
      <c r="J1915" s="38">
        <f>IF('Залишки в регіоні'!$B1914=Лист2!$J$1,'Залишки в регіоні'!$L1914,0)</f>
        <v>0</v>
      </c>
      <c r="K1915" s="38">
        <f>IF('Залишки в регіоні'!$B1914=Лист2!$K$1,'Залишки в регіоні'!$L1914,0)</f>
        <v>0</v>
      </c>
      <c r="L1915" s="38">
        <f>IF('Залишки в регіоні'!$B1914=Лист2!$L$1,'Залишки в регіоні'!$L1914,0)</f>
        <v>0</v>
      </c>
      <c r="M1915" s="1"/>
      <c r="N1915" s="1"/>
      <c r="O1915" s="1"/>
      <c r="P1915" s="1"/>
      <c r="Q1915" s="1"/>
      <c r="R1915" s="1"/>
      <c r="S1915" s="1"/>
      <c r="T1915" s="1"/>
      <c r="U1915" s="1"/>
      <c r="V1915" s="1"/>
      <c r="W1915" s="1"/>
      <c r="X1915" s="1"/>
      <c r="Y1915" s="1"/>
      <c r="Z1915" s="1"/>
    </row>
    <row r="1916" spans="1:26" ht="14.25" customHeight="1">
      <c r="A1916" s="38">
        <f>IF('Залишки в регіоні'!$B1915=Лист2!$A$1,'Залишки в регіоні'!$L1915,0)</f>
        <v>0</v>
      </c>
      <c r="B1916" s="38">
        <f>IF('Залишки в регіоні'!$B1915=Лист2!$B$1,'Залишки в регіоні'!$L1915,0)</f>
        <v>0</v>
      </c>
      <c r="C1916" s="38">
        <f>IF('Залишки в регіоні'!$B1915=Лист2!$C$1,'Залишки в регіоні'!$L1915,0)</f>
        <v>0</v>
      </c>
      <c r="D1916" s="38">
        <f>IF('Залишки в регіоні'!$B1915=Лист2!$D$1,'Залишки в регіоні'!$L1915,0)</f>
        <v>0</v>
      </c>
      <c r="E1916" s="38">
        <f>IF('Залишки в регіоні'!$B1915=Лист2!$E$1,'Залишки в регіоні'!$L1915,0)</f>
        <v>0</v>
      </c>
      <c r="F1916" s="38">
        <f>IF('Залишки в регіоні'!$B1915=Лист2!$F$1,'Залишки в регіоні'!$L1915,0)</f>
        <v>0</v>
      </c>
      <c r="G1916" s="38">
        <f>IF('Залишки в регіоні'!$B1915=Лист2!$G$1,'Залишки в регіоні'!$L1915,0)</f>
        <v>0</v>
      </c>
      <c r="H1916" s="38">
        <f>IF('Залишки в регіоні'!$B1915=Лист2!$H$1,'Залишки в регіоні'!$L1915,0)</f>
        <v>0</v>
      </c>
      <c r="I1916" s="38">
        <f>IF('Залишки в регіоні'!$B1915=Лист2!$I$1,'Залишки в регіоні'!$L1915,0)</f>
        <v>0</v>
      </c>
      <c r="J1916" s="38">
        <f>IF('Залишки в регіоні'!$B1915=Лист2!$J$1,'Залишки в регіоні'!$L1915,0)</f>
        <v>0</v>
      </c>
      <c r="K1916" s="38">
        <f>IF('Залишки в регіоні'!$B1915=Лист2!$K$1,'Залишки в регіоні'!$L1915,0)</f>
        <v>0</v>
      </c>
      <c r="L1916" s="38">
        <f>IF('Залишки в регіоні'!$B1915=Лист2!$L$1,'Залишки в регіоні'!$L1915,0)</f>
        <v>0</v>
      </c>
      <c r="M1916" s="1"/>
      <c r="N1916" s="1"/>
      <c r="O1916" s="1"/>
      <c r="P1916" s="1"/>
      <c r="Q1916" s="1"/>
      <c r="R1916" s="1"/>
      <c r="S1916" s="1"/>
      <c r="T1916" s="1"/>
      <c r="U1916" s="1"/>
      <c r="V1916" s="1"/>
      <c r="W1916" s="1"/>
      <c r="X1916" s="1"/>
      <c r="Y1916" s="1"/>
      <c r="Z1916" s="1"/>
    </row>
    <row r="1917" spans="1:26" ht="14.25" customHeight="1">
      <c r="A1917" s="38">
        <f>IF('Залишки в регіоні'!$B1916=Лист2!$A$1,'Залишки в регіоні'!$L1916,0)</f>
        <v>0</v>
      </c>
      <c r="B1917" s="38">
        <f>IF('Залишки в регіоні'!$B1916=Лист2!$B$1,'Залишки в регіоні'!$L1916,0)</f>
        <v>0</v>
      </c>
      <c r="C1917" s="38">
        <f>IF('Залишки в регіоні'!$B1916=Лист2!$C$1,'Залишки в регіоні'!$L1916,0)</f>
        <v>0</v>
      </c>
      <c r="D1917" s="38">
        <f>IF('Залишки в регіоні'!$B1916=Лист2!$D$1,'Залишки в регіоні'!$L1916,0)</f>
        <v>0</v>
      </c>
      <c r="E1917" s="38">
        <f>IF('Залишки в регіоні'!$B1916=Лист2!$E$1,'Залишки в регіоні'!$L1916,0)</f>
        <v>0</v>
      </c>
      <c r="F1917" s="38">
        <f>IF('Залишки в регіоні'!$B1916=Лист2!$F$1,'Залишки в регіоні'!$L1916,0)</f>
        <v>0</v>
      </c>
      <c r="G1917" s="38">
        <f>IF('Залишки в регіоні'!$B1916=Лист2!$G$1,'Залишки в регіоні'!$L1916,0)</f>
        <v>0</v>
      </c>
      <c r="H1917" s="38">
        <f>IF('Залишки в регіоні'!$B1916=Лист2!$H$1,'Залишки в регіоні'!$L1916,0)</f>
        <v>0</v>
      </c>
      <c r="I1917" s="38">
        <f>IF('Залишки в регіоні'!$B1916=Лист2!$I$1,'Залишки в регіоні'!$L1916,0)</f>
        <v>0</v>
      </c>
      <c r="J1917" s="38">
        <f>IF('Залишки в регіоні'!$B1916=Лист2!$J$1,'Залишки в регіоні'!$L1916,0)</f>
        <v>0</v>
      </c>
      <c r="K1917" s="38">
        <f>IF('Залишки в регіоні'!$B1916=Лист2!$K$1,'Залишки в регіоні'!$L1916,0)</f>
        <v>0</v>
      </c>
      <c r="L1917" s="38">
        <f>IF('Залишки в регіоні'!$B1916=Лист2!$L$1,'Залишки в регіоні'!$L1916,0)</f>
        <v>0</v>
      </c>
      <c r="M1917" s="1"/>
      <c r="N1917" s="1"/>
      <c r="O1917" s="1"/>
      <c r="P1917" s="1"/>
      <c r="Q1917" s="1"/>
      <c r="R1917" s="1"/>
      <c r="S1917" s="1"/>
      <c r="T1917" s="1"/>
      <c r="U1917" s="1"/>
      <c r="V1917" s="1"/>
      <c r="W1917" s="1"/>
      <c r="X1917" s="1"/>
      <c r="Y1917" s="1"/>
      <c r="Z1917" s="1"/>
    </row>
    <row r="1918" spans="1:26" ht="14.25" customHeight="1">
      <c r="A1918" s="38">
        <f>IF('Залишки в регіоні'!$B1917=Лист2!$A$1,'Залишки в регіоні'!$L1917,0)</f>
        <v>0</v>
      </c>
      <c r="B1918" s="38">
        <f>IF('Залишки в регіоні'!$B1917=Лист2!$B$1,'Залишки в регіоні'!$L1917,0)</f>
        <v>0</v>
      </c>
      <c r="C1918" s="38">
        <f>IF('Залишки в регіоні'!$B1917=Лист2!$C$1,'Залишки в регіоні'!$L1917,0)</f>
        <v>0</v>
      </c>
      <c r="D1918" s="38">
        <f>IF('Залишки в регіоні'!$B1917=Лист2!$D$1,'Залишки в регіоні'!$L1917,0)</f>
        <v>0</v>
      </c>
      <c r="E1918" s="38">
        <f>IF('Залишки в регіоні'!$B1917=Лист2!$E$1,'Залишки в регіоні'!$L1917,0)</f>
        <v>0</v>
      </c>
      <c r="F1918" s="38">
        <f>IF('Залишки в регіоні'!$B1917=Лист2!$F$1,'Залишки в регіоні'!$L1917,0)</f>
        <v>0</v>
      </c>
      <c r="G1918" s="38">
        <f>IF('Залишки в регіоні'!$B1917=Лист2!$G$1,'Залишки в регіоні'!$L1917,0)</f>
        <v>0</v>
      </c>
      <c r="H1918" s="38">
        <f>IF('Залишки в регіоні'!$B1917=Лист2!$H$1,'Залишки в регіоні'!$L1917,0)</f>
        <v>0</v>
      </c>
      <c r="I1918" s="38">
        <f>IF('Залишки в регіоні'!$B1917=Лист2!$I$1,'Залишки в регіоні'!$L1917,0)</f>
        <v>0</v>
      </c>
      <c r="J1918" s="38">
        <f>IF('Залишки в регіоні'!$B1917=Лист2!$J$1,'Залишки в регіоні'!$L1917,0)</f>
        <v>0</v>
      </c>
      <c r="K1918" s="38">
        <f>IF('Залишки в регіоні'!$B1917=Лист2!$K$1,'Залишки в регіоні'!$L1917,0)</f>
        <v>0</v>
      </c>
      <c r="L1918" s="38">
        <f>IF('Залишки в регіоні'!$B1917=Лист2!$L$1,'Залишки в регіоні'!$L1917,0)</f>
        <v>0</v>
      </c>
      <c r="M1918" s="1"/>
      <c r="N1918" s="1"/>
      <c r="O1918" s="1"/>
      <c r="P1918" s="1"/>
      <c r="Q1918" s="1"/>
      <c r="R1918" s="1"/>
      <c r="S1918" s="1"/>
      <c r="T1918" s="1"/>
      <c r="U1918" s="1"/>
      <c r="V1918" s="1"/>
      <c r="W1918" s="1"/>
      <c r="X1918" s="1"/>
      <c r="Y1918" s="1"/>
      <c r="Z1918" s="1"/>
    </row>
    <row r="1919" spans="1:26" ht="14.25" customHeight="1">
      <c r="A1919" s="38">
        <f>IF('Залишки в регіоні'!$B1918=Лист2!$A$1,'Залишки в регіоні'!$L1918,0)</f>
        <v>0</v>
      </c>
      <c r="B1919" s="38">
        <f>IF('Залишки в регіоні'!$B1918=Лист2!$B$1,'Залишки в регіоні'!$L1918,0)</f>
        <v>0</v>
      </c>
      <c r="C1919" s="38">
        <f>IF('Залишки в регіоні'!$B1918=Лист2!$C$1,'Залишки в регіоні'!$L1918,0)</f>
        <v>0</v>
      </c>
      <c r="D1919" s="38">
        <f>IF('Залишки в регіоні'!$B1918=Лист2!$D$1,'Залишки в регіоні'!$L1918,0)</f>
        <v>0</v>
      </c>
      <c r="E1919" s="38">
        <f>IF('Залишки в регіоні'!$B1918=Лист2!$E$1,'Залишки в регіоні'!$L1918,0)</f>
        <v>0</v>
      </c>
      <c r="F1919" s="38">
        <f>IF('Залишки в регіоні'!$B1918=Лист2!$F$1,'Залишки в регіоні'!$L1918,0)</f>
        <v>0</v>
      </c>
      <c r="G1919" s="38">
        <f>IF('Залишки в регіоні'!$B1918=Лист2!$G$1,'Залишки в регіоні'!$L1918,0)</f>
        <v>0</v>
      </c>
      <c r="H1919" s="38">
        <f>IF('Залишки в регіоні'!$B1918=Лист2!$H$1,'Залишки в регіоні'!$L1918,0)</f>
        <v>0</v>
      </c>
      <c r="I1919" s="38">
        <f>IF('Залишки в регіоні'!$B1918=Лист2!$I$1,'Залишки в регіоні'!$L1918,0)</f>
        <v>0</v>
      </c>
      <c r="J1919" s="38">
        <f>IF('Залишки в регіоні'!$B1918=Лист2!$J$1,'Залишки в регіоні'!$L1918,0)</f>
        <v>0</v>
      </c>
      <c r="K1919" s="38">
        <f>IF('Залишки в регіоні'!$B1918=Лист2!$K$1,'Залишки в регіоні'!$L1918,0)</f>
        <v>0</v>
      </c>
      <c r="L1919" s="38">
        <f>IF('Залишки в регіоні'!$B1918=Лист2!$L$1,'Залишки в регіоні'!$L1918,0)</f>
        <v>0</v>
      </c>
      <c r="M1919" s="1"/>
      <c r="N1919" s="1"/>
      <c r="O1919" s="1"/>
      <c r="P1919" s="1"/>
      <c r="Q1919" s="1"/>
      <c r="R1919" s="1"/>
      <c r="S1919" s="1"/>
      <c r="T1919" s="1"/>
      <c r="U1919" s="1"/>
      <c r="V1919" s="1"/>
      <c r="W1919" s="1"/>
      <c r="X1919" s="1"/>
      <c r="Y1919" s="1"/>
      <c r="Z1919" s="1"/>
    </row>
    <row r="1920" spans="1:26" ht="14.25" customHeight="1">
      <c r="A1920" s="38">
        <f>IF('Залишки в регіоні'!$B1919=Лист2!$A$1,'Залишки в регіоні'!$L1919,0)</f>
        <v>0</v>
      </c>
      <c r="B1920" s="38">
        <f>IF('Залишки в регіоні'!$B1919=Лист2!$B$1,'Залишки в регіоні'!$L1919,0)</f>
        <v>0</v>
      </c>
      <c r="C1920" s="38">
        <f>IF('Залишки в регіоні'!$B1919=Лист2!$C$1,'Залишки в регіоні'!$L1919,0)</f>
        <v>0</v>
      </c>
      <c r="D1920" s="38">
        <f>IF('Залишки в регіоні'!$B1919=Лист2!$D$1,'Залишки в регіоні'!$L1919,0)</f>
        <v>0</v>
      </c>
      <c r="E1920" s="38">
        <f>IF('Залишки в регіоні'!$B1919=Лист2!$E$1,'Залишки в регіоні'!$L1919,0)</f>
        <v>0</v>
      </c>
      <c r="F1920" s="38">
        <f>IF('Залишки в регіоні'!$B1919=Лист2!$F$1,'Залишки в регіоні'!$L1919,0)</f>
        <v>0</v>
      </c>
      <c r="G1920" s="38">
        <f>IF('Залишки в регіоні'!$B1919=Лист2!$G$1,'Залишки в регіоні'!$L1919,0)</f>
        <v>0</v>
      </c>
      <c r="H1920" s="38">
        <f>IF('Залишки в регіоні'!$B1919=Лист2!$H$1,'Залишки в регіоні'!$L1919,0)</f>
        <v>0</v>
      </c>
      <c r="I1920" s="38">
        <f>IF('Залишки в регіоні'!$B1919=Лист2!$I$1,'Залишки в регіоні'!$L1919,0)</f>
        <v>0</v>
      </c>
      <c r="J1920" s="38">
        <f>IF('Залишки в регіоні'!$B1919=Лист2!$J$1,'Залишки в регіоні'!$L1919,0)</f>
        <v>0</v>
      </c>
      <c r="K1920" s="38">
        <f>IF('Залишки в регіоні'!$B1919=Лист2!$K$1,'Залишки в регіоні'!$L1919,0)</f>
        <v>0</v>
      </c>
      <c r="L1920" s="38">
        <f>IF('Залишки в регіоні'!$B1919=Лист2!$L$1,'Залишки в регіоні'!$L1919,0)</f>
        <v>0</v>
      </c>
      <c r="M1920" s="1"/>
      <c r="N1920" s="1"/>
      <c r="O1920" s="1"/>
      <c r="P1920" s="1"/>
      <c r="Q1920" s="1"/>
      <c r="R1920" s="1"/>
      <c r="S1920" s="1"/>
      <c r="T1920" s="1"/>
      <c r="U1920" s="1"/>
      <c r="V1920" s="1"/>
      <c r="W1920" s="1"/>
      <c r="X1920" s="1"/>
      <c r="Y1920" s="1"/>
      <c r="Z1920" s="1"/>
    </row>
    <row r="1921" spans="1:26" ht="14.25" customHeight="1">
      <c r="A1921" s="38">
        <f>IF('Залишки в регіоні'!$B1920=Лист2!$A$1,'Залишки в регіоні'!$L1920,0)</f>
        <v>0</v>
      </c>
      <c r="B1921" s="38">
        <f>IF('Залишки в регіоні'!$B1920=Лист2!$B$1,'Залишки в регіоні'!$L1920,0)</f>
        <v>0</v>
      </c>
      <c r="C1921" s="38">
        <f>IF('Залишки в регіоні'!$B1920=Лист2!$C$1,'Залишки в регіоні'!$L1920,0)</f>
        <v>0</v>
      </c>
      <c r="D1921" s="38">
        <f>IF('Залишки в регіоні'!$B1920=Лист2!$D$1,'Залишки в регіоні'!$L1920,0)</f>
        <v>0</v>
      </c>
      <c r="E1921" s="38">
        <f>IF('Залишки в регіоні'!$B1920=Лист2!$E$1,'Залишки в регіоні'!$L1920,0)</f>
        <v>0</v>
      </c>
      <c r="F1921" s="38">
        <f>IF('Залишки в регіоні'!$B1920=Лист2!$F$1,'Залишки в регіоні'!$L1920,0)</f>
        <v>0</v>
      </c>
      <c r="G1921" s="38">
        <f>IF('Залишки в регіоні'!$B1920=Лист2!$G$1,'Залишки в регіоні'!$L1920,0)</f>
        <v>0</v>
      </c>
      <c r="H1921" s="38">
        <f>IF('Залишки в регіоні'!$B1920=Лист2!$H$1,'Залишки в регіоні'!$L1920,0)</f>
        <v>0</v>
      </c>
      <c r="I1921" s="38">
        <f>IF('Залишки в регіоні'!$B1920=Лист2!$I$1,'Залишки в регіоні'!$L1920,0)</f>
        <v>0</v>
      </c>
      <c r="J1921" s="38">
        <f>IF('Залишки в регіоні'!$B1920=Лист2!$J$1,'Залишки в регіоні'!$L1920,0)</f>
        <v>0</v>
      </c>
      <c r="K1921" s="38">
        <f>IF('Залишки в регіоні'!$B1920=Лист2!$K$1,'Залишки в регіоні'!$L1920,0)</f>
        <v>0</v>
      </c>
      <c r="L1921" s="38">
        <f>IF('Залишки в регіоні'!$B1920=Лист2!$L$1,'Залишки в регіоні'!$L1920,0)</f>
        <v>0</v>
      </c>
      <c r="M1921" s="1"/>
      <c r="N1921" s="1"/>
      <c r="O1921" s="1"/>
      <c r="P1921" s="1"/>
      <c r="Q1921" s="1"/>
      <c r="R1921" s="1"/>
      <c r="S1921" s="1"/>
      <c r="T1921" s="1"/>
      <c r="U1921" s="1"/>
      <c r="V1921" s="1"/>
      <c r="W1921" s="1"/>
      <c r="X1921" s="1"/>
      <c r="Y1921" s="1"/>
      <c r="Z1921" s="1"/>
    </row>
    <row r="1922" spans="1:26" ht="14.25" customHeight="1">
      <c r="A1922" s="38">
        <f>IF('Залишки в регіоні'!$B1921=Лист2!$A$1,'Залишки в регіоні'!$L1921,0)</f>
        <v>0</v>
      </c>
      <c r="B1922" s="38">
        <f>IF('Залишки в регіоні'!$B1921=Лист2!$B$1,'Залишки в регіоні'!$L1921,0)</f>
        <v>0</v>
      </c>
      <c r="C1922" s="38">
        <f>IF('Залишки в регіоні'!$B1921=Лист2!$C$1,'Залишки в регіоні'!$L1921,0)</f>
        <v>0</v>
      </c>
      <c r="D1922" s="38">
        <f>IF('Залишки в регіоні'!$B1921=Лист2!$D$1,'Залишки в регіоні'!$L1921,0)</f>
        <v>0</v>
      </c>
      <c r="E1922" s="38">
        <f>IF('Залишки в регіоні'!$B1921=Лист2!$E$1,'Залишки в регіоні'!$L1921,0)</f>
        <v>0</v>
      </c>
      <c r="F1922" s="38">
        <f>IF('Залишки в регіоні'!$B1921=Лист2!$F$1,'Залишки в регіоні'!$L1921,0)</f>
        <v>0</v>
      </c>
      <c r="G1922" s="38">
        <f>IF('Залишки в регіоні'!$B1921=Лист2!$G$1,'Залишки в регіоні'!$L1921,0)</f>
        <v>0</v>
      </c>
      <c r="H1922" s="38">
        <f>IF('Залишки в регіоні'!$B1921=Лист2!$H$1,'Залишки в регіоні'!$L1921,0)</f>
        <v>0</v>
      </c>
      <c r="I1922" s="38">
        <f>IF('Залишки в регіоні'!$B1921=Лист2!$I$1,'Залишки в регіоні'!$L1921,0)</f>
        <v>0</v>
      </c>
      <c r="J1922" s="38">
        <f>IF('Залишки в регіоні'!$B1921=Лист2!$J$1,'Залишки в регіоні'!$L1921,0)</f>
        <v>0</v>
      </c>
      <c r="K1922" s="38">
        <f>IF('Залишки в регіоні'!$B1921=Лист2!$K$1,'Залишки в регіоні'!$L1921,0)</f>
        <v>0</v>
      </c>
      <c r="L1922" s="38">
        <f>IF('Залишки в регіоні'!$B1921=Лист2!$L$1,'Залишки в регіоні'!$L1921,0)</f>
        <v>0</v>
      </c>
      <c r="M1922" s="1"/>
      <c r="N1922" s="1"/>
      <c r="O1922" s="1"/>
      <c r="P1922" s="1"/>
      <c r="Q1922" s="1"/>
      <c r="R1922" s="1"/>
      <c r="S1922" s="1"/>
      <c r="T1922" s="1"/>
      <c r="U1922" s="1"/>
      <c r="V1922" s="1"/>
      <c r="W1922" s="1"/>
      <c r="X1922" s="1"/>
      <c r="Y1922" s="1"/>
      <c r="Z1922" s="1"/>
    </row>
    <row r="1923" spans="1:26" ht="14.25" customHeight="1">
      <c r="A1923" s="38">
        <f>IF('Залишки в регіоні'!$B1922=Лист2!$A$1,'Залишки в регіоні'!$L1922,0)</f>
        <v>0</v>
      </c>
      <c r="B1923" s="38">
        <f>IF('Залишки в регіоні'!$B1922=Лист2!$B$1,'Залишки в регіоні'!$L1922,0)</f>
        <v>0</v>
      </c>
      <c r="C1923" s="38">
        <f>IF('Залишки в регіоні'!$B1922=Лист2!$C$1,'Залишки в регіоні'!$L1922,0)</f>
        <v>0</v>
      </c>
      <c r="D1923" s="38">
        <f>IF('Залишки в регіоні'!$B1922=Лист2!$D$1,'Залишки в регіоні'!$L1922,0)</f>
        <v>0</v>
      </c>
      <c r="E1923" s="38">
        <f>IF('Залишки в регіоні'!$B1922=Лист2!$E$1,'Залишки в регіоні'!$L1922,0)</f>
        <v>0</v>
      </c>
      <c r="F1923" s="38">
        <f>IF('Залишки в регіоні'!$B1922=Лист2!$F$1,'Залишки в регіоні'!$L1922,0)</f>
        <v>0</v>
      </c>
      <c r="G1923" s="38">
        <f>IF('Залишки в регіоні'!$B1922=Лист2!$G$1,'Залишки в регіоні'!$L1922,0)</f>
        <v>0</v>
      </c>
      <c r="H1923" s="38">
        <f>IF('Залишки в регіоні'!$B1922=Лист2!$H$1,'Залишки в регіоні'!$L1922,0)</f>
        <v>0</v>
      </c>
      <c r="I1923" s="38">
        <f>IF('Залишки в регіоні'!$B1922=Лист2!$I$1,'Залишки в регіоні'!$L1922,0)</f>
        <v>0</v>
      </c>
      <c r="J1923" s="38">
        <f>IF('Залишки в регіоні'!$B1922=Лист2!$J$1,'Залишки в регіоні'!$L1922,0)</f>
        <v>0</v>
      </c>
      <c r="K1923" s="38">
        <f>IF('Залишки в регіоні'!$B1922=Лист2!$K$1,'Залишки в регіоні'!$L1922,0)</f>
        <v>0</v>
      </c>
      <c r="L1923" s="38">
        <f>IF('Залишки в регіоні'!$B1922=Лист2!$L$1,'Залишки в регіоні'!$L1922,0)</f>
        <v>0</v>
      </c>
      <c r="M1923" s="1"/>
      <c r="N1923" s="1"/>
      <c r="O1923" s="1"/>
      <c r="P1923" s="1"/>
      <c r="Q1923" s="1"/>
      <c r="R1923" s="1"/>
      <c r="S1923" s="1"/>
      <c r="T1923" s="1"/>
      <c r="U1923" s="1"/>
      <c r="V1923" s="1"/>
      <c r="W1923" s="1"/>
      <c r="X1923" s="1"/>
      <c r="Y1923" s="1"/>
      <c r="Z1923" s="1"/>
    </row>
    <row r="1924" spans="1:26" ht="14.25" customHeight="1">
      <c r="A1924" s="38">
        <f>IF('Залишки в регіоні'!$B1923=Лист2!$A$1,'Залишки в регіоні'!$L1923,0)</f>
        <v>0</v>
      </c>
      <c r="B1924" s="38">
        <f>IF('Залишки в регіоні'!$B1923=Лист2!$B$1,'Залишки в регіоні'!$L1923,0)</f>
        <v>0</v>
      </c>
      <c r="C1924" s="38">
        <f>IF('Залишки в регіоні'!$B1923=Лист2!$C$1,'Залишки в регіоні'!$L1923,0)</f>
        <v>0</v>
      </c>
      <c r="D1924" s="38">
        <f>IF('Залишки в регіоні'!$B1923=Лист2!$D$1,'Залишки в регіоні'!$L1923,0)</f>
        <v>0</v>
      </c>
      <c r="E1924" s="38">
        <f>IF('Залишки в регіоні'!$B1923=Лист2!$E$1,'Залишки в регіоні'!$L1923,0)</f>
        <v>0</v>
      </c>
      <c r="F1924" s="38">
        <f>IF('Залишки в регіоні'!$B1923=Лист2!$F$1,'Залишки в регіоні'!$L1923,0)</f>
        <v>0</v>
      </c>
      <c r="G1924" s="38">
        <f>IF('Залишки в регіоні'!$B1923=Лист2!$G$1,'Залишки в регіоні'!$L1923,0)</f>
        <v>0</v>
      </c>
      <c r="H1924" s="38">
        <f>IF('Залишки в регіоні'!$B1923=Лист2!$H$1,'Залишки в регіоні'!$L1923,0)</f>
        <v>0</v>
      </c>
      <c r="I1924" s="38">
        <f>IF('Залишки в регіоні'!$B1923=Лист2!$I$1,'Залишки в регіоні'!$L1923,0)</f>
        <v>0</v>
      </c>
      <c r="J1924" s="38">
        <f>IF('Залишки в регіоні'!$B1923=Лист2!$J$1,'Залишки в регіоні'!$L1923,0)</f>
        <v>0</v>
      </c>
      <c r="K1924" s="38">
        <f>IF('Залишки в регіоні'!$B1923=Лист2!$K$1,'Залишки в регіоні'!$L1923,0)</f>
        <v>0</v>
      </c>
      <c r="L1924" s="38">
        <f>IF('Залишки в регіоні'!$B1923=Лист2!$L$1,'Залишки в регіоні'!$L1923,0)</f>
        <v>0</v>
      </c>
      <c r="M1924" s="1"/>
      <c r="N1924" s="1"/>
      <c r="O1924" s="1"/>
      <c r="P1924" s="1"/>
      <c r="Q1924" s="1"/>
      <c r="R1924" s="1"/>
      <c r="S1924" s="1"/>
      <c r="T1924" s="1"/>
      <c r="U1924" s="1"/>
      <c r="V1924" s="1"/>
      <c r="W1924" s="1"/>
      <c r="X1924" s="1"/>
      <c r="Y1924" s="1"/>
      <c r="Z1924" s="1"/>
    </row>
    <row r="1925" spans="1:26" ht="14.25" customHeight="1">
      <c r="A1925" s="38">
        <f>IF('Залишки в регіоні'!$B1924=Лист2!$A$1,'Залишки в регіоні'!$L1924,0)</f>
        <v>0</v>
      </c>
      <c r="B1925" s="38">
        <f>IF('Залишки в регіоні'!$B1924=Лист2!$B$1,'Залишки в регіоні'!$L1924,0)</f>
        <v>0</v>
      </c>
      <c r="C1925" s="38">
        <f>IF('Залишки в регіоні'!$B1924=Лист2!$C$1,'Залишки в регіоні'!$L1924,0)</f>
        <v>0</v>
      </c>
      <c r="D1925" s="38">
        <f>IF('Залишки в регіоні'!$B1924=Лист2!$D$1,'Залишки в регіоні'!$L1924,0)</f>
        <v>0</v>
      </c>
      <c r="E1925" s="38">
        <f>IF('Залишки в регіоні'!$B1924=Лист2!$E$1,'Залишки в регіоні'!$L1924,0)</f>
        <v>0</v>
      </c>
      <c r="F1925" s="38">
        <f>IF('Залишки в регіоні'!$B1924=Лист2!$F$1,'Залишки в регіоні'!$L1924,0)</f>
        <v>0</v>
      </c>
      <c r="G1925" s="38">
        <f>IF('Залишки в регіоні'!$B1924=Лист2!$G$1,'Залишки в регіоні'!$L1924,0)</f>
        <v>0</v>
      </c>
      <c r="H1925" s="38">
        <f>IF('Залишки в регіоні'!$B1924=Лист2!$H$1,'Залишки в регіоні'!$L1924,0)</f>
        <v>0</v>
      </c>
      <c r="I1925" s="38">
        <f>IF('Залишки в регіоні'!$B1924=Лист2!$I$1,'Залишки в регіоні'!$L1924,0)</f>
        <v>0</v>
      </c>
      <c r="J1925" s="38">
        <f>IF('Залишки в регіоні'!$B1924=Лист2!$J$1,'Залишки в регіоні'!$L1924,0)</f>
        <v>0</v>
      </c>
      <c r="K1925" s="38">
        <f>IF('Залишки в регіоні'!$B1924=Лист2!$K$1,'Залишки в регіоні'!$L1924,0)</f>
        <v>0</v>
      </c>
      <c r="L1925" s="38">
        <f>IF('Залишки в регіоні'!$B1924=Лист2!$L$1,'Залишки в регіоні'!$L1924,0)</f>
        <v>0</v>
      </c>
      <c r="M1925" s="1"/>
      <c r="N1925" s="1"/>
      <c r="O1925" s="1"/>
      <c r="P1925" s="1"/>
      <c r="Q1925" s="1"/>
      <c r="R1925" s="1"/>
      <c r="S1925" s="1"/>
      <c r="T1925" s="1"/>
      <c r="U1925" s="1"/>
      <c r="V1925" s="1"/>
      <c r="W1925" s="1"/>
      <c r="X1925" s="1"/>
      <c r="Y1925" s="1"/>
      <c r="Z1925" s="1"/>
    </row>
    <row r="1926" spans="1:26" ht="14.25" customHeight="1">
      <c r="A1926" s="38">
        <f>IF('Залишки в регіоні'!$B1925=Лист2!$A$1,'Залишки в регіоні'!$L1925,0)</f>
        <v>0</v>
      </c>
      <c r="B1926" s="38">
        <f>IF('Залишки в регіоні'!$B1925=Лист2!$B$1,'Залишки в регіоні'!$L1925,0)</f>
        <v>0</v>
      </c>
      <c r="C1926" s="38">
        <f>IF('Залишки в регіоні'!$B1925=Лист2!$C$1,'Залишки в регіоні'!$L1925,0)</f>
        <v>0</v>
      </c>
      <c r="D1926" s="38">
        <f>IF('Залишки в регіоні'!$B1925=Лист2!$D$1,'Залишки в регіоні'!$L1925,0)</f>
        <v>0</v>
      </c>
      <c r="E1926" s="38">
        <f>IF('Залишки в регіоні'!$B1925=Лист2!$E$1,'Залишки в регіоні'!$L1925,0)</f>
        <v>0</v>
      </c>
      <c r="F1926" s="38">
        <f>IF('Залишки в регіоні'!$B1925=Лист2!$F$1,'Залишки в регіоні'!$L1925,0)</f>
        <v>0</v>
      </c>
      <c r="G1926" s="38">
        <f>IF('Залишки в регіоні'!$B1925=Лист2!$G$1,'Залишки в регіоні'!$L1925,0)</f>
        <v>0</v>
      </c>
      <c r="H1926" s="38">
        <f>IF('Залишки в регіоні'!$B1925=Лист2!$H$1,'Залишки в регіоні'!$L1925,0)</f>
        <v>0</v>
      </c>
      <c r="I1926" s="38">
        <f>IF('Залишки в регіоні'!$B1925=Лист2!$I$1,'Залишки в регіоні'!$L1925,0)</f>
        <v>0</v>
      </c>
      <c r="J1926" s="38">
        <f>IF('Залишки в регіоні'!$B1925=Лист2!$J$1,'Залишки в регіоні'!$L1925,0)</f>
        <v>0</v>
      </c>
      <c r="K1926" s="38">
        <f>IF('Залишки в регіоні'!$B1925=Лист2!$K$1,'Залишки в регіоні'!$L1925,0)</f>
        <v>0</v>
      </c>
      <c r="L1926" s="38">
        <f>IF('Залишки в регіоні'!$B1925=Лист2!$L$1,'Залишки в регіоні'!$L1925,0)</f>
        <v>0</v>
      </c>
      <c r="M1926" s="1"/>
      <c r="N1926" s="1"/>
      <c r="O1926" s="1"/>
      <c r="P1926" s="1"/>
      <c r="Q1926" s="1"/>
      <c r="R1926" s="1"/>
      <c r="S1926" s="1"/>
      <c r="T1926" s="1"/>
      <c r="U1926" s="1"/>
      <c r="V1926" s="1"/>
      <c r="W1926" s="1"/>
      <c r="X1926" s="1"/>
      <c r="Y1926" s="1"/>
      <c r="Z1926" s="1"/>
    </row>
    <row r="1927" spans="1:26" ht="14.25" customHeight="1">
      <c r="A1927" s="38">
        <f>IF('Залишки в регіоні'!$B1926=Лист2!$A$1,'Залишки в регіоні'!$L1926,0)</f>
        <v>0</v>
      </c>
      <c r="B1927" s="38">
        <f>IF('Залишки в регіоні'!$B1926=Лист2!$B$1,'Залишки в регіоні'!$L1926,0)</f>
        <v>0</v>
      </c>
      <c r="C1927" s="38">
        <f>IF('Залишки в регіоні'!$B1926=Лист2!$C$1,'Залишки в регіоні'!$L1926,0)</f>
        <v>0</v>
      </c>
      <c r="D1927" s="38">
        <f>IF('Залишки в регіоні'!$B1926=Лист2!$D$1,'Залишки в регіоні'!$L1926,0)</f>
        <v>0</v>
      </c>
      <c r="E1927" s="38">
        <f>IF('Залишки в регіоні'!$B1926=Лист2!$E$1,'Залишки в регіоні'!$L1926,0)</f>
        <v>0</v>
      </c>
      <c r="F1927" s="38">
        <f>IF('Залишки в регіоні'!$B1926=Лист2!$F$1,'Залишки в регіоні'!$L1926,0)</f>
        <v>0</v>
      </c>
      <c r="G1927" s="38">
        <f>IF('Залишки в регіоні'!$B1926=Лист2!$G$1,'Залишки в регіоні'!$L1926,0)</f>
        <v>0</v>
      </c>
      <c r="H1927" s="38">
        <f>IF('Залишки в регіоні'!$B1926=Лист2!$H$1,'Залишки в регіоні'!$L1926,0)</f>
        <v>0</v>
      </c>
      <c r="I1927" s="38">
        <f>IF('Залишки в регіоні'!$B1926=Лист2!$I$1,'Залишки в регіоні'!$L1926,0)</f>
        <v>0</v>
      </c>
      <c r="J1927" s="38">
        <f>IF('Залишки в регіоні'!$B1926=Лист2!$J$1,'Залишки в регіоні'!$L1926,0)</f>
        <v>0</v>
      </c>
      <c r="K1927" s="38">
        <f>IF('Залишки в регіоні'!$B1926=Лист2!$K$1,'Залишки в регіоні'!$L1926,0)</f>
        <v>0</v>
      </c>
      <c r="L1927" s="38">
        <f>IF('Залишки в регіоні'!$B1926=Лист2!$L$1,'Залишки в регіоні'!$L1926,0)</f>
        <v>0</v>
      </c>
      <c r="M1927" s="1"/>
      <c r="N1927" s="1"/>
      <c r="O1927" s="1"/>
      <c r="P1927" s="1"/>
      <c r="Q1927" s="1"/>
      <c r="R1927" s="1"/>
      <c r="S1927" s="1"/>
      <c r="T1927" s="1"/>
      <c r="U1927" s="1"/>
      <c r="V1927" s="1"/>
      <c r="W1927" s="1"/>
      <c r="X1927" s="1"/>
      <c r="Y1927" s="1"/>
      <c r="Z1927" s="1"/>
    </row>
    <row r="1928" spans="1:26" ht="14.25" customHeight="1">
      <c r="A1928" s="38">
        <f>IF('Залишки в регіоні'!$B1927=Лист2!$A$1,'Залишки в регіоні'!$L1927,0)</f>
        <v>0</v>
      </c>
      <c r="B1928" s="38">
        <f>IF('Залишки в регіоні'!$B1927=Лист2!$B$1,'Залишки в регіоні'!$L1927,0)</f>
        <v>0</v>
      </c>
      <c r="C1928" s="38">
        <f>IF('Залишки в регіоні'!$B1927=Лист2!$C$1,'Залишки в регіоні'!$L1927,0)</f>
        <v>0</v>
      </c>
      <c r="D1928" s="38">
        <f>IF('Залишки в регіоні'!$B1927=Лист2!$D$1,'Залишки в регіоні'!$L1927,0)</f>
        <v>0</v>
      </c>
      <c r="E1928" s="38">
        <f>IF('Залишки в регіоні'!$B1927=Лист2!$E$1,'Залишки в регіоні'!$L1927,0)</f>
        <v>0</v>
      </c>
      <c r="F1928" s="38">
        <f>IF('Залишки в регіоні'!$B1927=Лист2!$F$1,'Залишки в регіоні'!$L1927,0)</f>
        <v>0</v>
      </c>
      <c r="G1928" s="38">
        <f>IF('Залишки в регіоні'!$B1927=Лист2!$G$1,'Залишки в регіоні'!$L1927,0)</f>
        <v>0</v>
      </c>
      <c r="H1928" s="38">
        <f>IF('Залишки в регіоні'!$B1927=Лист2!$H$1,'Залишки в регіоні'!$L1927,0)</f>
        <v>0</v>
      </c>
      <c r="I1928" s="38">
        <f>IF('Залишки в регіоні'!$B1927=Лист2!$I$1,'Залишки в регіоні'!$L1927,0)</f>
        <v>0</v>
      </c>
      <c r="J1928" s="38">
        <f>IF('Залишки в регіоні'!$B1927=Лист2!$J$1,'Залишки в регіоні'!$L1927,0)</f>
        <v>0</v>
      </c>
      <c r="K1928" s="38">
        <f>IF('Залишки в регіоні'!$B1927=Лист2!$K$1,'Залишки в регіоні'!$L1927,0)</f>
        <v>0</v>
      </c>
      <c r="L1928" s="38">
        <f>IF('Залишки в регіоні'!$B1927=Лист2!$L$1,'Залишки в регіоні'!$L1927,0)</f>
        <v>0</v>
      </c>
      <c r="M1928" s="1"/>
      <c r="N1928" s="1"/>
      <c r="O1928" s="1"/>
      <c r="P1928" s="1"/>
      <c r="Q1928" s="1"/>
      <c r="R1928" s="1"/>
      <c r="S1928" s="1"/>
      <c r="T1928" s="1"/>
      <c r="U1928" s="1"/>
      <c r="V1928" s="1"/>
      <c r="W1928" s="1"/>
      <c r="X1928" s="1"/>
      <c r="Y1928" s="1"/>
      <c r="Z1928" s="1"/>
    </row>
    <row r="1929" spans="1:26" ht="14.25" customHeight="1">
      <c r="A1929" s="38">
        <f>IF('Залишки в регіоні'!$B1928=Лист2!$A$1,'Залишки в регіоні'!$L1928,0)</f>
        <v>0</v>
      </c>
      <c r="B1929" s="38">
        <f>IF('Залишки в регіоні'!$B1928=Лист2!$B$1,'Залишки в регіоні'!$L1928,0)</f>
        <v>0</v>
      </c>
      <c r="C1929" s="38">
        <f>IF('Залишки в регіоні'!$B1928=Лист2!$C$1,'Залишки в регіоні'!$L1928,0)</f>
        <v>0</v>
      </c>
      <c r="D1929" s="38">
        <f>IF('Залишки в регіоні'!$B1928=Лист2!$D$1,'Залишки в регіоні'!$L1928,0)</f>
        <v>0</v>
      </c>
      <c r="E1929" s="38">
        <f>IF('Залишки в регіоні'!$B1928=Лист2!$E$1,'Залишки в регіоні'!$L1928,0)</f>
        <v>0</v>
      </c>
      <c r="F1929" s="38">
        <f>IF('Залишки в регіоні'!$B1928=Лист2!$F$1,'Залишки в регіоні'!$L1928,0)</f>
        <v>0</v>
      </c>
      <c r="G1929" s="38">
        <f>IF('Залишки в регіоні'!$B1928=Лист2!$G$1,'Залишки в регіоні'!$L1928,0)</f>
        <v>0</v>
      </c>
      <c r="H1929" s="38">
        <f>IF('Залишки в регіоні'!$B1928=Лист2!$H$1,'Залишки в регіоні'!$L1928,0)</f>
        <v>0</v>
      </c>
      <c r="I1929" s="38">
        <f>IF('Залишки в регіоні'!$B1928=Лист2!$I$1,'Залишки в регіоні'!$L1928,0)</f>
        <v>0</v>
      </c>
      <c r="J1929" s="38">
        <f>IF('Залишки в регіоні'!$B1928=Лист2!$J$1,'Залишки в регіоні'!$L1928,0)</f>
        <v>0</v>
      </c>
      <c r="K1929" s="38">
        <f>IF('Залишки в регіоні'!$B1928=Лист2!$K$1,'Залишки в регіоні'!$L1928,0)</f>
        <v>0</v>
      </c>
      <c r="L1929" s="38">
        <f>IF('Залишки в регіоні'!$B1928=Лист2!$L$1,'Залишки в регіоні'!$L1928,0)</f>
        <v>0</v>
      </c>
      <c r="M1929" s="1"/>
      <c r="N1929" s="1"/>
      <c r="O1929" s="1"/>
      <c r="P1929" s="1"/>
      <c r="Q1929" s="1"/>
      <c r="R1929" s="1"/>
      <c r="S1929" s="1"/>
      <c r="T1929" s="1"/>
      <c r="U1929" s="1"/>
      <c r="V1929" s="1"/>
      <c r="W1929" s="1"/>
      <c r="X1929" s="1"/>
      <c r="Y1929" s="1"/>
      <c r="Z1929" s="1"/>
    </row>
    <row r="1930" spans="1:26" ht="14.25" customHeight="1">
      <c r="A1930" s="38">
        <f>IF('Залишки в регіоні'!$B1929=Лист2!$A$1,'Залишки в регіоні'!$L1929,0)</f>
        <v>0</v>
      </c>
      <c r="B1930" s="38">
        <f>IF('Залишки в регіоні'!$B1929=Лист2!$B$1,'Залишки в регіоні'!$L1929,0)</f>
        <v>0</v>
      </c>
      <c r="C1930" s="38">
        <f>IF('Залишки в регіоні'!$B1929=Лист2!$C$1,'Залишки в регіоні'!$L1929,0)</f>
        <v>0</v>
      </c>
      <c r="D1930" s="38">
        <f>IF('Залишки в регіоні'!$B1929=Лист2!$D$1,'Залишки в регіоні'!$L1929,0)</f>
        <v>0</v>
      </c>
      <c r="E1930" s="38">
        <f>IF('Залишки в регіоні'!$B1929=Лист2!$E$1,'Залишки в регіоні'!$L1929,0)</f>
        <v>0</v>
      </c>
      <c r="F1930" s="38">
        <f>IF('Залишки в регіоні'!$B1929=Лист2!$F$1,'Залишки в регіоні'!$L1929,0)</f>
        <v>0</v>
      </c>
      <c r="G1930" s="38">
        <f>IF('Залишки в регіоні'!$B1929=Лист2!$G$1,'Залишки в регіоні'!$L1929,0)</f>
        <v>0</v>
      </c>
      <c r="H1930" s="38">
        <f>IF('Залишки в регіоні'!$B1929=Лист2!$H$1,'Залишки в регіоні'!$L1929,0)</f>
        <v>0</v>
      </c>
      <c r="I1930" s="38">
        <f>IF('Залишки в регіоні'!$B1929=Лист2!$I$1,'Залишки в регіоні'!$L1929,0)</f>
        <v>0</v>
      </c>
      <c r="J1930" s="38">
        <f>IF('Залишки в регіоні'!$B1929=Лист2!$J$1,'Залишки в регіоні'!$L1929,0)</f>
        <v>0</v>
      </c>
      <c r="K1930" s="38">
        <f>IF('Залишки в регіоні'!$B1929=Лист2!$K$1,'Залишки в регіоні'!$L1929,0)</f>
        <v>0</v>
      </c>
      <c r="L1930" s="38">
        <f>IF('Залишки в регіоні'!$B1929=Лист2!$L$1,'Залишки в регіоні'!$L1929,0)</f>
        <v>0</v>
      </c>
      <c r="M1930" s="1"/>
      <c r="N1930" s="1"/>
      <c r="O1930" s="1"/>
      <c r="P1930" s="1"/>
      <c r="Q1930" s="1"/>
      <c r="R1930" s="1"/>
      <c r="S1930" s="1"/>
      <c r="T1930" s="1"/>
      <c r="U1930" s="1"/>
      <c r="V1930" s="1"/>
      <c r="W1930" s="1"/>
      <c r="X1930" s="1"/>
      <c r="Y1930" s="1"/>
      <c r="Z1930" s="1"/>
    </row>
    <row r="1931" spans="1:26" ht="14.25" customHeight="1">
      <c r="A1931" s="38">
        <f>IF('Залишки в регіоні'!$B1930=Лист2!$A$1,'Залишки в регіоні'!$L1930,0)</f>
        <v>0</v>
      </c>
      <c r="B1931" s="38">
        <f>IF('Залишки в регіоні'!$B1930=Лист2!$B$1,'Залишки в регіоні'!$L1930,0)</f>
        <v>0</v>
      </c>
      <c r="C1931" s="38">
        <f>IF('Залишки в регіоні'!$B1930=Лист2!$C$1,'Залишки в регіоні'!$L1930,0)</f>
        <v>0</v>
      </c>
      <c r="D1931" s="38">
        <f>IF('Залишки в регіоні'!$B1930=Лист2!$D$1,'Залишки в регіоні'!$L1930,0)</f>
        <v>0</v>
      </c>
      <c r="E1931" s="38">
        <f>IF('Залишки в регіоні'!$B1930=Лист2!$E$1,'Залишки в регіоні'!$L1930,0)</f>
        <v>0</v>
      </c>
      <c r="F1931" s="38">
        <f>IF('Залишки в регіоні'!$B1930=Лист2!$F$1,'Залишки в регіоні'!$L1930,0)</f>
        <v>0</v>
      </c>
      <c r="G1931" s="38">
        <f>IF('Залишки в регіоні'!$B1930=Лист2!$G$1,'Залишки в регіоні'!$L1930,0)</f>
        <v>0</v>
      </c>
      <c r="H1931" s="38">
        <f>IF('Залишки в регіоні'!$B1930=Лист2!$H$1,'Залишки в регіоні'!$L1930,0)</f>
        <v>0</v>
      </c>
      <c r="I1931" s="38">
        <f>IF('Залишки в регіоні'!$B1930=Лист2!$I$1,'Залишки в регіоні'!$L1930,0)</f>
        <v>0</v>
      </c>
      <c r="J1931" s="38">
        <f>IF('Залишки в регіоні'!$B1930=Лист2!$J$1,'Залишки в регіоні'!$L1930,0)</f>
        <v>0</v>
      </c>
      <c r="K1931" s="38">
        <f>IF('Залишки в регіоні'!$B1930=Лист2!$K$1,'Залишки в регіоні'!$L1930,0)</f>
        <v>0</v>
      </c>
      <c r="L1931" s="38">
        <f>IF('Залишки в регіоні'!$B1930=Лист2!$L$1,'Залишки в регіоні'!$L1930,0)</f>
        <v>0</v>
      </c>
      <c r="M1931" s="1"/>
      <c r="N1931" s="1"/>
      <c r="O1931" s="1"/>
      <c r="P1931" s="1"/>
      <c r="Q1931" s="1"/>
      <c r="R1931" s="1"/>
      <c r="S1931" s="1"/>
      <c r="T1931" s="1"/>
      <c r="U1931" s="1"/>
      <c r="V1931" s="1"/>
      <c r="W1931" s="1"/>
      <c r="X1931" s="1"/>
      <c r="Y1931" s="1"/>
      <c r="Z1931" s="1"/>
    </row>
    <row r="1932" spans="1:26" ht="14.25" customHeight="1">
      <c r="A1932" s="38">
        <f>IF('Залишки в регіоні'!$B1931=Лист2!$A$1,'Залишки в регіоні'!$L1931,0)</f>
        <v>0</v>
      </c>
      <c r="B1932" s="38">
        <f>IF('Залишки в регіоні'!$B1931=Лист2!$B$1,'Залишки в регіоні'!$L1931,0)</f>
        <v>0</v>
      </c>
      <c r="C1932" s="38">
        <f>IF('Залишки в регіоні'!$B1931=Лист2!$C$1,'Залишки в регіоні'!$L1931,0)</f>
        <v>0</v>
      </c>
      <c r="D1932" s="38">
        <f>IF('Залишки в регіоні'!$B1931=Лист2!$D$1,'Залишки в регіоні'!$L1931,0)</f>
        <v>0</v>
      </c>
      <c r="E1932" s="38">
        <f>IF('Залишки в регіоні'!$B1931=Лист2!$E$1,'Залишки в регіоні'!$L1931,0)</f>
        <v>0</v>
      </c>
      <c r="F1932" s="38">
        <f>IF('Залишки в регіоні'!$B1931=Лист2!$F$1,'Залишки в регіоні'!$L1931,0)</f>
        <v>0</v>
      </c>
      <c r="G1932" s="38">
        <f>IF('Залишки в регіоні'!$B1931=Лист2!$G$1,'Залишки в регіоні'!$L1931,0)</f>
        <v>0</v>
      </c>
      <c r="H1932" s="38">
        <f>IF('Залишки в регіоні'!$B1931=Лист2!$H$1,'Залишки в регіоні'!$L1931,0)</f>
        <v>0</v>
      </c>
      <c r="I1932" s="38">
        <f>IF('Залишки в регіоні'!$B1931=Лист2!$I$1,'Залишки в регіоні'!$L1931,0)</f>
        <v>0</v>
      </c>
      <c r="J1932" s="38">
        <f>IF('Залишки в регіоні'!$B1931=Лист2!$J$1,'Залишки в регіоні'!$L1931,0)</f>
        <v>0</v>
      </c>
      <c r="K1932" s="38">
        <f>IF('Залишки в регіоні'!$B1931=Лист2!$K$1,'Залишки в регіоні'!$L1931,0)</f>
        <v>0</v>
      </c>
      <c r="L1932" s="38">
        <f>IF('Залишки в регіоні'!$B1931=Лист2!$L$1,'Залишки в регіоні'!$L1931,0)</f>
        <v>0</v>
      </c>
      <c r="M1932" s="1"/>
      <c r="N1932" s="1"/>
      <c r="O1932" s="1"/>
      <c r="P1932" s="1"/>
      <c r="Q1932" s="1"/>
      <c r="R1932" s="1"/>
      <c r="S1932" s="1"/>
      <c r="T1932" s="1"/>
      <c r="U1932" s="1"/>
      <c r="V1932" s="1"/>
      <c r="W1932" s="1"/>
      <c r="X1932" s="1"/>
      <c r="Y1932" s="1"/>
      <c r="Z1932" s="1"/>
    </row>
    <row r="1933" spans="1:26" ht="14.25" customHeight="1">
      <c r="A1933" s="38">
        <f>IF('Залишки в регіоні'!$B1932=Лист2!$A$1,'Залишки в регіоні'!$L1932,0)</f>
        <v>0</v>
      </c>
      <c r="B1933" s="38">
        <f>IF('Залишки в регіоні'!$B1932=Лист2!$B$1,'Залишки в регіоні'!$L1932,0)</f>
        <v>0</v>
      </c>
      <c r="C1933" s="38">
        <f>IF('Залишки в регіоні'!$B1932=Лист2!$C$1,'Залишки в регіоні'!$L1932,0)</f>
        <v>0</v>
      </c>
      <c r="D1933" s="38">
        <f>IF('Залишки в регіоні'!$B1932=Лист2!$D$1,'Залишки в регіоні'!$L1932,0)</f>
        <v>0</v>
      </c>
      <c r="E1933" s="38">
        <f>IF('Залишки в регіоні'!$B1932=Лист2!$E$1,'Залишки в регіоні'!$L1932,0)</f>
        <v>0</v>
      </c>
      <c r="F1933" s="38">
        <f>IF('Залишки в регіоні'!$B1932=Лист2!$F$1,'Залишки в регіоні'!$L1932,0)</f>
        <v>0</v>
      </c>
      <c r="G1933" s="38">
        <f>IF('Залишки в регіоні'!$B1932=Лист2!$G$1,'Залишки в регіоні'!$L1932,0)</f>
        <v>0</v>
      </c>
      <c r="H1933" s="38">
        <f>IF('Залишки в регіоні'!$B1932=Лист2!$H$1,'Залишки в регіоні'!$L1932,0)</f>
        <v>0</v>
      </c>
      <c r="I1933" s="38">
        <f>IF('Залишки в регіоні'!$B1932=Лист2!$I$1,'Залишки в регіоні'!$L1932,0)</f>
        <v>0</v>
      </c>
      <c r="J1933" s="38">
        <f>IF('Залишки в регіоні'!$B1932=Лист2!$J$1,'Залишки в регіоні'!$L1932,0)</f>
        <v>0</v>
      </c>
      <c r="K1933" s="38">
        <f>IF('Залишки в регіоні'!$B1932=Лист2!$K$1,'Залишки в регіоні'!$L1932,0)</f>
        <v>0</v>
      </c>
      <c r="L1933" s="38">
        <f>IF('Залишки в регіоні'!$B1932=Лист2!$L$1,'Залишки в регіоні'!$L1932,0)</f>
        <v>0</v>
      </c>
      <c r="M1933" s="1"/>
      <c r="N1933" s="1"/>
      <c r="O1933" s="1"/>
      <c r="P1933" s="1"/>
      <c r="Q1933" s="1"/>
      <c r="R1933" s="1"/>
      <c r="S1933" s="1"/>
      <c r="T1933" s="1"/>
      <c r="U1933" s="1"/>
      <c r="V1933" s="1"/>
      <c r="W1933" s="1"/>
      <c r="X1933" s="1"/>
      <c r="Y1933" s="1"/>
      <c r="Z1933" s="1"/>
    </row>
    <row r="1934" spans="1:26" ht="14.25" customHeight="1">
      <c r="A1934" s="38">
        <f>IF('Залишки в регіоні'!$B1933=Лист2!$A$1,'Залишки в регіоні'!$L1933,0)</f>
        <v>0</v>
      </c>
      <c r="B1934" s="38">
        <f>IF('Залишки в регіоні'!$B1933=Лист2!$B$1,'Залишки в регіоні'!$L1933,0)</f>
        <v>0</v>
      </c>
      <c r="C1934" s="38">
        <f>IF('Залишки в регіоні'!$B1933=Лист2!$C$1,'Залишки в регіоні'!$L1933,0)</f>
        <v>0</v>
      </c>
      <c r="D1934" s="38">
        <f>IF('Залишки в регіоні'!$B1933=Лист2!$D$1,'Залишки в регіоні'!$L1933,0)</f>
        <v>0</v>
      </c>
      <c r="E1934" s="38">
        <f>IF('Залишки в регіоні'!$B1933=Лист2!$E$1,'Залишки в регіоні'!$L1933,0)</f>
        <v>0</v>
      </c>
      <c r="F1934" s="38">
        <f>IF('Залишки в регіоні'!$B1933=Лист2!$F$1,'Залишки в регіоні'!$L1933,0)</f>
        <v>0</v>
      </c>
      <c r="G1934" s="38">
        <f>IF('Залишки в регіоні'!$B1933=Лист2!$G$1,'Залишки в регіоні'!$L1933,0)</f>
        <v>0</v>
      </c>
      <c r="H1934" s="38">
        <f>IF('Залишки в регіоні'!$B1933=Лист2!$H$1,'Залишки в регіоні'!$L1933,0)</f>
        <v>0</v>
      </c>
      <c r="I1934" s="38">
        <f>IF('Залишки в регіоні'!$B1933=Лист2!$I$1,'Залишки в регіоні'!$L1933,0)</f>
        <v>0</v>
      </c>
      <c r="J1934" s="38">
        <f>IF('Залишки в регіоні'!$B1933=Лист2!$J$1,'Залишки в регіоні'!$L1933,0)</f>
        <v>0</v>
      </c>
      <c r="K1934" s="38">
        <f>IF('Залишки в регіоні'!$B1933=Лист2!$K$1,'Залишки в регіоні'!$L1933,0)</f>
        <v>0</v>
      </c>
      <c r="L1934" s="38">
        <f>IF('Залишки в регіоні'!$B1933=Лист2!$L$1,'Залишки в регіоні'!$L1933,0)</f>
        <v>0</v>
      </c>
      <c r="M1934" s="1"/>
      <c r="N1934" s="1"/>
      <c r="O1934" s="1"/>
      <c r="P1934" s="1"/>
      <c r="Q1934" s="1"/>
      <c r="R1934" s="1"/>
      <c r="S1934" s="1"/>
      <c r="T1934" s="1"/>
      <c r="U1934" s="1"/>
      <c r="V1934" s="1"/>
      <c r="W1934" s="1"/>
      <c r="X1934" s="1"/>
      <c r="Y1934" s="1"/>
      <c r="Z1934" s="1"/>
    </row>
    <row r="1935" spans="1:26" ht="14.25" customHeight="1">
      <c r="A1935" s="38">
        <f>IF('Залишки в регіоні'!$B1934=Лист2!$A$1,'Залишки в регіоні'!$L1934,0)</f>
        <v>0</v>
      </c>
      <c r="B1935" s="38">
        <f>IF('Залишки в регіоні'!$B1934=Лист2!$B$1,'Залишки в регіоні'!$L1934,0)</f>
        <v>0</v>
      </c>
      <c r="C1935" s="38">
        <f>IF('Залишки в регіоні'!$B1934=Лист2!$C$1,'Залишки в регіоні'!$L1934,0)</f>
        <v>0</v>
      </c>
      <c r="D1935" s="38">
        <f>IF('Залишки в регіоні'!$B1934=Лист2!$D$1,'Залишки в регіоні'!$L1934,0)</f>
        <v>0</v>
      </c>
      <c r="E1935" s="38">
        <f>IF('Залишки в регіоні'!$B1934=Лист2!$E$1,'Залишки в регіоні'!$L1934,0)</f>
        <v>0</v>
      </c>
      <c r="F1935" s="38">
        <f>IF('Залишки в регіоні'!$B1934=Лист2!$F$1,'Залишки в регіоні'!$L1934,0)</f>
        <v>0</v>
      </c>
      <c r="G1935" s="38">
        <f>IF('Залишки в регіоні'!$B1934=Лист2!$G$1,'Залишки в регіоні'!$L1934,0)</f>
        <v>0</v>
      </c>
      <c r="H1935" s="38">
        <f>IF('Залишки в регіоні'!$B1934=Лист2!$H$1,'Залишки в регіоні'!$L1934,0)</f>
        <v>0</v>
      </c>
      <c r="I1935" s="38">
        <f>IF('Залишки в регіоні'!$B1934=Лист2!$I$1,'Залишки в регіоні'!$L1934,0)</f>
        <v>0</v>
      </c>
      <c r="J1935" s="38">
        <f>IF('Залишки в регіоні'!$B1934=Лист2!$J$1,'Залишки в регіоні'!$L1934,0)</f>
        <v>0</v>
      </c>
      <c r="K1935" s="38">
        <f>IF('Залишки в регіоні'!$B1934=Лист2!$K$1,'Залишки в регіоні'!$L1934,0)</f>
        <v>0</v>
      </c>
      <c r="L1935" s="38">
        <f>IF('Залишки в регіоні'!$B1934=Лист2!$L$1,'Залишки в регіоні'!$L1934,0)</f>
        <v>0</v>
      </c>
      <c r="M1935" s="1"/>
      <c r="N1935" s="1"/>
      <c r="O1935" s="1"/>
      <c r="P1935" s="1"/>
      <c r="Q1935" s="1"/>
      <c r="R1935" s="1"/>
      <c r="S1935" s="1"/>
      <c r="T1935" s="1"/>
      <c r="U1935" s="1"/>
      <c r="V1935" s="1"/>
      <c r="W1935" s="1"/>
      <c r="X1935" s="1"/>
      <c r="Y1935" s="1"/>
      <c r="Z1935" s="1"/>
    </row>
    <row r="1936" spans="1:26" ht="14.25" customHeight="1">
      <c r="A1936" s="38">
        <f>IF('Залишки в регіоні'!$B1935=Лист2!$A$1,'Залишки в регіоні'!$L1935,0)</f>
        <v>0</v>
      </c>
      <c r="B1936" s="38">
        <f>IF('Залишки в регіоні'!$B1935=Лист2!$B$1,'Залишки в регіоні'!$L1935,0)</f>
        <v>0</v>
      </c>
      <c r="C1936" s="38">
        <f>IF('Залишки в регіоні'!$B1935=Лист2!$C$1,'Залишки в регіоні'!$L1935,0)</f>
        <v>0</v>
      </c>
      <c r="D1936" s="38">
        <f>IF('Залишки в регіоні'!$B1935=Лист2!$D$1,'Залишки в регіоні'!$L1935,0)</f>
        <v>0</v>
      </c>
      <c r="E1936" s="38">
        <f>IF('Залишки в регіоні'!$B1935=Лист2!$E$1,'Залишки в регіоні'!$L1935,0)</f>
        <v>0</v>
      </c>
      <c r="F1936" s="38">
        <f>IF('Залишки в регіоні'!$B1935=Лист2!$F$1,'Залишки в регіоні'!$L1935,0)</f>
        <v>0</v>
      </c>
      <c r="G1936" s="38">
        <f>IF('Залишки в регіоні'!$B1935=Лист2!$G$1,'Залишки в регіоні'!$L1935,0)</f>
        <v>0</v>
      </c>
      <c r="H1936" s="38">
        <f>IF('Залишки в регіоні'!$B1935=Лист2!$H$1,'Залишки в регіоні'!$L1935,0)</f>
        <v>0</v>
      </c>
      <c r="I1936" s="38">
        <f>IF('Залишки в регіоні'!$B1935=Лист2!$I$1,'Залишки в регіоні'!$L1935,0)</f>
        <v>0</v>
      </c>
      <c r="J1936" s="38">
        <f>IF('Залишки в регіоні'!$B1935=Лист2!$J$1,'Залишки в регіоні'!$L1935,0)</f>
        <v>0</v>
      </c>
      <c r="K1936" s="38">
        <f>IF('Залишки в регіоні'!$B1935=Лист2!$K$1,'Залишки в регіоні'!$L1935,0)</f>
        <v>0</v>
      </c>
      <c r="L1936" s="38">
        <f>IF('Залишки в регіоні'!$B1935=Лист2!$L$1,'Залишки в регіоні'!$L1935,0)</f>
        <v>0</v>
      </c>
      <c r="M1936" s="1"/>
      <c r="N1936" s="1"/>
      <c r="O1936" s="1"/>
      <c r="P1936" s="1"/>
      <c r="Q1936" s="1"/>
      <c r="R1936" s="1"/>
      <c r="S1936" s="1"/>
      <c r="T1936" s="1"/>
      <c r="U1936" s="1"/>
      <c r="V1936" s="1"/>
      <c r="W1936" s="1"/>
      <c r="X1936" s="1"/>
      <c r="Y1936" s="1"/>
      <c r="Z1936" s="1"/>
    </row>
    <row r="1937" spans="1:26" ht="14.25" customHeight="1">
      <c r="A1937" s="38">
        <f>IF('Залишки в регіоні'!$B1936=Лист2!$A$1,'Залишки в регіоні'!$L1936,0)</f>
        <v>0</v>
      </c>
      <c r="B1937" s="38">
        <f>IF('Залишки в регіоні'!$B1936=Лист2!$B$1,'Залишки в регіоні'!$L1936,0)</f>
        <v>0</v>
      </c>
      <c r="C1937" s="38">
        <f>IF('Залишки в регіоні'!$B1936=Лист2!$C$1,'Залишки в регіоні'!$L1936,0)</f>
        <v>0</v>
      </c>
      <c r="D1937" s="38">
        <f>IF('Залишки в регіоні'!$B1936=Лист2!$D$1,'Залишки в регіоні'!$L1936,0)</f>
        <v>0</v>
      </c>
      <c r="E1937" s="38">
        <f>IF('Залишки в регіоні'!$B1936=Лист2!$E$1,'Залишки в регіоні'!$L1936,0)</f>
        <v>0</v>
      </c>
      <c r="F1937" s="38">
        <f>IF('Залишки в регіоні'!$B1936=Лист2!$F$1,'Залишки в регіоні'!$L1936,0)</f>
        <v>0</v>
      </c>
      <c r="G1937" s="38">
        <f>IF('Залишки в регіоні'!$B1936=Лист2!$G$1,'Залишки в регіоні'!$L1936,0)</f>
        <v>0</v>
      </c>
      <c r="H1937" s="38">
        <f>IF('Залишки в регіоні'!$B1936=Лист2!$H$1,'Залишки в регіоні'!$L1936,0)</f>
        <v>0</v>
      </c>
      <c r="I1937" s="38">
        <f>IF('Залишки в регіоні'!$B1936=Лист2!$I$1,'Залишки в регіоні'!$L1936,0)</f>
        <v>0</v>
      </c>
      <c r="J1937" s="38">
        <f>IF('Залишки в регіоні'!$B1936=Лист2!$J$1,'Залишки в регіоні'!$L1936,0)</f>
        <v>0</v>
      </c>
      <c r="K1937" s="38">
        <f>IF('Залишки в регіоні'!$B1936=Лист2!$K$1,'Залишки в регіоні'!$L1936,0)</f>
        <v>0</v>
      </c>
      <c r="L1937" s="38">
        <f>IF('Залишки в регіоні'!$B1936=Лист2!$L$1,'Залишки в регіоні'!$L1936,0)</f>
        <v>0</v>
      </c>
      <c r="M1937" s="1"/>
      <c r="N1937" s="1"/>
      <c r="O1937" s="1"/>
      <c r="P1937" s="1"/>
      <c r="Q1937" s="1"/>
      <c r="R1937" s="1"/>
      <c r="S1937" s="1"/>
      <c r="T1937" s="1"/>
      <c r="U1937" s="1"/>
      <c r="V1937" s="1"/>
      <c r="W1937" s="1"/>
      <c r="X1937" s="1"/>
      <c r="Y1937" s="1"/>
      <c r="Z1937" s="1"/>
    </row>
    <row r="1938" spans="1:26" ht="14.25" customHeight="1">
      <c r="A1938" s="38">
        <f>IF('Залишки в регіоні'!$B1937=Лист2!$A$1,'Залишки в регіоні'!$L1937,0)</f>
        <v>0</v>
      </c>
      <c r="B1938" s="38">
        <f>IF('Залишки в регіоні'!$B1937=Лист2!$B$1,'Залишки в регіоні'!$L1937,0)</f>
        <v>0</v>
      </c>
      <c r="C1938" s="38">
        <f>IF('Залишки в регіоні'!$B1937=Лист2!$C$1,'Залишки в регіоні'!$L1937,0)</f>
        <v>0</v>
      </c>
      <c r="D1938" s="38">
        <f>IF('Залишки в регіоні'!$B1937=Лист2!$D$1,'Залишки в регіоні'!$L1937,0)</f>
        <v>0</v>
      </c>
      <c r="E1938" s="38">
        <f>IF('Залишки в регіоні'!$B1937=Лист2!$E$1,'Залишки в регіоні'!$L1937,0)</f>
        <v>0</v>
      </c>
      <c r="F1938" s="38">
        <f>IF('Залишки в регіоні'!$B1937=Лист2!$F$1,'Залишки в регіоні'!$L1937,0)</f>
        <v>0</v>
      </c>
      <c r="G1938" s="38">
        <f>IF('Залишки в регіоні'!$B1937=Лист2!$G$1,'Залишки в регіоні'!$L1937,0)</f>
        <v>0</v>
      </c>
      <c r="H1938" s="38">
        <f>IF('Залишки в регіоні'!$B1937=Лист2!$H$1,'Залишки в регіоні'!$L1937,0)</f>
        <v>0</v>
      </c>
      <c r="I1938" s="38">
        <f>IF('Залишки в регіоні'!$B1937=Лист2!$I$1,'Залишки в регіоні'!$L1937,0)</f>
        <v>0</v>
      </c>
      <c r="J1938" s="38">
        <f>IF('Залишки в регіоні'!$B1937=Лист2!$J$1,'Залишки в регіоні'!$L1937,0)</f>
        <v>0</v>
      </c>
      <c r="K1938" s="38">
        <f>IF('Залишки в регіоні'!$B1937=Лист2!$K$1,'Залишки в регіоні'!$L1937,0)</f>
        <v>0</v>
      </c>
      <c r="L1938" s="38">
        <f>IF('Залишки в регіоні'!$B1937=Лист2!$L$1,'Залишки в регіоні'!$L1937,0)</f>
        <v>0</v>
      </c>
      <c r="M1938" s="1"/>
      <c r="N1938" s="1"/>
      <c r="O1938" s="1"/>
      <c r="P1938" s="1"/>
      <c r="Q1938" s="1"/>
      <c r="R1938" s="1"/>
      <c r="S1938" s="1"/>
      <c r="T1938" s="1"/>
      <c r="U1938" s="1"/>
      <c r="V1938" s="1"/>
      <c r="W1938" s="1"/>
      <c r="X1938" s="1"/>
      <c r="Y1938" s="1"/>
      <c r="Z1938" s="1"/>
    </row>
    <row r="1939" spans="1:26" ht="14.25" customHeight="1">
      <c r="A1939" s="38">
        <f>IF('Залишки в регіоні'!$B1938=Лист2!$A$1,'Залишки в регіоні'!$L1938,0)</f>
        <v>0</v>
      </c>
      <c r="B1939" s="38">
        <f>IF('Залишки в регіоні'!$B1938=Лист2!$B$1,'Залишки в регіоні'!$L1938,0)</f>
        <v>0</v>
      </c>
      <c r="C1939" s="38">
        <f>IF('Залишки в регіоні'!$B1938=Лист2!$C$1,'Залишки в регіоні'!$L1938,0)</f>
        <v>0</v>
      </c>
      <c r="D1939" s="38">
        <f>IF('Залишки в регіоні'!$B1938=Лист2!$D$1,'Залишки в регіоні'!$L1938,0)</f>
        <v>0</v>
      </c>
      <c r="E1939" s="38">
        <f>IF('Залишки в регіоні'!$B1938=Лист2!$E$1,'Залишки в регіоні'!$L1938,0)</f>
        <v>0</v>
      </c>
      <c r="F1939" s="38">
        <f>IF('Залишки в регіоні'!$B1938=Лист2!$F$1,'Залишки в регіоні'!$L1938,0)</f>
        <v>0</v>
      </c>
      <c r="G1939" s="38">
        <f>IF('Залишки в регіоні'!$B1938=Лист2!$G$1,'Залишки в регіоні'!$L1938,0)</f>
        <v>0</v>
      </c>
      <c r="H1939" s="38">
        <f>IF('Залишки в регіоні'!$B1938=Лист2!$H$1,'Залишки в регіоні'!$L1938,0)</f>
        <v>0</v>
      </c>
      <c r="I1939" s="38">
        <f>IF('Залишки в регіоні'!$B1938=Лист2!$I$1,'Залишки в регіоні'!$L1938,0)</f>
        <v>0</v>
      </c>
      <c r="J1939" s="38">
        <f>IF('Залишки в регіоні'!$B1938=Лист2!$J$1,'Залишки в регіоні'!$L1938,0)</f>
        <v>0</v>
      </c>
      <c r="K1939" s="38">
        <f>IF('Залишки в регіоні'!$B1938=Лист2!$K$1,'Залишки в регіоні'!$L1938,0)</f>
        <v>0</v>
      </c>
      <c r="L1939" s="38">
        <f>IF('Залишки в регіоні'!$B1938=Лист2!$L$1,'Залишки в регіоні'!$L1938,0)</f>
        <v>0</v>
      </c>
      <c r="M1939" s="1"/>
      <c r="N1939" s="1"/>
      <c r="O1939" s="1"/>
      <c r="P1939" s="1"/>
      <c r="Q1939" s="1"/>
      <c r="R1939" s="1"/>
      <c r="S1939" s="1"/>
      <c r="T1939" s="1"/>
      <c r="U1939" s="1"/>
      <c r="V1939" s="1"/>
      <c r="W1939" s="1"/>
      <c r="X1939" s="1"/>
      <c r="Y1939" s="1"/>
      <c r="Z1939" s="1"/>
    </row>
    <row r="1940" spans="1:26" ht="14.25" customHeight="1">
      <c r="A1940" s="38">
        <f>IF('Залишки в регіоні'!$B1939=Лист2!$A$1,'Залишки в регіоні'!$L1939,0)</f>
        <v>0</v>
      </c>
      <c r="B1940" s="38">
        <f>IF('Залишки в регіоні'!$B1939=Лист2!$B$1,'Залишки в регіоні'!$L1939,0)</f>
        <v>0</v>
      </c>
      <c r="C1940" s="38">
        <f>IF('Залишки в регіоні'!$B1939=Лист2!$C$1,'Залишки в регіоні'!$L1939,0)</f>
        <v>0</v>
      </c>
      <c r="D1940" s="38">
        <f>IF('Залишки в регіоні'!$B1939=Лист2!$D$1,'Залишки в регіоні'!$L1939,0)</f>
        <v>0</v>
      </c>
      <c r="E1940" s="38">
        <f>IF('Залишки в регіоні'!$B1939=Лист2!$E$1,'Залишки в регіоні'!$L1939,0)</f>
        <v>0</v>
      </c>
      <c r="F1940" s="38">
        <f>IF('Залишки в регіоні'!$B1939=Лист2!$F$1,'Залишки в регіоні'!$L1939,0)</f>
        <v>0</v>
      </c>
      <c r="G1940" s="38">
        <f>IF('Залишки в регіоні'!$B1939=Лист2!$G$1,'Залишки в регіоні'!$L1939,0)</f>
        <v>0</v>
      </c>
      <c r="H1940" s="38">
        <f>IF('Залишки в регіоні'!$B1939=Лист2!$H$1,'Залишки в регіоні'!$L1939,0)</f>
        <v>0</v>
      </c>
      <c r="I1940" s="38">
        <f>IF('Залишки в регіоні'!$B1939=Лист2!$I$1,'Залишки в регіоні'!$L1939,0)</f>
        <v>0</v>
      </c>
      <c r="J1940" s="38">
        <f>IF('Залишки в регіоні'!$B1939=Лист2!$J$1,'Залишки в регіоні'!$L1939,0)</f>
        <v>0</v>
      </c>
      <c r="K1940" s="38">
        <f>IF('Залишки в регіоні'!$B1939=Лист2!$K$1,'Залишки в регіоні'!$L1939,0)</f>
        <v>0</v>
      </c>
      <c r="L1940" s="38">
        <f>IF('Залишки в регіоні'!$B1939=Лист2!$L$1,'Залишки в регіоні'!$L1939,0)</f>
        <v>0</v>
      </c>
      <c r="M1940" s="1"/>
      <c r="N1940" s="1"/>
      <c r="O1940" s="1"/>
      <c r="P1940" s="1"/>
      <c r="Q1940" s="1"/>
      <c r="R1940" s="1"/>
      <c r="S1940" s="1"/>
      <c r="T1940" s="1"/>
      <c r="U1940" s="1"/>
      <c r="V1940" s="1"/>
      <c r="W1940" s="1"/>
      <c r="X1940" s="1"/>
      <c r="Y1940" s="1"/>
      <c r="Z1940" s="1"/>
    </row>
    <row r="1941" spans="1:26" ht="14.25" customHeight="1">
      <c r="A1941" s="38">
        <f>IF('Залишки в регіоні'!$B1940=Лист2!$A$1,'Залишки в регіоні'!$L1940,0)</f>
        <v>0</v>
      </c>
      <c r="B1941" s="38">
        <f>IF('Залишки в регіоні'!$B1940=Лист2!$B$1,'Залишки в регіоні'!$L1940,0)</f>
        <v>0</v>
      </c>
      <c r="C1941" s="38">
        <f>IF('Залишки в регіоні'!$B1940=Лист2!$C$1,'Залишки в регіоні'!$L1940,0)</f>
        <v>0</v>
      </c>
      <c r="D1941" s="38">
        <f>IF('Залишки в регіоні'!$B1940=Лист2!$D$1,'Залишки в регіоні'!$L1940,0)</f>
        <v>0</v>
      </c>
      <c r="E1941" s="38">
        <f>IF('Залишки в регіоні'!$B1940=Лист2!$E$1,'Залишки в регіоні'!$L1940,0)</f>
        <v>0</v>
      </c>
      <c r="F1941" s="38">
        <f>IF('Залишки в регіоні'!$B1940=Лист2!$F$1,'Залишки в регіоні'!$L1940,0)</f>
        <v>0</v>
      </c>
      <c r="G1941" s="38">
        <f>IF('Залишки в регіоні'!$B1940=Лист2!$G$1,'Залишки в регіоні'!$L1940,0)</f>
        <v>0</v>
      </c>
      <c r="H1941" s="38">
        <f>IF('Залишки в регіоні'!$B1940=Лист2!$H$1,'Залишки в регіоні'!$L1940,0)</f>
        <v>0</v>
      </c>
      <c r="I1941" s="38">
        <f>IF('Залишки в регіоні'!$B1940=Лист2!$I$1,'Залишки в регіоні'!$L1940,0)</f>
        <v>0</v>
      </c>
      <c r="J1941" s="38">
        <f>IF('Залишки в регіоні'!$B1940=Лист2!$J$1,'Залишки в регіоні'!$L1940,0)</f>
        <v>0</v>
      </c>
      <c r="K1941" s="38">
        <f>IF('Залишки в регіоні'!$B1940=Лист2!$K$1,'Залишки в регіоні'!$L1940,0)</f>
        <v>0</v>
      </c>
      <c r="L1941" s="38">
        <f>IF('Залишки в регіоні'!$B1940=Лист2!$L$1,'Залишки в регіоні'!$L1940,0)</f>
        <v>0</v>
      </c>
      <c r="M1941" s="1"/>
      <c r="N1941" s="1"/>
      <c r="O1941" s="1"/>
      <c r="P1941" s="1"/>
      <c r="Q1941" s="1"/>
      <c r="R1941" s="1"/>
      <c r="S1941" s="1"/>
      <c r="T1941" s="1"/>
      <c r="U1941" s="1"/>
      <c r="V1941" s="1"/>
      <c r="W1941" s="1"/>
      <c r="X1941" s="1"/>
      <c r="Y1941" s="1"/>
      <c r="Z1941" s="1"/>
    </row>
    <row r="1942" spans="1:26" ht="14.25" customHeight="1">
      <c r="A1942" s="38">
        <f>IF('Залишки в регіоні'!$B1941=Лист2!$A$1,'Залишки в регіоні'!$L1941,0)</f>
        <v>0</v>
      </c>
      <c r="B1942" s="38">
        <f>IF('Залишки в регіоні'!$B1941=Лист2!$B$1,'Залишки в регіоні'!$L1941,0)</f>
        <v>0</v>
      </c>
      <c r="C1942" s="38">
        <f>IF('Залишки в регіоні'!$B1941=Лист2!$C$1,'Залишки в регіоні'!$L1941,0)</f>
        <v>0</v>
      </c>
      <c r="D1942" s="38">
        <f>IF('Залишки в регіоні'!$B1941=Лист2!$D$1,'Залишки в регіоні'!$L1941,0)</f>
        <v>0</v>
      </c>
      <c r="E1942" s="38">
        <f>IF('Залишки в регіоні'!$B1941=Лист2!$E$1,'Залишки в регіоні'!$L1941,0)</f>
        <v>0</v>
      </c>
      <c r="F1942" s="38">
        <f>IF('Залишки в регіоні'!$B1941=Лист2!$F$1,'Залишки в регіоні'!$L1941,0)</f>
        <v>0</v>
      </c>
      <c r="G1942" s="38">
        <f>IF('Залишки в регіоні'!$B1941=Лист2!$G$1,'Залишки в регіоні'!$L1941,0)</f>
        <v>0</v>
      </c>
      <c r="H1942" s="38">
        <f>IF('Залишки в регіоні'!$B1941=Лист2!$H$1,'Залишки в регіоні'!$L1941,0)</f>
        <v>0</v>
      </c>
      <c r="I1942" s="38">
        <f>IF('Залишки в регіоні'!$B1941=Лист2!$I$1,'Залишки в регіоні'!$L1941,0)</f>
        <v>0</v>
      </c>
      <c r="J1942" s="38">
        <f>IF('Залишки в регіоні'!$B1941=Лист2!$J$1,'Залишки в регіоні'!$L1941,0)</f>
        <v>0</v>
      </c>
      <c r="K1942" s="38">
        <f>IF('Залишки в регіоні'!$B1941=Лист2!$K$1,'Залишки в регіоні'!$L1941,0)</f>
        <v>0</v>
      </c>
      <c r="L1942" s="38">
        <f>IF('Залишки в регіоні'!$B1941=Лист2!$L$1,'Залишки в регіоні'!$L1941,0)</f>
        <v>0</v>
      </c>
      <c r="M1942" s="1"/>
      <c r="N1942" s="1"/>
      <c r="O1942" s="1"/>
      <c r="P1942" s="1"/>
      <c r="Q1942" s="1"/>
      <c r="R1942" s="1"/>
      <c r="S1942" s="1"/>
      <c r="T1942" s="1"/>
      <c r="U1942" s="1"/>
      <c r="V1942" s="1"/>
      <c r="W1942" s="1"/>
      <c r="X1942" s="1"/>
      <c r="Y1942" s="1"/>
      <c r="Z1942" s="1"/>
    </row>
    <row r="1943" spans="1:26" ht="14.25" customHeight="1">
      <c r="A1943" s="38">
        <f>IF('Залишки в регіоні'!$B1942=Лист2!$A$1,'Залишки в регіоні'!$L1942,0)</f>
        <v>0</v>
      </c>
      <c r="B1943" s="38">
        <f>IF('Залишки в регіоні'!$B1942=Лист2!$B$1,'Залишки в регіоні'!$L1942,0)</f>
        <v>0</v>
      </c>
      <c r="C1943" s="38">
        <f>IF('Залишки в регіоні'!$B1942=Лист2!$C$1,'Залишки в регіоні'!$L1942,0)</f>
        <v>0</v>
      </c>
      <c r="D1943" s="38">
        <f>IF('Залишки в регіоні'!$B1942=Лист2!$D$1,'Залишки в регіоні'!$L1942,0)</f>
        <v>0</v>
      </c>
      <c r="E1943" s="38">
        <f>IF('Залишки в регіоні'!$B1942=Лист2!$E$1,'Залишки в регіоні'!$L1942,0)</f>
        <v>0</v>
      </c>
      <c r="F1943" s="38">
        <f>IF('Залишки в регіоні'!$B1942=Лист2!$F$1,'Залишки в регіоні'!$L1942,0)</f>
        <v>0</v>
      </c>
      <c r="G1943" s="38">
        <f>IF('Залишки в регіоні'!$B1942=Лист2!$G$1,'Залишки в регіоні'!$L1942,0)</f>
        <v>0</v>
      </c>
      <c r="H1943" s="38">
        <f>IF('Залишки в регіоні'!$B1942=Лист2!$H$1,'Залишки в регіоні'!$L1942,0)</f>
        <v>0</v>
      </c>
      <c r="I1943" s="38">
        <f>IF('Залишки в регіоні'!$B1942=Лист2!$I$1,'Залишки в регіоні'!$L1942,0)</f>
        <v>0</v>
      </c>
      <c r="J1943" s="38">
        <f>IF('Залишки в регіоні'!$B1942=Лист2!$J$1,'Залишки в регіоні'!$L1942,0)</f>
        <v>0</v>
      </c>
      <c r="K1943" s="38">
        <f>IF('Залишки в регіоні'!$B1942=Лист2!$K$1,'Залишки в регіоні'!$L1942,0)</f>
        <v>0</v>
      </c>
      <c r="L1943" s="38">
        <f>IF('Залишки в регіоні'!$B1942=Лист2!$L$1,'Залишки в регіоні'!$L1942,0)</f>
        <v>0</v>
      </c>
      <c r="M1943" s="1"/>
      <c r="N1943" s="1"/>
      <c r="O1943" s="1"/>
      <c r="P1943" s="1"/>
      <c r="Q1943" s="1"/>
      <c r="R1943" s="1"/>
      <c r="S1943" s="1"/>
      <c r="T1943" s="1"/>
      <c r="U1943" s="1"/>
      <c r="V1943" s="1"/>
      <c r="W1943" s="1"/>
      <c r="X1943" s="1"/>
      <c r="Y1943" s="1"/>
      <c r="Z1943" s="1"/>
    </row>
    <row r="1944" spans="1:26" ht="14.25" customHeight="1">
      <c r="A1944" s="38">
        <f>IF('Залишки в регіоні'!$B1943=Лист2!$A$1,'Залишки в регіоні'!$L1943,0)</f>
        <v>0</v>
      </c>
      <c r="B1944" s="38">
        <f>IF('Залишки в регіоні'!$B1943=Лист2!$B$1,'Залишки в регіоні'!$L1943,0)</f>
        <v>0</v>
      </c>
      <c r="C1944" s="38">
        <f>IF('Залишки в регіоні'!$B1943=Лист2!$C$1,'Залишки в регіоні'!$L1943,0)</f>
        <v>0</v>
      </c>
      <c r="D1944" s="38">
        <f>IF('Залишки в регіоні'!$B1943=Лист2!$D$1,'Залишки в регіоні'!$L1943,0)</f>
        <v>0</v>
      </c>
      <c r="E1944" s="38">
        <f>IF('Залишки в регіоні'!$B1943=Лист2!$E$1,'Залишки в регіоні'!$L1943,0)</f>
        <v>0</v>
      </c>
      <c r="F1944" s="38">
        <f>IF('Залишки в регіоні'!$B1943=Лист2!$F$1,'Залишки в регіоні'!$L1943,0)</f>
        <v>0</v>
      </c>
      <c r="G1944" s="38">
        <f>IF('Залишки в регіоні'!$B1943=Лист2!$G$1,'Залишки в регіоні'!$L1943,0)</f>
        <v>0</v>
      </c>
      <c r="H1944" s="38">
        <f>IF('Залишки в регіоні'!$B1943=Лист2!$H$1,'Залишки в регіоні'!$L1943,0)</f>
        <v>0</v>
      </c>
      <c r="I1944" s="38">
        <f>IF('Залишки в регіоні'!$B1943=Лист2!$I$1,'Залишки в регіоні'!$L1943,0)</f>
        <v>0</v>
      </c>
      <c r="J1944" s="38">
        <f>IF('Залишки в регіоні'!$B1943=Лист2!$J$1,'Залишки в регіоні'!$L1943,0)</f>
        <v>0</v>
      </c>
      <c r="K1944" s="38">
        <f>IF('Залишки в регіоні'!$B1943=Лист2!$K$1,'Залишки в регіоні'!$L1943,0)</f>
        <v>0</v>
      </c>
      <c r="L1944" s="38">
        <f>IF('Залишки в регіоні'!$B1943=Лист2!$L$1,'Залишки в регіоні'!$L1943,0)</f>
        <v>0</v>
      </c>
      <c r="M1944" s="1"/>
      <c r="N1944" s="1"/>
      <c r="O1944" s="1"/>
      <c r="P1944" s="1"/>
      <c r="Q1944" s="1"/>
      <c r="R1944" s="1"/>
      <c r="S1944" s="1"/>
      <c r="T1944" s="1"/>
      <c r="U1944" s="1"/>
      <c r="V1944" s="1"/>
      <c r="W1944" s="1"/>
      <c r="X1944" s="1"/>
      <c r="Y1944" s="1"/>
      <c r="Z1944" s="1"/>
    </row>
    <row r="1945" spans="1:26" ht="14.25" customHeight="1">
      <c r="A1945" s="38">
        <f>IF('Залишки в регіоні'!$B1944=Лист2!$A$1,'Залишки в регіоні'!$L1944,0)</f>
        <v>0</v>
      </c>
      <c r="B1945" s="38">
        <f>IF('Залишки в регіоні'!$B1944=Лист2!$B$1,'Залишки в регіоні'!$L1944,0)</f>
        <v>0</v>
      </c>
      <c r="C1945" s="38">
        <f>IF('Залишки в регіоні'!$B1944=Лист2!$C$1,'Залишки в регіоні'!$L1944,0)</f>
        <v>0</v>
      </c>
      <c r="D1945" s="38">
        <f>IF('Залишки в регіоні'!$B1944=Лист2!$D$1,'Залишки в регіоні'!$L1944,0)</f>
        <v>0</v>
      </c>
      <c r="E1945" s="38">
        <f>IF('Залишки в регіоні'!$B1944=Лист2!$E$1,'Залишки в регіоні'!$L1944,0)</f>
        <v>0</v>
      </c>
      <c r="F1945" s="38">
        <f>IF('Залишки в регіоні'!$B1944=Лист2!$F$1,'Залишки в регіоні'!$L1944,0)</f>
        <v>0</v>
      </c>
      <c r="G1945" s="38">
        <f>IF('Залишки в регіоні'!$B1944=Лист2!$G$1,'Залишки в регіоні'!$L1944,0)</f>
        <v>0</v>
      </c>
      <c r="H1945" s="38">
        <f>IF('Залишки в регіоні'!$B1944=Лист2!$H$1,'Залишки в регіоні'!$L1944,0)</f>
        <v>0</v>
      </c>
      <c r="I1945" s="38">
        <f>IF('Залишки в регіоні'!$B1944=Лист2!$I$1,'Залишки в регіоні'!$L1944,0)</f>
        <v>0</v>
      </c>
      <c r="J1945" s="38">
        <f>IF('Залишки в регіоні'!$B1944=Лист2!$J$1,'Залишки в регіоні'!$L1944,0)</f>
        <v>0</v>
      </c>
      <c r="K1945" s="38">
        <f>IF('Залишки в регіоні'!$B1944=Лист2!$K$1,'Залишки в регіоні'!$L1944,0)</f>
        <v>0</v>
      </c>
      <c r="L1945" s="38">
        <f>IF('Залишки в регіоні'!$B1944=Лист2!$L$1,'Залишки в регіоні'!$L1944,0)</f>
        <v>0</v>
      </c>
      <c r="M1945" s="1"/>
      <c r="N1945" s="1"/>
      <c r="O1945" s="1"/>
      <c r="P1945" s="1"/>
      <c r="Q1945" s="1"/>
      <c r="R1945" s="1"/>
      <c r="S1945" s="1"/>
      <c r="T1945" s="1"/>
      <c r="U1945" s="1"/>
      <c r="V1945" s="1"/>
      <c r="W1945" s="1"/>
      <c r="X1945" s="1"/>
      <c r="Y1945" s="1"/>
      <c r="Z1945" s="1"/>
    </row>
    <row r="1946" spans="1:26" ht="14.25" customHeight="1">
      <c r="A1946" s="38">
        <f>IF('Залишки в регіоні'!$B1945=Лист2!$A$1,'Залишки в регіоні'!$L1945,0)</f>
        <v>0</v>
      </c>
      <c r="B1946" s="38">
        <f>IF('Залишки в регіоні'!$B1945=Лист2!$B$1,'Залишки в регіоні'!$L1945,0)</f>
        <v>0</v>
      </c>
      <c r="C1946" s="38">
        <f>IF('Залишки в регіоні'!$B1945=Лист2!$C$1,'Залишки в регіоні'!$L1945,0)</f>
        <v>0</v>
      </c>
      <c r="D1946" s="38">
        <f>IF('Залишки в регіоні'!$B1945=Лист2!$D$1,'Залишки в регіоні'!$L1945,0)</f>
        <v>0</v>
      </c>
      <c r="E1946" s="38">
        <f>IF('Залишки в регіоні'!$B1945=Лист2!$E$1,'Залишки в регіоні'!$L1945,0)</f>
        <v>0</v>
      </c>
      <c r="F1946" s="38">
        <f>IF('Залишки в регіоні'!$B1945=Лист2!$F$1,'Залишки в регіоні'!$L1945,0)</f>
        <v>0</v>
      </c>
      <c r="G1946" s="38">
        <f>IF('Залишки в регіоні'!$B1945=Лист2!$G$1,'Залишки в регіоні'!$L1945,0)</f>
        <v>0</v>
      </c>
      <c r="H1946" s="38">
        <f>IF('Залишки в регіоні'!$B1945=Лист2!$H$1,'Залишки в регіоні'!$L1945,0)</f>
        <v>0</v>
      </c>
      <c r="I1946" s="38">
        <f>IF('Залишки в регіоні'!$B1945=Лист2!$I$1,'Залишки в регіоні'!$L1945,0)</f>
        <v>0</v>
      </c>
      <c r="J1946" s="38">
        <f>IF('Залишки в регіоні'!$B1945=Лист2!$J$1,'Залишки в регіоні'!$L1945,0)</f>
        <v>0</v>
      </c>
      <c r="K1946" s="38">
        <f>IF('Залишки в регіоні'!$B1945=Лист2!$K$1,'Залишки в регіоні'!$L1945,0)</f>
        <v>0</v>
      </c>
      <c r="L1946" s="38">
        <f>IF('Залишки в регіоні'!$B1945=Лист2!$L$1,'Залишки в регіоні'!$L1945,0)</f>
        <v>0</v>
      </c>
      <c r="M1946" s="1"/>
      <c r="N1946" s="1"/>
      <c r="O1946" s="1"/>
      <c r="P1946" s="1"/>
      <c r="Q1946" s="1"/>
      <c r="R1946" s="1"/>
      <c r="S1946" s="1"/>
      <c r="T1946" s="1"/>
      <c r="U1946" s="1"/>
      <c r="V1946" s="1"/>
      <c r="W1946" s="1"/>
      <c r="X1946" s="1"/>
      <c r="Y1946" s="1"/>
      <c r="Z1946" s="1"/>
    </row>
    <row r="1947" spans="1:26" ht="14.25" customHeight="1">
      <c r="A1947" s="38">
        <f>IF('Залишки в регіоні'!$B1946=Лист2!$A$1,'Залишки в регіоні'!$L1946,0)</f>
        <v>0</v>
      </c>
      <c r="B1947" s="38">
        <f>IF('Залишки в регіоні'!$B1946=Лист2!$B$1,'Залишки в регіоні'!$L1946,0)</f>
        <v>0</v>
      </c>
      <c r="C1947" s="38">
        <f>IF('Залишки в регіоні'!$B1946=Лист2!$C$1,'Залишки в регіоні'!$L1946,0)</f>
        <v>0</v>
      </c>
      <c r="D1947" s="38">
        <f>IF('Залишки в регіоні'!$B1946=Лист2!$D$1,'Залишки в регіоні'!$L1946,0)</f>
        <v>0</v>
      </c>
      <c r="E1947" s="38">
        <f>IF('Залишки в регіоні'!$B1946=Лист2!$E$1,'Залишки в регіоні'!$L1946,0)</f>
        <v>0</v>
      </c>
      <c r="F1947" s="38">
        <f>IF('Залишки в регіоні'!$B1946=Лист2!$F$1,'Залишки в регіоні'!$L1946,0)</f>
        <v>0</v>
      </c>
      <c r="G1947" s="38">
        <f>IF('Залишки в регіоні'!$B1946=Лист2!$G$1,'Залишки в регіоні'!$L1946,0)</f>
        <v>0</v>
      </c>
      <c r="H1947" s="38">
        <f>IF('Залишки в регіоні'!$B1946=Лист2!$H$1,'Залишки в регіоні'!$L1946,0)</f>
        <v>0</v>
      </c>
      <c r="I1947" s="38">
        <f>IF('Залишки в регіоні'!$B1946=Лист2!$I$1,'Залишки в регіоні'!$L1946,0)</f>
        <v>0</v>
      </c>
      <c r="J1947" s="38">
        <f>IF('Залишки в регіоні'!$B1946=Лист2!$J$1,'Залишки в регіоні'!$L1946,0)</f>
        <v>0</v>
      </c>
      <c r="K1947" s="38">
        <f>IF('Залишки в регіоні'!$B1946=Лист2!$K$1,'Залишки в регіоні'!$L1946,0)</f>
        <v>0</v>
      </c>
      <c r="L1947" s="38">
        <f>IF('Залишки в регіоні'!$B1946=Лист2!$L$1,'Залишки в регіоні'!$L1946,0)</f>
        <v>0</v>
      </c>
      <c r="M1947" s="1"/>
      <c r="N1947" s="1"/>
      <c r="O1947" s="1"/>
      <c r="P1947" s="1"/>
      <c r="Q1947" s="1"/>
      <c r="R1947" s="1"/>
      <c r="S1947" s="1"/>
      <c r="T1947" s="1"/>
      <c r="U1947" s="1"/>
      <c r="V1947" s="1"/>
      <c r="W1947" s="1"/>
      <c r="X1947" s="1"/>
      <c r="Y1947" s="1"/>
      <c r="Z1947" s="1"/>
    </row>
    <row r="1948" spans="1:26" ht="14.25" customHeight="1">
      <c r="A1948" s="38">
        <f>IF('Залишки в регіоні'!$B1947=Лист2!$A$1,'Залишки в регіоні'!$L1947,0)</f>
        <v>0</v>
      </c>
      <c r="B1948" s="38">
        <f>IF('Залишки в регіоні'!$B1947=Лист2!$B$1,'Залишки в регіоні'!$L1947,0)</f>
        <v>0</v>
      </c>
      <c r="C1948" s="38">
        <f>IF('Залишки в регіоні'!$B1947=Лист2!$C$1,'Залишки в регіоні'!$L1947,0)</f>
        <v>0</v>
      </c>
      <c r="D1948" s="38">
        <f>IF('Залишки в регіоні'!$B1947=Лист2!$D$1,'Залишки в регіоні'!$L1947,0)</f>
        <v>0</v>
      </c>
      <c r="E1948" s="38">
        <f>IF('Залишки в регіоні'!$B1947=Лист2!$E$1,'Залишки в регіоні'!$L1947,0)</f>
        <v>0</v>
      </c>
      <c r="F1948" s="38">
        <f>IF('Залишки в регіоні'!$B1947=Лист2!$F$1,'Залишки в регіоні'!$L1947,0)</f>
        <v>0</v>
      </c>
      <c r="G1948" s="38">
        <f>IF('Залишки в регіоні'!$B1947=Лист2!$G$1,'Залишки в регіоні'!$L1947,0)</f>
        <v>0</v>
      </c>
      <c r="H1948" s="38">
        <f>IF('Залишки в регіоні'!$B1947=Лист2!$H$1,'Залишки в регіоні'!$L1947,0)</f>
        <v>0</v>
      </c>
      <c r="I1948" s="38">
        <f>IF('Залишки в регіоні'!$B1947=Лист2!$I$1,'Залишки в регіоні'!$L1947,0)</f>
        <v>0</v>
      </c>
      <c r="J1948" s="38">
        <f>IF('Залишки в регіоні'!$B1947=Лист2!$J$1,'Залишки в регіоні'!$L1947,0)</f>
        <v>0</v>
      </c>
      <c r="K1948" s="38">
        <f>IF('Залишки в регіоні'!$B1947=Лист2!$K$1,'Залишки в регіоні'!$L1947,0)</f>
        <v>0</v>
      </c>
      <c r="L1948" s="38">
        <f>IF('Залишки в регіоні'!$B1947=Лист2!$L$1,'Залишки в регіоні'!$L1947,0)</f>
        <v>0</v>
      </c>
      <c r="M1948" s="1"/>
      <c r="N1948" s="1"/>
      <c r="O1948" s="1"/>
      <c r="P1948" s="1"/>
      <c r="Q1948" s="1"/>
      <c r="R1948" s="1"/>
      <c r="S1948" s="1"/>
      <c r="T1948" s="1"/>
      <c r="U1948" s="1"/>
      <c r="V1948" s="1"/>
      <c r="W1948" s="1"/>
      <c r="X1948" s="1"/>
      <c r="Y1948" s="1"/>
      <c r="Z1948" s="1"/>
    </row>
    <row r="1949" spans="1:26" ht="14.25" customHeight="1">
      <c r="A1949" s="38">
        <f>IF('Залишки в регіоні'!$B1948=Лист2!$A$1,'Залишки в регіоні'!$L1948,0)</f>
        <v>0</v>
      </c>
      <c r="B1949" s="38">
        <f>IF('Залишки в регіоні'!$B1948=Лист2!$B$1,'Залишки в регіоні'!$L1948,0)</f>
        <v>0</v>
      </c>
      <c r="C1949" s="38">
        <f>IF('Залишки в регіоні'!$B1948=Лист2!$C$1,'Залишки в регіоні'!$L1948,0)</f>
        <v>0</v>
      </c>
      <c r="D1949" s="38">
        <f>IF('Залишки в регіоні'!$B1948=Лист2!$D$1,'Залишки в регіоні'!$L1948,0)</f>
        <v>0</v>
      </c>
      <c r="E1949" s="38">
        <f>IF('Залишки в регіоні'!$B1948=Лист2!$E$1,'Залишки в регіоні'!$L1948,0)</f>
        <v>0</v>
      </c>
      <c r="F1949" s="38">
        <f>IF('Залишки в регіоні'!$B1948=Лист2!$F$1,'Залишки в регіоні'!$L1948,0)</f>
        <v>0</v>
      </c>
      <c r="G1949" s="38">
        <f>IF('Залишки в регіоні'!$B1948=Лист2!$G$1,'Залишки в регіоні'!$L1948,0)</f>
        <v>0</v>
      </c>
      <c r="H1949" s="38">
        <f>IF('Залишки в регіоні'!$B1948=Лист2!$H$1,'Залишки в регіоні'!$L1948,0)</f>
        <v>0</v>
      </c>
      <c r="I1949" s="38">
        <f>IF('Залишки в регіоні'!$B1948=Лист2!$I$1,'Залишки в регіоні'!$L1948,0)</f>
        <v>0</v>
      </c>
      <c r="J1949" s="38">
        <f>IF('Залишки в регіоні'!$B1948=Лист2!$J$1,'Залишки в регіоні'!$L1948,0)</f>
        <v>0</v>
      </c>
      <c r="K1949" s="38">
        <f>IF('Залишки в регіоні'!$B1948=Лист2!$K$1,'Залишки в регіоні'!$L1948,0)</f>
        <v>0</v>
      </c>
      <c r="L1949" s="38">
        <f>IF('Залишки в регіоні'!$B1948=Лист2!$L$1,'Залишки в регіоні'!$L1948,0)</f>
        <v>0</v>
      </c>
      <c r="M1949" s="1"/>
      <c r="N1949" s="1"/>
      <c r="O1949" s="1"/>
      <c r="P1949" s="1"/>
      <c r="Q1949" s="1"/>
      <c r="R1949" s="1"/>
      <c r="S1949" s="1"/>
      <c r="T1949" s="1"/>
      <c r="U1949" s="1"/>
      <c r="V1949" s="1"/>
      <c r="W1949" s="1"/>
      <c r="X1949" s="1"/>
      <c r="Y1949" s="1"/>
      <c r="Z1949" s="1"/>
    </row>
    <row r="1950" spans="1:26" ht="14.25" customHeight="1">
      <c r="A1950" s="38">
        <f>IF('Залишки в регіоні'!$B1949=Лист2!$A$1,'Залишки в регіоні'!$L1949,0)</f>
        <v>0</v>
      </c>
      <c r="B1950" s="38">
        <f>IF('Залишки в регіоні'!$B1949=Лист2!$B$1,'Залишки в регіоні'!$L1949,0)</f>
        <v>0</v>
      </c>
      <c r="C1950" s="38">
        <f>IF('Залишки в регіоні'!$B1949=Лист2!$C$1,'Залишки в регіоні'!$L1949,0)</f>
        <v>0</v>
      </c>
      <c r="D1950" s="38">
        <f>IF('Залишки в регіоні'!$B1949=Лист2!$D$1,'Залишки в регіоні'!$L1949,0)</f>
        <v>0</v>
      </c>
      <c r="E1950" s="38">
        <f>IF('Залишки в регіоні'!$B1949=Лист2!$E$1,'Залишки в регіоні'!$L1949,0)</f>
        <v>0</v>
      </c>
      <c r="F1950" s="38">
        <f>IF('Залишки в регіоні'!$B1949=Лист2!$F$1,'Залишки в регіоні'!$L1949,0)</f>
        <v>0</v>
      </c>
      <c r="G1950" s="38">
        <f>IF('Залишки в регіоні'!$B1949=Лист2!$G$1,'Залишки в регіоні'!$L1949,0)</f>
        <v>0</v>
      </c>
      <c r="H1950" s="38">
        <f>IF('Залишки в регіоні'!$B1949=Лист2!$H$1,'Залишки в регіоні'!$L1949,0)</f>
        <v>0</v>
      </c>
      <c r="I1950" s="38">
        <f>IF('Залишки в регіоні'!$B1949=Лист2!$I$1,'Залишки в регіоні'!$L1949,0)</f>
        <v>0</v>
      </c>
      <c r="J1950" s="38">
        <f>IF('Залишки в регіоні'!$B1949=Лист2!$J$1,'Залишки в регіоні'!$L1949,0)</f>
        <v>0</v>
      </c>
      <c r="K1950" s="38">
        <f>IF('Залишки в регіоні'!$B1949=Лист2!$K$1,'Залишки в регіоні'!$L1949,0)</f>
        <v>0</v>
      </c>
      <c r="L1950" s="38">
        <f>IF('Залишки в регіоні'!$B1949=Лист2!$L$1,'Залишки в регіоні'!$L1949,0)</f>
        <v>0</v>
      </c>
      <c r="M1950" s="1"/>
      <c r="N1950" s="1"/>
      <c r="O1950" s="1"/>
      <c r="P1950" s="1"/>
      <c r="Q1950" s="1"/>
      <c r="R1950" s="1"/>
      <c r="S1950" s="1"/>
      <c r="T1950" s="1"/>
      <c r="U1950" s="1"/>
      <c r="V1950" s="1"/>
      <c r="W1950" s="1"/>
      <c r="X1950" s="1"/>
      <c r="Y1950" s="1"/>
      <c r="Z1950" s="1"/>
    </row>
    <row r="1951" spans="1:26" ht="14.25" customHeight="1">
      <c r="A1951" s="38">
        <f>IF('Залишки в регіоні'!$B1950=Лист2!$A$1,'Залишки в регіоні'!$L1950,0)</f>
        <v>0</v>
      </c>
      <c r="B1951" s="38">
        <f>IF('Залишки в регіоні'!$B1950=Лист2!$B$1,'Залишки в регіоні'!$L1950,0)</f>
        <v>0</v>
      </c>
      <c r="C1951" s="38">
        <f>IF('Залишки в регіоні'!$B1950=Лист2!$C$1,'Залишки в регіоні'!$L1950,0)</f>
        <v>0</v>
      </c>
      <c r="D1951" s="38">
        <f>IF('Залишки в регіоні'!$B1950=Лист2!$D$1,'Залишки в регіоні'!$L1950,0)</f>
        <v>0</v>
      </c>
      <c r="E1951" s="38">
        <f>IF('Залишки в регіоні'!$B1950=Лист2!$E$1,'Залишки в регіоні'!$L1950,0)</f>
        <v>0</v>
      </c>
      <c r="F1951" s="38">
        <f>IF('Залишки в регіоні'!$B1950=Лист2!$F$1,'Залишки в регіоні'!$L1950,0)</f>
        <v>0</v>
      </c>
      <c r="G1951" s="38">
        <f>IF('Залишки в регіоні'!$B1950=Лист2!$G$1,'Залишки в регіоні'!$L1950,0)</f>
        <v>0</v>
      </c>
      <c r="H1951" s="38">
        <f>IF('Залишки в регіоні'!$B1950=Лист2!$H$1,'Залишки в регіоні'!$L1950,0)</f>
        <v>0</v>
      </c>
      <c r="I1951" s="38">
        <f>IF('Залишки в регіоні'!$B1950=Лист2!$I$1,'Залишки в регіоні'!$L1950,0)</f>
        <v>0</v>
      </c>
      <c r="J1951" s="38">
        <f>IF('Залишки в регіоні'!$B1950=Лист2!$J$1,'Залишки в регіоні'!$L1950,0)</f>
        <v>0</v>
      </c>
      <c r="K1951" s="38">
        <f>IF('Залишки в регіоні'!$B1950=Лист2!$K$1,'Залишки в регіоні'!$L1950,0)</f>
        <v>0</v>
      </c>
      <c r="L1951" s="38">
        <f>IF('Залишки в регіоні'!$B1950=Лист2!$L$1,'Залишки в регіоні'!$L1950,0)</f>
        <v>0</v>
      </c>
      <c r="M1951" s="1"/>
      <c r="N1951" s="1"/>
      <c r="O1951" s="1"/>
      <c r="P1951" s="1"/>
      <c r="Q1951" s="1"/>
      <c r="R1951" s="1"/>
      <c r="S1951" s="1"/>
      <c r="T1951" s="1"/>
      <c r="U1951" s="1"/>
      <c r="V1951" s="1"/>
      <c r="W1951" s="1"/>
      <c r="X1951" s="1"/>
      <c r="Y1951" s="1"/>
      <c r="Z1951" s="1"/>
    </row>
    <row r="1952" spans="1:26" ht="14.25" customHeight="1">
      <c r="A1952" s="38">
        <f>IF('Залишки в регіоні'!$B1951=Лист2!$A$1,'Залишки в регіоні'!$L1951,0)</f>
        <v>0</v>
      </c>
      <c r="B1952" s="38">
        <f>IF('Залишки в регіоні'!$B1951=Лист2!$B$1,'Залишки в регіоні'!$L1951,0)</f>
        <v>0</v>
      </c>
      <c r="C1952" s="38">
        <f>IF('Залишки в регіоні'!$B1951=Лист2!$C$1,'Залишки в регіоні'!$L1951,0)</f>
        <v>0</v>
      </c>
      <c r="D1952" s="38">
        <f>IF('Залишки в регіоні'!$B1951=Лист2!$D$1,'Залишки в регіоні'!$L1951,0)</f>
        <v>0</v>
      </c>
      <c r="E1952" s="38">
        <f>IF('Залишки в регіоні'!$B1951=Лист2!$E$1,'Залишки в регіоні'!$L1951,0)</f>
        <v>0</v>
      </c>
      <c r="F1952" s="38">
        <f>IF('Залишки в регіоні'!$B1951=Лист2!$F$1,'Залишки в регіоні'!$L1951,0)</f>
        <v>0</v>
      </c>
      <c r="G1952" s="38">
        <f>IF('Залишки в регіоні'!$B1951=Лист2!$G$1,'Залишки в регіоні'!$L1951,0)</f>
        <v>0</v>
      </c>
      <c r="H1952" s="38">
        <f>IF('Залишки в регіоні'!$B1951=Лист2!$H$1,'Залишки в регіоні'!$L1951,0)</f>
        <v>0</v>
      </c>
      <c r="I1952" s="38">
        <f>IF('Залишки в регіоні'!$B1951=Лист2!$I$1,'Залишки в регіоні'!$L1951,0)</f>
        <v>0</v>
      </c>
      <c r="J1952" s="38">
        <f>IF('Залишки в регіоні'!$B1951=Лист2!$J$1,'Залишки в регіоні'!$L1951,0)</f>
        <v>0</v>
      </c>
      <c r="K1952" s="38">
        <f>IF('Залишки в регіоні'!$B1951=Лист2!$K$1,'Залишки в регіоні'!$L1951,0)</f>
        <v>0</v>
      </c>
      <c r="L1952" s="38">
        <f>IF('Залишки в регіоні'!$B1951=Лист2!$L$1,'Залишки в регіоні'!$L1951,0)</f>
        <v>0</v>
      </c>
      <c r="M1952" s="1"/>
      <c r="N1952" s="1"/>
      <c r="O1952" s="1"/>
      <c r="P1952" s="1"/>
      <c r="Q1952" s="1"/>
      <c r="R1952" s="1"/>
      <c r="S1952" s="1"/>
      <c r="T1952" s="1"/>
      <c r="U1952" s="1"/>
      <c r="V1952" s="1"/>
      <c r="W1952" s="1"/>
      <c r="X1952" s="1"/>
      <c r="Y1952" s="1"/>
      <c r="Z1952" s="1"/>
    </row>
    <row r="1953" spans="1:26" ht="14.25" customHeight="1">
      <c r="A1953" s="38">
        <f>IF('Залишки в регіоні'!$B1952=Лист2!$A$1,'Залишки в регіоні'!$L1952,0)</f>
        <v>0</v>
      </c>
      <c r="B1953" s="38">
        <f>IF('Залишки в регіоні'!$B1952=Лист2!$B$1,'Залишки в регіоні'!$L1952,0)</f>
        <v>0</v>
      </c>
      <c r="C1953" s="38">
        <f>IF('Залишки в регіоні'!$B1952=Лист2!$C$1,'Залишки в регіоні'!$L1952,0)</f>
        <v>0</v>
      </c>
      <c r="D1953" s="38">
        <f>IF('Залишки в регіоні'!$B1952=Лист2!$D$1,'Залишки в регіоні'!$L1952,0)</f>
        <v>0</v>
      </c>
      <c r="E1953" s="38">
        <f>IF('Залишки в регіоні'!$B1952=Лист2!$E$1,'Залишки в регіоні'!$L1952,0)</f>
        <v>0</v>
      </c>
      <c r="F1953" s="38">
        <f>IF('Залишки в регіоні'!$B1952=Лист2!$F$1,'Залишки в регіоні'!$L1952,0)</f>
        <v>0</v>
      </c>
      <c r="G1953" s="38">
        <f>IF('Залишки в регіоні'!$B1952=Лист2!$G$1,'Залишки в регіоні'!$L1952,0)</f>
        <v>0</v>
      </c>
      <c r="H1953" s="38">
        <f>IF('Залишки в регіоні'!$B1952=Лист2!$H$1,'Залишки в регіоні'!$L1952,0)</f>
        <v>0</v>
      </c>
      <c r="I1953" s="38">
        <f>IF('Залишки в регіоні'!$B1952=Лист2!$I$1,'Залишки в регіоні'!$L1952,0)</f>
        <v>0</v>
      </c>
      <c r="J1953" s="38">
        <f>IF('Залишки в регіоні'!$B1952=Лист2!$J$1,'Залишки в регіоні'!$L1952,0)</f>
        <v>0</v>
      </c>
      <c r="K1953" s="38">
        <f>IF('Залишки в регіоні'!$B1952=Лист2!$K$1,'Залишки в регіоні'!$L1952,0)</f>
        <v>0</v>
      </c>
      <c r="L1953" s="38">
        <f>IF('Залишки в регіоні'!$B1952=Лист2!$L$1,'Залишки в регіоні'!$L1952,0)</f>
        <v>0</v>
      </c>
      <c r="M1953" s="1"/>
      <c r="N1953" s="1"/>
      <c r="O1953" s="1"/>
      <c r="P1953" s="1"/>
      <c r="Q1953" s="1"/>
      <c r="R1953" s="1"/>
      <c r="S1953" s="1"/>
      <c r="T1953" s="1"/>
      <c r="U1953" s="1"/>
      <c r="V1953" s="1"/>
      <c r="W1953" s="1"/>
      <c r="X1953" s="1"/>
      <c r="Y1953" s="1"/>
      <c r="Z1953" s="1"/>
    </row>
    <row r="1954" spans="1:26" ht="14.25" customHeight="1">
      <c r="A1954" s="38">
        <f>IF('Залишки в регіоні'!$B1953=Лист2!$A$1,'Залишки в регіоні'!$L1953,0)</f>
        <v>0</v>
      </c>
      <c r="B1954" s="38">
        <f>IF('Залишки в регіоні'!$B1953=Лист2!$B$1,'Залишки в регіоні'!$L1953,0)</f>
        <v>0</v>
      </c>
      <c r="C1954" s="38">
        <f>IF('Залишки в регіоні'!$B1953=Лист2!$C$1,'Залишки в регіоні'!$L1953,0)</f>
        <v>0</v>
      </c>
      <c r="D1954" s="38">
        <f>IF('Залишки в регіоні'!$B1953=Лист2!$D$1,'Залишки в регіоні'!$L1953,0)</f>
        <v>0</v>
      </c>
      <c r="E1954" s="38">
        <f>IF('Залишки в регіоні'!$B1953=Лист2!$E$1,'Залишки в регіоні'!$L1953,0)</f>
        <v>0</v>
      </c>
      <c r="F1954" s="38">
        <f>IF('Залишки в регіоні'!$B1953=Лист2!$F$1,'Залишки в регіоні'!$L1953,0)</f>
        <v>0</v>
      </c>
      <c r="G1954" s="38">
        <f>IF('Залишки в регіоні'!$B1953=Лист2!$G$1,'Залишки в регіоні'!$L1953,0)</f>
        <v>0</v>
      </c>
      <c r="H1954" s="38">
        <f>IF('Залишки в регіоні'!$B1953=Лист2!$H$1,'Залишки в регіоні'!$L1953,0)</f>
        <v>0</v>
      </c>
      <c r="I1954" s="38">
        <f>IF('Залишки в регіоні'!$B1953=Лист2!$I$1,'Залишки в регіоні'!$L1953,0)</f>
        <v>0</v>
      </c>
      <c r="J1954" s="38">
        <f>IF('Залишки в регіоні'!$B1953=Лист2!$J$1,'Залишки в регіоні'!$L1953,0)</f>
        <v>0</v>
      </c>
      <c r="K1954" s="38">
        <f>IF('Залишки в регіоні'!$B1953=Лист2!$K$1,'Залишки в регіоні'!$L1953,0)</f>
        <v>0</v>
      </c>
      <c r="L1954" s="38">
        <f>IF('Залишки в регіоні'!$B1953=Лист2!$L$1,'Залишки в регіоні'!$L1953,0)</f>
        <v>0</v>
      </c>
      <c r="M1954" s="1"/>
      <c r="N1954" s="1"/>
      <c r="O1954" s="1"/>
      <c r="P1954" s="1"/>
      <c r="Q1954" s="1"/>
      <c r="R1954" s="1"/>
      <c r="S1954" s="1"/>
      <c r="T1954" s="1"/>
      <c r="U1954" s="1"/>
      <c r="V1954" s="1"/>
      <c r="W1954" s="1"/>
      <c r="X1954" s="1"/>
      <c r="Y1954" s="1"/>
      <c r="Z1954" s="1"/>
    </row>
    <row r="1955" spans="1:26" ht="14.25" customHeight="1">
      <c r="A1955" s="38">
        <f>IF('Залишки в регіоні'!$B1954=Лист2!$A$1,'Залишки в регіоні'!$L1954,0)</f>
        <v>0</v>
      </c>
      <c r="B1955" s="38">
        <f>IF('Залишки в регіоні'!$B1954=Лист2!$B$1,'Залишки в регіоні'!$L1954,0)</f>
        <v>0</v>
      </c>
      <c r="C1955" s="38">
        <f>IF('Залишки в регіоні'!$B1954=Лист2!$C$1,'Залишки в регіоні'!$L1954,0)</f>
        <v>0</v>
      </c>
      <c r="D1955" s="38">
        <f>IF('Залишки в регіоні'!$B1954=Лист2!$D$1,'Залишки в регіоні'!$L1954,0)</f>
        <v>0</v>
      </c>
      <c r="E1955" s="38">
        <f>IF('Залишки в регіоні'!$B1954=Лист2!$E$1,'Залишки в регіоні'!$L1954,0)</f>
        <v>0</v>
      </c>
      <c r="F1955" s="38">
        <f>IF('Залишки в регіоні'!$B1954=Лист2!$F$1,'Залишки в регіоні'!$L1954,0)</f>
        <v>0</v>
      </c>
      <c r="G1955" s="38">
        <f>IF('Залишки в регіоні'!$B1954=Лист2!$G$1,'Залишки в регіоні'!$L1954,0)</f>
        <v>0</v>
      </c>
      <c r="H1955" s="38">
        <f>IF('Залишки в регіоні'!$B1954=Лист2!$H$1,'Залишки в регіоні'!$L1954,0)</f>
        <v>0</v>
      </c>
      <c r="I1955" s="38">
        <f>IF('Залишки в регіоні'!$B1954=Лист2!$I$1,'Залишки в регіоні'!$L1954,0)</f>
        <v>0</v>
      </c>
      <c r="J1955" s="38">
        <f>IF('Залишки в регіоні'!$B1954=Лист2!$J$1,'Залишки в регіоні'!$L1954,0)</f>
        <v>0</v>
      </c>
      <c r="K1955" s="38">
        <f>IF('Залишки в регіоні'!$B1954=Лист2!$K$1,'Залишки в регіоні'!$L1954,0)</f>
        <v>0</v>
      </c>
      <c r="L1955" s="38">
        <f>IF('Залишки в регіоні'!$B1954=Лист2!$L$1,'Залишки в регіоні'!$L1954,0)</f>
        <v>0</v>
      </c>
      <c r="M1955" s="1"/>
      <c r="N1955" s="1"/>
      <c r="O1955" s="1"/>
      <c r="P1955" s="1"/>
      <c r="Q1955" s="1"/>
      <c r="R1955" s="1"/>
      <c r="S1955" s="1"/>
      <c r="T1955" s="1"/>
      <c r="U1955" s="1"/>
      <c r="V1955" s="1"/>
      <c r="W1955" s="1"/>
      <c r="X1955" s="1"/>
      <c r="Y1955" s="1"/>
      <c r="Z1955" s="1"/>
    </row>
    <row r="1956" spans="1:26" ht="14.25" customHeight="1">
      <c r="A1956" s="38">
        <f>IF('Залишки в регіоні'!$B1955=Лист2!$A$1,'Залишки в регіоні'!$L1955,0)</f>
        <v>0</v>
      </c>
      <c r="B1956" s="38">
        <f>IF('Залишки в регіоні'!$B1955=Лист2!$B$1,'Залишки в регіоні'!$L1955,0)</f>
        <v>0</v>
      </c>
      <c r="C1956" s="38">
        <f>IF('Залишки в регіоні'!$B1955=Лист2!$C$1,'Залишки в регіоні'!$L1955,0)</f>
        <v>0</v>
      </c>
      <c r="D1956" s="38">
        <f>IF('Залишки в регіоні'!$B1955=Лист2!$D$1,'Залишки в регіоні'!$L1955,0)</f>
        <v>0</v>
      </c>
      <c r="E1956" s="38">
        <f>IF('Залишки в регіоні'!$B1955=Лист2!$E$1,'Залишки в регіоні'!$L1955,0)</f>
        <v>0</v>
      </c>
      <c r="F1956" s="38">
        <f>IF('Залишки в регіоні'!$B1955=Лист2!$F$1,'Залишки в регіоні'!$L1955,0)</f>
        <v>0</v>
      </c>
      <c r="G1956" s="38">
        <f>IF('Залишки в регіоні'!$B1955=Лист2!$G$1,'Залишки в регіоні'!$L1955,0)</f>
        <v>0</v>
      </c>
      <c r="H1956" s="38">
        <f>IF('Залишки в регіоні'!$B1955=Лист2!$H$1,'Залишки в регіоні'!$L1955,0)</f>
        <v>0</v>
      </c>
      <c r="I1956" s="38">
        <f>IF('Залишки в регіоні'!$B1955=Лист2!$I$1,'Залишки в регіоні'!$L1955,0)</f>
        <v>0</v>
      </c>
      <c r="J1956" s="38">
        <f>IF('Залишки в регіоні'!$B1955=Лист2!$J$1,'Залишки в регіоні'!$L1955,0)</f>
        <v>0</v>
      </c>
      <c r="K1956" s="38">
        <f>IF('Залишки в регіоні'!$B1955=Лист2!$K$1,'Залишки в регіоні'!$L1955,0)</f>
        <v>0</v>
      </c>
      <c r="L1956" s="38">
        <f>IF('Залишки в регіоні'!$B1955=Лист2!$L$1,'Залишки в регіоні'!$L1955,0)</f>
        <v>0</v>
      </c>
      <c r="M1956" s="1"/>
      <c r="N1956" s="1"/>
      <c r="O1956" s="1"/>
      <c r="P1956" s="1"/>
      <c r="Q1956" s="1"/>
      <c r="R1956" s="1"/>
      <c r="S1956" s="1"/>
      <c r="T1956" s="1"/>
      <c r="U1956" s="1"/>
      <c r="V1956" s="1"/>
      <c r="W1956" s="1"/>
      <c r="X1956" s="1"/>
      <c r="Y1956" s="1"/>
      <c r="Z1956" s="1"/>
    </row>
    <row r="1957" spans="1:26" ht="14.25" customHeight="1">
      <c r="A1957" s="38">
        <f>IF('Залишки в регіоні'!$B1956=Лист2!$A$1,'Залишки в регіоні'!$L1956,0)</f>
        <v>0</v>
      </c>
      <c r="B1957" s="38">
        <f>IF('Залишки в регіоні'!$B1956=Лист2!$B$1,'Залишки в регіоні'!$L1956,0)</f>
        <v>0</v>
      </c>
      <c r="C1957" s="38">
        <f>IF('Залишки в регіоні'!$B1956=Лист2!$C$1,'Залишки в регіоні'!$L1956,0)</f>
        <v>0</v>
      </c>
      <c r="D1957" s="38">
        <f>IF('Залишки в регіоні'!$B1956=Лист2!$D$1,'Залишки в регіоні'!$L1956,0)</f>
        <v>0</v>
      </c>
      <c r="E1957" s="38">
        <f>IF('Залишки в регіоні'!$B1956=Лист2!$E$1,'Залишки в регіоні'!$L1956,0)</f>
        <v>0</v>
      </c>
      <c r="F1957" s="38">
        <f>IF('Залишки в регіоні'!$B1956=Лист2!$F$1,'Залишки в регіоні'!$L1956,0)</f>
        <v>0</v>
      </c>
      <c r="G1957" s="38">
        <f>IF('Залишки в регіоні'!$B1956=Лист2!$G$1,'Залишки в регіоні'!$L1956,0)</f>
        <v>0</v>
      </c>
      <c r="H1957" s="38">
        <f>IF('Залишки в регіоні'!$B1956=Лист2!$H$1,'Залишки в регіоні'!$L1956,0)</f>
        <v>0</v>
      </c>
      <c r="I1957" s="38">
        <f>IF('Залишки в регіоні'!$B1956=Лист2!$I$1,'Залишки в регіоні'!$L1956,0)</f>
        <v>0</v>
      </c>
      <c r="J1957" s="38">
        <f>IF('Залишки в регіоні'!$B1956=Лист2!$J$1,'Залишки в регіоні'!$L1956,0)</f>
        <v>0</v>
      </c>
      <c r="K1957" s="38">
        <f>IF('Залишки в регіоні'!$B1956=Лист2!$K$1,'Залишки в регіоні'!$L1956,0)</f>
        <v>0</v>
      </c>
      <c r="L1957" s="38">
        <f>IF('Залишки в регіоні'!$B1956=Лист2!$L$1,'Залишки в регіоні'!$L1956,0)</f>
        <v>0</v>
      </c>
      <c r="M1957" s="1"/>
      <c r="N1957" s="1"/>
      <c r="O1957" s="1"/>
      <c r="P1957" s="1"/>
      <c r="Q1957" s="1"/>
      <c r="R1957" s="1"/>
      <c r="S1957" s="1"/>
      <c r="T1957" s="1"/>
      <c r="U1957" s="1"/>
      <c r="V1957" s="1"/>
      <c r="W1957" s="1"/>
      <c r="X1957" s="1"/>
      <c r="Y1957" s="1"/>
      <c r="Z1957" s="1"/>
    </row>
    <row r="1958" spans="1:26" ht="14.25" customHeight="1">
      <c r="A1958" s="38">
        <f>IF('Залишки в регіоні'!$B1957=Лист2!$A$1,'Залишки в регіоні'!$L1957,0)</f>
        <v>0</v>
      </c>
      <c r="B1958" s="38">
        <f>IF('Залишки в регіоні'!$B1957=Лист2!$B$1,'Залишки в регіоні'!$L1957,0)</f>
        <v>0</v>
      </c>
      <c r="C1958" s="38">
        <f>IF('Залишки в регіоні'!$B1957=Лист2!$C$1,'Залишки в регіоні'!$L1957,0)</f>
        <v>0</v>
      </c>
      <c r="D1958" s="38">
        <f>IF('Залишки в регіоні'!$B1957=Лист2!$D$1,'Залишки в регіоні'!$L1957,0)</f>
        <v>0</v>
      </c>
      <c r="E1958" s="38">
        <f>IF('Залишки в регіоні'!$B1957=Лист2!$E$1,'Залишки в регіоні'!$L1957,0)</f>
        <v>0</v>
      </c>
      <c r="F1958" s="38">
        <f>IF('Залишки в регіоні'!$B1957=Лист2!$F$1,'Залишки в регіоні'!$L1957,0)</f>
        <v>0</v>
      </c>
      <c r="G1958" s="38">
        <f>IF('Залишки в регіоні'!$B1957=Лист2!$G$1,'Залишки в регіоні'!$L1957,0)</f>
        <v>0</v>
      </c>
      <c r="H1958" s="38">
        <f>IF('Залишки в регіоні'!$B1957=Лист2!$H$1,'Залишки в регіоні'!$L1957,0)</f>
        <v>0</v>
      </c>
      <c r="I1958" s="38">
        <f>IF('Залишки в регіоні'!$B1957=Лист2!$I$1,'Залишки в регіоні'!$L1957,0)</f>
        <v>0</v>
      </c>
      <c r="J1958" s="38">
        <f>IF('Залишки в регіоні'!$B1957=Лист2!$J$1,'Залишки в регіоні'!$L1957,0)</f>
        <v>0</v>
      </c>
      <c r="K1958" s="38">
        <f>IF('Залишки в регіоні'!$B1957=Лист2!$K$1,'Залишки в регіоні'!$L1957,0)</f>
        <v>0</v>
      </c>
      <c r="L1958" s="38">
        <f>IF('Залишки в регіоні'!$B1957=Лист2!$L$1,'Залишки в регіоні'!$L1957,0)</f>
        <v>0</v>
      </c>
      <c r="M1958" s="1"/>
      <c r="N1958" s="1"/>
      <c r="O1958" s="1"/>
      <c r="P1958" s="1"/>
      <c r="Q1958" s="1"/>
      <c r="R1958" s="1"/>
      <c r="S1958" s="1"/>
      <c r="T1958" s="1"/>
      <c r="U1958" s="1"/>
      <c r="V1958" s="1"/>
      <c r="W1958" s="1"/>
      <c r="X1958" s="1"/>
      <c r="Y1958" s="1"/>
      <c r="Z1958" s="1"/>
    </row>
    <row r="1959" spans="1:26" ht="14.25" customHeight="1">
      <c r="A1959" s="38">
        <f>IF('Залишки в регіоні'!$B1958=Лист2!$A$1,'Залишки в регіоні'!$L1958,0)</f>
        <v>0</v>
      </c>
      <c r="B1959" s="38">
        <f>IF('Залишки в регіоні'!$B1958=Лист2!$B$1,'Залишки в регіоні'!$L1958,0)</f>
        <v>0</v>
      </c>
      <c r="C1959" s="38">
        <f>IF('Залишки в регіоні'!$B1958=Лист2!$C$1,'Залишки в регіоні'!$L1958,0)</f>
        <v>0</v>
      </c>
      <c r="D1959" s="38">
        <f>IF('Залишки в регіоні'!$B1958=Лист2!$D$1,'Залишки в регіоні'!$L1958,0)</f>
        <v>0</v>
      </c>
      <c r="E1959" s="38">
        <f>IF('Залишки в регіоні'!$B1958=Лист2!$E$1,'Залишки в регіоні'!$L1958,0)</f>
        <v>0</v>
      </c>
      <c r="F1959" s="38">
        <f>IF('Залишки в регіоні'!$B1958=Лист2!$F$1,'Залишки в регіоні'!$L1958,0)</f>
        <v>0</v>
      </c>
      <c r="G1959" s="38">
        <f>IF('Залишки в регіоні'!$B1958=Лист2!$G$1,'Залишки в регіоні'!$L1958,0)</f>
        <v>0</v>
      </c>
      <c r="H1959" s="38">
        <f>IF('Залишки в регіоні'!$B1958=Лист2!$H$1,'Залишки в регіоні'!$L1958,0)</f>
        <v>0</v>
      </c>
      <c r="I1959" s="38">
        <f>IF('Залишки в регіоні'!$B1958=Лист2!$I$1,'Залишки в регіоні'!$L1958,0)</f>
        <v>0</v>
      </c>
      <c r="J1959" s="38">
        <f>IF('Залишки в регіоні'!$B1958=Лист2!$J$1,'Залишки в регіоні'!$L1958,0)</f>
        <v>0</v>
      </c>
      <c r="K1959" s="38">
        <f>IF('Залишки в регіоні'!$B1958=Лист2!$K$1,'Залишки в регіоні'!$L1958,0)</f>
        <v>0</v>
      </c>
      <c r="L1959" s="38">
        <f>IF('Залишки в регіоні'!$B1958=Лист2!$L$1,'Залишки в регіоні'!$L1958,0)</f>
        <v>0</v>
      </c>
      <c r="M1959" s="1"/>
      <c r="N1959" s="1"/>
      <c r="O1959" s="1"/>
      <c r="P1959" s="1"/>
      <c r="Q1959" s="1"/>
      <c r="R1959" s="1"/>
      <c r="S1959" s="1"/>
      <c r="T1959" s="1"/>
      <c r="U1959" s="1"/>
      <c r="V1959" s="1"/>
      <c r="W1959" s="1"/>
      <c r="X1959" s="1"/>
      <c r="Y1959" s="1"/>
      <c r="Z1959" s="1"/>
    </row>
    <row r="1960" spans="1:26" ht="14.25" customHeight="1">
      <c r="A1960" s="38">
        <f>IF('Залишки в регіоні'!$B1959=Лист2!$A$1,'Залишки в регіоні'!$L1959,0)</f>
        <v>0</v>
      </c>
      <c r="B1960" s="38">
        <f>IF('Залишки в регіоні'!$B1959=Лист2!$B$1,'Залишки в регіоні'!$L1959,0)</f>
        <v>0</v>
      </c>
      <c r="C1960" s="38">
        <f>IF('Залишки в регіоні'!$B1959=Лист2!$C$1,'Залишки в регіоні'!$L1959,0)</f>
        <v>0</v>
      </c>
      <c r="D1960" s="38">
        <f>IF('Залишки в регіоні'!$B1959=Лист2!$D$1,'Залишки в регіоні'!$L1959,0)</f>
        <v>0</v>
      </c>
      <c r="E1960" s="38">
        <f>IF('Залишки в регіоні'!$B1959=Лист2!$E$1,'Залишки в регіоні'!$L1959,0)</f>
        <v>0</v>
      </c>
      <c r="F1960" s="38">
        <f>IF('Залишки в регіоні'!$B1959=Лист2!$F$1,'Залишки в регіоні'!$L1959,0)</f>
        <v>0</v>
      </c>
      <c r="G1960" s="38">
        <f>IF('Залишки в регіоні'!$B1959=Лист2!$G$1,'Залишки в регіоні'!$L1959,0)</f>
        <v>0</v>
      </c>
      <c r="H1960" s="38">
        <f>IF('Залишки в регіоні'!$B1959=Лист2!$H$1,'Залишки в регіоні'!$L1959,0)</f>
        <v>0</v>
      </c>
      <c r="I1960" s="38">
        <f>IF('Залишки в регіоні'!$B1959=Лист2!$I$1,'Залишки в регіоні'!$L1959,0)</f>
        <v>0</v>
      </c>
      <c r="J1960" s="38">
        <f>IF('Залишки в регіоні'!$B1959=Лист2!$J$1,'Залишки в регіоні'!$L1959,0)</f>
        <v>0</v>
      </c>
      <c r="K1960" s="38">
        <f>IF('Залишки в регіоні'!$B1959=Лист2!$K$1,'Залишки в регіоні'!$L1959,0)</f>
        <v>0</v>
      </c>
      <c r="L1960" s="38">
        <f>IF('Залишки в регіоні'!$B1959=Лист2!$L$1,'Залишки в регіоні'!$L1959,0)</f>
        <v>0</v>
      </c>
      <c r="M1960" s="1"/>
      <c r="N1960" s="1"/>
      <c r="O1960" s="1"/>
      <c r="P1960" s="1"/>
      <c r="Q1960" s="1"/>
      <c r="R1960" s="1"/>
      <c r="S1960" s="1"/>
      <c r="T1960" s="1"/>
      <c r="U1960" s="1"/>
      <c r="V1960" s="1"/>
      <c r="W1960" s="1"/>
      <c r="X1960" s="1"/>
      <c r="Y1960" s="1"/>
      <c r="Z1960" s="1"/>
    </row>
    <row r="1961" spans="1:26" ht="14.25" customHeight="1">
      <c r="A1961" s="38">
        <f>IF('Залишки в регіоні'!$B1960=Лист2!$A$1,'Залишки в регіоні'!$L1960,0)</f>
        <v>0</v>
      </c>
      <c r="B1961" s="38">
        <f>IF('Залишки в регіоні'!$B1960=Лист2!$B$1,'Залишки в регіоні'!$L1960,0)</f>
        <v>0</v>
      </c>
      <c r="C1961" s="38">
        <f>IF('Залишки в регіоні'!$B1960=Лист2!$C$1,'Залишки в регіоні'!$L1960,0)</f>
        <v>0</v>
      </c>
      <c r="D1961" s="38">
        <f>IF('Залишки в регіоні'!$B1960=Лист2!$D$1,'Залишки в регіоні'!$L1960,0)</f>
        <v>0</v>
      </c>
      <c r="E1961" s="38">
        <f>IF('Залишки в регіоні'!$B1960=Лист2!$E$1,'Залишки в регіоні'!$L1960,0)</f>
        <v>0</v>
      </c>
      <c r="F1961" s="38">
        <f>IF('Залишки в регіоні'!$B1960=Лист2!$F$1,'Залишки в регіоні'!$L1960,0)</f>
        <v>0</v>
      </c>
      <c r="G1961" s="38">
        <f>IF('Залишки в регіоні'!$B1960=Лист2!$G$1,'Залишки в регіоні'!$L1960,0)</f>
        <v>0</v>
      </c>
      <c r="H1961" s="38">
        <f>IF('Залишки в регіоні'!$B1960=Лист2!$H$1,'Залишки в регіоні'!$L1960,0)</f>
        <v>0</v>
      </c>
      <c r="I1961" s="38">
        <f>IF('Залишки в регіоні'!$B1960=Лист2!$I$1,'Залишки в регіоні'!$L1960,0)</f>
        <v>0</v>
      </c>
      <c r="J1961" s="38">
        <f>IF('Залишки в регіоні'!$B1960=Лист2!$J$1,'Залишки в регіоні'!$L1960,0)</f>
        <v>0</v>
      </c>
      <c r="K1961" s="38">
        <f>IF('Залишки в регіоні'!$B1960=Лист2!$K$1,'Залишки в регіоні'!$L1960,0)</f>
        <v>0</v>
      </c>
      <c r="L1961" s="38">
        <f>IF('Залишки в регіоні'!$B1960=Лист2!$L$1,'Залишки в регіоні'!$L1960,0)</f>
        <v>0</v>
      </c>
      <c r="M1961" s="1"/>
      <c r="N1961" s="1"/>
      <c r="O1961" s="1"/>
      <c r="P1961" s="1"/>
      <c r="Q1961" s="1"/>
      <c r="R1961" s="1"/>
      <c r="S1961" s="1"/>
      <c r="T1961" s="1"/>
      <c r="U1961" s="1"/>
      <c r="V1961" s="1"/>
      <c r="W1961" s="1"/>
      <c r="X1961" s="1"/>
      <c r="Y1961" s="1"/>
      <c r="Z1961" s="1"/>
    </row>
    <row r="1962" spans="1:26" ht="14.25" customHeight="1">
      <c r="A1962" s="38">
        <f>IF('Залишки в регіоні'!$B1961=Лист2!$A$1,'Залишки в регіоні'!$L1961,0)</f>
        <v>0</v>
      </c>
      <c r="B1962" s="38">
        <f>IF('Залишки в регіоні'!$B1961=Лист2!$B$1,'Залишки в регіоні'!$L1961,0)</f>
        <v>0</v>
      </c>
      <c r="C1962" s="38">
        <f>IF('Залишки в регіоні'!$B1961=Лист2!$C$1,'Залишки в регіоні'!$L1961,0)</f>
        <v>0</v>
      </c>
      <c r="D1962" s="38">
        <f>IF('Залишки в регіоні'!$B1961=Лист2!$D$1,'Залишки в регіоні'!$L1961,0)</f>
        <v>0</v>
      </c>
      <c r="E1962" s="38">
        <f>IF('Залишки в регіоні'!$B1961=Лист2!$E$1,'Залишки в регіоні'!$L1961,0)</f>
        <v>0</v>
      </c>
      <c r="F1962" s="38">
        <f>IF('Залишки в регіоні'!$B1961=Лист2!$F$1,'Залишки в регіоні'!$L1961,0)</f>
        <v>0</v>
      </c>
      <c r="G1962" s="38">
        <f>IF('Залишки в регіоні'!$B1961=Лист2!$G$1,'Залишки в регіоні'!$L1961,0)</f>
        <v>0</v>
      </c>
      <c r="H1962" s="38">
        <f>IF('Залишки в регіоні'!$B1961=Лист2!$H$1,'Залишки в регіоні'!$L1961,0)</f>
        <v>0</v>
      </c>
      <c r="I1962" s="38">
        <f>IF('Залишки в регіоні'!$B1961=Лист2!$I$1,'Залишки в регіоні'!$L1961,0)</f>
        <v>0</v>
      </c>
      <c r="J1962" s="38">
        <f>IF('Залишки в регіоні'!$B1961=Лист2!$J$1,'Залишки в регіоні'!$L1961,0)</f>
        <v>0</v>
      </c>
      <c r="K1962" s="38">
        <f>IF('Залишки в регіоні'!$B1961=Лист2!$K$1,'Залишки в регіоні'!$L1961,0)</f>
        <v>0</v>
      </c>
      <c r="L1962" s="38">
        <f>IF('Залишки в регіоні'!$B1961=Лист2!$L$1,'Залишки в регіоні'!$L1961,0)</f>
        <v>0</v>
      </c>
      <c r="M1962" s="1"/>
      <c r="N1962" s="1"/>
      <c r="O1962" s="1"/>
      <c r="P1962" s="1"/>
      <c r="Q1962" s="1"/>
      <c r="R1962" s="1"/>
      <c r="S1962" s="1"/>
      <c r="T1962" s="1"/>
      <c r="U1962" s="1"/>
      <c r="V1962" s="1"/>
      <c r="W1962" s="1"/>
      <c r="X1962" s="1"/>
      <c r="Y1962" s="1"/>
      <c r="Z1962" s="1"/>
    </row>
    <row r="1963" spans="1:26" ht="14.25" customHeight="1">
      <c r="A1963" s="38">
        <f>IF('Залишки в регіоні'!$B1962=Лист2!$A$1,'Залишки в регіоні'!$L1962,0)</f>
        <v>0</v>
      </c>
      <c r="B1963" s="38">
        <f>IF('Залишки в регіоні'!$B1962=Лист2!$B$1,'Залишки в регіоні'!$L1962,0)</f>
        <v>0</v>
      </c>
      <c r="C1963" s="38">
        <f>IF('Залишки в регіоні'!$B1962=Лист2!$C$1,'Залишки в регіоні'!$L1962,0)</f>
        <v>0</v>
      </c>
      <c r="D1963" s="38">
        <f>IF('Залишки в регіоні'!$B1962=Лист2!$D$1,'Залишки в регіоні'!$L1962,0)</f>
        <v>0</v>
      </c>
      <c r="E1963" s="38">
        <f>IF('Залишки в регіоні'!$B1962=Лист2!$E$1,'Залишки в регіоні'!$L1962,0)</f>
        <v>0</v>
      </c>
      <c r="F1963" s="38">
        <f>IF('Залишки в регіоні'!$B1962=Лист2!$F$1,'Залишки в регіоні'!$L1962,0)</f>
        <v>0</v>
      </c>
      <c r="G1963" s="38">
        <f>IF('Залишки в регіоні'!$B1962=Лист2!$G$1,'Залишки в регіоні'!$L1962,0)</f>
        <v>0</v>
      </c>
      <c r="H1963" s="38">
        <f>IF('Залишки в регіоні'!$B1962=Лист2!$H$1,'Залишки в регіоні'!$L1962,0)</f>
        <v>0</v>
      </c>
      <c r="I1963" s="38">
        <f>IF('Залишки в регіоні'!$B1962=Лист2!$I$1,'Залишки в регіоні'!$L1962,0)</f>
        <v>0</v>
      </c>
      <c r="J1963" s="38">
        <f>IF('Залишки в регіоні'!$B1962=Лист2!$J$1,'Залишки в регіоні'!$L1962,0)</f>
        <v>0</v>
      </c>
      <c r="K1963" s="38">
        <f>IF('Залишки в регіоні'!$B1962=Лист2!$K$1,'Залишки в регіоні'!$L1962,0)</f>
        <v>0</v>
      </c>
      <c r="L1963" s="38">
        <f>IF('Залишки в регіоні'!$B1962=Лист2!$L$1,'Залишки в регіоні'!$L1962,0)</f>
        <v>0</v>
      </c>
      <c r="M1963" s="1"/>
      <c r="N1963" s="1"/>
      <c r="O1963" s="1"/>
      <c r="P1963" s="1"/>
      <c r="Q1963" s="1"/>
      <c r="R1963" s="1"/>
      <c r="S1963" s="1"/>
      <c r="T1963" s="1"/>
      <c r="U1963" s="1"/>
      <c r="V1963" s="1"/>
      <c r="W1963" s="1"/>
      <c r="X1963" s="1"/>
      <c r="Y1963" s="1"/>
      <c r="Z1963" s="1"/>
    </row>
    <row r="1964" spans="1:26" ht="14.25" customHeight="1">
      <c r="A1964" s="38">
        <f>IF('Залишки в регіоні'!$B1963=Лист2!$A$1,'Залишки в регіоні'!$L1963,0)</f>
        <v>0</v>
      </c>
      <c r="B1964" s="38">
        <f>IF('Залишки в регіоні'!$B1963=Лист2!$B$1,'Залишки в регіоні'!$L1963,0)</f>
        <v>0</v>
      </c>
      <c r="C1964" s="38">
        <f>IF('Залишки в регіоні'!$B1963=Лист2!$C$1,'Залишки в регіоні'!$L1963,0)</f>
        <v>0</v>
      </c>
      <c r="D1964" s="38">
        <f>IF('Залишки в регіоні'!$B1963=Лист2!$D$1,'Залишки в регіоні'!$L1963,0)</f>
        <v>0</v>
      </c>
      <c r="E1964" s="38">
        <f>IF('Залишки в регіоні'!$B1963=Лист2!$E$1,'Залишки в регіоні'!$L1963,0)</f>
        <v>0</v>
      </c>
      <c r="F1964" s="38">
        <f>IF('Залишки в регіоні'!$B1963=Лист2!$F$1,'Залишки в регіоні'!$L1963,0)</f>
        <v>0</v>
      </c>
      <c r="G1964" s="38">
        <f>IF('Залишки в регіоні'!$B1963=Лист2!$G$1,'Залишки в регіоні'!$L1963,0)</f>
        <v>0</v>
      </c>
      <c r="H1964" s="38">
        <f>IF('Залишки в регіоні'!$B1963=Лист2!$H$1,'Залишки в регіоні'!$L1963,0)</f>
        <v>0</v>
      </c>
      <c r="I1964" s="38">
        <f>IF('Залишки в регіоні'!$B1963=Лист2!$I$1,'Залишки в регіоні'!$L1963,0)</f>
        <v>0</v>
      </c>
      <c r="J1964" s="38">
        <f>IF('Залишки в регіоні'!$B1963=Лист2!$J$1,'Залишки в регіоні'!$L1963,0)</f>
        <v>0</v>
      </c>
      <c r="K1964" s="38">
        <f>IF('Залишки в регіоні'!$B1963=Лист2!$K$1,'Залишки в регіоні'!$L1963,0)</f>
        <v>0</v>
      </c>
      <c r="L1964" s="38">
        <f>IF('Залишки в регіоні'!$B1963=Лист2!$L$1,'Залишки в регіоні'!$L1963,0)</f>
        <v>0</v>
      </c>
      <c r="M1964" s="1"/>
      <c r="N1964" s="1"/>
      <c r="O1964" s="1"/>
      <c r="P1964" s="1"/>
      <c r="Q1964" s="1"/>
      <c r="R1964" s="1"/>
      <c r="S1964" s="1"/>
      <c r="T1964" s="1"/>
      <c r="U1964" s="1"/>
      <c r="V1964" s="1"/>
      <c r="W1964" s="1"/>
      <c r="X1964" s="1"/>
      <c r="Y1964" s="1"/>
      <c r="Z1964" s="1"/>
    </row>
    <row r="1965" spans="1:26" ht="14.25" customHeight="1">
      <c r="A1965" s="38">
        <f>IF('Залишки в регіоні'!$B1964=Лист2!$A$1,'Залишки в регіоні'!$L1964,0)</f>
        <v>0</v>
      </c>
      <c r="B1965" s="38">
        <f>IF('Залишки в регіоні'!$B1964=Лист2!$B$1,'Залишки в регіоні'!$L1964,0)</f>
        <v>0</v>
      </c>
      <c r="C1965" s="38">
        <f>IF('Залишки в регіоні'!$B1964=Лист2!$C$1,'Залишки в регіоні'!$L1964,0)</f>
        <v>0</v>
      </c>
      <c r="D1965" s="38">
        <f>IF('Залишки в регіоні'!$B1964=Лист2!$D$1,'Залишки в регіоні'!$L1964,0)</f>
        <v>0</v>
      </c>
      <c r="E1965" s="38">
        <f>IF('Залишки в регіоні'!$B1964=Лист2!$E$1,'Залишки в регіоні'!$L1964,0)</f>
        <v>0</v>
      </c>
      <c r="F1965" s="38">
        <f>IF('Залишки в регіоні'!$B1964=Лист2!$F$1,'Залишки в регіоні'!$L1964,0)</f>
        <v>0</v>
      </c>
      <c r="G1965" s="38">
        <f>IF('Залишки в регіоні'!$B1964=Лист2!$G$1,'Залишки в регіоні'!$L1964,0)</f>
        <v>0</v>
      </c>
      <c r="H1965" s="38">
        <f>IF('Залишки в регіоні'!$B1964=Лист2!$H$1,'Залишки в регіоні'!$L1964,0)</f>
        <v>0</v>
      </c>
      <c r="I1965" s="38">
        <f>IF('Залишки в регіоні'!$B1964=Лист2!$I$1,'Залишки в регіоні'!$L1964,0)</f>
        <v>0</v>
      </c>
      <c r="J1965" s="38">
        <f>IF('Залишки в регіоні'!$B1964=Лист2!$J$1,'Залишки в регіоні'!$L1964,0)</f>
        <v>0</v>
      </c>
      <c r="K1965" s="38">
        <f>IF('Залишки в регіоні'!$B1964=Лист2!$K$1,'Залишки в регіоні'!$L1964,0)</f>
        <v>0</v>
      </c>
      <c r="L1965" s="38">
        <f>IF('Залишки в регіоні'!$B1964=Лист2!$L$1,'Залишки в регіоні'!$L1964,0)</f>
        <v>0</v>
      </c>
      <c r="M1965" s="1"/>
      <c r="N1965" s="1"/>
      <c r="O1965" s="1"/>
      <c r="P1965" s="1"/>
      <c r="Q1965" s="1"/>
      <c r="R1965" s="1"/>
      <c r="S1965" s="1"/>
      <c r="T1965" s="1"/>
      <c r="U1965" s="1"/>
      <c r="V1965" s="1"/>
      <c r="W1965" s="1"/>
      <c r="X1965" s="1"/>
      <c r="Y1965" s="1"/>
      <c r="Z1965" s="1"/>
    </row>
    <row r="1966" spans="1:26" ht="14.25" customHeight="1">
      <c r="A1966" s="38">
        <f>IF('Залишки в регіоні'!$B1965=Лист2!$A$1,'Залишки в регіоні'!$L1965,0)</f>
        <v>0</v>
      </c>
      <c r="B1966" s="38">
        <f>IF('Залишки в регіоні'!$B1965=Лист2!$B$1,'Залишки в регіоні'!$L1965,0)</f>
        <v>0</v>
      </c>
      <c r="C1966" s="38">
        <f>IF('Залишки в регіоні'!$B1965=Лист2!$C$1,'Залишки в регіоні'!$L1965,0)</f>
        <v>0</v>
      </c>
      <c r="D1966" s="38">
        <f>IF('Залишки в регіоні'!$B1965=Лист2!$D$1,'Залишки в регіоні'!$L1965,0)</f>
        <v>0</v>
      </c>
      <c r="E1966" s="38">
        <f>IF('Залишки в регіоні'!$B1965=Лист2!$E$1,'Залишки в регіоні'!$L1965,0)</f>
        <v>0</v>
      </c>
      <c r="F1966" s="38">
        <f>IF('Залишки в регіоні'!$B1965=Лист2!$F$1,'Залишки в регіоні'!$L1965,0)</f>
        <v>0</v>
      </c>
      <c r="G1966" s="38">
        <f>IF('Залишки в регіоні'!$B1965=Лист2!$G$1,'Залишки в регіоні'!$L1965,0)</f>
        <v>0</v>
      </c>
      <c r="H1966" s="38">
        <f>IF('Залишки в регіоні'!$B1965=Лист2!$H$1,'Залишки в регіоні'!$L1965,0)</f>
        <v>0</v>
      </c>
      <c r="I1966" s="38">
        <f>IF('Залишки в регіоні'!$B1965=Лист2!$I$1,'Залишки в регіоні'!$L1965,0)</f>
        <v>0</v>
      </c>
      <c r="J1966" s="38">
        <f>IF('Залишки в регіоні'!$B1965=Лист2!$J$1,'Залишки в регіоні'!$L1965,0)</f>
        <v>0</v>
      </c>
      <c r="K1966" s="38">
        <f>IF('Залишки в регіоні'!$B1965=Лист2!$K$1,'Залишки в регіоні'!$L1965,0)</f>
        <v>0</v>
      </c>
      <c r="L1966" s="38">
        <f>IF('Залишки в регіоні'!$B1965=Лист2!$L$1,'Залишки в регіоні'!$L1965,0)</f>
        <v>0</v>
      </c>
      <c r="M1966" s="1"/>
      <c r="N1966" s="1"/>
      <c r="O1966" s="1"/>
      <c r="P1966" s="1"/>
      <c r="Q1966" s="1"/>
      <c r="R1966" s="1"/>
      <c r="S1966" s="1"/>
      <c r="T1966" s="1"/>
      <c r="U1966" s="1"/>
      <c r="V1966" s="1"/>
      <c r="W1966" s="1"/>
      <c r="X1966" s="1"/>
      <c r="Y1966" s="1"/>
      <c r="Z1966" s="1"/>
    </row>
    <row r="1967" spans="1:26" ht="14.25" customHeight="1">
      <c r="A1967" s="38">
        <f>IF('Залишки в регіоні'!$B1966=Лист2!$A$1,'Залишки в регіоні'!$L1966,0)</f>
        <v>0</v>
      </c>
      <c r="B1967" s="38">
        <f>IF('Залишки в регіоні'!$B1966=Лист2!$B$1,'Залишки в регіоні'!$L1966,0)</f>
        <v>0</v>
      </c>
      <c r="C1967" s="38">
        <f>IF('Залишки в регіоні'!$B1966=Лист2!$C$1,'Залишки в регіоні'!$L1966,0)</f>
        <v>0</v>
      </c>
      <c r="D1967" s="38">
        <f>IF('Залишки в регіоні'!$B1966=Лист2!$D$1,'Залишки в регіоні'!$L1966,0)</f>
        <v>0</v>
      </c>
      <c r="E1967" s="38">
        <f>IF('Залишки в регіоні'!$B1966=Лист2!$E$1,'Залишки в регіоні'!$L1966,0)</f>
        <v>0</v>
      </c>
      <c r="F1967" s="38">
        <f>IF('Залишки в регіоні'!$B1966=Лист2!$F$1,'Залишки в регіоні'!$L1966,0)</f>
        <v>0</v>
      </c>
      <c r="G1967" s="38">
        <f>IF('Залишки в регіоні'!$B1966=Лист2!$G$1,'Залишки в регіоні'!$L1966,0)</f>
        <v>0</v>
      </c>
      <c r="H1967" s="38">
        <f>IF('Залишки в регіоні'!$B1966=Лист2!$H$1,'Залишки в регіоні'!$L1966,0)</f>
        <v>0</v>
      </c>
      <c r="I1967" s="38">
        <f>IF('Залишки в регіоні'!$B1966=Лист2!$I$1,'Залишки в регіоні'!$L1966,0)</f>
        <v>0</v>
      </c>
      <c r="J1967" s="38">
        <f>IF('Залишки в регіоні'!$B1966=Лист2!$J$1,'Залишки в регіоні'!$L1966,0)</f>
        <v>0</v>
      </c>
      <c r="K1967" s="38">
        <f>IF('Залишки в регіоні'!$B1966=Лист2!$K$1,'Залишки в регіоні'!$L1966,0)</f>
        <v>0</v>
      </c>
      <c r="L1967" s="38">
        <f>IF('Залишки в регіоні'!$B1966=Лист2!$L$1,'Залишки в регіоні'!$L1966,0)</f>
        <v>0</v>
      </c>
      <c r="M1967" s="1"/>
      <c r="N1967" s="1"/>
      <c r="O1967" s="1"/>
      <c r="P1967" s="1"/>
      <c r="Q1967" s="1"/>
      <c r="R1967" s="1"/>
      <c r="S1967" s="1"/>
      <c r="T1967" s="1"/>
      <c r="U1967" s="1"/>
      <c r="V1967" s="1"/>
      <c r="W1967" s="1"/>
      <c r="X1967" s="1"/>
      <c r="Y1967" s="1"/>
      <c r="Z1967" s="1"/>
    </row>
    <row r="1968" spans="1:26" ht="14.25" customHeight="1">
      <c r="A1968" s="38">
        <f>IF('Залишки в регіоні'!$B1967=Лист2!$A$1,'Залишки в регіоні'!$L1967,0)</f>
        <v>0</v>
      </c>
      <c r="B1968" s="38">
        <f>IF('Залишки в регіоні'!$B1967=Лист2!$B$1,'Залишки в регіоні'!$L1967,0)</f>
        <v>0</v>
      </c>
      <c r="C1968" s="38">
        <f>IF('Залишки в регіоні'!$B1967=Лист2!$C$1,'Залишки в регіоні'!$L1967,0)</f>
        <v>0</v>
      </c>
      <c r="D1968" s="38">
        <f>IF('Залишки в регіоні'!$B1967=Лист2!$D$1,'Залишки в регіоні'!$L1967,0)</f>
        <v>0</v>
      </c>
      <c r="E1968" s="38">
        <f>IF('Залишки в регіоні'!$B1967=Лист2!$E$1,'Залишки в регіоні'!$L1967,0)</f>
        <v>0</v>
      </c>
      <c r="F1968" s="38">
        <f>IF('Залишки в регіоні'!$B1967=Лист2!$F$1,'Залишки в регіоні'!$L1967,0)</f>
        <v>0</v>
      </c>
      <c r="G1968" s="38">
        <f>IF('Залишки в регіоні'!$B1967=Лист2!$G$1,'Залишки в регіоні'!$L1967,0)</f>
        <v>0</v>
      </c>
      <c r="H1968" s="38">
        <f>IF('Залишки в регіоні'!$B1967=Лист2!$H$1,'Залишки в регіоні'!$L1967,0)</f>
        <v>0</v>
      </c>
      <c r="I1968" s="38">
        <f>IF('Залишки в регіоні'!$B1967=Лист2!$I$1,'Залишки в регіоні'!$L1967,0)</f>
        <v>0</v>
      </c>
      <c r="J1968" s="38">
        <f>IF('Залишки в регіоні'!$B1967=Лист2!$J$1,'Залишки в регіоні'!$L1967,0)</f>
        <v>0</v>
      </c>
      <c r="K1968" s="38">
        <f>IF('Залишки в регіоні'!$B1967=Лист2!$K$1,'Залишки в регіоні'!$L1967,0)</f>
        <v>0</v>
      </c>
      <c r="L1968" s="38">
        <f>IF('Залишки в регіоні'!$B1967=Лист2!$L$1,'Залишки в регіоні'!$L1967,0)</f>
        <v>0</v>
      </c>
      <c r="M1968" s="1"/>
      <c r="N1968" s="1"/>
      <c r="O1968" s="1"/>
      <c r="P1968" s="1"/>
      <c r="Q1968" s="1"/>
      <c r="R1968" s="1"/>
      <c r="S1968" s="1"/>
      <c r="T1968" s="1"/>
      <c r="U1968" s="1"/>
      <c r="V1968" s="1"/>
      <c r="W1968" s="1"/>
      <c r="X1968" s="1"/>
      <c r="Y1968" s="1"/>
      <c r="Z1968" s="1"/>
    </row>
    <row r="1969" spans="1:26" ht="14.25" customHeight="1">
      <c r="A1969" s="38">
        <f>IF('Залишки в регіоні'!$B1968=Лист2!$A$1,'Залишки в регіоні'!$L1968,0)</f>
        <v>0</v>
      </c>
      <c r="B1969" s="38">
        <f>IF('Залишки в регіоні'!$B1968=Лист2!$B$1,'Залишки в регіоні'!$L1968,0)</f>
        <v>0</v>
      </c>
      <c r="C1969" s="38">
        <f>IF('Залишки в регіоні'!$B1968=Лист2!$C$1,'Залишки в регіоні'!$L1968,0)</f>
        <v>0</v>
      </c>
      <c r="D1969" s="38">
        <f>IF('Залишки в регіоні'!$B1968=Лист2!$D$1,'Залишки в регіоні'!$L1968,0)</f>
        <v>0</v>
      </c>
      <c r="E1969" s="38">
        <f>IF('Залишки в регіоні'!$B1968=Лист2!$E$1,'Залишки в регіоні'!$L1968,0)</f>
        <v>0</v>
      </c>
      <c r="F1969" s="38">
        <f>IF('Залишки в регіоні'!$B1968=Лист2!$F$1,'Залишки в регіоні'!$L1968,0)</f>
        <v>0</v>
      </c>
      <c r="G1969" s="38">
        <f>IF('Залишки в регіоні'!$B1968=Лист2!$G$1,'Залишки в регіоні'!$L1968,0)</f>
        <v>0</v>
      </c>
      <c r="H1969" s="38">
        <f>IF('Залишки в регіоні'!$B1968=Лист2!$H$1,'Залишки в регіоні'!$L1968,0)</f>
        <v>0</v>
      </c>
      <c r="I1969" s="38">
        <f>IF('Залишки в регіоні'!$B1968=Лист2!$I$1,'Залишки в регіоні'!$L1968,0)</f>
        <v>0</v>
      </c>
      <c r="J1969" s="38">
        <f>IF('Залишки в регіоні'!$B1968=Лист2!$J$1,'Залишки в регіоні'!$L1968,0)</f>
        <v>0</v>
      </c>
      <c r="K1969" s="38">
        <f>IF('Залишки в регіоні'!$B1968=Лист2!$K$1,'Залишки в регіоні'!$L1968,0)</f>
        <v>0</v>
      </c>
      <c r="L1969" s="38">
        <f>IF('Залишки в регіоні'!$B1968=Лист2!$L$1,'Залишки в регіоні'!$L1968,0)</f>
        <v>0</v>
      </c>
      <c r="M1969" s="1"/>
      <c r="N1969" s="1"/>
      <c r="O1969" s="1"/>
      <c r="P1969" s="1"/>
      <c r="Q1969" s="1"/>
      <c r="R1969" s="1"/>
      <c r="S1969" s="1"/>
      <c r="T1969" s="1"/>
      <c r="U1969" s="1"/>
      <c r="V1969" s="1"/>
      <c r="W1969" s="1"/>
      <c r="X1969" s="1"/>
      <c r="Y1969" s="1"/>
      <c r="Z1969" s="1"/>
    </row>
    <row r="1970" spans="1:26" ht="14.25" customHeight="1">
      <c r="A1970" s="38">
        <f>IF('Залишки в регіоні'!$B1969=Лист2!$A$1,'Залишки в регіоні'!$L1969,0)</f>
        <v>0</v>
      </c>
      <c r="B1970" s="38">
        <f>IF('Залишки в регіоні'!$B1969=Лист2!$B$1,'Залишки в регіоні'!$L1969,0)</f>
        <v>0</v>
      </c>
      <c r="C1970" s="38">
        <f>IF('Залишки в регіоні'!$B1969=Лист2!$C$1,'Залишки в регіоні'!$L1969,0)</f>
        <v>0</v>
      </c>
      <c r="D1970" s="38">
        <f>IF('Залишки в регіоні'!$B1969=Лист2!$D$1,'Залишки в регіоні'!$L1969,0)</f>
        <v>0</v>
      </c>
      <c r="E1970" s="38">
        <f>IF('Залишки в регіоні'!$B1969=Лист2!$E$1,'Залишки в регіоні'!$L1969,0)</f>
        <v>0</v>
      </c>
      <c r="F1970" s="38">
        <f>IF('Залишки в регіоні'!$B1969=Лист2!$F$1,'Залишки в регіоні'!$L1969,0)</f>
        <v>0</v>
      </c>
      <c r="G1970" s="38">
        <f>IF('Залишки в регіоні'!$B1969=Лист2!$G$1,'Залишки в регіоні'!$L1969,0)</f>
        <v>0</v>
      </c>
      <c r="H1970" s="38">
        <f>IF('Залишки в регіоні'!$B1969=Лист2!$H$1,'Залишки в регіоні'!$L1969,0)</f>
        <v>0</v>
      </c>
      <c r="I1970" s="38">
        <f>IF('Залишки в регіоні'!$B1969=Лист2!$I$1,'Залишки в регіоні'!$L1969,0)</f>
        <v>0</v>
      </c>
      <c r="J1970" s="38">
        <f>IF('Залишки в регіоні'!$B1969=Лист2!$J$1,'Залишки в регіоні'!$L1969,0)</f>
        <v>0</v>
      </c>
      <c r="K1970" s="38">
        <f>IF('Залишки в регіоні'!$B1969=Лист2!$K$1,'Залишки в регіоні'!$L1969,0)</f>
        <v>0</v>
      </c>
      <c r="L1970" s="38">
        <f>IF('Залишки в регіоні'!$B1969=Лист2!$L$1,'Залишки в регіоні'!$L1969,0)</f>
        <v>0</v>
      </c>
      <c r="M1970" s="1"/>
      <c r="N1970" s="1"/>
      <c r="O1970" s="1"/>
      <c r="P1970" s="1"/>
      <c r="Q1970" s="1"/>
      <c r="R1970" s="1"/>
      <c r="S1970" s="1"/>
      <c r="T1970" s="1"/>
      <c r="U1970" s="1"/>
      <c r="V1970" s="1"/>
      <c r="W1970" s="1"/>
      <c r="X1970" s="1"/>
      <c r="Y1970" s="1"/>
      <c r="Z1970" s="1"/>
    </row>
    <row r="1971" spans="1:26" ht="14.25" customHeight="1">
      <c r="A1971" s="38">
        <f>IF('Залишки в регіоні'!$B1970=Лист2!$A$1,'Залишки в регіоні'!$L1970,0)</f>
        <v>0</v>
      </c>
      <c r="B1971" s="38">
        <f>IF('Залишки в регіоні'!$B1970=Лист2!$B$1,'Залишки в регіоні'!$L1970,0)</f>
        <v>0</v>
      </c>
      <c r="C1971" s="38">
        <f>IF('Залишки в регіоні'!$B1970=Лист2!$C$1,'Залишки в регіоні'!$L1970,0)</f>
        <v>0</v>
      </c>
      <c r="D1971" s="38">
        <f>IF('Залишки в регіоні'!$B1970=Лист2!$D$1,'Залишки в регіоні'!$L1970,0)</f>
        <v>0</v>
      </c>
      <c r="E1971" s="38">
        <f>IF('Залишки в регіоні'!$B1970=Лист2!$E$1,'Залишки в регіоні'!$L1970,0)</f>
        <v>0</v>
      </c>
      <c r="F1971" s="38">
        <f>IF('Залишки в регіоні'!$B1970=Лист2!$F$1,'Залишки в регіоні'!$L1970,0)</f>
        <v>0</v>
      </c>
      <c r="G1971" s="38">
        <f>IF('Залишки в регіоні'!$B1970=Лист2!$G$1,'Залишки в регіоні'!$L1970,0)</f>
        <v>0</v>
      </c>
      <c r="H1971" s="38">
        <f>IF('Залишки в регіоні'!$B1970=Лист2!$H$1,'Залишки в регіоні'!$L1970,0)</f>
        <v>0</v>
      </c>
      <c r="I1971" s="38">
        <f>IF('Залишки в регіоні'!$B1970=Лист2!$I$1,'Залишки в регіоні'!$L1970,0)</f>
        <v>0</v>
      </c>
      <c r="J1971" s="38">
        <f>IF('Залишки в регіоні'!$B1970=Лист2!$J$1,'Залишки в регіоні'!$L1970,0)</f>
        <v>0</v>
      </c>
      <c r="K1971" s="38">
        <f>IF('Залишки в регіоні'!$B1970=Лист2!$K$1,'Залишки в регіоні'!$L1970,0)</f>
        <v>0</v>
      </c>
      <c r="L1971" s="38">
        <f>IF('Залишки в регіоні'!$B1970=Лист2!$L$1,'Залишки в регіоні'!$L1970,0)</f>
        <v>0</v>
      </c>
      <c r="M1971" s="1"/>
      <c r="N1971" s="1"/>
      <c r="O1971" s="1"/>
      <c r="P1971" s="1"/>
      <c r="Q1971" s="1"/>
      <c r="R1971" s="1"/>
      <c r="S1971" s="1"/>
      <c r="T1971" s="1"/>
      <c r="U1971" s="1"/>
      <c r="V1971" s="1"/>
      <c r="W1971" s="1"/>
      <c r="X1971" s="1"/>
      <c r="Y1971" s="1"/>
      <c r="Z1971" s="1"/>
    </row>
    <row r="1972" spans="1:26" ht="14.25" customHeight="1">
      <c r="A1972" s="38">
        <f>IF('Залишки в регіоні'!$B1971=Лист2!$A$1,'Залишки в регіоні'!$L1971,0)</f>
        <v>0</v>
      </c>
      <c r="B1972" s="38">
        <f>IF('Залишки в регіоні'!$B1971=Лист2!$B$1,'Залишки в регіоні'!$L1971,0)</f>
        <v>0</v>
      </c>
      <c r="C1972" s="38">
        <f>IF('Залишки в регіоні'!$B1971=Лист2!$C$1,'Залишки в регіоні'!$L1971,0)</f>
        <v>0</v>
      </c>
      <c r="D1972" s="38">
        <f>IF('Залишки в регіоні'!$B1971=Лист2!$D$1,'Залишки в регіоні'!$L1971,0)</f>
        <v>0</v>
      </c>
      <c r="E1972" s="38">
        <f>IF('Залишки в регіоні'!$B1971=Лист2!$E$1,'Залишки в регіоні'!$L1971,0)</f>
        <v>0</v>
      </c>
      <c r="F1972" s="38">
        <f>IF('Залишки в регіоні'!$B1971=Лист2!$F$1,'Залишки в регіоні'!$L1971,0)</f>
        <v>0</v>
      </c>
      <c r="G1972" s="38">
        <f>IF('Залишки в регіоні'!$B1971=Лист2!$G$1,'Залишки в регіоні'!$L1971,0)</f>
        <v>0</v>
      </c>
      <c r="H1972" s="38">
        <f>IF('Залишки в регіоні'!$B1971=Лист2!$H$1,'Залишки в регіоні'!$L1971,0)</f>
        <v>0</v>
      </c>
      <c r="I1972" s="38">
        <f>IF('Залишки в регіоні'!$B1971=Лист2!$I$1,'Залишки в регіоні'!$L1971,0)</f>
        <v>0</v>
      </c>
      <c r="J1972" s="38">
        <f>IF('Залишки в регіоні'!$B1971=Лист2!$J$1,'Залишки в регіоні'!$L1971,0)</f>
        <v>0</v>
      </c>
      <c r="K1972" s="38">
        <f>IF('Залишки в регіоні'!$B1971=Лист2!$K$1,'Залишки в регіоні'!$L1971,0)</f>
        <v>0</v>
      </c>
      <c r="L1972" s="38">
        <f>IF('Залишки в регіоні'!$B1971=Лист2!$L$1,'Залишки в регіоні'!$L1971,0)</f>
        <v>0</v>
      </c>
      <c r="M1972" s="1"/>
      <c r="N1972" s="1"/>
      <c r="O1972" s="1"/>
      <c r="P1972" s="1"/>
      <c r="Q1972" s="1"/>
      <c r="R1972" s="1"/>
      <c r="S1972" s="1"/>
      <c r="T1972" s="1"/>
      <c r="U1972" s="1"/>
      <c r="V1972" s="1"/>
      <c r="W1972" s="1"/>
      <c r="X1972" s="1"/>
      <c r="Y1972" s="1"/>
      <c r="Z1972" s="1"/>
    </row>
    <row r="1973" spans="1:26" ht="14.25" customHeight="1">
      <c r="A1973" s="38">
        <f>IF('Залишки в регіоні'!$B1972=Лист2!$A$1,'Залишки в регіоні'!$L1972,0)</f>
        <v>0</v>
      </c>
      <c r="B1973" s="38">
        <f>IF('Залишки в регіоні'!$B1972=Лист2!$B$1,'Залишки в регіоні'!$L1972,0)</f>
        <v>0</v>
      </c>
      <c r="C1973" s="38">
        <f>IF('Залишки в регіоні'!$B1972=Лист2!$C$1,'Залишки в регіоні'!$L1972,0)</f>
        <v>0</v>
      </c>
      <c r="D1973" s="38">
        <f>IF('Залишки в регіоні'!$B1972=Лист2!$D$1,'Залишки в регіоні'!$L1972,0)</f>
        <v>0</v>
      </c>
      <c r="E1973" s="38">
        <f>IF('Залишки в регіоні'!$B1972=Лист2!$E$1,'Залишки в регіоні'!$L1972,0)</f>
        <v>0</v>
      </c>
      <c r="F1973" s="38">
        <f>IF('Залишки в регіоні'!$B1972=Лист2!$F$1,'Залишки в регіоні'!$L1972,0)</f>
        <v>0</v>
      </c>
      <c r="G1973" s="38">
        <f>IF('Залишки в регіоні'!$B1972=Лист2!$G$1,'Залишки в регіоні'!$L1972,0)</f>
        <v>0</v>
      </c>
      <c r="H1973" s="38">
        <f>IF('Залишки в регіоні'!$B1972=Лист2!$H$1,'Залишки в регіоні'!$L1972,0)</f>
        <v>0</v>
      </c>
      <c r="I1973" s="38">
        <f>IF('Залишки в регіоні'!$B1972=Лист2!$I$1,'Залишки в регіоні'!$L1972,0)</f>
        <v>0</v>
      </c>
      <c r="J1973" s="38">
        <f>IF('Залишки в регіоні'!$B1972=Лист2!$J$1,'Залишки в регіоні'!$L1972,0)</f>
        <v>0</v>
      </c>
      <c r="K1973" s="38">
        <f>IF('Залишки в регіоні'!$B1972=Лист2!$K$1,'Залишки в регіоні'!$L1972,0)</f>
        <v>0</v>
      </c>
      <c r="L1973" s="38">
        <f>IF('Залишки в регіоні'!$B1972=Лист2!$L$1,'Залишки в регіоні'!$L1972,0)</f>
        <v>0</v>
      </c>
      <c r="M1973" s="1"/>
      <c r="N1973" s="1"/>
      <c r="O1973" s="1"/>
      <c r="P1973" s="1"/>
      <c r="Q1973" s="1"/>
      <c r="R1973" s="1"/>
      <c r="S1973" s="1"/>
      <c r="T1973" s="1"/>
      <c r="U1973" s="1"/>
      <c r="V1973" s="1"/>
      <c r="W1973" s="1"/>
      <c r="X1973" s="1"/>
      <c r="Y1973" s="1"/>
      <c r="Z1973" s="1"/>
    </row>
    <row r="1974" spans="1:26" ht="14.25" customHeight="1">
      <c r="A1974" s="38">
        <f>IF('Залишки в регіоні'!$B1973=Лист2!$A$1,'Залишки в регіоні'!$L1973,0)</f>
        <v>0</v>
      </c>
      <c r="B1974" s="38">
        <f>IF('Залишки в регіоні'!$B1973=Лист2!$B$1,'Залишки в регіоні'!$L1973,0)</f>
        <v>0</v>
      </c>
      <c r="C1974" s="38">
        <f>IF('Залишки в регіоні'!$B1973=Лист2!$C$1,'Залишки в регіоні'!$L1973,0)</f>
        <v>0</v>
      </c>
      <c r="D1974" s="38">
        <f>IF('Залишки в регіоні'!$B1973=Лист2!$D$1,'Залишки в регіоні'!$L1973,0)</f>
        <v>0</v>
      </c>
      <c r="E1974" s="38">
        <f>IF('Залишки в регіоні'!$B1973=Лист2!$E$1,'Залишки в регіоні'!$L1973,0)</f>
        <v>0</v>
      </c>
      <c r="F1974" s="38">
        <f>IF('Залишки в регіоні'!$B1973=Лист2!$F$1,'Залишки в регіоні'!$L1973,0)</f>
        <v>0</v>
      </c>
      <c r="G1974" s="38">
        <f>IF('Залишки в регіоні'!$B1973=Лист2!$G$1,'Залишки в регіоні'!$L1973,0)</f>
        <v>0</v>
      </c>
      <c r="H1974" s="38">
        <f>IF('Залишки в регіоні'!$B1973=Лист2!$H$1,'Залишки в регіоні'!$L1973,0)</f>
        <v>0</v>
      </c>
      <c r="I1974" s="38">
        <f>IF('Залишки в регіоні'!$B1973=Лист2!$I$1,'Залишки в регіоні'!$L1973,0)</f>
        <v>0</v>
      </c>
      <c r="J1974" s="38">
        <f>IF('Залишки в регіоні'!$B1973=Лист2!$J$1,'Залишки в регіоні'!$L1973,0)</f>
        <v>0</v>
      </c>
      <c r="K1974" s="38">
        <f>IF('Залишки в регіоні'!$B1973=Лист2!$K$1,'Залишки в регіоні'!$L1973,0)</f>
        <v>0</v>
      </c>
      <c r="L1974" s="38">
        <f>IF('Залишки в регіоні'!$B1973=Лист2!$L$1,'Залишки в регіоні'!$L1973,0)</f>
        <v>0</v>
      </c>
      <c r="M1974" s="1"/>
      <c r="N1974" s="1"/>
      <c r="O1974" s="1"/>
      <c r="P1974" s="1"/>
      <c r="Q1974" s="1"/>
      <c r="R1974" s="1"/>
      <c r="S1974" s="1"/>
      <c r="T1974" s="1"/>
      <c r="U1974" s="1"/>
      <c r="V1974" s="1"/>
      <c r="W1974" s="1"/>
      <c r="X1974" s="1"/>
      <c r="Y1974" s="1"/>
      <c r="Z1974" s="1"/>
    </row>
    <row r="1975" spans="1:26" ht="14.25" customHeight="1">
      <c r="A1975" s="38">
        <f>IF('Залишки в регіоні'!$B1974=Лист2!$A$1,'Залишки в регіоні'!$L1974,0)</f>
        <v>0</v>
      </c>
      <c r="B1975" s="38">
        <f>IF('Залишки в регіоні'!$B1974=Лист2!$B$1,'Залишки в регіоні'!$L1974,0)</f>
        <v>0</v>
      </c>
      <c r="C1975" s="38">
        <f>IF('Залишки в регіоні'!$B1974=Лист2!$C$1,'Залишки в регіоні'!$L1974,0)</f>
        <v>0</v>
      </c>
      <c r="D1975" s="38">
        <f>IF('Залишки в регіоні'!$B1974=Лист2!$D$1,'Залишки в регіоні'!$L1974,0)</f>
        <v>0</v>
      </c>
      <c r="E1975" s="38">
        <f>IF('Залишки в регіоні'!$B1974=Лист2!$E$1,'Залишки в регіоні'!$L1974,0)</f>
        <v>0</v>
      </c>
      <c r="F1975" s="38">
        <f>IF('Залишки в регіоні'!$B1974=Лист2!$F$1,'Залишки в регіоні'!$L1974,0)</f>
        <v>0</v>
      </c>
      <c r="G1975" s="38">
        <f>IF('Залишки в регіоні'!$B1974=Лист2!$G$1,'Залишки в регіоні'!$L1974,0)</f>
        <v>0</v>
      </c>
      <c r="H1975" s="38">
        <f>IF('Залишки в регіоні'!$B1974=Лист2!$H$1,'Залишки в регіоні'!$L1974,0)</f>
        <v>0</v>
      </c>
      <c r="I1975" s="38">
        <f>IF('Залишки в регіоні'!$B1974=Лист2!$I$1,'Залишки в регіоні'!$L1974,0)</f>
        <v>0</v>
      </c>
      <c r="J1975" s="38">
        <f>IF('Залишки в регіоні'!$B1974=Лист2!$J$1,'Залишки в регіоні'!$L1974,0)</f>
        <v>0</v>
      </c>
      <c r="K1975" s="38">
        <f>IF('Залишки в регіоні'!$B1974=Лист2!$K$1,'Залишки в регіоні'!$L1974,0)</f>
        <v>0</v>
      </c>
      <c r="L1975" s="38">
        <f>IF('Залишки в регіоні'!$B1974=Лист2!$L$1,'Залишки в регіоні'!$L1974,0)</f>
        <v>0</v>
      </c>
      <c r="M1975" s="1"/>
      <c r="N1975" s="1"/>
      <c r="O1975" s="1"/>
      <c r="P1975" s="1"/>
      <c r="Q1975" s="1"/>
      <c r="R1975" s="1"/>
      <c r="S1975" s="1"/>
      <c r="T1975" s="1"/>
      <c r="U1975" s="1"/>
      <c r="V1975" s="1"/>
      <c r="W1975" s="1"/>
      <c r="X1975" s="1"/>
      <c r="Y1975" s="1"/>
      <c r="Z1975" s="1"/>
    </row>
    <row r="1976" spans="1:26" ht="14.25" customHeight="1">
      <c r="A1976" s="38">
        <f>IF('Залишки в регіоні'!$B1975=Лист2!$A$1,'Залишки в регіоні'!$L1975,0)</f>
        <v>0</v>
      </c>
      <c r="B1976" s="38">
        <f>IF('Залишки в регіоні'!$B1975=Лист2!$B$1,'Залишки в регіоні'!$L1975,0)</f>
        <v>0</v>
      </c>
      <c r="C1976" s="38">
        <f>IF('Залишки в регіоні'!$B1975=Лист2!$C$1,'Залишки в регіоні'!$L1975,0)</f>
        <v>0</v>
      </c>
      <c r="D1976" s="38">
        <f>IF('Залишки в регіоні'!$B1975=Лист2!$D$1,'Залишки в регіоні'!$L1975,0)</f>
        <v>0</v>
      </c>
      <c r="E1976" s="38">
        <f>IF('Залишки в регіоні'!$B1975=Лист2!$E$1,'Залишки в регіоні'!$L1975,0)</f>
        <v>0</v>
      </c>
      <c r="F1976" s="38">
        <f>IF('Залишки в регіоні'!$B1975=Лист2!$F$1,'Залишки в регіоні'!$L1975,0)</f>
        <v>0</v>
      </c>
      <c r="G1976" s="38">
        <f>IF('Залишки в регіоні'!$B1975=Лист2!$G$1,'Залишки в регіоні'!$L1975,0)</f>
        <v>0</v>
      </c>
      <c r="H1976" s="38">
        <f>IF('Залишки в регіоні'!$B1975=Лист2!$H$1,'Залишки в регіоні'!$L1975,0)</f>
        <v>0</v>
      </c>
      <c r="I1976" s="38">
        <f>IF('Залишки в регіоні'!$B1975=Лист2!$I$1,'Залишки в регіоні'!$L1975,0)</f>
        <v>0</v>
      </c>
      <c r="J1976" s="38">
        <f>IF('Залишки в регіоні'!$B1975=Лист2!$J$1,'Залишки в регіоні'!$L1975,0)</f>
        <v>0</v>
      </c>
      <c r="K1976" s="38">
        <f>IF('Залишки в регіоні'!$B1975=Лист2!$K$1,'Залишки в регіоні'!$L1975,0)</f>
        <v>0</v>
      </c>
      <c r="L1976" s="38">
        <f>IF('Залишки в регіоні'!$B1975=Лист2!$L$1,'Залишки в регіоні'!$L1975,0)</f>
        <v>0</v>
      </c>
      <c r="M1976" s="1"/>
      <c r="N1976" s="1"/>
      <c r="O1976" s="1"/>
      <c r="P1976" s="1"/>
      <c r="Q1976" s="1"/>
      <c r="R1976" s="1"/>
      <c r="S1976" s="1"/>
      <c r="T1976" s="1"/>
      <c r="U1976" s="1"/>
      <c r="V1976" s="1"/>
      <c r="W1976" s="1"/>
      <c r="X1976" s="1"/>
      <c r="Y1976" s="1"/>
      <c r="Z1976" s="1"/>
    </row>
    <row r="1977" spans="1:26" ht="14.25" customHeight="1">
      <c r="A1977" s="38">
        <f>IF('Залишки в регіоні'!$B1976=Лист2!$A$1,'Залишки в регіоні'!$L1976,0)</f>
        <v>0</v>
      </c>
      <c r="B1977" s="38">
        <f>IF('Залишки в регіоні'!$B1976=Лист2!$B$1,'Залишки в регіоні'!$L1976,0)</f>
        <v>0</v>
      </c>
      <c r="C1977" s="38">
        <f>IF('Залишки в регіоні'!$B1976=Лист2!$C$1,'Залишки в регіоні'!$L1976,0)</f>
        <v>0</v>
      </c>
      <c r="D1977" s="38">
        <f>IF('Залишки в регіоні'!$B1976=Лист2!$D$1,'Залишки в регіоні'!$L1976,0)</f>
        <v>0</v>
      </c>
      <c r="E1977" s="38">
        <f>IF('Залишки в регіоні'!$B1976=Лист2!$E$1,'Залишки в регіоні'!$L1976,0)</f>
        <v>0</v>
      </c>
      <c r="F1977" s="38">
        <f>IF('Залишки в регіоні'!$B1976=Лист2!$F$1,'Залишки в регіоні'!$L1976,0)</f>
        <v>0</v>
      </c>
      <c r="G1977" s="38">
        <f>IF('Залишки в регіоні'!$B1976=Лист2!$G$1,'Залишки в регіоні'!$L1976,0)</f>
        <v>0</v>
      </c>
      <c r="H1977" s="38">
        <f>IF('Залишки в регіоні'!$B1976=Лист2!$H$1,'Залишки в регіоні'!$L1976,0)</f>
        <v>0</v>
      </c>
      <c r="I1977" s="38">
        <f>IF('Залишки в регіоні'!$B1976=Лист2!$I$1,'Залишки в регіоні'!$L1976,0)</f>
        <v>0</v>
      </c>
      <c r="J1977" s="38">
        <f>IF('Залишки в регіоні'!$B1976=Лист2!$J$1,'Залишки в регіоні'!$L1976,0)</f>
        <v>0</v>
      </c>
      <c r="K1977" s="38">
        <f>IF('Залишки в регіоні'!$B1976=Лист2!$K$1,'Залишки в регіоні'!$L1976,0)</f>
        <v>0</v>
      </c>
      <c r="L1977" s="38">
        <f>IF('Залишки в регіоні'!$B1976=Лист2!$L$1,'Залишки в регіоні'!$L1976,0)</f>
        <v>0</v>
      </c>
      <c r="M1977" s="1"/>
      <c r="N1977" s="1"/>
      <c r="O1977" s="1"/>
      <c r="P1977" s="1"/>
      <c r="Q1977" s="1"/>
      <c r="R1977" s="1"/>
      <c r="S1977" s="1"/>
      <c r="T1977" s="1"/>
      <c r="U1977" s="1"/>
      <c r="V1977" s="1"/>
      <c r="W1977" s="1"/>
      <c r="X1977" s="1"/>
      <c r="Y1977" s="1"/>
      <c r="Z1977" s="1"/>
    </row>
    <row r="1978" spans="1:26" ht="14.25" customHeight="1">
      <c r="A1978" s="38">
        <f>IF('Залишки в регіоні'!$B1977=Лист2!$A$1,'Залишки в регіоні'!$L1977,0)</f>
        <v>0</v>
      </c>
      <c r="B1978" s="38">
        <f>IF('Залишки в регіоні'!$B1977=Лист2!$B$1,'Залишки в регіоні'!$L1977,0)</f>
        <v>0</v>
      </c>
      <c r="C1978" s="38">
        <f>IF('Залишки в регіоні'!$B1977=Лист2!$C$1,'Залишки в регіоні'!$L1977,0)</f>
        <v>0</v>
      </c>
      <c r="D1978" s="38">
        <f>IF('Залишки в регіоні'!$B1977=Лист2!$D$1,'Залишки в регіоні'!$L1977,0)</f>
        <v>0</v>
      </c>
      <c r="E1978" s="38">
        <f>IF('Залишки в регіоні'!$B1977=Лист2!$E$1,'Залишки в регіоні'!$L1977,0)</f>
        <v>0</v>
      </c>
      <c r="F1978" s="38">
        <f>IF('Залишки в регіоні'!$B1977=Лист2!$F$1,'Залишки в регіоні'!$L1977,0)</f>
        <v>0</v>
      </c>
      <c r="G1978" s="38">
        <f>IF('Залишки в регіоні'!$B1977=Лист2!$G$1,'Залишки в регіоні'!$L1977,0)</f>
        <v>0</v>
      </c>
      <c r="H1978" s="38">
        <f>IF('Залишки в регіоні'!$B1977=Лист2!$H$1,'Залишки в регіоні'!$L1977,0)</f>
        <v>0</v>
      </c>
      <c r="I1978" s="38">
        <f>IF('Залишки в регіоні'!$B1977=Лист2!$I$1,'Залишки в регіоні'!$L1977,0)</f>
        <v>0</v>
      </c>
      <c r="J1978" s="38">
        <f>IF('Залишки в регіоні'!$B1977=Лист2!$J$1,'Залишки в регіоні'!$L1977,0)</f>
        <v>0</v>
      </c>
      <c r="K1978" s="38">
        <f>IF('Залишки в регіоні'!$B1977=Лист2!$K$1,'Залишки в регіоні'!$L1977,0)</f>
        <v>0</v>
      </c>
      <c r="L1978" s="38">
        <f>IF('Залишки в регіоні'!$B1977=Лист2!$L$1,'Залишки в регіоні'!$L1977,0)</f>
        <v>0</v>
      </c>
      <c r="M1978" s="1"/>
      <c r="N1978" s="1"/>
      <c r="O1978" s="1"/>
      <c r="P1978" s="1"/>
      <c r="Q1978" s="1"/>
      <c r="R1978" s="1"/>
      <c r="S1978" s="1"/>
      <c r="T1978" s="1"/>
      <c r="U1978" s="1"/>
      <c r="V1978" s="1"/>
      <c r="W1978" s="1"/>
      <c r="X1978" s="1"/>
      <c r="Y1978" s="1"/>
      <c r="Z1978" s="1"/>
    </row>
    <row r="1979" spans="1:26" ht="14.25" customHeight="1">
      <c r="A1979" s="38">
        <f>IF('Залишки в регіоні'!$B1978=Лист2!$A$1,'Залишки в регіоні'!$L1978,0)</f>
        <v>0</v>
      </c>
      <c r="B1979" s="38">
        <f>IF('Залишки в регіоні'!$B1978=Лист2!$B$1,'Залишки в регіоні'!$L1978,0)</f>
        <v>0</v>
      </c>
      <c r="C1979" s="38">
        <f>IF('Залишки в регіоні'!$B1978=Лист2!$C$1,'Залишки в регіоні'!$L1978,0)</f>
        <v>0</v>
      </c>
      <c r="D1979" s="38">
        <f>IF('Залишки в регіоні'!$B1978=Лист2!$D$1,'Залишки в регіоні'!$L1978,0)</f>
        <v>0</v>
      </c>
      <c r="E1979" s="38">
        <f>IF('Залишки в регіоні'!$B1978=Лист2!$E$1,'Залишки в регіоні'!$L1978,0)</f>
        <v>0</v>
      </c>
      <c r="F1979" s="38">
        <f>IF('Залишки в регіоні'!$B1978=Лист2!$F$1,'Залишки в регіоні'!$L1978,0)</f>
        <v>0</v>
      </c>
      <c r="G1979" s="38">
        <f>IF('Залишки в регіоні'!$B1978=Лист2!$G$1,'Залишки в регіоні'!$L1978,0)</f>
        <v>0</v>
      </c>
      <c r="H1979" s="38">
        <f>IF('Залишки в регіоні'!$B1978=Лист2!$H$1,'Залишки в регіоні'!$L1978,0)</f>
        <v>0</v>
      </c>
      <c r="I1979" s="38">
        <f>IF('Залишки в регіоні'!$B1978=Лист2!$I$1,'Залишки в регіоні'!$L1978,0)</f>
        <v>0</v>
      </c>
      <c r="J1979" s="38">
        <f>IF('Залишки в регіоні'!$B1978=Лист2!$J$1,'Залишки в регіоні'!$L1978,0)</f>
        <v>0</v>
      </c>
      <c r="K1979" s="38">
        <f>IF('Залишки в регіоні'!$B1978=Лист2!$K$1,'Залишки в регіоні'!$L1978,0)</f>
        <v>0</v>
      </c>
      <c r="L1979" s="38">
        <f>IF('Залишки в регіоні'!$B1978=Лист2!$L$1,'Залишки в регіоні'!$L1978,0)</f>
        <v>0</v>
      </c>
      <c r="M1979" s="1"/>
      <c r="N1979" s="1"/>
      <c r="O1979" s="1"/>
      <c r="P1979" s="1"/>
      <c r="Q1979" s="1"/>
      <c r="R1979" s="1"/>
      <c r="S1979" s="1"/>
      <c r="T1979" s="1"/>
      <c r="U1979" s="1"/>
      <c r="V1979" s="1"/>
      <c r="W1979" s="1"/>
      <c r="X1979" s="1"/>
      <c r="Y1979" s="1"/>
      <c r="Z1979" s="1"/>
    </row>
    <row r="1980" spans="1:26" ht="14.25" customHeight="1">
      <c r="A1980" s="38">
        <f>IF('Залишки в регіоні'!$B1979=Лист2!$A$1,'Залишки в регіоні'!$L1979,0)</f>
        <v>0</v>
      </c>
      <c r="B1980" s="38">
        <f>IF('Залишки в регіоні'!$B1979=Лист2!$B$1,'Залишки в регіоні'!$L1979,0)</f>
        <v>0</v>
      </c>
      <c r="C1980" s="38">
        <f>IF('Залишки в регіоні'!$B1979=Лист2!$C$1,'Залишки в регіоні'!$L1979,0)</f>
        <v>0</v>
      </c>
      <c r="D1980" s="38">
        <f>IF('Залишки в регіоні'!$B1979=Лист2!$D$1,'Залишки в регіоні'!$L1979,0)</f>
        <v>0</v>
      </c>
      <c r="E1980" s="38">
        <f>IF('Залишки в регіоні'!$B1979=Лист2!$E$1,'Залишки в регіоні'!$L1979,0)</f>
        <v>0</v>
      </c>
      <c r="F1980" s="38">
        <f>IF('Залишки в регіоні'!$B1979=Лист2!$F$1,'Залишки в регіоні'!$L1979,0)</f>
        <v>0</v>
      </c>
      <c r="G1980" s="38">
        <f>IF('Залишки в регіоні'!$B1979=Лист2!$G$1,'Залишки в регіоні'!$L1979,0)</f>
        <v>0</v>
      </c>
      <c r="H1980" s="38">
        <f>IF('Залишки в регіоні'!$B1979=Лист2!$H$1,'Залишки в регіоні'!$L1979,0)</f>
        <v>0</v>
      </c>
      <c r="I1980" s="38">
        <f>IF('Залишки в регіоні'!$B1979=Лист2!$I$1,'Залишки в регіоні'!$L1979,0)</f>
        <v>0</v>
      </c>
      <c r="J1980" s="38">
        <f>IF('Залишки в регіоні'!$B1979=Лист2!$J$1,'Залишки в регіоні'!$L1979,0)</f>
        <v>0</v>
      </c>
      <c r="K1980" s="38">
        <f>IF('Залишки в регіоні'!$B1979=Лист2!$K$1,'Залишки в регіоні'!$L1979,0)</f>
        <v>0</v>
      </c>
      <c r="L1980" s="38">
        <f>IF('Залишки в регіоні'!$B1979=Лист2!$L$1,'Залишки в регіоні'!$L1979,0)</f>
        <v>0</v>
      </c>
      <c r="M1980" s="1"/>
      <c r="N1980" s="1"/>
      <c r="O1980" s="1"/>
      <c r="P1980" s="1"/>
      <c r="Q1980" s="1"/>
      <c r="R1980" s="1"/>
      <c r="S1980" s="1"/>
      <c r="T1980" s="1"/>
      <c r="U1980" s="1"/>
      <c r="V1980" s="1"/>
      <c r="W1980" s="1"/>
      <c r="X1980" s="1"/>
      <c r="Y1980" s="1"/>
      <c r="Z1980" s="1"/>
    </row>
    <row r="1981" spans="1:26" ht="14.25" customHeight="1">
      <c r="A1981" s="38">
        <f>IF('Залишки в регіоні'!$B1980=Лист2!$A$1,'Залишки в регіоні'!$L1980,0)</f>
        <v>0</v>
      </c>
      <c r="B1981" s="38">
        <f>IF('Залишки в регіоні'!$B1980=Лист2!$B$1,'Залишки в регіоні'!$L1980,0)</f>
        <v>0</v>
      </c>
      <c r="C1981" s="38">
        <f>IF('Залишки в регіоні'!$B1980=Лист2!$C$1,'Залишки в регіоні'!$L1980,0)</f>
        <v>0</v>
      </c>
      <c r="D1981" s="38">
        <f>IF('Залишки в регіоні'!$B1980=Лист2!$D$1,'Залишки в регіоні'!$L1980,0)</f>
        <v>0</v>
      </c>
      <c r="E1981" s="38">
        <f>IF('Залишки в регіоні'!$B1980=Лист2!$E$1,'Залишки в регіоні'!$L1980,0)</f>
        <v>0</v>
      </c>
      <c r="F1981" s="38">
        <f>IF('Залишки в регіоні'!$B1980=Лист2!$F$1,'Залишки в регіоні'!$L1980,0)</f>
        <v>0</v>
      </c>
      <c r="G1981" s="38">
        <f>IF('Залишки в регіоні'!$B1980=Лист2!$G$1,'Залишки в регіоні'!$L1980,0)</f>
        <v>0</v>
      </c>
      <c r="H1981" s="38">
        <f>IF('Залишки в регіоні'!$B1980=Лист2!$H$1,'Залишки в регіоні'!$L1980,0)</f>
        <v>0</v>
      </c>
      <c r="I1981" s="38">
        <f>IF('Залишки в регіоні'!$B1980=Лист2!$I$1,'Залишки в регіоні'!$L1980,0)</f>
        <v>0</v>
      </c>
      <c r="J1981" s="38">
        <f>IF('Залишки в регіоні'!$B1980=Лист2!$J$1,'Залишки в регіоні'!$L1980,0)</f>
        <v>0</v>
      </c>
      <c r="K1981" s="38">
        <f>IF('Залишки в регіоні'!$B1980=Лист2!$K$1,'Залишки в регіоні'!$L1980,0)</f>
        <v>0</v>
      </c>
      <c r="L1981" s="38">
        <f>IF('Залишки в регіоні'!$B1980=Лист2!$L$1,'Залишки в регіоні'!$L1980,0)</f>
        <v>0</v>
      </c>
      <c r="M1981" s="1"/>
      <c r="N1981" s="1"/>
      <c r="O1981" s="1"/>
      <c r="P1981" s="1"/>
      <c r="Q1981" s="1"/>
      <c r="R1981" s="1"/>
      <c r="S1981" s="1"/>
      <c r="T1981" s="1"/>
      <c r="U1981" s="1"/>
      <c r="V1981" s="1"/>
      <c r="W1981" s="1"/>
      <c r="X1981" s="1"/>
      <c r="Y1981" s="1"/>
      <c r="Z1981" s="1"/>
    </row>
    <row r="1982" spans="1:26" ht="14.25" customHeight="1">
      <c r="A1982" s="38">
        <f>IF('Залишки в регіоні'!$B1981=Лист2!$A$1,'Залишки в регіоні'!$L1981,0)</f>
        <v>0</v>
      </c>
      <c r="B1982" s="38">
        <f>IF('Залишки в регіоні'!$B1981=Лист2!$B$1,'Залишки в регіоні'!$L1981,0)</f>
        <v>0</v>
      </c>
      <c r="C1982" s="38">
        <f>IF('Залишки в регіоні'!$B1981=Лист2!$C$1,'Залишки в регіоні'!$L1981,0)</f>
        <v>0</v>
      </c>
      <c r="D1982" s="38">
        <f>IF('Залишки в регіоні'!$B1981=Лист2!$D$1,'Залишки в регіоні'!$L1981,0)</f>
        <v>0</v>
      </c>
      <c r="E1982" s="38">
        <f>IF('Залишки в регіоні'!$B1981=Лист2!$E$1,'Залишки в регіоні'!$L1981,0)</f>
        <v>0</v>
      </c>
      <c r="F1982" s="38">
        <f>IF('Залишки в регіоні'!$B1981=Лист2!$F$1,'Залишки в регіоні'!$L1981,0)</f>
        <v>0</v>
      </c>
      <c r="G1982" s="38">
        <f>IF('Залишки в регіоні'!$B1981=Лист2!$G$1,'Залишки в регіоні'!$L1981,0)</f>
        <v>0</v>
      </c>
      <c r="H1982" s="38">
        <f>IF('Залишки в регіоні'!$B1981=Лист2!$H$1,'Залишки в регіоні'!$L1981,0)</f>
        <v>0</v>
      </c>
      <c r="I1982" s="38">
        <f>IF('Залишки в регіоні'!$B1981=Лист2!$I$1,'Залишки в регіоні'!$L1981,0)</f>
        <v>0</v>
      </c>
      <c r="J1982" s="38">
        <f>IF('Залишки в регіоні'!$B1981=Лист2!$J$1,'Залишки в регіоні'!$L1981,0)</f>
        <v>0</v>
      </c>
      <c r="K1982" s="38">
        <f>IF('Залишки в регіоні'!$B1981=Лист2!$K$1,'Залишки в регіоні'!$L1981,0)</f>
        <v>0</v>
      </c>
      <c r="L1982" s="38">
        <f>IF('Залишки в регіоні'!$B1981=Лист2!$L$1,'Залишки в регіоні'!$L1981,0)</f>
        <v>0</v>
      </c>
      <c r="M1982" s="1"/>
      <c r="N1982" s="1"/>
      <c r="O1982" s="1"/>
      <c r="P1982" s="1"/>
      <c r="Q1982" s="1"/>
      <c r="R1982" s="1"/>
      <c r="S1982" s="1"/>
      <c r="T1982" s="1"/>
      <c r="U1982" s="1"/>
      <c r="V1982" s="1"/>
      <c r="W1982" s="1"/>
      <c r="X1982" s="1"/>
      <c r="Y1982" s="1"/>
      <c r="Z1982" s="1"/>
    </row>
    <row r="1983" spans="1:26" ht="14.25" customHeight="1">
      <c r="A1983" s="38">
        <f>IF('Залишки в регіоні'!$B1982=Лист2!$A$1,'Залишки в регіоні'!$L1982,0)</f>
        <v>0</v>
      </c>
      <c r="B1983" s="38">
        <f>IF('Залишки в регіоні'!$B1982=Лист2!$B$1,'Залишки в регіоні'!$L1982,0)</f>
        <v>0</v>
      </c>
      <c r="C1983" s="38">
        <f>IF('Залишки в регіоні'!$B1982=Лист2!$C$1,'Залишки в регіоні'!$L1982,0)</f>
        <v>0</v>
      </c>
      <c r="D1983" s="38">
        <f>IF('Залишки в регіоні'!$B1982=Лист2!$D$1,'Залишки в регіоні'!$L1982,0)</f>
        <v>0</v>
      </c>
      <c r="E1983" s="38">
        <f>IF('Залишки в регіоні'!$B1982=Лист2!$E$1,'Залишки в регіоні'!$L1982,0)</f>
        <v>0</v>
      </c>
      <c r="F1983" s="38">
        <f>IF('Залишки в регіоні'!$B1982=Лист2!$F$1,'Залишки в регіоні'!$L1982,0)</f>
        <v>0</v>
      </c>
      <c r="G1983" s="38">
        <f>IF('Залишки в регіоні'!$B1982=Лист2!$G$1,'Залишки в регіоні'!$L1982,0)</f>
        <v>0</v>
      </c>
      <c r="H1983" s="38">
        <f>IF('Залишки в регіоні'!$B1982=Лист2!$H$1,'Залишки в регіоні'!$L1982,0)</f>
        <v>0</v>
      </c>
      <c r="I1983" s="38">
        <f>IF('Залишки в регіоні'!$B1982=Лист2!$I$1,'Залишки в регіоні'!$L1982,0)</f>
        <v>0</v>
      </c>
      <c r="J1983" s="38">
        <f>IF('Залишки в регіоні'!$B1982=Лист2!$J$1,'Залишки в регіоні'!$L1982,0)</f>
        <v>0</v>
      </c>
      <c r="K1983" s="38">
        <f>IF('Залишки в регіоні'!$B1982=Лист2!$K$1,'Залишки в регіоні'!$L1982,0)</f>
        <v>0</v>
      </c>
      <c r="L1983" s="38">
        <f>IF('Залишки в регіоні'!$B1982=Лист2!$L$1,'Залишки в регіоні'!$L1982,0)</f>
        <v>0</v>
      </c>
      <c r="M1983" s="1"/>
      <c r="N1983" s="1"/>
      <c r="O1983" s="1"/>
      <c r="P1983" s="1"/>
      <c r="Q1983" s="1"/>
      <c r="R1983" s="1"/>
      <c r="S1983" s="1"/>
      <c r="T1983" s="1"/>
      <c r="U1983" s="1"/>
      <c r="V1983" s="1"/>
      <c r="W1983" s="1"/>
      <c r="X1983" s="1"/>
      <c r="Y1983" s="1"/>
      <c r="Z1983" s="1"/>
    </row>
    <row r="1984" spans="1:26" ht="14.25" customHeight="1">
      <c r="A1984" s="38">
        <f>IF('Залишки в регіоні'!$B1983=Лист2!$A$1,'Залишки в регіоні'!$L1983,0)</f>
        <v>0</v>
      </c>
      <c r="B1984" s="38">
        <f>IF('Залишки в регіоні'!$B1983=Лист2!$B$1,'Залишки в регіоні'!$L1983,0)</f>
        <v>0</v>
      </c>
      <c r="C1984" s="38">
        <f>IF('Залишки в регіоні'!$B1983=Лист2!$C$1,'Залишки в регіоні'!$L1983,0)</f>
        <v>0</v>
      </c>
      <c r="D1984" s="38">
        <f>IF('Залишки в регіоні'!$B1983=Лист2!$D$1,'Залишки в регіоні'!$L1983,0)</f>
        <v>0</v>
      </c>
      <c r="E1984" s="38">
        <f>IF('Залишки в регіоні'!$B1983=Лист2!$E$1,'Залишки в регіоні'!$L1983,0)</f>
        <v>0</v>
      </c>
      <c r="F1984" s="38">
        <f>IF('Залишки в регіоні'!$B1983=Лист2!$F$1,'Залишки в регіоні'!$L1983,0)</f>
        <v>0</v>
      </c>
      <c r="G1984" s="38">
        <f>IF('Залишки в регіоні'!$B1983=Лист2!$G$1,'Залишки в регіоні'!$L1983,0)</f>
        <v>0</v>
      </c>
      <c r="H1984" s="38">
        <f>IF('Залишки в регіоні'!$B1983=Лист2!$H$1,'Залишки в регіоні'!$L1983,0)</f>
        <v>0</v>
      </c>
      <c r="I1984" s="38">
        <f>IF('Залишки в регіоні'!$B1983=Лист2!$I$1,'Залишки в регіоні'!$L1983,0)</f>
        <v>0</v>
      </c>
      <c r="J1984" s="38">
        <f>IF('Залишки в регіоні'!$B1983=Лист2!$J$1,'Залишки в регіоні'!$L1983,0)</f>
        <v>0</v>
      </c>
      <c r="K1984" s="38">
        <f>IF('Залишки в регіоні'!$B1983=Лист2!$K$1,'Залишки в регіоні'!$L1983,0)</f>
        <v>0</v>
      </c>
      <c r="L1984" s="38">
        <f>IF('Залишки в регіоні'!$B1983=Лист2!$L$1,'Залишки в регіоні'!$L1983,0)</f>
        <v>0</v>
      </c>
      <c r="M1984" s="1"/>
      <c r="N1984" s="1"/>
      <c r="O1984" s="1"/>
      <c r="P1984" s="1"/>
      <c r="Q1984" s="1"/>
      <c r="R1984" s="1"/>
      <c r="S1984" s="1"/>
      <c r="T1984" s="1"/>
      <c r="U1984" s="1"/>
      <c r="V1984" s="1"/>
      <c r="W1984" s="1"/>
      <c r="X1984" s="1"/>
      <c r="Y1984" s="1"/>
      <c r="Z1984" s="1"/>
    </row>
    <row r="1985" spans="1:26" ht="14.25" customHeight="1">
      <c r="A1985" s="38">
        <f>IF('Залишки в регіоні'!$B1984=Лист2!$A$1,'Залишки в регіоні'!$L1984,0)</f>
        <v>0</v>
      </c>
      <c r="B1985" s="38">
        <f>IF('Залишки в регіоні'!$B1984=Лист2!$B$1,'Залишки в регіоні'!$L1984,0)</f>
        <v>0</v>
      </c>
      <c r="C1985" s="38">
        <f>IF('Залишки в регіоні'!$B1984=Лист2!$C$1,'Залишки в регіоні'!$L1984,0)</f>
        <v>0</v>
      </c>
      <c r="D1985" s="38">
        <f>IF('Залишки в регіоні'!$B1984=Лист2!$D$1,'Залишки в регіоні'!$L1984,0)</f>
        <v>0</v>
      </c>
      <c r="E1985" s="38">
        <f>IF('Залишки в регіоні'!$B1984=Лист2!$E$1,'Залишки в регіоні'!$L1984,0)</f>
        <v>0</v>
      </c>
      <c r="F1985" s="38">
        <f>IF('Залишки в регіоні'!$B1984=Лист2!$F$1,'Залишки в регіоні'!$L1984,0)</f>
        <v>0</v>
      </c>
      <c r="G1985" s="38">
        <f>IF('Залишки в регіоні'!$B1984=Лист2!$G$1,'Залишки в регіоні'!$L1984,0)</f>
        <v>0</v>
      </c>
      <c r="H1985" s="38">
        <f>IF('Залишки в регіоні'!$B1984=Лист2!$H$1,'Залишки в регіоні'!$L1984,0)</f>
        <v>0</v>
      </c>
      <c r="I1985" s="38">
        <f>IF('Залишки в регіоні'!$B1984=Лист2!$I$1,'Залишки в регіоні'!$L1984,0)</f>
        <v>0</v>
      </c>
      <c r="J1985" s="38">
        <f>IF('Залишки в регіоні'!$B1984=Лист2!$J$1,'Залишки в регіоні'!$L1984,0)</f>
        <v>0</v>
      </c>
      <c r="K1985" s="38">
        <f>IF('Залишки в регіоні'!$B1984=Лист2!$K$1,'Залишки в регіоні'!$L1984,0)</f>
        <v>0</v>
      </c>
      <c r="L1985" s="38">
        <f>IF('Залишки в регіоні'!$B1984=Лист2!$L$1,'Залишки в регіоні'!$L1984,0)</f>
        <v>0</v>
      </c>
      <c r="M1985" s="1"/>
      <c r="N1985" s="1"/>
      <c r="O1985" s="1"/>
      <c r="P1985" s="1"/>
      <c r="Q1985" s="1"/>
      <c r="R1985" s="1"/>
      <c r="S1985" s="1"/>
      <c r="T1985" s="1"/>
      <c r="U1985" s="1"/>
      <c r="V1985" s="1"/>
      <c r="W1985" s="1"/>
      <c r="X1985" s="1"/>
      <c r="Y1985" s="1"/>
      <c r="Z1985" s="1"/>
    </row>
    <row r="1986" spans="1:26" ht="14.25" customHeight="1">
      <c r="A1986" s="38">
        <f>IF('Залишки в регіоні'!$B1985=Лист2!$A$1,'Залишки в регіоні'!$L1985,0)</f>
        <v>0</v>
      </c>
      <c r="B1986" s="38">
        <f>IF('Залишки в регіоні'!$B1985=Лист2!$B$1,'Залишки в регіоні'!$L1985,0)</f>
        <v>0</v>
      </c>
      <c r="C1986" s="38">
        <f>IF('Залишки в регіоні'!$B1985=Лист2!$C$1,'Залишки в регіоні'!$L1985,0)</f>
        <v>0</v>
      </c>
      <c r="D1986" s="38">
        <f>IF('Залишки в регіоні'!$B1985=Лист2!$D$1,'Залишки в регіоні'!$L1985,0)</f>
        <v>0</v>
      </c>
      <c r="E1986" s="38">
        <f>IF('Залишки в регіоні'!$B1985=Лист2!$E$1,'Залишки в регіоні'!$L1985,0)</f>
        <v>0</v>
      </c>
      <c r="F1986" s="38">
        <f>IF('Залишки в регіоні'!$B1985=Лист2!$F$1,'Залишки в регіоні'!$L1985,0)</f>
        <v>0</v>
      </c>
      <c r="G1986" s="38">
        <f>IF('Залишки в регіоні'!$B1985=Лист2!$G$1,'Залишки в регіоні'!$L1985,0)</f>
        <v>0</v>
      </c>
      <c r="H1986" s="38">
        <f>IF('Залишки в регіоні'!$B1985=Лист2!$H$1,'Залишки в регіоні'!$L1985,0)</f>
        <v>0</v>
      </c>
      <c r="I1986" s="38">
        <f>IF('Залишки в регіоні'!$B1985=Лист2!$I$1,'Залишки в регіоні'!$L1985,0)</f>
        <v>0</v>
      </c>
      <c r="J1986" s="38">
        <f>IF('Залишки в регіоні'!$B1985=Лист2!$J$1,'Залишки в регіоні'!$L1985,0)</f>
        <v>0</v>
      </c>
      <c r="K1986" s="38">
        <f>IF('Залишки в регіоні'!$B1985=Лист2!$K$1,'Залишки в регіоні'!$L1985,0)</f>
        <v>0</v>
      </c>
      <c r="L1986" s="38">
        <f>IF('Залишки в регіоні'!$B1985=Лист2!$L$1,'Залишки в регіоні'!$L1985,0)</f>
        <v>0</v>
      </c>
      <c r="M1986" s="1"/>
      <c r="N1986" s="1"/>
      <c r="O1986" s="1"/>
      <c r="P1986" s="1"/>
      <c r="Q1986" s="1"/>
      <c r="R1986" s="1"/>
      <c r="S1986" s="1"/>
      <c r="T1986" s="1"/>
      <c r="U1986" s="1"/>
      <c r="V1986" s="1"/>
      <c r="W1986" s="1"/>
      <c r="X1986" s="1"/>
      <c r="Y1986" s="1"/>
      <c r="Z1986" s="1"/>
    </row>
    <row r="1987" spans="1:26" ht="14.25" customHeight="1">
      <c r="A1987" s="38">
        <f>IF('Залишки в регіоні'!$B1986=Лист2!$A$1,'Залишки в регіоні'!$L1986,0)</f>
        <v>0</v>
      </c>
      <c r="B1987" s="38">
        <f>IF('Залишки в регіоні'!$B1986=Лист2!$B$1,'Залишки в регіоні'!$L1986,0)</f>
        <v>0</v>
      </c>
      <c r="C1987" s="38">
        <f>IF('Залишки в регіоні'!$B1986=Лист2!$C$1,'Залишки в регіоні'!$L1986,0)</f>
        <v>0</v>
      </c>
      <c r="D1987" s="38">
        <f>IF('Залишки в регіоні'!$B1986=Лист2!$D$1,'Залишки в регіоні'!$L1986,0)</f>
        <v>0</v>
      </c>
      <c r="E1987" s="38">
        <f>IF('Залишки в регіоні'!$B1986=Лист2!$E$1,'Залишки в регіоні'!$L1986,0)</f>
        <v>0</v>
      </c>
      <c r="F1987" s="38">
        <f>IF('Залишки в регіоні'!$B1986=Лист2!$F$1,'Залишки в регіоні'!$L1986,0)</f>
        <v>0</v>
      </c>
      <c r="G1987" s="38">
        <f>IF('Залишки в регіоні'!$B1986=Лист2!$G$1,'Залишки в регіоні'!$L1986,0)</f>
        <v>0</v>
      </c>
      <c r="H1987" s="38">
        <f>IF('Залишки в регіоні'!$B1986=Лист2!$H$1,'Залишки в регіоні'!$L1986,0)</f>
        <v>0</v>
      </c>
      <c r="I1987" s="38">
        <f>IF('Залишки в регіоні'!$B1986=Лист2!$I$1,'Залишки в регіоні'!$L1986,0)</f>
        <v>0</v>
      </c>
      <c r="J1987" s="38">
        <f>IF('Залишки в регіоні'!$B1986=Лист2!$J$1,'Залишки в регіоні'!$L1986,0)</f>
        <v>0</v>
      </c>
      <c r="K1987" s="38">
        <f>IF('Залишки в регіоні'!$B1986=Лист2!$K$1,'Залишки в регіоні'!$L1986,0)</f>
        <v>0</v>
      </c>
      <c r="L1987" s="38">
        <f>IF('Залишки в регіоні'!$B1986=Лист2!$L$1,'Залишки в регіоні'!$L1986,0)</f>
        <v>0</v>
      </c>
      <c r="M1987" s="1"/>
      <c r="N1987" s="1"/>
      <c r="O1987" s="1"/>
      <c r="P1987" s="1"/>
      <c r="Q1987" s="1"/>
      <c r="R1987" s="1"/>
      <c r="S1987" s="1"/>
      <c r="T1987" s="1"/>
      <c r="U1987" s="1"/>
      <c r="V1987" s="1"/>
      <c r="W1987" s="1"/>
      <c r="X1987" s="1"/>
      <c r="Y1987" s="1"/>
      <c r="Z1987" s="1"/>
    </row>
    <row r="1988" spans="1:26" ht="14.25" customHeight="1">
      <c r="A1988" s="38">
        <f>IF('Залишки в регіоні'!$B1987=Лист2!$A$1,'Залишки в регіоні'!$L1987,0)</f>
        <v>0</v>
      </c>
      <c r="B1988" s="38">
        <f>IF('Залишки в регіоні'!$B1987=Лист2!$B$1,'Залишки в регіоні'!$L1987,0)</f>
        <v>0</v>
      </c>
      <c r="C1988" s="38">
        <f>IF('Залишки в регіоні'!$B1987=Лист2!$C$1,'Залишки в регіоні'!$L1987,0)</f>
        <v>0</v>
      </c>
      <c r="D1988" s="38">
        <f>IF('Залишки в регіоні'!$B1987=Лист2!$D$1,'Залишки в регіоні'!$L1987,0)</f>
        <v>0</v>
      </c>
      <c r="E1988" s="38">
        <f>IF('Залишки в регіоні'!$B1987=Лист2!$E$1,'Залишки в регіоні'!$L1987,0)</f>
        <v>0</v>
      </c>
      <c r="F1988" s="38">
        <f>IF('Залишки в регіоні'!$B1987=Лист2!$F$1,'Залишки в регіоні'!$L1987,0)</f>
        <v>0</v>
      </c>
      <c r="G1988" s="38">
        <f>IF('Залишки в регіоні'!$B1987=Лист2!$G$1,'Залишки в регіоні'!$L1987,0)</f>
        <v>0</v>
      </c>
      <c r="H1988" s="38">
        <f>IF('Залишки в регіоні'!$B1987=Лист2!$H$1,'Залишки в регіоні'!$L1987,0)</f>
        <v>0</v>
      </c>
      <c r="I1988" s="38">
        <f>IF('Залишки в регіоні'!$B1987=Лист2!$I$1,'Залишки в регіоні'!$L1987,0)</f>
        <v>0</v>
      </c>
      <c r="J1988" s="38">
        <f>IF('Залишки в регіоні'!$B1987=Лист2!$J$1,'Залишки в регіоні'!$L1987,0)</f>
        <v>0</v>
      </c>
      <c r="K1988" s="38">
        <f>IF('Залишки в регіоні'!$B1987=Лист2!$K$1,'Залишки в регіоні'!$L1987,0)</f>
        <v>0</v>
      </c>
      <c r="L1988" s="38">
        <f>IF('Залишки в регіоні'!$B1987=Лист2!$L$1,'Залишки в регіоні'!$L1987,0)</f>
        <v>0</v>
      </c>
      <c r="M1988" s="1"/>
      <c r="N1988" s="1"/>
      <c r="O1988" s="1"/>
      <c r="P1988" s="1"/>
      <c r="Q1988" s="1"/>
      <c r="R1988" s="1"/>
      <c r="S1988" s="1"/>
      <c r="T1988" s="1"/>
      <c r="U1988" s="1"/>
      <c r="V1988" s="1"/>
      <c r="W1988" s="1"/>
      <c r="X1988" s="1"/>
      <c r="Y1988" s="1"/>
      <c r="Z1988" s="1"/>
    </row>
    <row r="1989" spans="1:26" ht="14.25" customHeight="1">
      <c r="A1989" s="38">
        <f>IF('Залишки в регіоні'!$B1988=Лист2!$A$1,'Залишки в регіоні'!$L1988,0)</f>
        <v>0</v>
      </c>
      <c r="B1989" s="38">
        <f>IF('Залишки в регіоні'!$B1988=Лист2!$B$1,'Залишки в регіоні'!$L1988,0)</f>
        <v>0</v>
      </c>
      <c r="C1989" s="38">
        <f>IF('Залишки в регіоні'!$B1988=Лист2!$C$1,'Залишки в регіоні'!$L1988,0)</f>
        <v>0</v>
      </c>
      <c r="D1989" s="38">
        <f>IF('Залишки в регіоні'!$B1988=Лист2!$D$1,'Залишки в регіоні'!$L1988,0)</f>
        <v>0</v>
      </c>
      <c r="E1989" s="38">
        <f>IF('Залишки в регіоні'!$B1988=Лист2!$E$1,'Залишки в регіоні'!$L1988,0)</f>
        <v>0</v>
      </c>
      <c r="F1989" s="38">
        <f>IF('Залишки в регіоні'!$B1988=Лист2!$F$1,'Залишки в регіоні'!$L1988,0)</f>
        <v>0</v>
      </c>
      <c r="G1989" s="38">
        <f>IF('Залишки в регіоні'!$B1988=Лист2!$G$1,'Залишки в регіоні'!$L1988,0)</f>
        <v>0</v>
      </c>
      <c r="H1989" s="38">
        <f>IF('Залишки в регіоні'!$B1988=Лист2!$H$1,'Залишки в регіоні'!$L1988,0)</f>
        <v>0</v>
      </c>
      <c r="I1989" s="38">
        <f>IF('Залишки в регіоні'!$B1988=Лист2!$I$1,'Залишки в регіоні'!$L1988,0)</f>
        <v>0</v>
      </c>
      <c r="J1989" s="38">
        <f>IF('Залишки в регіоні'!$B1988=Лист2!$J$1,'Залишки в регіоні'!$L1988,0)</f>
        <v>0</v>
      </c>
      <c r="K1989" s="38">
        <f>IF('Залишки в регіоні'!$B1988=Лист2!$K$1,'Залишки в регіоні'!$L1988,0)</f>
        <v>0</v>
      </c>
      <c r="L1989" s="38">
        <f>IF('Залишки в регіоні'!$B1988=Лист2!$L$1,'Залишки в регіоні'!$L1988,0)</f>
        <v>0</v>
      </c>
      <c r="M1989" s="1"/>
      <c r="N1989" s="1"/>
      <c r="O1989" s="1"/>
      <c r="P1989" s="1"/>
      <c r="Q1989" s="1"/>
      <c r="R1989" s="1"/>
      <c r="S1989" s="1"/>
      <c r="T1989" s="1"/>
      <c r="U1989" s="1"/>
      <c r="V1989" s="1"/>
      <c r="W1989" s="1"/>
      <c r="X1989" s="1"/>
      <c r="Y1989" s="1"/>
      <c r="Z1989" s="1"/>
    </row>
    <row r="1990" spans="1:26" ht="14.25" customHeight="1">
      <c r="A1990" s="38">
        <f>IF('Залишки в регіоні'!$B1989=Лист2!$A$1,'Залишки в регіоні'!$L1989,0)</f>
        <v>0</v>
      </c>
      <c r="B1990" s="38">
        <f>IF('Залишки в регіоні'!$B1989=Лист2!$B$1,'Залишки в регіоні'!$L1989,0)</f>
        <v>0</v>
      </c>
      <c r="C1990" s="38">
        <f>IF('Залишки в регіоні'!$B1989=Лист2!$C$1,'Залишки в регіоні'!$L1989,0)</f>
        <v>0</v>
      </c>
      <c r="D1990" s="38">
        <f>IF('Залишки в регіоні'!$B1989=Лист2!$D$1,'Залишки в регіоні'!$L1989,0)</f>
        <v>0</v>
      </c>
      <c r="E1990" s="38">
        <f>IF('Залишки в регіоні'!$B1989=Лист2!$E$1,'Залишки в регіоні'!$L1989,0)</f>
        <v>0</v>
      </c>
      <c r="F1990" s="38">
        <f>IF('Залишки в регіоні'!$B1989=Лист2!$F$1,'Залишки в регіоні'!$L1989,0)</f>
        <v>0</v>
      </c>
      <c r="G1990" s="38">
        <f>IF('Залишки в регіоні'!$B1989=Лист2!$G$1,'Залишки в регіоні'!$L1989,0)</f>
        <v>0</v>
      </c>
      <c r="H1990" s="38">
        <f>IF('Залишки в регіоні'!$B1989=Лист2!$H$1,'Залишки в регіоні'!$L1989,0)</f>
        <v>0</v>
      </c>
      <c r="I1990" s="38">
        <f>IF('Залишки в регіоні'!$B1989=Лист2!$I$1,'Залишки в регіоні'!$L1989,0)</f>
        <v>0</v>
      </c>
      <c r="J1990" s="38">
        <f>IF('Залишки в регіоні'!$B1989=Лист2!$J$1,'Залишки в регіоні'!$L1989,0)</f>
        <v>0</v>
      </c>
      <c r="K1990" s="38">
        <f>IF('Залишки в регіоні'!$B1989=Лист2!$K$1,'Залишки в регіоні'!$L1989,0)</f>
        <v>0</v>
      </c>
      <c r="L1990" s="38">
        <f>IF('Залишки в регіоні'!$B1989=Лист2!$L$1,'Залишки в регіоні'!$L1989,0)</f>
        <v>0</v>
      </c>
      <c r="M1990" s="1"/>
      <c r="N1990" s="1"/>
      <c r="O1990" s="1"/>
      <c r="P1990" s="1"/>
      <c r="Q1990" s="1"/>
      <c r="R1990" s="1"/>
      <c r="S1990" s="1"/>
      <c r="T1990" s="1"/>
      <c r="U1990" s="1"/>
      <c r="V1990" s="1"/>
      <c r="W1990" s="1"/>
      <c r="X1990" s="1"/>
      <c r="Y1990" s="1"/>
      <c r="Z1990" s="1"/>
    </row>
    <row r="1991" spans="1:26" ht="14.25" customHeight="1">
      <c r="A1991" s="38">
        <f>IF('Залишки в регіоні'!$B1990=Лист2!$A$1,'Залишки в регіоні'!$L1990,0)</f>
        <v>0</v>
      </c>
      <c r="B1991" s="38">
        <f>IF('Залишки в регіоні'!$B1990=Лист2!$B$1,'Залишки в регіоні'!$L1990,0)</f>
        <v>0</v>
      </c>
      <c r="C1991" s="38">
        <f>IF('Залишки в регіоні'!$B1990=Лист2!$C$1,'Залишки в регіоні'!$L1990,0)</f>
        <v>0</v>
      </c>
      <c r="D1991" s="38">
        <f>IF('Залишки в регіоні'!$B1990=Лист2!$D$1,'Залишки в регіоні'!$L1990,0)</f>
        <v>0</v>
      </c>
      <c r="E1991" s="38">
        <f>IF('Залишки в регіоні'!$B1990=Лист2!$E$1,'Залишки в регіоні'!$L1990,0)</f>
        <v>0</v>
      </c>
      <c r="F1991" s="38">
        <f>IF('Залишки в регіоні'!$B1990=Лист2!$F$1,'Залишки в регіоні'!$L1990,0)</f>
        <v>0</v>
      </c>
      <c r="G1991" s="38">
        <f>IF('Залишки в регіоні'!$B1990=Лист2!$G$1,'Залишки в регіоні'!$L1990,0)</f>
        <v>0</v>
      </c>
      <c r="H1991" s="38">
        <f>IF('Залишки в регіоні'!$B1990=Лист2!$H$1,'Залишки в регіоні'!$L1990,0)</f>
        <v>0</v>
      </c>
      <c r="I1991" s="38">
        <f>IF('Залишки в регіоні'!$B1990=Лист2!$I$1,'Залишки в регіоні'!$L1990,0)</f>
        <v>0</v>
      </c>
      <c r="J1991" s="38">
        <f>IF('Залишки в регіоні'!$B1990=Лист2!$J$1,'Залишки в регіоні'!$L1990,0)</f>
        <v>0</v>
      </c>
      <c r="K1991" s="38">
        <f>IF('Залишки в регіоні'!$B1990=Лист2!$K$1,'Залишки в регіоні'!$L1990,0)</f>
        <v>0</v>
      </c>
      <c r="L1991" s="38">
        <f>IF('Залишки в регіоні'!$B1990=Лист2!$L$1,'Залишки в регіоні'!$L1990,0)</f>
        <v>0</v>
      </c>
      <c r="M1991" s="1"/>
      <c r="N1991" s="1"/>
      <c r="O1991" s="1"/>
      <c r="P1991" s="1"/>
      <c r="Q1991" s="1"/>
      <c r="R1991" s="1"/>
      <c r="S1991" s="1"/>
      <c r="T1991" s="1"/>
      <c r="U1991" s="1"/>
      <c r="V1991" s="1"/>
      <c r="W1991" s="1"/>
      <c r="X1991" s="1"/>
      <c r="Y1991" s="1"/>
      <c r="Z1991" s="1"/>
    </row>
    <row r="1992" spans="1:26" ht="14.25" customHeight="1">
      <c r="A1992" s="38">
        <f>IF('Залишки в регіоні'!$B1991=Лист2!$A$1,'Залишки в регіоні'!$L1991,0)</f>
        <v>0</v>
      </c>
      <c r="B1992" s="38">
        <f>IF('Залишки в регіоні'!$B1991=Лист2!$B$1,'Залишки в регіоні'!$L1991,0)</f>
        <v>0</v>
      </c>
      <c r="C1992" s="38">
        <f>IF('Залишки в регіоні'!$B1991=Лист2!$C$1,'Залишки в регіоні'!$L1991,0)</f>
        <v>0</v>
      </c>
      <c r="D1992" s="38">
        <f>IF('Залишки в регіоні'!$B1991=Лист2!$D$1,'Залишки в регіоні'!$L1991,0)</f>
        <v>0</v>
      </c>
      <c r="E1992" s="38">
        <f>IF('Залишки в регіоні'!$B1991=Лист2!$E$1,'Залишки в регіоні'!$L1991,0)</f>
        <v>0</v>
      </c>
      <c r="F1992" s="38">
        <f>IF('Залишки в регіоні'!$B1991=Лист2!$F$1,'Залишки в регіоні'!$L1991,0)</f>
        <v>0</v>
      </c>
      <c r="G1992" s="38">
        <f>IF('Залишки в регіоні'!$B1991=Лист2!$G$1,'Залишки в регіоні'!$L1991,0)</f>
        <v>0</v>
      </c>
      <c r="H1992" s="38">
        <f>IF('Залишки в регіоні'!$B1991=Лист2!$H$1,'Залишки в регіоні'!$L1991,0)</f>
        <v>0</v>
      </c>
      <c r="I1992" s="38">
        <f>IF('Залишки в регіоні'!$B1991=Лист2!$I$1,'Залишки в регіоні'!$L1991,0)</f>
        <v>0</v>
      </c>
      <c r="J1992" s="38">
        <f>IF('Залишки в регіоні'!$B1991=Лист2!$J$1,'Залишки в регіоні'!$L1991,0)</f>
        <v>0</v>
      </c>
      <c r="K1992" s="38">
        <f>IF('Залишки в регіоні'!$B1991=Лист2!$K$1,'Залишки в регіоні'!$L1991,0)</f>
        <v>0</v>
      </c>
      <c r="L1992" s="38">
        <f>IF('Залишки в регіоні'!$B1991=Лист2!$L$1,'Залишки в регіоні'!$L1991,0)</f>
        <v>0</v>
      </c>
      <c r="M1992" s="1"/>
      <c r="N1992" s="1"/>
      <c r="O1992" s="1"/>
      <c r="P1992" s="1"/>
      <c r="Q1992" s="1"/>
      <c r="R1992" s="1"/>
      <c r="S1992" s="1"/>
      <c r="T1992" s="1"/>
      <c r="U1992" s="1"/>
      <c r="V1992" s="1"/>
      <c r="W1992" s="1"/>
      <c r="X1992" s="1"/>
      <c r="Y1992" s="1"/>
      <c r="Z1992" s="1"/>
    </row>
    <row r="1993" spans="1:26" ht="14.25" customHeight="1">
      <c r="A1993" s="38">
        <f>IF('Залишки в регіоні'!$B1992=Лист2!$A$1,'Залишки в регіоні'!$L1992,0)</f>
        <v>0</v>
      </c>
      <c r="B1993" s="38">
        <f>IF('Залишки в регіоні'!$B1992=Лист2!$B$1,'Залишки в регіоні'!$L1992,0)</f>
        <v>0</v>
      </c>
      <c r="C1993" s="38">
        <f>IF('Залишки в регіоні'!$B1992=Лист2!$C$1,'Залишки в регіоні'!$L1992,0)</f>
        <v>0</v>
      </c>
      <c r="D1993" s="38">
        <f>IF('Залишки в регіоні'!$B1992=Лист2!$D$1,'Залишки в регіоні'!$L1992,0)</f>
        <v>0</v>
      </c>
      <c r="E1993" s="38">
        <f>IF('Залишки в регіоні'!$B1992=Лист2!$E$1,'Залишки в регіоні'!$L1992,0)</f>
        <v>0</v>
      </c>
      <c r="F1993" s="38">
        <f>IF('Залишки в регіоні'!$B1992=Лист2!$F$1,'Залишки в регіоні'!$L1992,0)</f>
        <v>0</v>
      </c>
      <c r="G1993" s="38">
        <f>IF('Залишки в регіоні'!$B1992=Лист2!$G$1,'Залишки в регіоні'!$L1992,0)</f>
        <v>0</v>
      </c>
      <c r="H1993" s="38">
        <f>IF('Залишки в регіоні'!$B1992=Лист2!$H$1,'Залишки в регіоні'!$L1992,0)</f>
        <v>0</v>
      </c>
      <c r="I1993" s="38">
        <f>IF('Залишки в регіоні'!$B1992=Лист2!$I$1,'Залишки в регіоні'!$L1992,0)</f>
        <v>0</v>
      </c>
      <c r="J1993" s="38">
        <f>IF('Залишки в регіоні'!$B1992=Лист2!$J$1,'Залишки в регіоні'!$L1992,0)</f>
        <v>0</v>
      </c>
      <c r="K1993" s="38">
        <f>IF('Залишки в регіоні'!$B1992=Лист2!$K$1,'Залишки в регіоні'!$L1992,0)</f>
        <v>0</v>
      </c>
      <c r="L1993" s="38">
        <f>IF('Залишки в регіоні'!$B1992=Лист2!$L$1,'Залишки в регіоні'!$L1992,0)</f>
        <v>0</v>
      </c>
      <c r="M1993" s="1"/>
      <c r="N1993" s="1"/>
      <c r="O1993" s="1"/>
      <c r="P1993" s="1"/>
      <c r="Q1993" s="1"/>
      <c r="R1993" s="1"/>
      <c r="S1993" s="1"/>
      <c r="T1993" s="1"/>
      <c r="U1993" s="1"/>
      <c r="V1993" s="1"/>
      <c r="W1993" s="1"/>
      <c r="X1993" s="1"/>
      <c r="Y1993" s="1"/>
      <c r="Z1993" s="1"/>
    </row>
    <row r="1994" spans="1:26" ht="14.25" customHeight="1">
      <c r="A1994" s="38">
        <f>IF('Залишки в регіоні'!$B1993=Лист2!$A$1,'Залишки в регіоні'!$L1993,0)</f>
        <v>0</v>
      </c>
      <c r="B1994" s="38">
        <f>IF('Залишки в регіоні'!$B1993=Лист2!$B$1,'Залишки в регіоні'!$L1993,0)</f>
        <v>0</v>
      </c>
      <c r="C1994" s="38">
        <f>IF('Залишки в регіоні'!$B1993=Лист2!$C$1,'Залишки в регіоні'!$L1993,0)</f>
        <v>0</v>
      </c>
      <c r="D1994" s="38">
        <f>IF('Залишки в регіоні'!$B1993=Лист2!$D$1,'Залишки в регіоні'!$L1993,0)</f>
        <v>0</v>
      </c>
      <c r="E1994" s="38">
        <f>IF('Залишки в регіоні'!$B1993=Лист2!$E$1,'Залишки в регіоні'!$L1993,0)</f>
        <v>0</v>
      </c>
      <c r="F1994" s="38">
        <f>IF('Залишки в регіоні'!$B1993=Лист2!$F$1,'Залишки в регіоні'!$L1993,0)</f>
        <v>0</v>
      </c>
      <c r="G1994" s="38">
        <f>IF('Залишки в регіоні'!$B1993=Лист2!$G$1,'Залишки в регіоні'!$L1993,0)</f>
        <v>0</v>
      </c>
      <c r="H1994" s="38">
        <f>IF('Залишки в регіоні'!$B1993=Лист2!$H$1,'Залишки в регіоні'!$L1993,0)</f>
        <v>0</v>
      </c>
      <c r="I1994" s="38">
        <f>IF('Залишки в регіоні'!$B1993=Лист2!$I$1,'Залишки в регіоні'!$L1993,0)</f>
        <v>0</v>
      </c>
      <c r="J1994" s="38">
        <f>IF('Залишки в регіоні'!$B1993=Лист2!$J$1,'Залишки в регіоні'!$L1993,0)</f>
        <v>0</v>
      </c>
      <c r="K1994" s="38">
        <f>IF('Залишки в регіоні'!$B1993=Лист2!$K$1,'Залишки в регіоні'!$L1993,0)</f>
        <v>0</v>
      </c>
      <c r="L1994" s="38">
        <f>IF('Залишки в регіоні'!$B1993=Лист2!$L$1,'Залишки в регіоні'!$L1993,0)</f>
        <v>0</v>
      </c>
      <c r="M1994" s="1"/>
      <c r="N1994" s="1"/>
      <c r="O1994" s="1"/>
      <c r="P1994" s="1"/>
      <c r="Q1994" s="1"/>
      <c r="R1994" s="1"/>
      <c r="S1994" s="1"/>
      <c r="T1994" s="1"/>
      <c r="U1994" s="1"/>
      <c r="V1994" s="1"/>
      <c r="W1994" s="1"/>
      <c r="X1994" s="1"/>
      <c r="Y1994" s="1"/>
      <c r="Z1994" s="1"/>
    </row>
    <row r="1995" spans="1:26" ht="14.25" customHeight="1">
      <c r="A1995" s="38">
        <f>IF('Залишки в регіоні'!$B1994=Лист2!$A$1,'Залишки в регіоні'!$L1994,0)</f>
        <v>0</v>
      </c>
      <c r="B1995" s="38">
        <f>IF('Залишки в регіоні'!$B1994=Лист2!$B$1,'Залишки в регіоні'!$L1994,0)</f>
        <v>0</v>
      </c>
      <c r="C1995" s="38">
        <f>IF('Залишки в регіоні'!$B1994=Лист2!$C$1,'Залишки в регіоні'!$L1994,0)</f>
        <v>0</v>
      </c>
      <c r="D1995" s="38">
        <f>IF('Залишки в регіоні'!$B1994=Лист2!$D$1,'Залишки в регіоні'!$L1994,0)</f>
        <v>0</v>
      </c>
      <c r="E1995" s="38">
        <f>IF('Залишки в регіоні'!$B1994=Лист2!$E$1,'Залишки в регіоні'!$L1994,0)</f>
        <v>0</v>
      </c>
      <c r="F1995" s="38">
        <f>IF('Залишки в регіоні'!$B1994=Лист2!$F$1,'Залишки в регіоні'!$L1994,0)</f>
        <v>0</v>
      </c>
      <c r="G1995" s="38">
        <f>IF('Залишки в регіоні'!$B1994=Лист2!$G$1,'Залишки в регіоні'!$L1994,0)</f>
        <v>0</v>
      </c>
      <c r="H1995" s="38">
        <f>IF('Залишки в регіоні'!$B1994=Лист2!$H$1,'Залишки в регіоні'!$L1994,0)</f>
        <v>0</v>
      </c>
      <c r="I1995" s="38">
        <f>IF('Залишки в регіоні'!$B1994=Лист2!$I$1,'Залишки в регіоні'!$L1994,0)</f>
        <v>0</v>
      </c>
      <c r="J1995" s="38">
        <f>IF('Залишки в регіоні'!$B1994=Лист2!$J$1,'Залишки в регіоні'!$L1994,0)</f>
        <v>0</v>
      </c>
      <c r="K1995" s="38">
        <f>IF('Залишки в регіоні'!$B1994=Лист2!$K$1,'Залишки в регіоні'!$L1994,0)</f>
        <v>0</v>
      </c>
      <c r="L1995" s="38">
        <f>IF('Залишки в регіоні'!$B1994=Лист2!$L$1,'Залишки в регіоні'!$L1994,0)</f>
        <v>0</v>
      </c>
      <c r="M1995" s="1"/>
      <c r="N1995" s="1"/>
      <c r="O1995" s="1"/>
      <c r="P1995" s="1"/>
      <c r="Q1995" s="1"/>
      <c r="R1995" s="1"/>
      <c r="S1995" s="1"/>
      <c r="T1995" s="1"/>
      <c r="U1995" s="1"/>
      <c r="V1995" s="1"/>
      <c r="W1995" s="1"/>
      <c r="X1995" s="1"/>
      <c r="Y1995" s="1"/>
      <c r="Z1995" s="1"/>
    </row>
    <row r="1996" spans="1:26" ht="14.25" customHeight="1">
      <c r="A1996" s="38">
        <f>IF('Залишки в регіоні'!$B1995=Лист2!$A$1,'Залишки в регіоні'!$L1995,0)</f>
        <v>0</v>
      </c>
      <c r="B1996" s="38">
        <f>IF('Залишки в регіоні'!$B1995=Лист2!$B$1,'Залишки в регіоні'!$L1995,0)</f>
        <v>0</v>
      </c>
      <c r="C1996" s="38">
        <f>IF('Залишки в регіоні'!$B1995=Лист2!$C$1,'Залишки в регіоні'!$L1995,0)</f>
        <v>0</v>
      </c>
      <c r="D1996" s="38">
        <f>IF('Залишки в регіоні'!$B1995=Лист2!$D$1,'Залишки в регіоні'!$L1995,0)</f>
        <v>0</v>
      </c>
      <c r="E1996" s="38">
        <f>IF('Залишки в регіоні'!$B1995=Лист2!$E$1,'Залишки в регіоні'!$L1995,0)</f>
        <v>0</v>
      </c>
      <c r="F1996" s="38">
        <f>IF('Залишки в регіоні'!$B1995=Лист2!$F$1,'Залишки в регіоні'!$L1995,0)</f>
        <v>0</v>
      </c>
      <c r="G1996" s="38">
        <f>IF('Залишки в регіоні'!$B1995=Лист2!$G$1,'Залишки в регіоні'!$L1995,0)</f>
        <v>0</v>
      </c>
      <c r="H1996" s="38">
        <f>IF('Залишки в регіоні'!$B1995=Лист2!$H$1,'Залишки в регіоні'!$L1995,0)</f>
        <v>0</v>
      </c>
      <c r="I1996" s="38">
        <f>IF('Залишки в регіоні'!$B1995=Лист2!$I$1,'Залишки в регіоні'!$L1995,0)</f>
        <v>0</v>
      </c>
      <c r="J1996" s="38">
        <f>IF('Залишки в регіоні'!$B1995=Лист2!$J$1,'Залишки в регіоні'!$L1995,0)</f>
        <v>0</v>
      </c>
      <c r="K1996" s="38">
        <f>IF('Залишки в регіоні'!$B1995=Лист2!$K$1,'Залишки в регіоні'!$L1995,0)</f>
        <v>0</v>
      </c>
      <c r="L1996" s="38">
        <f>IF('Залишки в регіоні'!$B1995=Лист2!$L$1,'Залишки в регіоні'!$L1995,0)</f>
        <v>0</v>
      </c>
      <c r="M1996" s="1"/>
      <c r="N1996" s="1"/>
      <c r="O1996" s="1"/>
      <c r="P1996" s="1"/>
      <c r="Q1996" s="1"/>
      <c r="R1996" s="1"/>
      <c r="S1996" s="1"/>
      <c r="T1996" s="1"/>
      <c r="U1996" s="1"/>
      <c r="V1996" s="1"/>
      <c r="W1996" s="1"/>
      <c r="X1996" s="1"/>
      <c r="Y1996" s="1"/>
      <c r="Z1996" s="1"/>
    </row>
    <row r="1997" spans="1:26" ht="14.25" customHeight="1">
      <c r="A1997" s="38">
        <f>IF('Залишки в регіоні'!$B1996=Лист2!$A$1,'Залишки в регіоні'!$L1996,0)</f>
        <v>0</v>
      </c>
      <c r="B1997" s="38">
        <f>IF('Залишки в регіоні'!$B1996=Лист2!$B$1,'Залишки в регіоні'!$L1996,0)</f>
        <v>0</v>
      </c>
      <c r="C1997" s="38">
        <f>IF('Залишки в регіоні'!$B1996=Лист2!$C$1,'Залишки в регіоні'!$L1996,0)</f>
        <v>0</v>
      </c>
      <c r="D1997" s="38">
        <f>IF('Залишки в регіоні'!$B1996=Лист2!$D$1,'Залишки в регіоні'!$L1996,0)</f>
        <v>0</v>
      </c>
      <c r="E1997" s="38">
        <f>IF('Залишки в регіоні'!$B1996=Лист2!$E$1,'Залишки в регіоні'!$L1996,0)</f>
        <v>0</v>
      </c>
      <c r="F1997" s="38">
        <f>IF('Залишки в регіоні'!$B1996=Лист2!$F$1,'Залишки в регіоні'!$L1996,0)</f>
        <v>0</v>
      </c>
      <c r="G1997" s="38">
        <f>IF('Залишки в регіоні'!$B1996=Лист2!$G$1,'Залишки в регіоні'!$L1996,0)</f>
        <v>0</v>
      </c>
      <c r="H1997" s="38">
        <f>IF('Залишки в регіоні'!$B1996=Лист2!$H$1,'Залишки в регіоні'!$L1996,0)</f>
        <v>0</v>
      </c>
      <c r="I1997" s="38">
        <f>IF('Залишки в регіоні'!$B1996=Лист2!$I$1,'Залишки в регіоні'!$L1996,0)</f>
        <v>0</v>
      </c>
      <c r="J1997" s="38">
        <f>IF('Залишки в регіоні'!$B1996=Лист2!$J$1,'Залишки в регіоні'!$L1996,0)</f>
        <v>0</v>
      </c>
      <c r="K1997" s="38">
        <f>IF('Залишки в регіоні'!$B1996=Лист2!$K$1,'Залишки в регіоні'!$L1996,0)</f>
        <v>0</v>
      </c>
      <c r="L1997" s="38">
        <f>IF('Залишки в регіоні'!$B1996=Лист2!$L$1,'Залишки в регіоні'!$L1996,0)</f>
        <v>0</v>
      </c>
      <c r="M1997" s="1"/>
      <c r="N1997" s="1"/>
      <c r="O1997" s="1"/>
      <c r="P1997" s="1"/>
      <c r="Q1997" s="1"/>
      <c r="R1997" s="1"/>
      <c r="S1997" s="1"/>
      <c r="T1997" s="1"/>
      <c r="U1997" s="1"/>
      <c r="V1997" s="1"/>
      <c r="W1997" s="1"/>
      <c r="X1997" s="1"/>
      <c r="Y1997" s="1"/>
      <c r="Z1997" s="1"/>
    </row>
    <row r="1998" spans="1:26" ht="14.25" customHeight="1">
      <c r="A1998" s="38">
        <f>IF('Залишки в регіоні'!$B1997=Лист2!$A$1,'Залишки в регіоні'!$L1997,0)</f>
        <v>0</v>
      </c>
      <c r="B1998" s="38">
        <f>IF('Залишки в регіоні'!$B1997=Лист2!$B$1,'Залишки в регіоні'!$L1997,0)</f>
        <v>0</v>
      </c>
      <c r="C1998" s="38">
        <f>IF('Залишки в регіоні'!$B1997=Лист2!$C$1,'Залишки в регіоні'!$L1997,0)</f>
        <v>0</v>
      </c>
      <c r="D1998" s="38">
        <f>IF('Залишки в регіоні'!$B1997=Лист2!$D$1,'Залишки в регіоні'!$L1997,0)</f>
        <v>0</v>
      </c>
      <c r="E1998" s="38">
        <f>IF('Залишки в регіоні'!$B1997=Лист2!$E$1,'Залишки в регіоні'!$L1997,0)</f>
        <v>0</v>
      </c>
      <c r="F1998" s="38">
        <f>IF('Залишки в регіоні'!$B1997=Лист2!$F$1,'Залишки в регіоні'!$L1997,0)</f>
        <v>0</v>
      </c>
      <c r="G1998" s="38">
        <f>IF('Залишки в регіоні'!$B1997=Лист2!$G$1,'Залишки в регіоні'!$L1997,0)</f>
        <v>0</v>
      </c>
      <c r="H1998" s="38">
        <f>IF('Залишки в регіоні'!$B1997=Лист2!$H$1,'Залишки в регіоні'!$L1997,0)</f>
        <v>0</v>
      </c>
      <c r="I1998" s="38">
        <f>IF('Залишки в регіоні'!$B1997=Лист2!$I$1,'Залишки в регіоні'!$L1997,0)</f>
        <v>0</v>
      </c>
      <c r="J1998" s="38">
        <f>IF('Залишки в регіоні'!$B1997=Лист2!$J$1,'Залишки в регіоні'!$L1997,0)</f>
        <v>0</v>
      </c>
      <c r="K1998" s="38">
        <f>IF('Залишки в регіоні'!$B1997=Лист2!$K$1,'Залишки в регіоні'!$L1997,0)</f>
        <v>0</v>
      </c>
      <c r="L1998" s="38">
        <f>IF('Залишки в регіоні'!$B1997=Лист2!$L$1,'Залишки в регіоні'!$L1997,0)</f>
        <v>0</v>
      </c>
      <c r="M1998" s="1"/>
      <c r="N1998" s="1"/>
      <c r="O1998" s="1"/>
      <c r="P1998" s="1"/>
      <c r="Q1998" s="1"/>
      <c r="R1998" s="1"/>
      <c r="S1998" s="1"/>
      <c r="T1998" s="1"/>
      <c r="U1998" s="1"/>
      <c r="V1998" s="1"/>
      <c r="W1998" s="1"/>
      <c r="X1998" s="1"/>
      <c r="Y1998" s="1"/>
      <c r="Z1998" s="1"/>
    </row>
    <row r="1999" spans="1:26" ht="14.25" customHeight="1">
      <c r="A1999" s="38">
        <f>IF('Залишки в регіоні'!$B1998=Лист2!$A$1,'Залишки в регіоні'!$L1998,0)</f>
        <v>0</v>
      </c>
      <c r="B1999" s="38">
        <f>IF('Залишки в регіоні'!$B1998=Лист2!$B$1,'Залишки в регіоні'!$L1998,0)</f>
        <v>0</v>
      </c>
      <c r="C1999" s="38">
        <f>IF('Залишки в регіоні'!$B1998=Лист2!$C$1,'Залишки в регіоні'!$L1998,0)</f>
        <v>0</v>
      </c>
      <c r="D1999" s="38">
        <f>IF('Залишки в регіоні'!$B1998=Лист2!$D$1,'Залишки в регіоні'!$L1998,0)</f>
        <v>0</v>
      </c>
      <c r="E1999" s="38">
        <f>IF('Залишки в регіоні'!$B1998=Лист2!$E$1,'Залишки в регіоні'!$L1998,0)</f>
        <v>0</v>
      </c>
      <c r="F1999" s="38">
        <f>IF('Залишки в регіоні'!$B1998=Лист2!$F$1,'Залишки в регіоні'!$L1998,0)</f>
        <v>0</v>
      </c>
      <c r="G1999" s="38">
        <f>IF('Залишки в регіоні'!$B1998=Лист2!$G$1,'Залишки в регіоні'!$L1998,0)</f>
        <v>0</v>
      </c>
      <c r="H1999" s="38">
        <f>IF('Залишки в регіоні'!$B1998=Лист2!$H$1,'Залишки в регіоні'!$L1998,0)</f>
        <v>0</v>
      </c>
      <c r="I1999" s="38">
        <f>IF('Залишки в регіоні'!$B1998=Лист2!$I$1,'Залишки в регіоні'!$L1998,0)</f>
        <v>0</v>
      </c>
      <c r="J1999" s="38">
        <f>IF('Залишки в регіоні'!$B1998=Лист2!$J$1,'Залишки в регіоні'!$L1998,0)</f>
        <v>0</v>
      </c>
      <c r="K1999" s="38">
        <f>IF('Залишки в регіоні'!$B1998=Лист2!$K$1,'Залишки в регіоні'!$L1998,0)</f>
        <v>0</v>
      </c>
      <c r="L1999" s="38">
        <f>IF('Залишки в регіоні'!$B1998=Лист2!$L$1,'Залишки в регіоні'!$L1998,0)</f>
        <v>0</v>
      </c>
      <c r="M1999" s="1"/>
      <c r="N1999" s="1"/>
      <c r="O1999" s="1"/>
      <c r="P1999" s="1"/>
      <c r="Q1999" s="1"/>
      <c r="R1999" s="1"/>
      <c r="S1999" s="1"/>
      <c r="T1999" s="1"/>
      <c r="U1999" s="1"/>
      <c r="V1999" s="1"/>
      <c r="W1999" s="1"/>
      <c r="X1999" s="1"/>
      <c r="Y1999" s="1"/>
      <c r="Z1999" s="1"/>
    </row>
    <row r="2000" spans="1:26" ht="14.25" customHeight="1">
      <c r="A2000" s="38">
        <f>IF('Залишки в регіоні'!$B1999=Лист2!$A$1,'Залишки в регіоні'!$L1999,0)</f>
        <v>0</v>
      </c>
      <c r="B2000" s="38">
        <f>IF('Залишки в регіоні'!$B1999=Лист2!$B$1,'Залишки в регіоні'!$L1999,0)</f>
        <v>0</v>
      </c>
      <c r="C2000" s="38">
        <f>IF('Залишки в регіоні'!$B1999=Лист2!$C$1,'Залишки в регіоні'!$L1999,0)</f>
        <v>0</v>
      </c>
      <c r="D2000" s="38">
        <f>IF('Залишки в регіоні'!$B1999=Лист2!$D$1,'Залишки в регіоні'!$L1999,0)</f>
        <v>0</v>
      </c>
      <c r="E2000" s="38">
        <f>IF('Залишки в регіоні'!$B1999=Лист2!$E$1,'Залишки в регіоні'!$L1999,0)</f>
        <v>0</v>
      </c>
      <c r="F2000" s="38">
        <f>IF('Залишки в регіоні'!$B1999=Лист2!$F$1,'Залишки в регіоні'!$L1999,0)</f>
        <v>0</v>
      </c>
      <c r="G2000" s="38">
        <f>IF('Залишки в регіоні'!$B1999=Лист2!$G$1,'Залишки в регіоні'!$L1999,0)</f>
        <v>0</v>
      </c>
      <c r="H2000" s="38">
        <f>IF('Залишки в регіоні'!$B1999=Лист2!$H$1,'Залишки в регіоні'!$L1999,0)</f>
        <v>0</v>
      </c>
      <c r="I2000" s="38">
        <f>IF('Залишки в регіоні'!$B1999=Лист2!$I$1,'Залишки в регіоні'!$L1999,0)</f>
        <v>0</v>
      </c>
      <c r="J2000" s="38">
        <f>IF('Залишки в регіоні'!$B1999=Лист2!$J$1,'Залишки в регіоні'!$L1999,0)</f>
        <v>0</v>
      </c>
      <c r="K2000" s="38">
        <f>IF('Залишки в регіоні'!$B1999=Лист2!$K$1,'Залишки в регіоні'!$L1999,0)</f>
        <v>0</v>
      </c>
      <c r="L2000" s="38">
        <f>IF('Залишки в регіоні'!$B1999=Лист2!$L$1,'Залишки в регіоні'!$L1999,0)</f>
        <v>0</v>
      </c>
      <c r="M2000" s="1"/>
      <c r="N2000" s="1"/>
      <c r="O2000" s="1"/>
      <c r="P2000" s="1"/>
      <c r="Q2000" s="1"/>
      <c r="R2000" s="1"/>
      <c r="S2000" s="1"/>
      <c r="T2000" s="1"/>
      <c r="U2000" s="1"/>
      <c r="V2000" s="1"/>
      <c r="W2000" s="1"/>
      <c r="X2000" s="1"/>
      <c r="Y2000" s="1"/>
      <c r="Z2000" s="1"/>
    </row>
    <row r="2001" spans="1:26" ht="14.25" customHeight="1">
      <c r="A2001" s="38">
        <f>IF('Залишки в регіоні'!$B2000=Лист2!$A$1,'Залишки в регіоні'!$L2000,0)</f>
        <v>0</v>
      </c>
      <c r="B2001" s="38">
        <f>IF('Залишки в регіоні'!$B2000=Лист2!$B$1,'Залишки в регіоні'!$L2000,0)</f>
        <v>0</v>
      </c>
      <c r="C2001" s="38">
        <f>IF('Залишки в регіоні'!$B2000=Лист2!$C$1,'Залишки в регіоні'!$L2000,0)</f>
        <v>0</v>
      </c>
      <c r="D2001" s="38">
        <f>IF('Залишки в регіоні'!$B2000=Лист2!$D$1,'Залишки в регіоні'!$L2000,0)</f>
        <v>0</v>
      </c>
      <c r="E2001" s="38">
        <f>IF('Залишки в регіоні'!$B2000=Лист2!$E$1,'Залишки в регіоні'!$L2000,0)</f>
        <v>0</v>
      </c>
      <c r="F2001" s="38">
        <f>IF('Залишки в регіоні'!$B2000=Лист2!$F$1,'Залишки в регіоні'!$L2000,0)</f>
        <v>0</v>
      </c>
      <c r="G2001" s="38">
        <f>IF('Залишки в регіоні'!$B2000=Лист2!$G$1,'Залишки в регіоні'!$L2000,0)</f>
        <v>0</v>
      </c>
      <c r="H2001" s="38">
        <f>IF('Залишки в регіоні'!$B2000=Лист2!$H$1,'Залишки в регіоні'!$L2000,0)</f>
        <v>0</v>
      </c>
      <c r="I2001" s="38">
        <f>IF('Залишки в регіоні'!$B2000=Лист2!$I$1,'Залишки в регіоні'!$L2000,0)</f>
        <v>0</v>
      </c>
      <c r="J2001" s="38">
        <f>IF('Залишки в регіоні'!$B2000=Лист2!$J$1,'Залишки в регіоні'!$L2000,0)</f>
        <v>0</v>
      </c>
      <c r="K2001" s="38">
        <f>IF('Залишки в регіоні'!$B2000=Лист2!$K$1,'Залишки в регіоні'!$L2000,0)</f>
        <v>0</v>
      </c>
      <c r="L2001" s="38">
        <f>IF('Залишки в регіоні'!$B2000=Лист2!$L$1,'Залишки в регіоні'!$L2000,0)</f>
        <v>0</v>
      </c>
      <c r="M2001" s="1"/>
      <c r="N2001" s="1"/>
      <c r="O2001" s="1"/>
      <c r="P2001" s="1"/>
      <c r="Q2001" s="1"/>
      <c r="R2001" s="1"/>
      <c r="S2001" s="1"/>
      <c r="T2001" s="1"/>
      <c r="U2001" s="1"/>
      <c r="V2001" s="1"/>
      <c r="W2001" s="1"/>
      <c r="X2001" s="1"/>
      <c r="Y2001" s="1"/>
      <c r="Z2001" s="1"/>
    </row>
    <row r="2002" spans="1:26" ht="14.25" customHeight="1">
      <c r="A2002" s="38">
        <f>IF('Залишки в регіоні'!$B2001=Лист2!$A$1,'Залишки в регіоні'!$L2001,0)</f>
        <v>0</v>
      </c>
      <c r="B2002" s="38">
        <f>IF('Залишки в регіоні'!$B2001=Лист2!$B$1,'Залишки в регіоні'!$L2001,0)</f>
        <v>0</v>
      </c>
      <c r="C2002" s="38">
        <f>IF('Залишки в регіоні'!$B2001=Лист2!$C$1,'Залишки в регіоні'!$L2001,0)</f>
        <v>0</v>
      </c>
      <c r="D2002" s="38">
        <f>IF('Залишки в регіоні'!$B2001=Лист2!$D$1,'Залишки в регіоні'!$L2001,0)</f>
        <v>0</v>
      </c>
      <c r="E2002" s="38">
        <f>IF('Залишки в регіоні'!$B2001=Лист2!$E$1,'Залишки в регіоні'!$L2001,0)</f>
        <v>0</v>
      </c>
      <c r="F2002" s="38">
        <f>IF('Залишки в регіоні'!$B2001=Лист2!$F$1,'Залишки в регіоні'!$L2001,0)</f>
        <v>0</v>
      </c>
      <c r="G2002" s="38">
        <f>IF('Залишки в регіоні'!$B2001=Лист2!$G$1,'Залишки в регіоні'!$L2001,0)</f>
        <v>0</v>
      </c>
      <c r="H2002" s="38">
        <f>IF('Залишки в регіоні'!$B2001=Лист2!$H$1,'Залишки в регіоні'!$L2001,0)</f>
        <v>0</v>
      </c>
      <c r="I2002" s="38">
        <f>IF('Залишки в регіоні'!$B2001=Лист2!$I$1,'Залишки в регіоні'!$L2001,0)</f>
        <v>0</v>
      </c>
      <c r="J2002" s="38">
        <f>IF('Залишки в регіоні'!$B2001=Лист2!$J$1,'Залишки в регіоні'!$L2001,0)</f>
        <v>0</v>
      </c>
      <c r="K2002" s="38">
        <f>IF('Залишки в регіоні'!$B2001=Лист2!$K$1,'Залишки в регіоні'!$L2001,0)</f>
        <v>0</v>
      </c>
      <c r="L2002" s="38">
        <f>IF('Залишки в регіоні'!$B2001=Лист2!$L$1,'Залишки в регіоні'!$L2001,0)</f>
        <v>0</v>
      </c>
      <c r="M2002" s="1"/>
      <c r="N2002" s="1"/>
      <c r="O2002" s="1"/>
      <c r="P2002" s="1"/>
      <c r="Q2002" s="1"/>
      <c r="R2002" s="1"/>
      <c r="S2002" s="1"/>
      <c r="T2002" s="1"/>
      <c r="U2002" s="1"/>
      <c r="V2002" s="1"/>
      <c r="W2002" s="1"/>
      <c r="X2002" s="1"/>
      <c r="Y2002" s="1"/>
      <c r="Z2002" s="1"/>
    </row>
    <row r="2003" spans="1:26" ht="14.25" customHeight="1">
      <c r="A2003" s="38">
        <f>IF('Залишки в регіоні'!$B2002=Лист2!$A$1,'Залишки в регіоні'!$L2002,0)</f>
        <v>0</v>
      </c>
      <c r="B2003" s="38">
        <f>IF('Залишки в регіоні'!$B2002=Лист2!$B$1,'Залишки в регіоні'!$L2002,0)</f>
        <v>0</v>
      </c>
      <c r="C2003" s="38">
        <f>IF('Залишки в регіоні'!$B2002=Лист2!$C$1,'Залишки в регіоні'!$L2002,0)</f>
        <v>0</v>
      </c>
      <c r="D2003" s="38">
        <f>IF('Залишки в регіоні'!$B2002=Лист2!$D$1,'Залишки в регіоні'!$L2002,0)</f>
        <v>0</v>
      </c>
      <c r="E2003" s="38">
        <f>IF('Залишки в регіоні'!$B2002=Лист2!$E$1,'Залишки в регіоні'!$L2002,0)</f>
        <v>0</v>
      </c>
      <c r="F2003" s="38">
        <f>IF('Залишки в регіоні'!$B2002=Лист2!$F$1,'Залишки в регіоні'!$L2002,0)</f>
        <v>0</v>
      </c>
      <c r="G2003" s="38">
        <f>IF('Залишки в регіоні'!$B2002=Лист2!$G$1,'Залишки в регіоні'!$L2002,0)</f>
        <v>0</v>
      </c>
      <c r="H2003" s="38">
        <f>IF('Залишки в регіоні'!$B2002=Лист2!$H$1,'Залишки в регіоні'!$L2002,0)</f>
        <v>0</v>
      </c>
      <c r="I2003" s="38">
        <f>IF('Залишки в регіоні'!$B2002=Лист2!$I$1,'Залишки в регіоні'!$L2002,0)</f>
        <v>0</v>
      </c>
      <c r="J2003" s="38">
        <f>IF('Залишки в регіоні'!$B2002=Лист2!$J$1,'Залишки в регіоні'!$L2002,0)</f>
        <v>0</v>
      </c>
      <c r="K2003" s="38">
        <f>IF('Залишки в регіоні'!$B2002=Лист2!$K$1,'Залишки в регіоні'!$L2002,0)</f>
        <v>0</v>
      </c>
      <c r="L2003" s="38">
        <f>IF('Залишки в регіоні'!$B2002=Лист2!$L$1,'Залишки в регіоні'!$L2002,0)</f>
        <v>0</v>
      </c>
      <c r="M2003" s="1"/>
      <c r="N2003" s="1"/>
      <c r="O2003" s="1"/>
      <c r="P2003" s="1"/>
      <c r="Q2003" s="1"/>
      <c r="R2003" s="1"/>
      <c r="S2003" s="1"/>
      <c r="T2003" s="1"/>
      <c r="U2003" s="1"/>
      <c r="V2003" s="1"/>
      <c r="W2003" s="1"/>
      <c r="X2003" s="1"/>
      <c r="Y2003" s="1"/>
      <c r="Z2003" s="1"/>
    </row>
    <row r="2004" spans="1:26" ht="14.25" customHeight="1">
      <c r="A2004" s="38">
        <f>IF('Залишки в регіоні'!$B2003=Лист2!$A$1,'Залишки в регіоні'!$L2003,0)</f>
        <v>0</v>
      </c>
      <c r="B2004" s="38">
        <f>IF('Залишки в регіоні'!$B2003=Лист2!$B$1,'Залишки в регіоні'!$L2003,0)</f>
        <v>0</v>
      </c>
      <c r="C2004" s="38">
        <f>IF('Залишки в регіоні'!$B2003=Лист2!$C$1,'Залишки в регіоні'!$L2003,0)</f>
        <v>0</v>
      </c>
      <c r="D2004" s="38">
        <f>IF('Залишки в регіоні'!$B2003=Лист2!$D$1,'Залишки в регіоні'!$L2003,0)</f>
        <v>0</v>
      </c>
      <c r="E2004" s="38">
        <f>IF('Залишки в регіоні'!$B2003=Лист2!$E$1,'Залишки в регіоні'!$L2003,0)</f>
        <v>0</v>
      </c>
      <c r="F2004" s="38">
        <f>IF('Залишки в регіоні'!$B2003=Лист2!$F$1,'Залишки в регіоні'!$L2003,0)</f>
        <v>0</v>
      </c>
      <c r="G2004" s="38">
        <f>IF('Залишки в регіоні'!$B2003=Лист2!$G$1,'Залишки в регіоні'!$L2003,0)</f>
        <v>0</v>
      </c>
      <c r="H2004" s="38">
        <f>IF('Залишки в регіоні'!$B2003=Лист2!$H$1,'Залишки в регіоні'!$L2003,0)</f>
        <v>0</v>
      </c>
      <c r="I2004" s="38">
        <f>IF('Залишки в регіоні'!$B2003=Лист2!$I$1,'Залишки в регіоні'!$L2003,0)</f>
        <v>0</v>
      </c>
      <c r="J2004" s="38">
        <f>IF('Залишки в регіоні'!$B2003=Лист2!$J$1,'Залишки в регіоні'!$L2003,0)</f>
        <v>0</v>
      </c>
      <c r="K2004" s="38">
        <f>IF('Залишки в регіоні'!$B2003=Лист2!$K$1,'Залишки в регіоні'!$L2003,0)</f>
        <v>0</v>
      </c>
      <c r="L2004" s="38">
        <f>IF('Залишки в регіоні'!$B2003=Лист2!$L$1,'Залишки в регіоні'!$L2003,0)</f>
        <v>0</v>
      </c>
      <c r="M2004" s="1"/>
      <c r="N2004" s="1"/>
      <c r="O2004" s="1"/>
      <c r="P2004" s="1"/>
      <c r="Q2004" s="1"/>
      <c r="R2004" s="1"/>
      <c r="S2004" s="1"/>
      <c r="T2004" s="1"/>
      <c r="U2004" s="1"/>
      <c r="V2004" s="1"/>
      <c r="W2004" s="1"/>
      <c r="X2004" s="1"/>
      <c r="Y2004" s="1"/>
      <c r="Z2004" s="1"/>
    </row>
    <row r="2005" spans="1:26" ht="14.25" customHeight="1">
      <c r="A2005" s="38">
        <f>IF('Залишки в регіоні'!$B2004=Лист2!$A$1,'Залишки в регіоні'!$L2004,0)</f>
        <v>0</v>
      </c>
      <c r="B2005" s="38">
        <f>IF('Залишки в регіоні'!$B2004=Лист2!$B$1,'Залишки в регіоні'!$L2004,0)</f>
        <v>0</v>
      </c>
      <c r="C2005" s="38">
        <f>IF('Залишки в регіоні'!$B2004=Лист2!$C$1,'Залишки в регіоні'!$L2004,0)</f>
        <v>0</v>
      </c>
      <c r="D2005" s="38">
        <f>IF('Залишки в регіоні'!$B2004=Лист2!$D$1,'Залишки в регіоні'!$L2004,0)</f>
        <v>0</v>
      </c>
      <c r="E2005" s="38">
        <f>IF('Залишки в регіоні'!$B2004=Лист2!$E$1,'Залишки в регіоні'!$L2004,0)</f>
        <v>0</v>
      </c>
      <c r="F2005" s="38">
        <f>IF('Залишки в регіоні'!$B2004=Лист2!$F$1,'Залишки в регіоні'!$L2004,0)</f>
        <v>0</v>
      </c>
      <c r="G2005" s="38">
        <f>IF('Залишки в регіоні'!$B2004=Лист2!$G$1,'Залишки в регіоні'!$L2004,0)</f>
        <v>0</v>
      </c>
      <c r="H2005" s="38">
        <f>IF('Залишки в регіоні'!$B2004=Лист2!$H$1,'Залишки в регіоні'!$L2004,0)</f>
        <v>0</v>
      </c>
      <c r="I2005" s="38">
        <f>IF('Залишки в регіоні'!$B2004=Лист2!$I$1,'Залишки в регіоні'!$L2004,0)</f>
        <v>0</v>
      </c>
      <c r="J2005" s="38">
        <f>IF('Залишки в регіоні'!$B2004=Лист2!$J$1,'Залишки в регіоні'!$L2004,0)</f>
        <v>0</v>
      </c>
      <c r="K2005" s="38">
        <f>IF('Залишки в регіоні'!$B2004=Лист2!$K$1,'Залишки в регіоні'!$L2004,0)</f>
        <v>0</v>
      </c>
      <c r="L2005" s="38">
        <f>IF('Залишки в регіоні'!$B2004=Лист2!$L$1,'Залишки в регіоні'!$L2004,0)</f>
        <v>0</v>
      </c>
      <c r="M2005" s="1"/>
      <c r="N2005" s="1"/>
      <c r="O2005" s="1"/>
      <c r="P2005" s="1"/>
      <c r="Q2005" s="1"/>
      <c r="R2005" s="1"/>
      <c r="S2005" s="1"/>
      <c r="T2005" s="1"/>
      <c r="U2005" s="1"/>
      <c r="V2005" s="1"/>
      <c r="W2005" s="1"/>
      <c r="X2005" s="1"/>
      <c r="Y2005" s="1"/>
      <c r="Z2005" s="1"/>
    </row>
    <row r="2006" spans="1:26" ht="14.25" customHeight="1">
      <c r="A2006" s="38">
        <f>IF('Залишки в регіоні'!$B2005=Лист2!$A$1,'Залишки в регіоні'!$L2005,0)</f>
        <v>0</v>
      </c>
      <c r="B2006" s="38">
        <f>IF('Залишки в регіоні'!$B2005=Лист2!$B$1,'Залишки в регіоні'!$L2005,0)</f>
        <v>0</v>
      </c>
      <c r="C2006" s="38">
        <f>IF('Залишки в регіоні'!$B2005=Лист2!$C$1,'Залишки в регіоні'!$L2005,0)</f>
        <v>0</v>
      </c>
      <c r="D2006" s="38">
        <f>IF('Залишки в регіоні'!$B2005=Лист2!$D$1,'Залишки в регіоні'!$L2005,0)</f>
        <v>0</v>
      </c>
      <c r="E2006" s="38">
        <f>IF('Залишки в регіоні'!$B2005=Лист2!$E$1,'Залишки в регіоні'!$L2005,0)</f>
        <v>0</v>
      </c>
      <c r="F2006" s="38">
        <f>IF('Залишки в регіоні'!$B2005=Лист2!$F$1,'Залишки в регіоні'!$L2005,0)</f>
        <v>0</v>
      </c>
      <c r="G2006" s="38">
        <f>IF('Залишки в регіоні'!$B2005=Лист2!$G$1,'Залишки в регіоні'!$L2005,0)</f>
        <v>0</v>
      </c>
      <c r="H2006" s="38">
        <f>IF('Залишки в регіоні'!$B2005=Лист2!$H$1,'Залишки в регіоні'!$L2005,0)</f>
        <v>0</v>
      </c>
      <c r="I2006" s="38">
        <f>IF('Залишки в регіоні'!$B2005=Лист2!$I$1,'Залишки в регіоні'!$L2005,0)</f>
        <v>0</v>
      </c>
      <c r="J2006" s="38">
        <f>IF('Залишки в регіоні'!$B2005=Лист2!$J$1,'Залишки в регіоні'!$L2005,0)</f>
        <v>0</v>
      </c>
      <c r="K2006" s="38">
        <f>IF('Залишки в регіоні'!$B2005=Лист2!$K$1,'Залишки в регіоні'!$L2005,0)</f>
        <v>0</v>
      </c>
      <c r="L2006" s="38">
        <f>IF('Залишки в регіоні'!$B2005=Лист2!$L$1,'Залишки в регіоні'!$L2005,0)</f>
        <v>0</v>
      </c>
      <c r="M2006" s="1"/>
      <c r="N2006" s="1"/>
      <c r="O2006" s="1"/>
      <c r="P2006" s="1"/>
      <c r="Q2006" s="1"/>
      <c r="R2006" s="1"/>
      <c r="S2006" s="1"/>
      <c r="T2006" s="1"/>
      <c r="U2006" s="1"/>
      <c r="V2006" s="1"/>
      <c r="W2006" s="1"/>
      <c r="X2006" s="1"/>
      <c r="Y2006" s="1"/>
      <c r="Z2006" s="1"/>
    </row>
    <row r="2007" spans="1:26" ht="14.25" customHeight="1">
      <c r="A2007" s="38">
        <f>IF('Залишки в регіоні'!$B2006=Лист2!$A$1,'Залишки в регіоні'!$L2006,0)</f>
        <v>0</v>
      </c>
      <c r="B2007" s="38">
        <f>IF('Залишки в регіоні'!$B2006=Лист2!$B$1,'Залишки в регіоні'!$L2006,0)</f>
        <v>0</v>
      </c>
      <c r="C2007" s="38">
        <f>IF('Залишки в регіоні'!$B2006=Лист2!$C$1,'Залишки в регіоні'!$L2006,0)</f>
        <v>0</v>
      </c>
      <c r="D2007" s="38">
        <f>IF('Залишки в регіоні'!$B2006=Лист2!$D$1,'Залишки в регіоні'!$L2006,0)</f>
        <v>0</v>
      </c>
      <c r="E2007" s="38">
        <f>IF('Залишки в регіоні'!$B2006=Лист2!$E$1,'Залишки в регіоні'!$L2006,0)</f>
        <v>0</v>
      </c>
      <c r="F2007" s="38">
        <f>IF('Залишки в регіоні'!$B2006=Лист2!$F$1,'Залишки в регіоні'!$L2006,0)</f>
        <v>0</v>
      </c>
      <c r="G2007" s="38">
        <f>IF('Залишки в регіоні'!$B2006=Лист2!$G$1,'Залишки в регіоні'!$L2006,0)</f>
        <v>0</v>
      </c>
      <c r="H2007" s="38">
        <f>IF('Залишки в регіоні'!$B2006=Лист2!$H$1,'Залишки в регіоні'!$L2006,0)</f>
        <v>0</v>
      </c>
      <c r="I2007" s="38">
        <f>IF('Залишки в регіоні'!$B2006=Лист2!$I$1,'Залишки в регіоні'!$L2006,0)</f>
        <v>0</v>
      </c>
      <c r="J2007" s="38">
        <f>IF('Залишки в регіоні'!$B2006=Лист2!$J$1,'Залишки в регіоні'!$L2006,0)</f>
        <v>0</v>
      </c>
      <c r="K2007" s="38">
        <f>IF('Залишки в регіоні'!$B2006=Лист2!$K$1,'Залишки в регіоні'!$L2006,0)</f>
        <v>0</v>
      </c>
      <c r="L2007" s="38">
        <f>IF('Залишки в регіоні'!$B2006=Лист2!$L$1,'Залишки в регіоні'!$L2006,0)</f>
        <v>0</v>
      </c>
      <c r="M2007" s="1"/>
      <c r="N2007" s="1"/>
      <c r="O2007" s="1"/>
      <c r="P2007" s="1"/>
      <c r="Q2007" s="1"/>
      <c r="R2007" s="1"/>
      <c r="S2007" s="1"/>
      <c r="T2007" s="1"/>
      <c r="U2007" s="1"/>
      <c r="V2007" s="1"/>
      <c r="W2007" s="1"/>
      <c r="X2007" s="1"/>
      <c r="Y2007" s="1"/>
      <c r="Z2007" s="1"/>
    </row>
    <row r="2008" spans="1:26" ht="14.25" customHeight="1">
      <c r="A2008" s="38">
        <f>IF('Залишки в регіоні'!$B2007=Лист2!$A$1,'Залишки в регіоні'!$L2007,0)</f>
        <v>0</v>
      </c>
      <c r="B2008" s="38">
        <f>IF('Залишки в регіоні'!$B2007=Лист2!$B$1,'Залишки в регіоні'!$L2007,0)</f>
        <v>0</v>
      </c>
      <c r="C2008" s="38">
        <f>IF('Залишки в регіоні'!$B2007=Лист2!$C$1,'Залишки в регіоні'!$L2007,0)</f>
        <v>0</v>
      </c>
      <c r="D2008" s="38">
        <f>IF('Залишки в регіоні'!$B2007=Лист2!$D$1,'Залишки в регіоні'!$L2007,0)</f>
        <v>0</v>
      </c>
      <c r="E2008" s="38">
        <f>IF('Залишки в регіоні'!$B2007=Лист2!$E$1,'Залишки в регіоні'!$L2007,0)</f>
        <v>0</v>
      </c>
      <c r="F2008" s="38">
        <f>IF('Залишки в регіоні'!$B2007=Лист2!$F$1,'Залишки в регіоні'!$L2007,0)</f>
        <v>0</v>
      </c>
      <c r="G2008" s="38">
        <f>IF('Залишки в регіоні'!$B2007=Лист2!$G$1,'Залишки в регіоні'!$L2007,0)</f>
        <v>0</v>
      </c>
      <c r="H2008" s="38">
        <f>IF('Залишки в регіоні'!$B2007=Лист2!$H$1,'Залишки в регіоні'!$L2007,0)</f>
        <v>0</v>
      </c>
      <c r="I2008" s="38">
        <f>IF('Залишки в регіоні'!$B2007=Лист2!$I$1,'Залишки в регіоні'!$L2007,0)</f>
        <v>0</v>
      </c>
      <c r="J2008" s="38">
        <f>IF('Залишки в регіоні'!$B2007=Лист2!$J$1,'Залишки в регіоні'!$L2007,0)</f>
        <v>0</v>
      </c>
      <c r="K2008" s="38">
        <f>IF('Залишки в регіоні'!$B2007=Лист2!$K$1,'Залишки в регіоні'!$L2007,0)</f>
        <v>0</v>
      </c>
      <c r="L2008" s="38">
        <f>IF('Залишки в регіоні'!$B2007=Лист2!$L$1,'Залишки в регіоні'!$L2007,0)</f>
        <v>0</v>
      </c>
      <c r="M2008" s="1"/>
      <c r="N2008" s="1"/>
      <c r="O2008" s="1"/>
      <c r="P2008" s="1"/>
      <c r="Q2008" s="1"/>
      <c r="R2008" s="1"/>
      <c r="S2008" s="1"/>
      <c r="T2008" s="1"/>
      <c r="U2008" s="1"/>
      <c r="V2008" s="1"/>
      <c r="W2008" s="1"/>
      <c r="X2008" s="1"/>
      <c r="Y2008" s="1"/>
      <c r="Z2008" s="1"/>
    </row>
    <row r="2009" spans="1:26" ht="14.25" customHeight="1">
      <c r="A2009" s="38">
        <f>IF('Залишки в регіоні'!$B2008=Лист2!$A$1,'Залишки в регіоні'!$L2008,0)</f>
        <v>0</v>
      </c>
      <c r="B2009" s="38">
        <f>IF('Залишки в регіоні'!$B2008=Лист2!$B$1,'Залишки в регіоні'!$L2008,0)</f>
        <v>0</v>
      </c>
      <c r="C2009" s="38">
        <f>IF('Залишки в регіоні'!$B2008=Лист2!$C$1,'Залишки в регіоні'!$L2008,0)</f>
        <v>0</v>
      </c>
      <c r="D2009" s="38">
        <f>IF('Залишки в регіоні'!$B2008=Лист2!$D$1,'Залишки в регіоні'!$L2008,0)</f>
        <v>0</v>
      </c>
      <c r="E2009" s="38">
        <f>IF('Залишки в регіоні'!$B2008=Лист2!$E$1,'Залишки в регіоні'!$L2008,0)</f>
        <v>0</v>
      </c>
      <c r="F2009" s="38">
        <f>IF('Залишки в регіоні'!$B2008=Лист2!$F$1,'Залишки в регіоні'!$L2008,0)</f>
        <v>0</v>
      </c>
      <c r="G2009" s="38">
        <f>IF('Залишки в регіоні'!$B2008=Лист2!$G$1,'Залишки в регіоні'!$L2008,0)</f>
        <v>0</v>
      </c>
      <c r="H2009" s="38">
        <f>IF('Залишки в регіоні'!$B2008=Лист2!$H$1,'Залишки в регіоні'!$L2008,0)</f>
        <v>0</v>
      </c>
      <c r="I2009" s="38">
        <f>IF('Залишки в регіоні'!$B2008=Лист2!$I$1,'Залишки в регіоні'!$L2008,0)</f>
        <v>0</v>
      </c>
      <c r="J2009" s="38">
        <f>IF('Залишки в регіоні'!$B2008=Лист2!$J$1,'Залишки в регіоні'!$L2008,0)</f>
        <v>0</v>
      </c>
      <c r="K2009" s="38">
        <f>IF('Залишки в регіоні'!$B2008=Лист2!$K$1,'Залишки в регіоні'!$L2008,0)</f>
        <v>0</v>
      </c>
      <c r="L2009" s="38">
        <f>IF('Залишки в регіоні'!$B2008=Лист2!$L$1,'Залишки в регіоні'!$L2008,0)</f>
        <v>0</v>
      </c>
      <c r="M2009" s="1"/>
      <c r="N2009" s="1"/>
      <c r="O2009" s="1"/>
      <c r="P2009" s="1"/>
      <c r="Q2009" s="1"/>
      <c r="R2009" s="1"/>
      <c r="S2009" s="1"/>
      <c r="T2009" s="1"/>
      <c r="U2009" s="1"/>
      <c r="V2009" s="1"/>
      <c r="W2009" s="1"/>
      <c r="X2009" s="1"/>
      <c r="Y2009" s="1"/>
      <c r="Z2009" s="1"/>
    </row>
    <row r="2010" spans="1:26" ht="14.25" customHeight="1">
      <c r="A2010" s="38">
        <f>IF('Залишки в регіоні'!$B2009=Лист2!$A$1,'Залишки в регіоні'!$L2009,0)</f>
        <v>0</v>
      </c>
      <c r="B2010" s="38">
        <f>IF('Залишки в регіоні'!$B2009=Лист2!$B$1,'Залишки в регіоні'!$L2009,0)</f>
        <v>0</v>
      </c>
      <c r="C2010" s="38">
        <f>IF('Залишки в регіоні'!$B2009=Лист2!$C$1,'Залишки в регіоні'!$L2009,0)</f>
        <v>0</v>
      </c>
      <c r="D2010" s="38">
        <f>IF('Залишки в регіоні'!$B2009=Лист2!$D$1,'Залишки в регіоні'!$L2009,0)</f>
        <v>0</v>
      </c>
      <c r="E2010" s="38">
        <f>IF('Залишки в регіоні'!$B2009=Лист2!$E$1,'Залишки в регіоні'!$L2009,0)</f>
        <v>0</v>
      </c>
      <c r="F2010" s="38">
        <f>IF('Залишки в регіоні'!$B2009=Лист2!$F$1,'Залишки в регіоні'!$L2009,0)</f>
        <v>0</v>
      </c>
      <c r="G2010" s="38">
        <f>IF('Залишки в регіоні'!$B2009=Лист2!$G$1,'Залишки в регіоні'!$L2009,0)</f>
        <v>0</v>
      </c>
      <c r="H2010" s="38">
        <f>IF('Залишки в регіоні'!$B2009=Лист2!$H$1,'Залишки в регіоні'!$L2009,0)</f>
        <v>0</v>
      </c>
      <c r="I2010" s="38">
        <f>IF('Залишки в регіоні'!$B2009=Лист2!$I$1,'Залишки в регіоні'!$L2009,0)</f>
        <v>0</v>
      </c>
      <c r="J2010" s="38">
        <f>IF('Залишки в регіоні'!$B2009=Лист2!$J$1,'Залишки в регіоні'!$L2009,0)</f>
        <v>0</v>
      </c>
      <c r="K2010" s="38">
        <f>IF('Залишки в регіоні'!$B2009=Лист2!$K$1,'Залишки в регіоні'!$L2009,0)</f>
        <v>0</v>
      </c>
      <c r="L2010" s="38">
        <f>IF('Залишки в регіоні'!$B2009=Лист2!$L$1,'Залишки в регіоні'!$L2009,0)</f>
        <v>0</v>
      </c>
      <c r="M2010" s="1"/>
      <c r="N2010" s="1"/>
      <c r="O2010" s="1"/>
      <c r="P2010" s="1"/>
      <c r="Q2010" s="1"/>
      <c r="R2010" s="1"/>
      <c r="S2010" s="1"/>
      <c r="T2010" s="1"/>
      <c r="U2010" s="1"/>
      <c r="V2010" s="1"/>
      <c r="W2010" s="1"/>
      <c r="X2010" s="1"/>
      <c r="Y2010" s="1"/>
      <c r="Z2010" s="1"/>
    </row>
    <row r="2011" spans="1:26" ht="14.25" customHeight="1">
      <c r="A2011" s="38">
        <f>IF('Залишки в регіоні'!$B2010=Лист2!$A$1,'Залишки в регіоні'!$L2010,0)</f>
        <v>0</v>
      </c>
      <c r="B2011" s="38">
        <f>IF('Залишки в регіоні'!$B2010=Лист2!$B$1,'Залишки в регіоні'!$L2010,0)</f>
        <v>0</v>
      </c>
      <c r="C2011" s="38">
        <f>IF('Залишки в регіоні'!$B2010=Лист2!$C$1,'Залишки в регіоні'!$L2010,0)</f>
        <v>0</v>
      </c>
      <c r="D2011" s="38">
        <f>IF('Залишки в регіоні'!$B2010=Лист2!$D$1,'Залишки в регіоні'!$L2010,0)</f>
        <v>0</v>
      </c>
      <c r="E2011" s="38">
        <f>IF('Залишки в регіоні'!$B2010=Лист2!$E$1,'Залишки в регіоні'!$L2010,0)</f>
        <v>0</v>
      </c>
      <c r="F2011" s="38">
        <f>IF('Залишки в регіоні'!$B2010=Лист2!$F$1,'Залишки в регіоні'!$L2010,0)</f>
        <v>0</v>
      </c>
      <c r="G2011" s="38">
        <f>IF('Залишки в регіоні'!$B2010=Лист2!$G$1,'Залишки в регіоні'!$L2010,0)</f>
        <v>0</v>
      </c>
      <c r="H2011" s="38">
        <f>IF('Залишки в регіоні'!$B2010=Лист2!$H$1,'Залишки в регіоні'!$L2010,0)</f>
        <v>0</v>
      </c>
      <c r="I2011" s="38">
        <f>IF('Залишки в регіоні'!$B2010=Лист2!$I$1,'Залишки в регіоні'!$L2010,0)</f>
        <v>0</v>
      </c>
      <c r="J2011" s="38">
        <f>IF('Залишки в регіоні'!$B2010=Лист2!$J$1,'Залишки в регіоні'!$L2010,0)</f>
        <v>0</v>
      </c>
      <c r="K2011" s="38">
        <f>IF('Залишки в регіоні'!$B2010=Лист2!$K$1,'Залишки в регіоні'!$L2010,0)</f>
        <v>0</v>
      </c>
      <c r="L2011" s="38">
        <f>IF('Залишки в регіоні'!$B2010=Лист2!$L$1,'Залишки в регіоні'!$L2010,0)</f>
        <v>0</v>
      </c>
      <c r="M2011" s="1"/>
      <c r="N2011" s="1"/>
      <c r="O2011" s="1"/>
      <c r="P2011" s="1"/>
      <c r="Q2011" s="1"/>
      <c r="R2011" s="1"/>
      <c r="S2011" s="1"/>
      <c r="T2011" s="1"/>
      <c r="U2011" s="1"/>
      <c r="V2011" s="1"/>
      <c r="W2011" s="1"/>
      <c r="X2011" s="1"/>
      <c r="Y2011" s="1"/>
      <c r="Z2011" s="1"/>
    </row>
    <row r="2012" spans="1:26" ht="14.25" customHeight="1">
      <c r="A2012" s="38">
        <f>IF('Залишки в регіоні'!$B2011=Лист2!$A$1,'Залишки в регіоні'!$L2011,0)</f>
        <v>0</v>
      </c>
      <c r="B2012" s="38">
        <f>IF('Залишки в регіоні'!$B2011=Лист2!$B$1,'Залишки в регіоні'!$L2011,0)</f>
        <v>0</v>
      </c>
      <c r="C2012" s="38">
        <f>IF('Залишки в регіоні'!$B2011=Лист2!$C$1,'Залишки в регіоні'!$L2011,0)</f>
        <v>0</v>
      </c>
      <c r="D2012" s="38">
        <f>IF('Залишки в регіоні'!$B2011=Лист2!$D$1,'Залишки в регіоні'!$L2011,0)</f>
        <v>0</v>
      </c>
      <c r="E2012" s="38">
        <f>IF('Залишки в регіоні'!$B2011=Лист2!$E$1,'Залишки в регіоні'!$L2011,0)</f>
        <v>0</v>
      </c>
      <c r="F2012" s="38">
        <f>IF('Залишки в регіоні'!$B2011=Лист2!$F$1,'Залишки в регіоні'!$L2011,0)</f>
        <v>0</v>
      </c>
      <c r="G2012" s="38">
        <f>IF('Залишки в регіоні'!$B2011=Лист2!$G$1,'Залишки в регіоні'!$L2011,0)</f>
        <v>0</v>
      </c>
      <c r="H2012" s="38">
        <f>IF('Залишки в регіоні'!$B2011=Лист2!$H$1,'Залишки в регіоні'!$L2011,0)</f>
        <v>0</v>
      </c>
      <c r="I2012" s="38">
        <f>IF('Залишки в регіоні'!$B2011=Лист2!$I$1,'Залишки в регіоні'!$L2011,0)</f>
        <v>0</v>
      </c>
      <c r="J2012" s="38">
        <f>IF('Залишки в регіоні'!$B2011=Лист2!$J$1,'Залишки в регіоні'!$L2011,0)</f>
        <v>0</v>
      </c>
      <c r="K2012" s="38">
        <f>IF('Залишки в регіоні'!$B2011=Лист2!$K$1,'Залишки в регіоні'!$L2011,0)</f>
        <v>0</v>
      </c>
      <c r="L2012" s="38">
        <f>IF('Залишки в регіоні'!$B2011=Лист2!$L$1,'Залишки в регіоні'!$L2011,0)</f>
        <v>0</v>
      </c>
      <c r="M2012" s="1"/>
      <c r="N2012" s="1"/>
      <c r="O2012" s="1"/>
      <c r="P2012" s="1"/>
      <c r="Q2012" s="1"/>
      <c r="R2012" s="1"/>
      <c r="S2012" s="1"/>
      <c r="T2012" s="1"/>
      <c r="U2012" s="1"/>
      <c r="V2012" s="1"/>
      <c r="W2012" s="1"/>
      <c r="X2012" s="1"/>
      <c r="Y2012" s="1"/>
      <c r="Z2012" s="1"/>
    </row>
    <row r="2013" spans="1:26" ht="14.25" customHeight="1">
      <c r="A2013" s="38">
        <f>IF('Залишки в регіоні'!$B2012=Лист2!$A$1,'Залишки в регіоні'!$L2012,0)</f>
        <v>0</v>
      </c>
      <c r="B2013" s="38">
        <f>IF('Залишки в регіоні'!$B2012=Лист2!$B$1,'Залишки в регіоні'!$L2012,0)</f>
        <v>0</v>
      </c>
      <c r="C2013" s="38">
        <f>IF('Залишки в регіоні'!$B2012=Лист2!$C$1,'Залишки в регіоні'!$L2012,0)</f>
        <v>0</v>
      </c>
      <c r="D2013" s="38">
        <f>IF('Залишки в регіоні'!$B2012=Лист2!$D$1,'Залишки в регіоні'!$L2012,0)</f>
        <v>0</v>
      </c>
      <c r="E2013" s="38">
        <f>IF('Залишки в регіоні'!$B2012=Лист2!$E$1,'Залишки в регіоні'!$L2012,0)</f>
        <v>0</v>
      </c>
      <c r="F2013" s="38">
        <f>IF('Залишки в регіоні'!$B2012=Лист2!$F$1,'Залишки в регіоні'!$L2012,0)</f>
        <v>0</v>
      </c>
      <c r="G2013" s="38">
        <f>IF('Залишки в регіоні'!$B2012=Лист2!$G$1,'Залишки в регіоні'!$L2012,0)</f>
        <v>0</v>
      </c>
      <c r="H2013" s="38">
        <f>IF('Залишки в регіоні'!$B2012=Лист2!$H$1,'Залишки в регіоні'!$L2012,0)</f>
        <v>0</v>
      </c>
      <c r="I2013" s="38">
        <f>IF('Залишки в регіоні'!$B2012=Лист2!$I$1,'Залишки в регіоні'!$L2012,0)</f>
        <v>0</v>
      </c>
      <c r="J2013" s="38">
        <f>IF('Залишки в регіоні'!$B2012=Лист2!$J$1,'Залишки в регіоні'!$L2012,0)</f>
        <v>0</v>
      </c>
      <c r="K2013" s="38">
        <f>IF('Залишки в регіоні'!$B2012=Лист2!$K$1,'Залишки в регіоні'!$L2012,0)</f>
        <v>0</v>
      </c>
      <c r="L2013" s="38">
        <f>IF('Залишки в регіоні'!$B2012=Лист2!$L$1,'Залишки в регіоні'!$L2012,0)</f>
        <v>0</v>
      </c>
      <c r="M2013" s="1"/>
      <c r="N2013" s="1"/>
      <c r="O2013" s="1"/>
      <c r="P2013" s="1"/>
      <c r="Q2013" s="1"/>
      <c r="R2013" s="1"/>
      <c r="S2013" s="1"/>
      <c r="T2013" s="1"/>
      <c r="U2013" s="1"/>
      <c r="V2013" s="1"/>
      <c r="W2013" s="1"/>
      <c r="X2013" s="1"/>
      <c r="Y2013" s="1"/>
      <c r="Z2013" s="1"/>
    </row>
    <row r="2014" spans="1:26" ht="14.25" customHeight="1">
      <c r="A2014" s="38">
        <f>IF('Залишки в регіоні'!$B2013=Лист2!$A$1,'Залишки в регіоні'!$L2013,0)</f>
        <v>0</v>
      </c>
      <c r="B2014" s="38">
        <f>IF('Залишки в регіоні'!$B2013=Лист2!$B$1,'Залишки в регіоні'!$L2013,0)</f>
        <v>0</v>
      </c>
      <c r="C2014" s="38">
        <f>IF('Залишки в регіоні'!$B2013=Лист2!$C$1,'Залишки в регіоні'!$L2013,0)</f>
        <v>0</v>
      </c>
      <c r="D2014" s="38">
        <f>IF('Залишки в регіоні'!$B2013=Лист2!$D$1,'Залишки в регіоні'!$L2013,0)</f>
        <v>0</v>
      </c>
      <c r="E2014" s="38">
        <f>IF('Залишки в регіоні'!$B2013=Лист2!$E$1,'Залишки в регіоні'!$L2013,0)</f>
        <v>0</v>
      </c>
      <c r="F2014" s="38">
        <f>IF('Залишки в регіоні'!$B2013=Лист2!$F$1,'Залишки в регіоні'!$L2013,0)</f>
        <v>0</v>
      </c>
      <c r="G2014" s="38">
        <f>IF('Залишки в регіоні'!$B2013=Лист2!$G$1,'Залишки в регіоні'!$L2013,0)</f>
        <v>0</v>
      </c>
      <c r="H2014" s="38">
        <f>IF('Залишки в регіоні'!$B2013=Лист2!$H$1,'Залишки в регіоні'!$L2013,0)</f>
        <v>0</v>
      </c>
      <c r="I2014" s="38">
        <f>IF('Залишки в регіоні'!$B2013=Лист2!$I$1,'Залишки в регіоні'!$L2013,0)</f>
        <v>0</v>
      </c>
      <c r="J2014" s="38">
        <f>IF('Залишки в регіоні'!$B2013=Лист2!$J$1,'Залишки в регіоні'!$L2013,0)</f>
        <v>0</v>
      </c>
      <c r="K2014" s="38">
        <f>IF('Залишки в регіоні'!$B2013=Лист2!$K$1,'Залишки в регіоні'!$L2013,0)</f>
        <v>0</v>
      </c>
      <c r="L2014" s="38">
        <f>IF('Залишки в регіоні'!$B2013=Лист2!$L$1,'Залишки в регіоні'!$L2013,0)</f>
        <v>0</v>
      </c>
      <c r="M2014" s="1"/>
      <c r="N2014" s="1"/>
      <c r="O2014" s="1"/>
      <c r="P2014" s="1"/>
      <c r="Q2014" s="1"/>
      <c r="R2014" s="1"/>
      <c r="S2014" s="1"/>
      <c r="T2014" s="1"/>
      <c r="U2014" s="1"/>
      <c r="V2014" s="1"/>
      <c r="W2014" s="1"/>
      <c r="X2014" s="1"/>
      <c r="Y2014" s="1"/>
      <c r="Z2014" s="1"/>
    </row>
    <row r="2015" spans="1:26" ht="14.25" customHeight="1">
      <c r="A2015" s="38">
        <f>IF('Залишки в регіоні'!$B2014=Лист2!$A$1,'Залишки в регіоні'!$L2014,0)</f>
        <v>0</v>
      </c>
      <c r="B2015" s="38">
        <f>IF('Залишки в регіоні'!$B2014=Лист2!$B$1,'Залишки в регіоні'!$L2014,0)</f>
        <v>0</v>
      </c>
      <c r="C2015" s="38">
        <f>IF('Залишки в регіоні'!$B2014=Лист2!$C$1,'Залишки в регіоні'!$L2014,0)</f>
        <v>0</v>
      </c>
      <c r="D2015" s="38">
        <f>IF('Залишки в регіоні'!$B2014=Лист2!$D$1,'Залишки в регіоні'!$L2014,0)</f>
        <v>0</v>
      </c>
      <c r="E2015" s="38">
        <f>IF('Залишки в регіоні'!$B2014=Лист2!$E$1,'Залишки в регіоні'!$L2014,0)</f>
        <v>0</v>
      </c>
      <c r="F2015" s="38">
        <f>IF('Залишки в регіоні'!$B2014=Лист2!$F$1,'Залишки в регіоні'!$L2014,0)</f>
        <v>0</v>
      </c>
      <c r="G2015" s="38">
        <f>IF('Залишки в регіоні'!$B2014=Лист2!$G$1,'Залишки в регіоні'!$L2014,0)</f>
        <v>0</v>
      </c>
      <c r="H2015" s="38">
        <f>IF('Залишки в регіоні'!$B2014=Лист2!$H$1,'Залишки в регіоні'!$L2014,0)</f>
        <v>0</v>
      </c>
      <c r="I2015" s="38">
        <f>IF('Залишки в регіоні'!$B2014=Лист2!$I$1,'Залишки в регіоні'!$L2014,0)</f>
        <v>0</v>
      </c>
      <c r="J2015" s="38">
        <f>IF('Залишки в регіоні'!$B2014=Лист2!$J$1,'Залишки в регіоні'!$L2014,0)</f>
        <v>0</v>
      </c>
      <c r="K2015" s="38">
        <f>IF('Залишки в регіоні'!$B2014=Лист2!$K$1,'Залишки в регіоні'!$L2014,0)</f>
        <v>0</v>
      </c>
      <c r="L2015" s="38">
        <f>IF('Залишки в регіоні'!$B2014=Лист2!$L$1,'Залишки в регіоні'!$L2014,0)</f>
        <v>0</v>
      </c>
      <c r="M2015" s="1"/>
      <c r="N2015" s="1"/>
      <c r="O2015" s="1"/>
      <c r="P2015" s="1"/>
      <c r="Q2015" s="1"/>
      <c r="R2015" s="1"/>
      <c r="S2015" s="1"/>
      <c r="T2015" s="1"/>
      <c r="U2015" s="1"/>
      <c r="V2015" s="1"/>
      <c r="W2015" s="1"/>
      <c r="X2015" s="1"/>
      <c r="Y2015" s="1"/>
      <c r="Z2015" s="1"/>
    </row>
    <row r="2016" spans="1:26" ht="14.25" customHeight="1">
      <c r="A2016" s="38">
        <f>IF('Залишки в регіоні'!$B2015=Лист2!$A$1,'Залишки в регіоні'!$L2015,0)</f>
        <v>0</v>
      </c>
      <c r="B2016" s="38">
        <f>IF('Залишки в регіоні'!$B2015=Лист2!$B$1,'Залишки в регіоні'!$L2015,0)</f>
        <v>0</v>
      </c>
      <c r="C2016" s="38">
        <f>IF('Залишки в регіоні'!$B2015=Лист2!$C$1,'Залишки в регіоні'!$L2015,0)</f>
        <v>0</v>
      </c>
      <c r="D2016" s="38">
        <f>IF('Залишки в регіоні'!$B2015=Лист2!$D$1,'Залишки в регіоні'!$L2015,0)</f>
        <v>0</v>
      </c>
      <c r="E2016" s="38">
        <f>IF('Залишки в регіоні'!$B2015=Лист2!$E$1,'Залишки в регіоні'!$L2015,0)</f>
        <v>0</v>
      </c>
      <c r="F2016" s="38">
        <f>IF('Залишки в регіоні'!$B2015=Лист2!$F$1,'Залишки в регіоні'!$L2015,0)</f>
        <v>0</v>
      </c>
      <c r="G2016" s="38">
        <f>IF('Залишки в регіоні'!$B2015=Лист2!$G$1,'Залишки в регіоні'!$L2015,0)</f>
        <v>0</v>
      </c>
      <c r="H2016" s="38">
        <f>IF('Залишки в регіоні'!$B2015=Лист2!$H$1,'Залишки в регіоні'!$L2015,0)</f>
        <v>0</v>
      </c>
      <c r="I2016" s="38">
        <f>IF('Залишки в регіоні'!$B2015=Лист2!$I$1,'Залишки в регіоні'!$L2015,0)</f>
        <v>0</v>
      </c>
      <c r="J2016" s="38">
        <f>IF('Залишки в регіоні'!$B2015=Лист2!$J$1,'Залишки в регіоні'!$L2015,0)</f>
        <v>0</v>
      </c>
      <c r="K2016" s="38">
        <f>IF('Залишки в регіоні'!$B2015=Лист2!$K$1,'Залишки в регіоні'!$L2015,0)</f>
        <v>0</v>
      </c>
      <c r="L2016" s="38">
        <f>IF('Залишки в регіоні'!$B2015=Лист2!$L$1,'Залишки в регіоні'!$L2015,0)</f>
        <v>0</v>
      </c>
      <c r="M2016" s="1"/>
      <c r="N2016" s="1"/>
      <c r="O2016" s="1"/>
      <c r="P2016" s="1"/>
      <c r="Q2016" s="1"/>
      <c r="R2016" s="1"/>
      <c r="S2016" s="1"/>
      <c r="T2016" s="1"/>
      <c r="U2016" s="1"/>
      <c r="V2016" s="1"/>
      <c r="W2016" s="1"/>
      <c r="X2016" s="1"/>
      <c r="Y2016" s="1"/>
      <c r="Z2016" s="1"/>
    </row>
    <row r="2017" spans="1:26" ht="14.25" customHeight="1">
      <c r="A2017" s="38">
        <f>IF('Залишки в регіоні'!$B2016=Лист2!$A$1,'Залишки в регіоні'!$L2016,0)</f>
        <v>0</v>
      </c>
      <c r="B2017" s="38">
        <f>IF('Залишки в регіоні'!$B2016=Лист2!$B$1,'Залишки в регіоні'!$L2016,0)</f>
        <v>0</v>
      </c>
      <c r="C2017" s="38">
        <f>IF('Залишки в регіоні'!$B2016=Лист2!$C$1,'Залишки в регіоні'!$L2016,0)</f>
        <v>0</v>
      </c>
      <c r="D2017" s="38">
        <f>IF('Залишки в регіоні'!$B2016=Лист2!$D$1,'Залишки в регіоні'!$L2016,0)</f>
        <v>0</v>
      </c>
      <c r="E2017" s="38">
        <f>IF('Залишки в регіоні'!$B2016=Лист2!$E$1,'Залишки в регіоні'!$L2016,0)</f>
        <v>0</v>
      </c>
      <c r="F2017" s="38">
        <f>IF('Залишки в регіоні'!$B2016=Лист2!$F$1,'Залишки в регіоні'!$L2016,0)</f>
        <v>0</v>
      </c>
      <c r="G2017" s="38">
        <f>IF('Залишки в регіоні'!$B2016=Лист2!$G$1,'Залишки в регіоні'!$L2016,0)</f>
        <v>0</v>
      </c>
      <c r="H2017" s="38">
        <f>IF('Залишки в регіоні'!$B2016=Лист2!$H$1,'Залишки в регіоні'!$L2016,0)</f>
        <v>0</v>
      </c>
      <c r="I2017" s="38">
        <f>IF('Залишки в регіоні'!$B2016=Лист2!$I$1,'Залишки в регіоні'!$L2016,0)</f>
        <v>0</v>
      </c>
      <c r="J2017" s="38">
        <f>IF('Залишки в регіоні'!$B2016=Лист2!$J$1,'Залишки в регіоні'!$L2016,0)</f>
        <v>0</v>
      </c>
      <c r="K2017" s="38">
        <f>IF('Залишки в регіоні'!$B2016=Лист2!$K$1,'Залишки в регіоні'!$L2016,0)</f>
        <v>0</v>
      </c>
      <c r="L2017" s="38">
        <f>IF('Залишки в регіоні'!$B2016=Лист2!$L$1,'Залишки в регіоні'!$L2016,0)</f>
        <v>0</v>
      </c>
      <c r="M2017" s="1"/>
      <c r="N2017" s="1"/>
      <c r="O2017" s="1"/>
      <c r="P2017" s="1"/>
      <c r="Q2017" s="1"/>
      <c r="R2017" s="1"/>
      <c r="S2017" s="1"/>
      <c r="T2017" s="1"/>
      <c r="U2017" s="1"/>
      <c r="V2017" s="1"/>
      <c r="W2017" s="1"/>
      <c r="X2017" s="1"/>
      <c r="Y2017" s="1"/>
      <c r="Z2017" s="1"/>
    </row>
    <row r="2018" spans="1:26" ht="14.25" customHeight="1">
      <c r="A2018" s="38">
        <f>IF('Залишки в регіоні'!$B2017=Лист2!$A$1,'Залишки в регіоні'!$L2017,0)</f>
        <v>0</v>
      </c>
      <c r="B2018" s="38">
        <f>IF('Залишки в регіоні'!$B2017=Лист2!$B$1,'Залишки в регіоні'!$L2017,0)</f>
        <v>0</v>
      </c>
      <c r="C2018" s="38">
        <f>IF('Залишки в регіоні'!$B2017=Лист2!$C$1,'Залишки в регіоні'!$L2017,0)</f>
        <v>0</v>
      </c>
      <c r="D2018" s="38">
        <f>IF('Залишки в регіоні'!$B2017=Лист2!$D$1,'Залишки в регіоні'!$L2017,0)</f>
        <v>0</v>
      </c>
      <c r="E2018" s="38">
        <f>IF('Залишки в регіоні'!$B2017=Лист2!$E$1,'Залишки в регіоні'!$L2017,0)</f>
        <v>0</v>
      </c>
      <c r="F2018" s="38">
        <f>IF('Залишки в регіоні'!$B2017=Лист2!$F$1,'Залишки в регіоні'!$L2017,0)</f>
        <v>0</v>
      </c>
      <c r="G2018" s="38">
        <f>IF('Залишки в регіоні'!$B2017=Лист2!$G$1,'Залишки в регіоні'!$L2017,0)</f>
        <v>0</v>
      </c>
      <c r="H2018" s="38">
        <f>IF('Залишки в регіоні'!$B2017=Лист2!$H$1,'Залишки в регіоні'!$L2017,0)</f>
        <v>0</v>
      </c>
      <c r="I2018" s="38">
        <f>IF('Залишки в регіоні'!$B2017=Лист2!$I$1,'Залишки в регіоні'!$L2017,0)</f>
        <v>0</v>
      </c>
      <c r="J2018" s="38">
        <f>IF('Залишки в регіоні'!$B2017=Лист2!$J$1,'Залишки в регіоні'!$L2017,0)</f>
        <v>0</v>
      </c>
      <c r="K2018" s="38">
        <f>IF('Залишки в регіоні'!$B2017=Лист2!$K$1,'Залишки в регіоні'!$L2017,0)</f>
        <v>0</v>
      </c>
      <c r="L2018" s="38">
        <f>IF('Залишки в регіоні'!$B2017=Лист2!$L$1,'Залишки в регіоні'!$L2017,0)</f>
        <v>0</v>
      </c>
      <c r="M2018" s="1"/>
      <c r="N2018" s="1"/>
      <c r="O2018" s="1"/>
      <c r="P2018" s="1"/>
      <c r="Q2018" s="1"/>
      <c r="R2018" s="1"/>
      <c r="S2018" s="1"/>
      <c r="T2018" s="1"/>
      <c r="U2018" s="1"/>
      <c r="V2018" s="1"/>
      <c r="W2018" s="1"/>
      <c r="X2018" s="1"/>
      <c r="Y2018" s="1"/>
      <c r="Z2018" s="1"/>
    </row>
    <row r="2019" spans="1:26" ht="14.25" customHeight="1">
      <c r="A2019" s="38">
        <f>IF('Залишки в регіоні'!$B2018=Лист2!$A$1,'Залишки в регіоні'!$L2018,0)</f>
        <v>0</v>
      </c>
      <c r="B2019" s="38">
        <f>IF('Залишки в регіоні'!$B2018=Лист2!$B$1,'Залишки в регіоні'!$L2018,0)</f>
        <v>0</v>
      </c>
      <c r="C2019" s="38">
        <f>IF('Залишки в регіоні'!$B2018=Лист2!$C$1,'Залишки в регіоні'!$L2018,0)</f>
        <v>0</v>
      </c>
      <c r="D2019" s="38">
        <f>IF('Залишки в регіоні'!$B2018=Лист2!$D$1,'Залишки в регіоні'!$L2018,0)</f>
        <v>0</v>
      </c>
      <c r="E2019" s="38">
        <f>IF('Залишки в регіоні'!$B2018=Лист2!$E$1,'Залишки в регіоні'!$L2018,0)</f>
        <v>0</v>
      </c>
      <c r="F2019" s="38">
        <f>IF('Залишки в регіоні'!$B2018=Лист2!$F$1,'Залишки в регіоні'!$L2018,0)</f>
        <v>0</v>
      </c>
      <c r="G2019" s="38">
        <f>IF('Залишки в регіоні'!$B2018=Лист2!$G$1,'Залишки в регіоні'!$L2018,0)</f>
        <v>0</v>
      </c>
      <c r="H2019" s="38">
        <f>IF('Залишки в регіоні'!$B2018=Лист2!$H$1,'Залишки в регіоні'!$L2018,0)</f>
        <v>0</v>
      </c>
      <c r="I2019" s="38">
        <f>IF('Залишки в регіоні'!$B2018=Лист2!$I$1,'Залишки в регіоні'!$L2018,0)</f>
        <v>0</v>
      </c>
      <c r="J2019" s="38">
        <f>IF('Залишки в регіоні'!$B2018=Лист2!$J$1,'Залишки в регіоні'!$L2018,0)</f>
        <v>0</v>
      </c>
      <c r="K2019" s="38">
        <f>IF('Залишки в регіоні'!$B2018=Лист2!$K$1,'Залишки в регіоні'!$L2018,0)</f>
        <v>0</v>
      </c>
      <c r="L2019" s="38">
        <f>IF('Залишки в регіоні'!$B2018=Лист2!$L$1,'Залишки в регіоні'!$L2018,0)</f>
        <v>0</v>
      </c>
      <c r="M2019" s="1"/>
      <c r="N2019" s="1"/>
      <c r="O2019" s="1"/>
      <c r="P2019" s="1"/>
      <c r="Q2019" s="1"/>
      <c r="R2019" s="1"/>
      <c r="S2019" s="1"/>
      <c r="T2019" s="1"/>
      <c r="U2019" s="1"/>
      <c r="V2019" s="1"/>
      <c r="W2019" s="1"/>
      <c r="X2019" s="1"/>
      <c r="Y2019" s="1"/>
      <c r="Z2019" s="1"/>
    </row>
    <row r="2020" spans="1:26" ht="14.25" customHeight="1">
      <c r="A2020" s="38">
        <f>IF('Залишки в регіоні'!$B2019=Лист2!$A$1,'Залишки в регіоні'!$L2019,0)</f>
        <v>0</v>
      </c>
      <c r="B2020" s="38">
        <f>IF('Залишки в регіоні'!$B2019=Лист2!$B$1,'Залишки в регіоні'!$L2019,0)</f>
        <v>0</v>
      </c>
      <c r="C2020" s="38">
        <f>IF('Залишки в регіоні'!$B2019=Лист2!$C$1,'Залишки в регіоні'!$L2019,0)</f>
        <v>0</v>
      </c>
      <c r="D2020" s="38">
        <f>IF('Залишки в регіоні'!$B2019=Лист2!$D$1,'Залишки в регіоні'!$L2019,0)</f>
        <v>0</v>
      </c>
      <c r="E2020" s="38">
        <f>IF('Залишки в регіоні'!$B2019=Лист2!$E$1,'Залишки в регіоні'!$L2019,0)</f>
        <v>0</v>
      </c>
      <c r="F2020" s="38">
        <f>IF('Залишки в регіоні'!$B2019=Лист2!$F$1,'Залишки в регіоні'!$L2019,0)</f>
        <v>0</v>
      </c>
      <c r="G2020" s="38">
        <f>IF('Залишки в регіоні'!$B2019=Лист2!$G$1,'Залишки в регіоні'!$L2019,0)</f>
        <v>0</v>
      </c>
      <c r="H2020" s="38">
        <f>IF('Залишки в регіоні'!$B2019=Лист2!$H$1,'Залишки в регіоні'!$L2019,0)</f>
        <v>0</v>
      </c>
      <c r="I2020" s="38">
        <f>IF('Залишки в регіоні'!$B2019=Лист2!$I$1,'Залишки в регіоні'!$L2019,0)</f>
        <v>0</v>
      </c>
      <c r="J2020" s="38">
        <f>IF('Залишки в регіоні'!$B2019=Лист2!$J$1,'Залишки в регіоні'!$L2019,0)</f>
        <v>0</v>
      </c>
      <c r="K2020" s="38">
        <f>IF('Залишки в регіоні'!$B2019=Лист2!$K$1,'Залишки в регіоні'!$L2019,0)</f>
        <v>0</v>
      </c>
      <c r="L2020" s="38">
        <f>IF('Залишки в регіоні'!$B2019=Лист2!$L$1,'Залишки в регіоні'!$L2019,0)</f>
        <v>0</v>
      </c>
      <c r="M2020" s="1"/>
      <c r="N2020" s="1"/>
      <c r="O2020" s="1"/>
      <c r="P2020" s="1"/>
      <c r="Q2020" s="1"/>
      <c r="R2020" s="1"/>
      <c r="S2020" s="1"/>
      <c r="T2020" s="1"/>
      <c r="U2020" s="1"/>
      <c r="V2020" s="1"/>
      <c r="W2020" s="1"/>
      <c r="X2020" s="1"/>
      <c r="Y2020" s="1"/>
      <c r="Z2020" s="1"/>
    </row>
    <row r="2021" spans="1:26" ht="14.25" customHeight="1">
      <c r="A2021" s="38">
        <f>IF('Залишки в регіоні'!$B2020=Лист2!$A$1,'Залишки в регіоні'!$L2020,0)</f>
        <v>0</v>
      </c>
      <c r="B2021" s="38">
        <f>IF('Залишки в регіоні'!$B2020=Лист2!$B$1,'Залишки в регіоні'!$L2020,0)</f>
        <v>0</v>
      </c>
      <c r="C2021" s="38">
        <f>IF('Залишки в регіоні'!$B2020=Лист2!$C$1,'Залишки в регіоні'!$L2020,0)</f>
        <v>0</v>
      </c>
      <c r="D2021" s="38">
        <f>IF('Залишки в регіоні'!$B2020=Лист2!$D$1,'Залишки в регіоні'!$L2020,0)</f>
        <v>0</v>
      </c>
      <c r="E2021" s="38">
        <f>IF('Залишки в регіоні'!$B2020=Лист2!$E$1,'Залишки в регіоні'!$L2020,0)</f>
        <v>0</v>
      </c>
      <c r="F2021" s="38">
        <f>IF('Залишки в регіоні'!$B2020=Лист2!$F$1,'Залишки в регіоні'!$L2020,0)</f>
        <v>0</v>
      </c>
      <c r="G2021" s="38">
        <f>IF('Залишки в регіоні'!$B2020=Лист2!$G$1,'Залишки в регіоні'!$L2020,0)</f>
        <v>0</v>
      </c>
      <c r="H2021" s="38">
        <f>IF('Залишки в регіоні'!$B2020=Лист2!$H$1,'Залишки в регіоні'!$L2020,0)</f>
        <v>0</v>
      </c>
      <c r="I2021" s="38">
        <f>IF('Залишки в регіоні'!$B2020=Лист2!$I$1,'Залишки в регіоні'!$L2020,0)</f>
        <v>0</v>
      </c>
      <c r="J2021" s="38">
        <f>IF('Залишки в регіоні'!$B2020=Лист2!$J$1,'Залишки в регіоні'!$L2020,0)</f>
        <v>0</v>
      </c>
      <c r="K2021" s="38">
        <f>IF('Залишки в регіоні'!$B2020=Лист2!$K$1,'Залишки в регіоні'!$L2020,0)</f>
        <v>0</v>
      </c>
      <c r="L2021" s="38">
        <f>IF('Залишки в регіоні'!$B2020=Лист2!$L$1,'Залишки в регіоні'!$L2020,0)</f>
        <v>0</v>
      </c>
      <c r="M2021" s="1"/>
      <c r="N2021" s="1"/>
      <c r="O2021" s="1"/>
      <c r="P2021" s="1"/>
      <c r="Q2021" s="1"/>
      <c r="R2021" s="1"/>
      <c r="S2021" s="1"/>
      <c r="T2021" s="1"/>
      <c r="U2021" s="1"/>
      <c r="V2021" s="1"/>
      <c r="W2021" s="1"/>
      <c r="X2021" s="1"/>
      <c r="Y2021" s="1"/>
      <c r="Z2021" s="1"/>
    </row>
    <row r="2022" spans="1:26" ht="14.25" customHeight="1">
      <c r="A2022" s="38">
        <f>IF('Залишки в регіоні'!$B2021=Лист2!$A$1,'Залишки в регіоні'!$L2021,0)</f>
        <v>0</v>
      </c>
      <c r="B2022" s="38">
        <f>IF('Залишки в регіоні'!$B2021=Лист2!$B$1,'Залишки в регіоні'!$L2021,0)</f>
        <v>0</v>
      </c>
      <c r="C2022" s="38">
        <f>IF('Залишки в регіоні'!$B2021=Лист2!$C$1,'Залишки в регіоні'!$L2021,0)</f>
        <v>0</v>
      </c>
      <c r="D2022" s="38">
        <f>IF('Залишки в регіоні'!$B2021=Лист2!$D$1,'Залишки в регіоні'!$L2021,0)</f>
        <v>0</v>
      </c>
      <c r="E2022" s="38">
        <f>IF('Залишки в регіоні'!$B2021=Лист2!$E$1,'Залишки в регіоні'!$L2021,0)</f>
        <v>0</v>
      </c>
      <c r="F2022" s="38">
        <f>IF('Залишки в регіоні'!$B2021=Лист2!$F$1,'Залишки в регіоні'!$L2021,0)</f>
        <v>0</v>
      </c>
      <c r="G2022" s="38">
        <f>IF('Залишки в регіоні'!$B2021=Лист2!$G$1,'Залишки в регіоні'!$L2021,0)</f>
        <v>0</v>
      </c>
      <c r="H2022" s="38">
        <f>IF('Залишки в регіоні'!$B2021=Лист2!$H$1,'Залишки в регіоні'!$L2021,0)</f>
        <v>0</v>
      </c>
      <c r="I2022" s="38">
        <f>IF('Залишки в регіоні'!$B2021=Лист2!$I$1,'Залишки в регіоні'!$L2021,0)</f>
        <v>0</v>
      </c>
      <c r="J2022" s="38">
        <f>IF('Залишки в регіоні'!$B2021=Лист2!$J$1,'Залишки в регіоні'!$L2021,0)</f>
        <v>0</v>
      </c>
      <c r="K2022" s="38">
        <f>IF('Залишки в регіоні'!$B2021=Лист2!$K$1,'Залишки в регіоні'!$L2021,0)</f>
        <v>0</v>
      </c>
      <c r="L2022" s="38">
        <f>IF('Залишки в регіоні'!$B2021=Лист2!$L$1,'Залишки в регіоні'!$L2021,0)</f>
        <v>0</v>
      </c>
      <c r="M2022" s="1"/>
      <c r="N2022" s="1"/>
      <c r="O2022" s="1"/>
      <c r="P2022" s="1"/>
      <c r="Q2022" s="1"/>
      <c r="R2022" s="1"/>
      <c r="S2022" s="1"/>
      <c r="T2022" s="1"/>
      <c r="U2022" s="1"/>
      <c r="V2022" s="1"/>
      <c r="W2022" s="1"/>
      <c r="X2022" s="1"/>
      <c r="Y2022" s="1"/>
      <c r="Z2022" s="1"/>
    </row>
    <row r="2023" spans="1:26" ht="14.25" customHeight="1">
      <c r="A2023" s="38">
        <f>IF('Залишки в регіоні'!$B2022=Лист2!$A$1,'Залишки в регіоні'!$L2022,0)</f>
        <v>0</v>
      </c>
      <c r="B2023" s="38">
        <f>IF('Залишки в регіоні'!$B2022=Лист2!$B$1,'Залишки в регіоні'!$L2022,0)</f>
        <v>0</v>
      </c>
      <c r="C2023" s="38">
        <f>IF('Залишки в регіоні'!$B2022=Лист2!$C$1,'Залишки в регіоні'!$L2022,0)</f>
        <v>0</v>
      </c>
      <c r="D2023" s="38">
        <f>IF('Залишки в регіоні'!$B2022=Лист2!$D$1,'Залишки в регіоні'!$L2022,0)</f>
        <v>0</v>
      </c>
      <c r="E2023" s="38">
        <f>IF('Залишки в регіоні'!$B2022=Лист2!$E$1,'Залишки в регіоні'!$L2022,0)</f>
        <v>0</v>
      </c>
      <c r="F2023" s="38">
        <f>IF('Залишки в регіоні'!$B2022=Лист2!$F$1,'Залишки в регіоні'!$L2022,0)</f>
        <v>0</v>
      </c>
      <c r="G2023" s="38">
        <f>IF('Залишки в регіоні'!$B2022=Лист2!$G$1,'Залишки в регіоні'!$L2022,0)</f>
        <v>0</v>
      </c>
      <c r="H2023" s="38">
        <f>IF('Залишки в регіоні'!$B2022=Лист2!$H$1,'Залишки в регіоні'!$L2022,0)</f>
        <v>0</v>
      </c>
      <c r="I2023" s="38">
        <f>IF('Залишки в регіоні'!$B2022=Лист2!$I$1,'Залишки в регіоні'!$L2022,0)</f>
        <v>0</v>
      </c>
      <c r="J2023" s="38">
        <f>IF('Залишки в регіоні'!$B2022=Лист2!$J$1,'Залишки в регіоні'!$L2022,0)</f>
        <v>0</v>
      </c>
      <c r="K2023" s="38">
        <f>IF('Залишки в регіоні'!$B2022=Лист2!$K$1,'Залишки в регіоні'!$L2022,0)</f>
        <v>0</v>
      </c>
      <c r="L2023" s="38">
        <f>IF('Залишки в регіоні'!$B2022=Лист2!$L$1,'Залишки в регіоні'!$L2022,0)</f>
        <v>0</v>
      </c>
      <c r="M2023" s="1"/>
      <c r="N2023" s="1"/>
      <c r="O2023" s="1"/>
      <c r="P2023" s="1"/>
      <c r="Q2023" s="1"/>
      <c r="R2023" s="1"/>
      <c r="S2023" s="1"/>
      <c r="T2023" s="1"/>
      <c r="U2023" s="1"/>
      <c r="V2023" s="1"/>
      <c r="W2023" s="1"/>
      <c r="X2023" s="1"/>
      <c r="Y2023" s="1"/>
      <c r="Z2023" s="1"/>
    </row>
    <row r="2024" spans="1:26" ht="14.25" customHeight="1">
      <c r="A2024" s="38">
        <f>IF('Залишки в регіоні'!$B2023=Лист2!$A$1,'Залишки в регіоні'!$L2023,0)</f>
        <v>0</v>
      </c>
      <c r="B2024" s="38">
        <f>IF('Залишки в регіоні'!$B2023=Лист2!$B$1,'Залишки в регіоні'!$L2023,0)</f>
        <v>0</v>
      </c>
      <c r="C2024" s="38">
        <f>IF('Залишки в регіоні'!$B2023=Лист2!$C$1,'Залишки в регіоні'!$L2023,0)</f>
        <v>0</v>
      </c>
      <c r="D2024" s="38">
        <f>IF('Залишки в регіоні'!$B2023=Лист2!$D$1,'Залишки в регіоні'!$L2023,0)</f>
        <v>0</v>
      </c>
      <c r="E2024" s="38">
        <f>IF('Залишки в регіоні'!$B2023=Лист2!$E$1,'Залишки в регіоні'!$L2023,0)</f>
        <v>0</v>
      </c>
      <c r="F2024" s="38">
        <f>IF('Залишки в регіоні'!$B2023=Лист2!$F$1,'Залишки в регіоні'!$L2023,0)</f>
        <v>0</v>
      </c>
      <c r="G2024" s="38">
        <f>IF('Залишки в регіоні'!$B2023=Лист2!$G$1,'Залишки в регіоні'!$L2023,0)</f>
        <v>0</v>
      </c>
      <c r="H2024" s="38">
        <f>IF('Залишки в регіоні'!$B2023=Лист2!$H$1,'Залишки в регіоні'!$L2023,0)</f>
        <v>0</v>
      </c>
      <c r="I2024" s="38">
        <f>IF('Залишки в регіоні'!$B2023=Лист2!$I$1,'Залишки в регіоні'!$L2023,0)</f>
        <v>0</v>
      </c>
      <c r="J2024" s="38">
        <f>IF('Залишки в регіоні'!$B2023=Лист2!$J$1,'Залишки в регіоні'!$L2023,0)</f>
        <v>0</v>
      </c>
      <c r="K2024" s="38">
        <f>IF('Залишки в регіоні'!$B2023=Лист2!$K$1,'Залишки в регіоні'!$L2023,0)</f>
        <v>0</v>
      </c>
      <c r="L2024" s="38">
        <f>IF('Залишки в регіоні'!$B2023=Лист2!$L$1,'Залишки в регіоні'!$L2023,0)</f>
        <v>0</v>
      </c>
      <c r="M2024" s="1"/>
      <c r="N2024" s="1"/>
      <c r="O2024" s="1"/>
      <c r="P2024" s="1"/>
      <c r="Q2024" s="1"/>
      <c r="R2024" s="1"/>
      <c r="S2024" s="1"/>
      <c r="T2024" s="1"/>
      <c r="U2024" s="1"/>
      <c r="V2024" s="1"/>
      <c r="W2024" s="1"/>
      <c r="X2024" s="1"/>
      <c r="Y2024" s="1"/>
      <c r="Z2024" s="1"/>
    </row>
    <row r="2025" spans="1:26" ht="14.25" customHeight="1">
      <c r="A2025" s="38">
        <f>IF('Залишки в регіоні'!$B2024=Лист2!$A$1,'Залишки в регіоні'!$L2024,0)</f>
        <v>0</v>
      </c>
      <c r="B2025" s="38">
        <f>IF('Залишки в регіоні'!$B2024=Лист2!$B$1,'Залишки в регіоні'!$L2024,0)</f>
        <v>0</v>
      </c>
      <c r="C2025" s="38">
        <f>IF('Залишки в регіоні'!$B2024=Лист2!$C$1,'Залишки в регіоні'!$L2024,0)</f>
        <v>0</v>
      </c>
      <c r="D2025" s="38">
        <f>IF('Залишки в регіоні'!$B2024=Лист2!$D$1,'Залишки в регіоні'!$L2024,0)</f>
        <v>0</v>
      </c>
      <c r="E2025" s="38">
        <f>IF('Залишки в регіоні'!$B2024=Лист2!$E$1,'Залишки в регіоні'!$L2024,0)</f>
        <v>0</v>
      </c>
      <c r="F2025" s="38">
        <f>IF('Залишки в регіоні'!$B2024=Лист2!$F$1,'Залишки в регіоні'!$L2024,0)</f>
        <v>0</v>
      </c>
      <c r="G2025" s="38">
        <f>IF('Залишки в регіоні'!$B2024=Лист2!$G$1,'Залишки в регіоні'!$L2024,0)</f>
        <v>0</v>
      </c>
      <c r="H2025" s="38">
        <f>IF('Залишки в регіоні'!$B2024=Лист2!$H$1,'Залишки в регіоні'!$L2024,0)</f>
        <v>0</v>
      </c>
      <c r="I2025" s="38">
        <f>IF('Залишки в регіоні'!$B2024=Лист2!$I$1,'Залишки в регіоні'!$L2024,0)</f>
        <v>0</v>
      </c>
      <c r="J2025" s="38">
        <f>IF('Залишки в регіоні'!$B2024=Лист2!$J$1,'Залишки в регіоні'!$L2024,0)</f>
        <v>0</v>
      </c>
      <c r="K2025" s="38">
        <f>IF('Залишки в регіоні'!$B2024=Лист2!$K$1,'Залишки в регіоні'!$L2024,0)</f>
        <v>0</v>
      </c>
      <c r="L2025" s="38">
        <f>IF('Залишки в регіоні'!$B2024=Лист2!$L$1,'Залишки в регіоні'!$L2024,0)</f>
        <v>0</v>
      </c>
      <c r="M2025" s="1"/>
      <c r="N2025" s="1"/>
      <c r="O2025" s="1"/>
      <c r="P2025" s="1"/>
      <c r="Q2025" s="1"/>
      <c r="R2025" s="1"/>
      <c r="S2025" s="1"/>
      <c r="T2025" s="1"/>
      <c r="U2025" s="1"/>
      <c r="V2025" s="1"/>
      <c r="W2025" s="1"/>
      <c r="X2025" s="1"/>
      <c r="Y2025" s="1"/>
      <c r="Z2025" s="1"/>
    </row>
    <row r="2026" spans="1:26" ht="14.25" customHeight="1">
      <c r="A2026" s="38">
        <f>IF('Залишки в регіоні'!$B2025=Лист2!$A$1,'Залишки в регіоні'!$L2025,0)</f>
        <v>0</v>
      </c>
      <c r="B2026" s="38">
        <f>IF('Залишки в регіоні'!$B2025=Лист2!$B$1,'Залишки в регіоні'!$L2025,0)</f>
        <v>0</v>
      </c>
      <c r="C2026" s="38">
        <f>IF('Залишки в регіоні'!$B2025=Лист2!$C$1,'Залишки в регіоні'!$L2025,0)</f>
        <v>0</v>
      </c>
      <c r="D2026" s="38">
        <f>IF('Залишки в регіоні'!$B2025=Лист2!$D$1,'Залишки в регіоні'!$L2025,0)</f>
        <v>0</v>
      </c>
      <c r="E2026" s="38">
        <f>IF('Залишки в регіоні'!$B2025=Лист2!$E$1,'Залишки в регіоні'!$L2025,0)</f>
        <v>0</v>
      </c>
      <c r="F2026" s="38">
        <f>IF('Залишки в регіоні'!$B2025=Лист2!$F$1,'Залишки в регіоні'!$L2025,0)</f>
        <v>0</v>
      </c>
      <c r="G2026" s="38">
        <f>IF('Залишки в регіоні'!$B2025=Лист2!$G$1,'Залишки в регіоні'!$L2025,0)</f>
        <v>0</v>
      </c>
      <c r="H2026" s="38">
        <f>IF('Залишки в регіоні'!$B2025=Лист2!$H$1,'Залишки в регіоні'!$L2025,0)</f>
        <v>0</v>
      </c>
      <c r="I2026" s="38">
        <f>IF('Залишки в регіоні'!$B2025=Лист2!$I$1,'Залишки в регіоні'!$L2025,0)</f>
        <v>0</v>
      </c>
      <c r="J2026" s="38">
        <f>IF('Залишки в регіоні'!$B2025=Лист2!$J$1,'Залишки в регіоні'!$L2025,0)</f>
        <v>0</v>
      </c>
      <c r="K2026" s="38">
        <f>IF('Залишки в регіоні'!$B2025=Лист2!$K$1,'Залишки в регіоні'!$L2025,0)</f>
        <v>0</v>
      </c>
      <c r="L2026" s="38">
        <f>IF('Залишки в регіоні'!$B2025=Лист2!$L$1,'Залишки в регіоні'!$L2025,0)</f>
        <v>0</v>
      </c>
      <c r="M2026" s="1"/>
      <c r="N2026" s="1"/>
      <c r="O2026" s="1"/>
      <c r="P2026" s="1"/>
      <c r="Q2026" s="1"/>
      <c r="R2026" s="1"/>
      <c r="S2026" s="1"/>
      <c r="T2026" s="1"/>
      <c r="U2026" s="1"/>
      <c r="V2026" s="1"/>
      <c r="W2026" s="1"/>
      <c r="X2026" s="1"/>
      <c r="Y2026" s="1"/>
      <c r="Z2026" s="1"/>
    </row>
    <row r="2027" spans="1:26" ht="14.25" customHeight="1">
      <c r="A2027" s="38">
        <f>IF('Залишки в регіоні'!$B2026=Лист2!$A$1,'Залишки в регіоні'!$L2026,0)</f>
        <v>0</v>
      </c>
      <c r="B2027" s="38">
        <f>IF('Залишки в регіоні'!$B2026=Лист2!$B$1,'Залишки в регіоні'!$L2026,0)</f>
        <v>0</v>
      </c>
      <c r="C2027" s="38">
        <f>IF('Залишки в регіоні'!$B2026=Лист2!$C$1,'Залишки в регіоні'!$L2026,0)</f>
        <v>0</v>
      </c>
      <c r="D2027" s="38">
        <f>IF('Залишки в регіоні'!$B2026=Лист2!$D$1,'Залишки в регіоні'!$L2026,0)</f>
        <v>0</v>
      </c>
      <c r="E2027" s="38">
        <f>IF('Залишки в регіоні'!$B2026=Лист2!$E$1,'Залишки в регіоні'!$L2026,0)</f>
        <v>0</v>
      </c>
      <c r="F2027" s="38">
        <f>IF('Залишки в регіоні'!$B2026=Лист2!$F$1,'Залишки в регіоні'!$L2026,0)</f>
        <v>0</v>
      </c>
      <c r="G2027" s="38">
        <f>IF('Залишки в регіоні'!$B2026=Лист2!$G$1,'Залишки в регіоні'!$L2026,0)</f>
        <v>0</v>
      </c>
      <c r="H2027" s="38">
        <f>IF('Залишки в регіоні'!$B2026=Лист2!$H$1,'Залишки в регіоні'!$L2026,0)</f>
        <v>0</v>
      </c>
      <c r="I2027" s="38">
        <f>IF('Залишки в регіоні'!$B2026=Лист2!$I$1,'Залишки в регіоні'!$L2026,0)</f>
        <v>0</v>
      </c>
      <c r="J2027" s="38">
        <f>IF('Залишки в регіоні'!$B2026=Лист2!$J$1,'Залишки в регіоні'!$L2026,0)</f>
        <v>0</v>
      </c>
      <c r="K2027" s="38">
        <f>IF('Залишки в регіоні'!$B2026=Лист2!$K$1,'Залишки в регіоні'!$L2026,0)</f>
        <v>0</v>
      </c>
      <c r="L2027" s="38">
        <f>IF('Залишки в регіоні'!$B2026=Лист2!$L$1,'Залишки в регіоні'!$L2026,0)</f>
        <v>0</v>
      </c>
      <c r="M2027" s="1"/>
      <c r="N2027" s="1"/>
      <c r="O2027" s="1"/>
      <c r="P2027" s="1"/>
      <c r="Q2027" s="1"/>
      <c r="R2027" s="1"/>
      <c r="S2027" s="1"/>
      <c r="T2027" s="1"/>
      <c r="U2027" s="1"/>
      <c r="V2027" s="1"/>
      <c r="W2027" s="1"/>
      <c r="X2027" s="1"/>
      <c r="Y2027" s="1"/>
      <c r="Z2027" s="1"/>
    </row>
    <row r="2028" spans="1:26" ht="14.25" customHeight="1">
      <c r="A2028" s="38">
        <f>IF('Залишки в регіоні'!$B2027=Лист2!$A$1,'Залишки в регіоні'!$L2027,0)</f>
        <v>0</v>
      </c>
      <c r="B2028" s="38">
        <f>IF('Залишки в регіоні'!$B2027=Лист2!$B$1,'Залишки в регіоні'!$L2027,0)</f>
        <v>0</v>
      </c>
      <c r="C2028" s="38">
        <f>IF('Залишки в регіоні'!$B2027=Лист2!$C$1,'Залишки в регіоні'!$L2027,0)</f>
        <v>0</v>
      </c>
      <c r="D2028" s="38">
        <f>IF('Залишки в регіоні'!$B2027=Лист2!$D$1,'Залишки в регіоні'!$L2027,0)</f>
        <v>0</v>
      </c>
      <c r="E2028" s="38">
        <f>IF('Залишки в регіоні'!$B2027=Лист2!$E$1,'Залишки в регіоні'!$L2027,0)</f>
        <v>0</v>
      </c>
      <c r="F2028" s="38">
        <f>IF('Залишки в регіоні'!$B2027=Лист2!$F$1,'Залишки в регіоні'!$L2027,0)</f>
        <v>0</v>
      </c>
      <c r="G2028" s="38">
        <f>IF('Залишки в регіоні'!$B2027=Лист2!$G$1,'Залишки в регіоні'!$L2027,0)</f>
        <v>0</v>
      </c>
      <c r="H2028" s="38">
        <f>IF('Залишки в регіоні'!$B2027=Лист2!$H$1,'Залишки в регіоні'!$L2027,0)</f>
        <v>0</v>
      </c>
      <c r="I2028" s="38">
        <f>IF('Залишки в регіоні'!$B2027=Лист2!$I$1,'Залишки в регіоні'!$L2027,0)</f>
        <v>0</v>
      </c>
      <c r="J2028" s="38">
        <f>IF('Залишки в регіоні'!$B2027=Лист2!$J$1,'Залишки в регіоні'!$L2027,0)</f>
        <v>0</v>
      </c>
      <c r="K2028" s="38">
        <f>IF('Залишки в регіоні'!$B2027=Лист2!$K$1,'Залишки в регіоні'!$L2027,0)</f>
        <v>0</v>
      </c>
      <c r="L2028" s="38">
        <f>IF('Залишки в регіоні'!$B2027=Лист2!$L$1,'Залишки в регіоні'!$L2027,0)</f>
        <v>0</v>
      </c>
      <c r="M2028" s="1"/>
      <c r="N2028" s="1"/>
      <c r="O2028" s="1"/>
      <c r="P2028" s="1"/>
      <c r="Q2028" s="1"/>
      <c r="R2028" s="1"/>
      <c r="S2028" s="1"/>
      <c r="T2028" s="1"/>
      <c r="U2028" s="1"/>
      <c r="V2028" s="1"/>
      <c r="W2028" s="1"/>
      <c r="X2028" s="1"/>
      <c r="Y2028" s="1"/>
      <c r="Z2028" s="1"/>
    </row>
    <row r="2029" spans="1:26" ht="14.25" customHeight="1">
      <c r="A2029" s="38">
        <f>IF('Залишки в регіоні'!$B2028=Лист2!$A$1,'Залишки в регіоні'!$L2028,0)</f>
        <v>0</v>
      </c>
      <c r="B2029" s="38">
        <f>IF('Залишки в регіоні'!$B2028=Лист2!$B$1,'Залишки в регіоні'!$L2028,0)</f>
        <v>0</v>
      </c>
      <c r="C2029" s="38">
        <f>IF('Залишки в регіоні'!$B2028=Лист2!$C$1,'Залишки в регіоні'!$L2028,0)</f>
        <v>0</v>
      </c>
      <c r="D2029" s="38">
        <f>IF('Залишки в регіоні'!$B2028=Лист2!$D$1,'Залишки в регіоні'!$L2028,0)</f>
        <v>0</v>
      </c>
      <c r="E2029" s="38">
        <f>IF('Залишки в регіоні'!$B2028=Лист2!$E$1,'Залишки в регіоні'!$L2028,0)</f>
        <v>0</v>
      </c>
      <c r="F2029" s="38">
        <f>IF('Залишки в регіоні'!$B2028=Лист2!$F$1,'Залишки в регіоні'!$L2028,0)</f>
        <v>0</v>
      </c>
      <c r="G2029" s="38">
        <f>IF('Залишки в регіоні'!$B2028=Лист2!$G$1,'Залишки в регіоні'!$L2028,0)</f>
        <v>0</v>
      </c>
      <c r="H2029" s="38">
        <f>IF('Залишки в регіоні'!$B2028=Лист2!$H$1,'Залишки в регіоні'!$L2028,0)</f>
        <v>0</v>
      </c>
      <c r="I2029" s="38">
        <f>IF('Залишки в регіоні'!$B2028=Лист2!$I$1,'Залишки в регіоні'!$L2028,0)</f>
        <v>0</v>
      </c>
      <c r="J2029" s="38">
        <f>IF('Залишки в регіоні'!$B2028=Лист2!$J$1,'Залишки в регіоні'!$L2028,0)</f>
        <v>0</v>
      </c>
      <c r="K2029" s="38">
        <f>IF('Залишки в регіоні'!$B2028=Лист2!$K$1,'Залишки в регіоні'!$L2028,0)</f>
        <v>0</v>
      </c>
      <c r="L2029" s="38">
        <f>IF('Залишки в регіоні'!$B2028=Лист2!$L$1,'Залишки в регіоні'!$L2028,0)</f>
        <v>0</v>
      </c>
      <c r="M2029" s="1"/>
      <c r="N2029" s="1"/>
      <c r="O2029" s="1"/>
      <c r="P2029" s="1"/>
      <c r="Q2029" s="1"/>
      <c r="R2029" s="1"/>
      <c r="S2029" s="1"/>
      <c r="T2029" s="1"/>
      <c r="U2029" s="1"/>
      <c r="V2029" s="1"/>
      <c r="W2029" s="1"/>
      <c r="X2029" s="1"/>
      <c r="Y2029" s="1"/>
      <c r="Z2029" s="1"/>
    </row>
    <row r="2030" spans="1:26" ht="14.25" customHeight="1">
      <c r="A2030" s="38">
        <f>IF('Залишки в регіоні'!$B2029=Лист2!$A$1,'Залишки в регіоні'!$L2029,0)</f>
        <v>0</v>
      </c>
      <c r="B2030" s="38">
        <f>IF('Залишки в регіоні'!$B2029=Лист2!$B$1,'Залишки в регіоні'!$L2029,0)</f>
        <v>0</v>
      </c>
      <c r="C2030" s="38">
        <f>IF('Залишки в регіоні'!$B2029=Лист2!$C$1,'Залишки в регіоні'!$L2029,0)</f>
        <v>0</v>
      </c>
      <c r="D2030" s="38">
        <f>IF('Залишки в регіоні'!$B2029=Лист2!$D$1,'Залишки в регіоні'!$L2029,0)</f>
        <v>0</v>
      </c>
      <c r="E2030" s="38">
        <f>IF('Залишки в регіоні'!$B2029=Лист2!$E$1,'Залишки в регіоні'!$L2029,0)</f>
        <v>0</v>
      </c>
      <c r="F2030" s="38">
        <f>IF('Залишки в регіоні'!$B2029=Лист2!$F$1,'Залишки в регіоні'!$L2029,0)</f>
        <v>0</v>
      </c>
      <c r="G2030" s="38">
        <f>IF('Залишки в регіоні'!$B2029=Лист2!$G$1,'Залишки в регіоні'!$L2029,0)</f>
        <v>0</v>
      </c>
      <c r="H2030" s="38">
        <f>IF('Залишки в регіоні'!$B2029=Лист2!$H$1,'Залишки в регіоні'!$L2029,0)</f>
        <v>0</v>
      </c>
      <c r="I2030" s="38">
        <f>IF('Залишки в регіоні'!$B2029=Лист2!$I$1,'Залишки в регіоні'!$L2029,0)</f>
        <v>0</v>
      </c>
      <c r="J2030" s="38">
        <f>IF('Залишки в регіоні'!$B2029=Лист2!$J$1,'Залишки в регіоні'!$L2029,0)</f>
        <v>0</v>
      </c>
      <c r="K2030" s="38">
        <f>IF('Залишки в регіоні'!$B2029=Лист2!$K$1,'Залишки в регіоні'!$L2029,0)</f>
        <v>0</v>
      </c>
      <c r="L2030" s="38">
        <f>IF('Залишки в регіоні'!$B2029=Лист2!$L$1,'Залишки в регіоні'!$L2029,0)</f>
        <v>0</v>
      </c>
      <c r="M2030" s="1"/>
      <c r="N2030" s="1"/>
      <c r="O2030" s="1"/>
      <c r="P2030" s="1"/>
      <c r="Q2030" s="1"/>
      <c r="R2030" s="1"/>
      <c r="S2030" s="1"/>
      <c r="T2030" s="1"/>
      <c r="U2030" s="1"/>
      <c r="V2030" s="1"/>
      <c r="W2030" s="1"/>
      <c r="X2030" s="1"/>
      <c r="Y2030" s="1"/>
      <c r="Z2030" s="1"/>
    </row>
    <row r="2031" spans="1:26" ht="14.25" customHeight="1">
      <c r="A2031" s="38">
        <f>IF('Залишки в регіоні'!$B2030=Лист2!$A$1,'Залишки в регіоні'!$L2030,0)</f>
        <v>0</v>
      </c>
      <c r="B2031" s="38">
        <f>IF('Залишки в регіоні'!$B2030=Лист2!$B$1,'Залишки в регіоні'!$L2030,0)</f>
        <v>0</v>
      </c>
      <c r="C2031" s="38">
        <f>IF('Залишки в регіоні'!$B2030=Лист2!$C$1,'Залишки в регіоні'!$L2030,0)</f>
        <v>0</v>
      </c>
      <c r="D2031" s="38">
        <f>IF('Залишки в регіоні'!$B2030=Лист2!$D$1,'Залишки в регіоні'!$L2030,0)</f>
        <v>0</v>
      </c>
      <c r="E2031" s="38">
        <f>IF('Залишки в регіоні'!$B2030=Лист2!$E$1,'Залишки в регіоні'!$L2030,0)</f>
        <v>0</v>
      </c>
      <c r="F2031" s="38">
        <f>IF('Залишки в регіоні'!$B2030=Лист2!$F$1,'Залишки в регіоні'!$L2030,0)</f>
        <v>0</v>
      </c>
      <c r="G2031" s="38">
        <f>IF('Залишки в регіоні'!$B2030=Лист2!$G$1,'Залишки в регіоні'!$L2030,0)</f>
        <v>0</v>
      </c>
      <c r="H2031" s="38">
        <f>IF('Залишки в регіоні'!$B2030=Лист2!$H$1,'Залишки в регіоні'!$L2030,0)</f>
        <v>0</v>
      </c>
      <c r="I2031" s="38">
        <f>IF('Залишки в регіоні'!$B2030=Лист2!$I$1,'Залишки в регіоні'!$L2030,0)</f>
        <v>0</v>
      </c>
      <c r="J2031" s="38">
        <f>IF('Залишки в регіоні'!$B2030=Лист2!$J$1,'Залишки в регіоні'!$L2030,0)</f>
        <v>0</v>
      </c>
      <c r="K2031" s="38">
        <f>IF('Залишки в регіоні'!$B2030=Лист2!$K$1,'Залишки в регіоні'!$L2030,0)</f>
        <v>0</v>
      </c>
      <c r="L2031" s="38">
        <f>IF('Залишки в регіоні'!$B2030=Лист2!$L$1,'Залишки в регіоні'!$L2030,0)</f>
        <v>0</v>
      </c>
      <c r="M2031" s="1"/>
      <c r="N2031" s="1"/>
      <c r="O2031" s="1"/>
      <c r="P2031" s="1"/>
      <c r="Q2031" s="1"/>
      <c r="R2031" s="1"/>
      <c r="S2031" s="1"/>
      <c r="T2031" s="1"/>
      <c r="U2031" s="1"/>
      <c r="V2031" s="1"/>
      <c r="W2031" s="1"/>
      <c r="X2031" s="1"/>
      <c r="Y2031" s="1"/>
      <c r="Z2031" s="1"/>
    </row>
    <row r="2032" spans="1:26" ht="14.25" customHeight="1">
      <c r="A2032" s="38">
        <f>IF('Залишки в регіоні'!$B2031=Лист2!$A$1,'Залишки в регіоні'!$L2031,0)</f>
        <v>0</v>
      </c>
      <c r="B2032" s="38">
        <f>IF('Залишки в регіоні'!$B2031=Лист2!$B$1,'Залишки в регіоні'!$L2031,0)</f>
        <v>0</v>
      </c>
      <c r="C2032" s="38">
        <f>IF('Залишки в регіоні'!$B2031=Лист2!$C$1,'Залишки в регіоні'!$L2031,0)</f>
        <v>0</v>
      </c>
      <c r="D2032" s="38">
        <f>IF('Залишки в регіоні'!$B2031=Лист2!$D$1,'Залишки в регіоні'!$L2031,0)</f>
        <v>0</v>
      </c>
      <c r="E2032" s="38">
        <f>IF('Залишки в регіоні'!$B2031=Лист2!$E$1,'Залишки в регіоні'!$L2031,0)</f>
        <v>0</v>
      </c>
      <c r="F2032" s="38">
        <f>IF('Залишки в регіоні'!$B2031=Лист2!$F$1,'Залишки в регіоні'!$L2031,0)</f>
        <v>0</v>
      </c>
      <c r="G2032" s="38">
        <f>IF('Залишки в регіоні'!$B2031=Лист2!$G$1,'Залишки в регіоні'!$L2031,0)</f>
        <v>0</v>
      </c>
      <c r="H2032" s="38">
        <f>IF('Залишки в регіоні'!$B2031=Лист2!$H$1,'Залишки в регіоні'!$L2031,0)</f>
        <v>0</v>
      </c>
      <c r="I2032" s="38">
        <f>IF('Залишки в регіоні'!$B2031=Лист2!$I$1,'Залишки в регіоні'!$L2031,0)</f>
        <v>0</v>
      </c>
      <c r="J2032" s="38">
        <f>IF('Залишки в регіоні'!$B2031=Лист2!$J$1,'Залишки в регіоні'!$L2031,0)</f>
        <v>0</v>
      </c>
      <c r="K2032" s="38">
        <f>IF('Залишки в регіоні'!$B2031=Лист2!$K$1,'Залишки в регіоні'!$L2031,0)</f>
        <v>0</v>
      </c>
      <c r="L2032" s="38">
        <f>IF('Залишки в регіоні'!$B2031=Лист2!$L$1,'Залишки в регіоні'!$L2031,0)</f>
        <v>0</v>
      </c>
      <c r="M2032" s="1"/>
      <c r="N2032" s="1"/>
      <c r="O2032" s="1"/>
      <c r="P2032" s="1"/>
      <c r="Q2032" s="1"/>
      <c r="R2032" s="1"/>
      <c r="S2032" s="1"/>
      <c r="T2032" s="1"/>
      <c r="U2032" s="1"/>
      <c r="V2032" s="1"/>
      <c r="W2032" s="1"/>
      <c r="X2032" s="1"/>
      <c r="Y2032" s="1"/>
      <c r="Z2032" s="1"/>
    </row>
    <row r="2033" spans="1:26" ht="14.25" customHeight="1">
      <c r="A2033" s="38">
        <f>IF('Залишки в регіоні'!$B2032=Лист2!$A$1,'Залишки в регіоні'!$L2032,0)</f>
        <v>0</v>
      </c>
      <c r="B2033" s="38">
        <f>IF('Залишки в регіоні'!$B2032=Лист2!$B$1,'Залишки в регіоні'!$L2032,0)</f>
        <v>0</v>
      </c>
      <c r="C2033" s="38">
        <f>IF('Залишки в регіоні'!$B2032=Лист2!$C$1,'Залишки в регіоні'!$L2032,0)</f>
        <v>0</v>
      </c>
      <c r="D2033" s="38">
        <f>IF('Залишки в регіоні'!$B2032=Лист2!$D$1,'Залишки в регіоні'!$L2032,0)</f>
        <v>0</v>
      </c>
      <c r="E2033" s="38">
        <f>IF('Залишки в регіоні'!$B2032=Лист2!$E$1,'Залишки в регіоні'!$L2032,0)</f>
        <v>0</v>
      </c>
      <c r="F2033" s="38">
        <f>IF('Залишки в регіоні'!$B2032=Лист2!$F$1,'Залишки в регіоні'!$L2032,0)</f>
        <v>0</v>
      </c>
      <c r="G2033" s="38">
        <f>IF('Залишки в регіоні'!$B2032=Лист2!$G$1,'Залишки в регіоні'!$L2032,0)</f>
        <v>0</v>
      </c>
      <c r="H2033" s="38">
        <f>IF('Залишки в регіоні'!$B2032=Лист2!$H$1,'Залишки в регіоні'!$L2032,0)</f>
        <v>0</v>
      </c>
      <c r="I2033" s="38">
        <f>IF('Залишки в регіоні'!$B2032=Лист2!$I$1,'Залишки в регіоні'!$L2032,0)</f>
        <v>0</v>
      </c>
      <c r="J2033" s="38">
        <f>IF('Залишки в регіоні'!$B2032=Лист2!$J$1,'Залишки в регіоні'!$L2032,0)</f>
        <v>0</v>
      </c>
      <c r="K2033" s="38">
        <f>IF('Залишки в регіоні'!$B2032=Лист2!$K$1,'Залишки в регіоні'!$L2032,0)</f>
        <v>0</v>
      </c>
      <c r="L2033" s="38">
        <f>IF('Залишки в регіоні'!$B2032=Лист2!$L$1,'Залишки в регіоні'!$L2032,0)</f>
        <v>0</v>
      </c>
      <c r="M2033" s="1"/>
      <c r="N2033" s="1"/>
      <c r="O2033" s="1"/>
      <c r="P2033" s="1"/>
      <c r="Q2033" s="1"/>
      <c r="R2033" s="1"/>
      <c r="S2033" s="1"/>
      <c r="T2033" s="1"/>
      <c r="U2033" s="1"/>
      <c r="V2033" s="1"/>
      <c r="W2033" s="1"/>
      <c r="X2033" s="1"/>
      <c r="Y2033" s="1"/>
      <c r="Z2033" s="1"/>
    </row>
    <row r="2034" spans="1:26" ht="14.25" customHeight="1">
      <c r="A2034" s="38">
        <f>IF('Залишки в регіоні'!$B2033=Лист2!$A$1,'Залишки в регіоні'!$L2033,0)</f>
        <v>0</v>
      </c>
      <c r="B2034" s="38">
        <f>IF('Залишки в регіоні'!$B2033=Лист2!$B$1,'Залишки в регіоні'!$L2033,0)</f>
        <v>0</v>
      </c>
      <c r="C2034" s="38">
        <f>IF('Залишки в регіоні'!$B2033=Лист2!$C$1,'Залишки в регіоні'!$L2033,0)</f>
        <v>0</v>
      </c>
      <c r="D2034" s="38">
        <f>IF('Залишки в регіоні'!$B2033=Лист2!$D$1,'Залишки в регіоні'!$L2033,0)</f>
        <v>0</v>
      </c>
      <c r="E2034" s="38">
        <f>IF('Залишки в регіоні'!$B2033=Лист2!$E$1,'Залишки в регіоні'!$L2033,0)</f>
        <v>0</v>
      </c>
      <c r="F2034" s="38">
        <f>IF('Залишки в регіоні'!$B2033=Лист2!$F$1,'Залишки в регіоні'!$L2033,0)</f>
        <v>0</v>
      </c>
      <c r="G2034" s="38">
        <f>IF('Залишки в регіоні'!$B2033=Лист2!$G$1,'Залишки в регіоні'!$L2033,0)</f>
        <v>0</v>
      </c>
      <c r="H2034" s="38">
        <f>IF('Залишки в регіоні'!$B2033=Лист2!$H$1,'Залишки в регіоні'!$L2033,0)</f>
        <v>0</v>
      </c>
      <c r="I2034" s="38">
        <f>IF('Залишки в регіоні'!$B2033=Лист2!$I$1,'Залишки в регіоні'!$L2033,0)</f>
        <v>0</v>
      </c>
      <c r="J2034" s="38">
        <f>IF('Залишки в регіоні'!$B2033=Лист2!$J$1,'Залишки в регіоні'!$L2033,0)</f>
        <v>0</v>
      </c>
      <c r="K2034" s="38">
        <f>IF('Залишки в регіоні'!$B2033=Лист2!$K$1,'Залишки в регіоні'!$L2033,0)</f>
        <v>0</v>
      </c>
      <c r="L2034" s="38">
        <f>IF('Залишки в регіоні'!$B2033=Лист2!$L$1,'Залишки в регіоні'!$L2033,0)</f>
        <v>0</v>
      </c>
      <c r="M2034" s="1"/>
      <c r="N2034" s="1"/>
      <c r="O2034" s="1"/>
      <c r="P2034" s="1"/>
      <c r="Q2034" s="1"/>
      <c r="R2034" s="1"/>
      <c r="S2034" s="1"/>
      <c r="T2034" s="1"/>
      <c r="U2034" s="1"/>
      <c r="V2034" s="1"/>
      <c r="W2034" s="1"/>
      <c r="X2034" s="1"/>
      <c r="Y2034" s="1"/>
      <c r="Z2034" s="1"/>
    </row>
    <row r="2035" spans="1:26" ht="14.25" customHeight="1">
      <c r="A2035" s="38">
        <f>IF('Залишки в регіоні'!$B2034=Лист2!$A$1,'Залишки в регіоні'!$L2034,0)</f>
        <v>0</v>
      </c>
      <c r="B2035" s="38">
        <f>IF('Залишки в регіоні'!$B2034=Лист2!$B$1,'Залишки в регіоні'!$L2034,0)</f>
        <v>0</v>
      </c>
      <c r="C2035" s="38">
        <f>IF('Залишки в регіоні'!$B2034=Лист2!$C$1,'Залишки в регіоні'!$L2034,0)</f>
        <v>0</v>
      </c>
      <c r="D2035" s="38">
        <f>IF('Залишки в регіоні'!$B2034=Лист2!$D$1,'Залишки в регіоні'!$L2034,0)</f>
        <v>0</v>
      </c>
      <c r="E2035" s="38">
        <f>IF('Залишки в регіоні'!$B2034=Лист2!$E$1,'Залишки в регіоні'!$L2034,0)</f>
        <v>0</v>
      </c>
      <c r="F2035" s="38">
        <f>IF('Залишки в регіоні'!$B2034=Лист2!$F$1,'Залишки в регіоні'!$L2034,0)</f>
        <v>0</v>
      </c>
      <c r="G2035" s="38">
        <f>IF('Залишки в регіоні'!$B2034=Лист2!$G$1,'Залишки в регіоні'!$L2034,0)</f>
        <v>0</v>
      </c>
      <c r="H2035" s="38">
        <f>IF('Залишки в регіоні'!$B2034=Лист2!$H$1,'Залишки в регіоні'!$L2034,0)</f>
        <v>0</v>
      </c>
      <c r="I2035" s="38">
        <f>IF('Залишки в регіоні'!$B2034=Лист2!$I$1,'Залишки в регіоні'!$L2034,0)</f>
        <v>0</v>
      </c>
      <c r="J2035" s="38">
        <f>IF('Залишки в регіоні'!$B2034=Лист2!$J$1,'Залишки в регіоні'!$L2034,0)</f>
        <v>0</v>
      </c>
      <c r="K2035" s="38">
        <f>IF('Залишки в регіоні'!$B2034=Лист2!$K$1,'Залишки в регіоні'!$L2034,0)</f>
        <v>0</v>
      </c>
      <c r="L2035" s="38">
        <f>IF('Залишки в регіоні'!$B2034=Лист2!$L$1,'Залишки в регіоні'!$L2034,0)</f>
        <v>0</v>
      </c>
      <c r="M2035" s="1"/>
      <c r="N2035" s="1"/>
      <c r="O2035" s="1"/>
      <c r="P2035" s="1"/>
      <c r="Q2035" s="1"/>
      <c r="R2035" s="1"/>
      <c r="S2035" s="1"/>
      <c r="T2035" s="1"/>
      <c r="U2035" s="1"/>
      <c r="V2035" s="1"/>
      <c r="W2035" s="1"/>
      <c r="X2035" s="1"/>
      <c r="Y2035" s="1"/>
      <c r="Z2035" s="1"/>
    </row>
    <row r="2036" spans="1:26" ht="14.25" customHeight="1">
      <c r="A2036" s="38">
        <f>IF('Залишки в регіоні'!$B2035=Лист2!$A$1,'Залишки в регіоні'!$L2035,0)</f>
        <v>0</v>
      </c>
      <c r="B2036" s="38">
        <f>IF('Залишки в регіоні'!$B2035=Лист2!$B$1,'Залишки в регіоні'!$L2035,0)</f>
        <v>0</v>
      </c>
      <c r="C2036" s="38">
        <f>IF('Залишки в регіоні'!$B2035=Лист2!$C$1,'Залишки в регіоні'!$L2035,0)</f>
        <v>0</v>
      </c>
      <c r="D2036" s="38">
        <f>IF('Залишки в регіоні'!$B2035=Лист2!$D$1,'Залишки в регіоні'!$L2035,0)</f>
        <v>0</v>
      </c>
      <c r="E2036" s="38">
        <f>IF('Залишки в регіоні'!$B2035=Лист2!$E$1,'Залишки в регіоні'!$L2035,0)</f>
        <v>0</v>
      </c>
      <c r="F2036" s="38">
        <f>IF('Залишки в регіоні'!$B2035=Лист2!$F$1,'Залишки в регіоні'!$L2035,0)</f>
        <v>0</v>
      </c>
      <c r="G2036" s="38">
        <f>IF('Залишки в регіоні'!$B2035=Лист2!$G$1,'Залишки в регіоні'!$L2035,0)</f>
        <v>0</v>
      </c>
      <c r="H2036" s="38">
        <f>IF('Залишки в регіоні'!$B2035=Лист2!$H$1,'Залишки в регіоні'!$L2035,0)</f>
        <v>0</v>
      </c>
      <c r="I2036" s="38">
        <f>IF('Залишки в регіоні'!$B2035=Лист2!$I$1,'Залишки в регіоні'!$L2035,0)</f>
        <v>0</v>
      </c>
      <c r="J2036" s="38">
        <f>IF('Залишки в регіоні'!$B2035=Лист2!$J$1,'Залишки в регіоні'!$L2035,0)</f>
        <v>0</v>
      </c>
      <c r="K2036" s="38">
        <f>IF('Залишки в регіоні'!$B2035=Лист2!$K$1,'Залишки в регіоні'!$L2035,0)</f>
        <v>0</v>
      </c>
      <c r="L2036" s="38">
        <f>IF('Залишки в регіоні'!$B2035=Лист2!$L$1,'Залишки в регіоні'!$L2035,0)</f>
        <v>0</v>
      </c>
      <c r="M2036" s="1"/>
      <c r="N2036" s="1"/>
      <c r="O2036" s="1"/>
      <c r="P2036" s="1"/>
      <c r="Q2036" s="1"/>
      <c r="R2036" s="1"/>
      <c r="S2036" s="1"/>
      <c r="T2036" s="1"/>
      <c r="U2036" s="1"/>
      <c r="V2036" s="1"/>
      <c r="W2036" s="1"/>
      <c r="X2036" s="1"/>
      <c r="Y2036" s="1"/>
      <c r="Z2036" s="1"/>
    </row>
    <row r="2037" spans="1:26" ht="14.25" customHeight="1">
      <c r="A2037" s="38">
        <f>IF('Залишки в регіоні'!$B2036=Лист2!$A$1,'Залишки в регіоні'!$L2036,0)</f>
        <v>0</v>
      </c>
      <c r="B2037" s="38">
        <f>IF('Залишки в регіоні'!$B2036=Лист2!$B$1,'Залишки в регіоні'!$L2036,0)</f>
        <v>0</v>
      </c>
      <c r="C2037" s="38">
        <f>IF('Залишки в регіоні'!$B2036=Лист2!$C$1,'Залишки в регіоні'!$L2036,0)</f>
        <v>0</v>
      </c>
      <c r="D2037" s="38">
        <f>IF('Залишки в регіоні'!$B2036=Лист2!$D$1,'Залишки в регіоні'!$L2036,0)</f>
        <v>0</v>
      </c>
      <c r="E2037" s="38">
        <f>IF('Залишки в регіоні'!$B2036=Лист2!$E$1,'Залишки в регіоні'!$L2036,0)</f>
        <v>0</v>
      </c>
      <c r="F2037" s="38">
        <f>IF('Залишки в регіоні'!$B2036=Лист2!$F$1,'Залишки в регіоні'!$L2036,0)</f>
        <v>0</v>
      </c>
      <c r="G2037" s="38">
        <f>IF('Залишки в регіоні'!$B2036=Лист2!$G$1,'Залишки в регіоні'!$L2036,0)</f>
        <v>0</v>
      </c>
      <c r="H2037" s="38">
        <f>IF('Залишки в регіоні'!$B2036=Лист2!$H$1,'Залишки в регіоні'!$L2036,0)</f>
        <v>0</v>
      </c>
      <c r="I2037" s="38">
        <f>IF('Залишки в регіоні'!$B2036=Лист2!$I$1,'Залишки в регіоні'!$L2036,0)</f>
        <v>0</v>
      </c>
      <c r="J2037" s="38">
        <f>IF('Залишки в регіоні'!$B2036=Лист2!$J$1,'Залишки в регіоні'!$L2036,0)</f>
        <v>0</v>
      </c>
      <c r="K2037" s="38">
        <f>IF('Залишки в регіоні'!$B2036=Лист2!$K$1,'Залишки в регіоні'!$L2036,0)</f>
        <v>0</v>
      </c>
      <c r="L2037" s="38">
        <f>IF('Залишки в регіоні'!$B2036=Лист2!$L$1,'Залишки в регіоні'!$L2036,0)</f>
        <v>0</v>
      </c>
      <c r="M2037" s="1"/>
      <c r="N2037" s="1"/>
      <c r="O2037" s="1"/>
      <c r="P2037" s="1"/>
      <c r="Q2037" s="1"/>
      <c r="R2037" s="1"/>
      <c r="S2037" s="1"/>
      <c r="T2037" s="1"/>
      <c r="U2037" s="1"/>
      <c r="V2037" s="1"/>
      <c r="W2037" s="1"/>
      <c r="X2037" s="1"/>
      <c r="Y2037" s="1"/>
      <c r="Z2037" s="1"/>
    </row>
    <row r="2038" spans="1:26" ht="14.25" customHeight="1">
      <c r="A2038" s="38">
        <f>IF('Залишки в регіоні'!$B2037=Лист2!$A$1,'Залишки в регіоні'!$L2037,0)</f>
        <v>0</v>
      </c>
      <c r="B2038" s="38">
        <f>IF('Залишки в регіоні'!$B2037=Лист2!$B$1,'Залишки в регіоні'!$L2037,0)</f>
        <v>0</v>
      </c>
      <c r="C2038" s="38">
        <f>IF('Залишки в регіоні'!$B2037=Лист2!$C$1,'Залишки в регіоні'!$L2037,0)</f>
        <v>0</v>
      </c>
      <c r="D2038" s="38">
        <f>IF('Залишки в регіоні'!$B2037=Лист2!$D$1,'Залишки в регіоні'!$L2037,0)</f>
        <v>0</v>
      </c>
      <c r="E2038" s="38">
        <f>IF('Залишки в регіоні'!$B2037=Лист2!$E$1,'Залишки в регіоні'!$L2037,0)</f>
        <v>0</v>
      </c>
      <c r="F2038" s="38">
        <f>IF('Залишки в регіоні'!$B2037=Лист2!$F$1,'Залишки в регіоні'!$L2037,0)</f>
        <v>0</v>
      </c>
      <c r="G2038" s="38">
        <f>IF('Залишки в регіоні'!$B2037=Лист2!$G$1,'Залишки в регіоні'!$L2037,0)</f>
        <v>0</v>
      </c>
      <c r="H2038" s="38">
        <f>IF('Залишки в регіоні'!$B2037=Лист2!$H$1,'Залишки в регіоні'!$L2037,0)</f>
        <v>0</v>
      </c>
      <c r="I2038" s="38">
        <f>IF('Залишки в регіоні'!$B2037=Лист2!$I$1,'Залишки в регіоні'!$L2037,0)</f>
        <v>0</v>
      </c>
      <c r="J2038" s="38">
        <f>IF('Залишки в регіоні'!$B2037=Лист2!$J$1,'Залишки в регіоні'!$L2037,0)</f>
        <v>0</v>
      </c>
      <c r="K2038" s="38">
        <f>IF('Залишки в регіоні'!$B2037=Лист2!$K$1,'Залишки в регіоні'!$L2037,0)</f>
        <v>0</v>
      </c>
      <c r="L2038" s="38">
        <f>IF('Залишки в регіоні'!$B2037=Лист2!$L$1,'Залишки в регіоні'!$L2037,0)</f>
        <v>0</v>
      </c>
      <c r="M2038" s="1"/>
      <c r="N2038" s="1"/>
      <c r="O2038" s="1"/>
      <c r="P2038" s="1"/>
      <c r="Q2038" s="1"/>
      <c r="R2038" s="1"/>
      <c r="S2038" s="1"/>
      <c r="T2038" s="1"/>
      <c r="U2038" s="1"/>
      <c r="V2038" s="1"/>
      <c r="W2038" s="1"/>
      <c r="X2038" s="1"/>
      <c r="Y2038" s="1"/>
      <c r="Z2038" s="1"/>
    </row>
    <row r="2039" spans="1:26" ht="14.25" customHeight="1">
      <c r="A2039" s="38">
        <f>IF('Залишки в регіоні'!$B2038=Лист2!$A$1,'Залишки в регіоні'!$L2038,0)</f>
        <v>0</v>
      </c>
      <c r="B2039" s="38">
        <f>IF('Залишки в регіоні'!$B2038=Лист2!$B$1,'Залишки в регіоні'!$L2038,0)</f>
        <v>0</v>
      </c>
      <c r="C2039" s="38">
        <f>IF('Залишки в регіоні'!$B2038=Лист2!$C$1,'Залишки в регіоні'!$L2038,0)</f>
        <v>0</v>
      </c>
      <c r="D2039" s="38">
        <f>IF('Залишки в регіоні'!$B2038=Лист2!$D$1,'Залишки в регіоні'!$L2038,0)</f>
        <v>0</v>
      </c>
      <c r="E2039" s="38">
        <f>IF('Залишки в регіоні'!$B2038=Лист2!$E$1,'Залишки в регіоні'!$L2038,0)</f>
        <v>0</v>
      </c>
      <c r="F2039" s="38">
        <f>IF('Залишки в регіоні'!$B2038=Лист2!$F$1,'Залишки в регіоні'!$L2038,0)</f>
        <v>0</v>
      </c>
      <c r="G2039" s="38">
        <f>IF('Залишки в регіоні'!$B2038=Лист2!$G$1,'Залишки в регіоні'!$L2038,0)</f>
        <v>0</v>
      </c>
      <c r="H2039" s="38">
        <f>IF('Залишки в регіоні'!$B2038=Лист2!$H$1,'Залишки в регіоні'!$L2038,0)</f>
        <v>0</v>
      </c>
      <c r="I2039" s="38">
        <f>IF('Залишки в регіоні'!$B2038=Лист2!$I$1,'Залишки в регіоні'!$L2038,0)</f>
        <v>0</v>
      </c>
      <c r="J2039" s="38">
        <f>IF('Залишки в регіоні'!$B2038=Лист2!$J$1,'Залишки в регіоні'!$L2038,0)</f>
        <v>0</v>
      </c>
      <c r="K2039" s="38">
        <f>IF('Залишки в регіоні'!$B2038=Лист2!$K$1,'Залишки в регіоні'!$L2038,0)</f>
        <v>0</v>
      </c>
      <c r="L2039" s="38">
        <f>IF('Залишки в регіоні'!$B2038=Лист2!$L$1,'Залишки в регіоні'!$L2038,0)</f>
        <v>0</v>
      </c>
      <c r="M2039" s="1"/>
      <c r="N2039" s="1"/>
      <c r="O2039" s="1"/>
      <c r="P2039" s="1"/>
      <c r="Q2039" s="1"/>
      <c r="R2039" s="1"/>
      <c r="S2039" s="1"/>
      <c r="T2039" s="1"/>
      <c r="U2039" s="1"/>
      <c r="V2039" s="1"/>
      <c r="W2039" s="1"/>
      <c r="X2039" s="1"/>
      <c r="Y2039" s="1"/>
      <c r="Z2039" s="1"/>
    </row>
    <row r="2040" spans="1:26" ht="14.25" customHeight="1">
      <c r="A2040" s="38">
        <f>IF('Залишки в регіоні'!$B2039=Лист2!$A$1,'Залишки в регіоні'!$L2039,0)</f>
        <v>0</v>
      </c>
      <c r="B2040" s="38">
        <f>IF('Залишки в регіоні'!$B2039=Лист2!$B$1,'Залишки в регіоні'!$L2039,0)</f>
        <v>0</v>
      </c>
      <c r="C2040" s="38">
        <f>IF('Залишки в регіоні'!$B2039=Лист2!$C$1,'Залишки в регіоні'!$L2039,0)</f>
        <v>0</v>
      </c>
      <c r="D2040" s="38">
        <f>IF('Залишки в регіоні'!$B2039=Лист2!$D$1,'Залишки в регіоні'!$L2039,0)</f>
        <v>0</v>
      </c>
      <c r="E2040" s="38">
        <f>IF('Залишки в регіоні'!$B2039=Лист2!$E$1,'Залишки в регіоні'!$L2039,0)</f>
        <v>0</v>
      </c>
      <c r="F2040" s="38">
        <f>IF('Залишки в регіоні'!$B2039=Лист2!$F$1,'Залишки в регіоні'!$L2039,0)</f>
        <v>0</v>
      </c>
      <c r="G2040" s="38">
        <f>IF('Залишки в регіоні'!$B2039=Лист2!$G$1,'Залишки в регіоні'!$L2039,0)</f>
        <v>0</v>
      </c>
      <c r="H2040" s="38">
        <f>IF('Залишки в регіоні'!$B2039=Лист2!$H$1,'Залишки в регіоні'!$L2039,0)</f>
        <v>0</v>
      </c>
      <c r="I2040" s="38">
        <f>IF('Залишки в регіоні'!$B2039=Лист2!$I$1,'Залишки в регіоні'!$L2039,0)</f>
        <v>0</v>
      </c>
      <c r="J2040" s="38">
        <f>IF('Залишки в регіоні'!$B2039=Лист2!$J$1,'Залишки в регіоні'!$L2039,0)</f>
        <v>0</v>
      </c>
      <c r="K2040" s="38">
        <f>IF('Залишки в регіоні'!$B2039=Лист2!$K$1,'Залишки в регіоні'!$L2039,0)</f>
        <v>0</v>
      </c>
      <c r="L2040" s="38">
        <f>IF('Залишки в регіоні'!$B2039=Лист2!$L$1,'Залишки в регіоні'!$L2039,0)</f>
        <v>0</v>
      </c>
      <c r="M2040" s="1"/>
      <c r="N2040" s="1"/>
      <c r="O2040" s="1"/>
      <c r="P2040" s="1"/>
      <c r="Q2040" s="1"/>
      <c r="R2040" s="1"/>
      <c r="S2040" s="1"/>
      <c r="T2040" s="1"/>
      <c r="U2040" s="1"/>
      <c r="V2040" s="1"/>
      <c r="W2040" s="1"/>
      <c r="X2040" s="1"/>
      <c r="Y2040" s="1"/>
      <c r="Z2040" s="1"/>
    </row>
    <row r="2041" spans="1:26" ht="14.25" customHeight="1">
      <c r="A2041" s="38">
        <f>IF('Залишки в регіоні'!$B2040=Лист2!$A$1,'Залишки в регіоні'!$L2040,0)</f>
        <v>0</v>
      </c>
      <c r="B2041" s="38">
        <f>IF('Залишки в регіоні'!$B2040=Лист2!$B$1,'Залишки в регіоні'!$L2040,0)</f>
        <v>0</v>
      </c>
      <c r="C2041" s="38">
        <f>IF('Залишки в регіоні'!$B2040=Лист2!$C$1,'Залишки в регіоні'!$L2040,0)</f>
        <v>0</v>
      </c>
      <c r="D2041" s="38">
        <f>IF('Залишки в регіоні'!$B2040=Лист2!$D$1,'Залишки в регіоні'!$L2040,0)</f>
        <v>0</v>
      </c>
      <c r="E2041" s="38">
        <f>IF('Залишки в регіоні'!$B2040=Лист2!$E$1,'Залишки в регіоні'!$L2040,0)</f>
        <v>0</v>
      </c>
      <c r="F2041" s="38">
        <f>IF('Залишки в регіоні'!$B2040=Лист2!$F$1,'Залишки в регіоні'!$L2040,0)</f>
        <v>0</v>
      </c>
      <c r="G2041" s="38">
        <f>IF('Залишки в регіоні'!$B2040=Лист2!$G$1,'Залишки в регіоні'!$L2040,0)</f>
        <v>0</v>
      </c>
      <c r="H2041" s="38">
        <f>IF('Залишки в регіоні'!$B2040=Лист2!$H$1,'Залишки в регіоні'!$L2040,0)</f>
        <v>0</v>
      </c>
      <c r="I2041" s="38">
        <f>IF('Залишки в регіоні'!$B2040=Лист2!$I$1,'Залишки в регіоні'!$L2040,0)</f>
        <v>0</v>
      </c>
      <c r="J2041" s="38">
        <f>IF('Залишки в регіоні'!$B2040=Лист2!$J$1,'Залишки в регіоні'!$L2040,0)</f>
        <v>0</v>
      </c>
      <c r="K2041" s="38">
        <f>IF('Залишки в регіоні'!$B2040=Лист2!$K$1,'Залишки в регіоні'!$L2040,0)</f>
        <v>0</v>
      </c>
      <c r="L2041" s="38">
        <f>IF('Залишки в регіоні'!$B2040=Лист2!$L$1,'Залишки в регіоні'!$L2040,0)</f>
        <v>0</v>
      </c>
      <c r="M2041" s="1"/>
      <c r="N2041" s="1"/>
      <c r="O2041" s="1"/>
      <c r="P2041" s="1"/>
      <c r="Q2041" s="1"/>
      <c r="R2041" s="1"/>
      <c r="S2041" s="1"/>
      <c r="T2041" s="1"/>
      <c r="U2041" s="1"/>
      <c r="V2041" s="1"/>
      <c r="W2041" s="1"/>
      <c r="X2041" s="1"/>
      <c r="Y2041" s="1"/>
      <c r="Z2041" s="1"/>
    </row>
    <row r="2042" spans="1:26" ht="14.25" customHeight="1">
      <c r="A2042" s="38">
        <f>IF('Залишки в регіоні'!$B2041=Лист2!$A$1,'Залишки в регіоні'!$L2041,0)</f>
        <v>0</v>
      </c>
      <c r="B2042" s="38">
        <f>IF('Залишки в регіоні'!$B2041=Лист2!$B$1,'Залишки в регіоні'!$L2041,0)</f>
        <v>0</v>
      </c>
      <c r="C2042" s="38">
        <f>IF('Залишки в регіоні'!$B2041=Лист2!$C$1,'Залишки в регіоні'!$L2041,0)</f>
        <v>0</v>
      </c>
      <c r="D2042" s="38">
        <f>IF('Залишки в регіоні'!$B2041=Лист2!$D$1,'Залишки в регіоні'!$L2041,0)</f>
        <v>0</v>
      </c>
      <c r="E2042" s="38">
        <f>IF('Залишки в регіоні'!$B2041=Лист2!$E$1,'Залишки в регіоні'!$L2041,0)</f>
        <v>0</v>
      </c>
      <c r="F2042" s="38">
        <f>IF('Залишки в регіоні'!$B2041=Лист2!$F$1,'Залишки в регіоні'!$L2041,0)</f>
        <v>0</v>
      </c>
      <c r="G2042" s="38">
        <f>IF('Залишки в регіоні'!$B2041=Лист2!$G$1,'Залишки в регіоні'!$L2041,0)</f>
        <v>0</v>
      </c>
      <c r="H2042" s="38">
        <f>IF('Залишки в регіоні'!$B2041=Лист2!$H$1,'Залишки в регіоні'!$L2041,0)</f>
        <v>0</v>
      </c>
      <c r="I2042" s="38">
        <f>IF('Залишки в регіоні'!$B2041=Лист2!$I$1,'Залишки в регіоні'!$L2041,0)</f>
        <v>0</v>
      </c>
      <c r="J2042" s="38">
        <f>IF('Залишки в регіоні'!$B2041=Лист2!$J$1,'Залишки в регіоні'!$L2041,0)</f>
        <v>0</v>
      </c>
      <c r="K2042" s="38">
        <f>IF('Залишки в регіоні'!$B2041=Лист2!$K$1,'Залишки в регіоні'!$L2041,0)</f>
        <v>0</v>
      </c>
      <c r="L2042" s="38">
        <f>IF('Залишки в регіоні'!$B2041=Лист2!$L$1,'Залишки в регіоні'!$L2041,0)</f>
        <v>0</v>
      </c>
      <c r="M2042" s="1"/>
      <c r="N2042" s="1"/>
      <c r="O2042" s="1"/>
      <c r="P2042" s="1"/>
      <c r="Q2042" s="1"/>
      <c r="R2042" s="1"/>
      <c r="S2042" s="1"/>
      <c r="T2042" s="1"/>
      <c r="U2042" s="1"/>
      <c r="V2042" s="1"/>
      <c r="W2042" s="1"/>
      <c r="X2042" s="1"/>
      <c r="Y2042" s="1"/>
      <c r="Z2042" s="1"/>
    </row>
    <row r="2043" spans="1:26" ht="14.25" customHeight="1">
      <c r="A2043" s="38">
        <f>IF('Залишки в регіоні'!$B2042=Лист2!$A$1,'Залишки в регіоні'!$L2042,0)</f>
        <v>0</v>
      </c>
      <c r="B2043" s="38">
        <f>IF('Залишки в регіоні'!$B2042=Лист2!$B$1,'Залишки в регіоні'!$L2042,0)</f>
        <v>0</v>
      </c>
      <c r="C2043" s="38">
        <f>IF('Залишки в регіоні'!$B2042=Лист2!$C$1,'Залишки в регіоні'!$L2042,0)</f>
        <v>0</v>
      </c>
      <c r="D2043" s="38">
        <f>IF('Залишки в регіоні'!$B2042=Лист2!$D$1,'Залишки в регіоні'!$L2042,0)</f>
        <v>0</v>
      </c>
      <c r="E2043" s="38">
        <f>IF('Залишки в регіоні'!$B2042=Лист2!$E$1,'Залишки в регіоні'!$L2042,0)</f>
        <v>0</v>
      </c>
      <c r="F2043" s="38">
        <f>IF('Залишки в регіоні'!$B2042=Лист2!$F$1,'Залишки в регіоні'!$L2042,0)</f>
        <v>0</v>
      </c>
      <c r="G2043" s="38">
        <f>IF('Залишки в регіоні'!$B2042=Лист2!$G$1,'Залишки в регіоні'!$L2042,0)</f>
        <v>0</v>
      </c>
      <c r="H2043" s="38">
        <f>IF('Залишки в регіоні'!$B2042=Лист2!$H$1,'Залишки в регіоні'!$L2042,0)</f>
        <v>0</v>
      </c>
      <c r="I2043" s="38">
        <f>IF('Залишки в регіоні'!$B2042=Лист2!$I$1,'Залишки в регіоні'!$L2042,0)</f>
        <v>0</v>
      </c>
      <c r="J2043" s="38">
        <f>IF('Залишки в регіоні'!$B2042=Лист2!$J$1,'Залишки в регіоні'!$L2042,0)</f>
        <v>0</v>
      </c>
      <c r="K2043" s="38">
        <f>IF('Залишки в регіоні'!$B2042=Лист2!$K$1,'Залишки в регіоні'!$L2042,0)</f>
        <v>0</v>
      </c>
      <c r="L2043" s="38">
        <f>IF('Залишки в регіоні'!$B2042=Лист2!$L$1,'Залишки в регіоні'!$L2042,0)</f>
        <v>0</v>
      </c>
      <c r="M2043" s="1"/>
      <c r="N2043" s="1"/>
      <c r="O2043" s="1"/>
      <c r="P2043" s="1"/>
      <c r="Q2043" s="1"/>
      <c r="R2043" s="1"/>
      <c r="S2043" s="1"/>
      <c r="T2043" s="1"/>
      <c r="U2043" s="1"/>
      <c r="V2043" s="1"/>
      <c r="W2043" s="1"/>
      <c r="X2043" s="1"/>
      <c r="Y2043" s="1"/>
      <c r="Z2043" s="1"/>
    </row>
    <row r="2044" spans="1:26" ht="14.25" customHeight="1">
      <c r="A2044" s="38">
        <f>IF('Залишки в регіоні'!$B2043=Лист2!$A$1,'Залишки в регіоні'!$L2043,0)</f>
        <v>0</v>
      </c>
      <c r="B2044" s="38">
        <f>IF('Залишки в регіоні'!$B2043=Лист2!$B$1,'Залишки в регіоні'!$L2043,0)</f>
        <v>0</v>
      </c>
      <c r="C2044" s="38">
        <f>IF('Залишки в регіоні'!$B2043=Лист2!$C$1,'Залишки в регіоні'!$L2043,0)</f>
        <v>0</v>
      </c>
      <c r="D2044" s="38">
        <f>IF('Залишки в регіоні'!$B2043=Лист2!$D$1,'Залишки в регіоні'!$L2043,0)</f>
        <v>0</v>
      </c>
      <c r="E2044" s="38">
        <f>IF('Залишки в регіоні'!$B2043=Лист2!$E$1,'Залишки в регіоні'!$L2043,0)</f>
        <v>0</v>
      </c>
      <c r="F2044" s="38">
        <f>IF('Залишки в регіоні'!$B2043=Лист2!$F$1,'Залишки в регіоні'!$L2043,0)</f>
        <v>0</v>
      </c>
      <c r="G2044" s="38">
        <f>IF('Залишки в регіоні'!$B2043=Лист2!$G$1,'Залишки в регіоні'!$L2043,0)</f>
        <v>0</v>
      </c>
      <c r="H2044" s="38">
        <f>IF('Залишки в регіоні'!$B2043=Лист2!$H$1,'Залишки в регіоні'!$L2043,0)</f>
        <v>0</v>
      </c>
      <c r="I2044" s="38">
        <f>IF('Залишки в регіоні'!$B2043=Лист2!$I$1,'Залишки в регіоні'!$L2043,0)</f>
        <v>0</v>
      </c>
      <c r="J2044" s="38">
        <f>IF('Залишки в регіоні'!$B2043=Лист2!$J$1,'Залишки в регіоні'!$L2043,0)</f>
        <v>0</v>
      </c>
      <c r="K2044" s="38">
        <f>IF('Залишки в регіоні'!$B2043=Лист2!$K$1,'Залишки в регіоні'!$L2043,0)</f>
        <v>0</v>
      </c>
      <c r="L2044" s="38">
        <f>IF('Залишки в регіоні'!$B2043=Лист2!$L$1,'Залишки в регіоні'!$L2043,0)</f>
        <v>0</v>
      </c>
      <c r="M2044" s="1"/>
      <c r="N2044" s="1"/>
      <c r="O2044" s="1"/>
      <c r="P2044" s="1"/>
      <c r="Q2044" s="1"/>
      <c r="R2044" s="1"/>
      <c r="S2044" s="1"/>
      <c r="T2044" s="1"/>
      <c r="U2044" s="1"/>
      <c r="V2044" s="1"/>
      <c r="W2044" s="1"/>
      <c r="X2044" s="1"/>
      <c r="Y2044" s="1"/>
      <c r="Z2044" s="1"/>
    </row>
    <row r="2045" spans="1:26" ht="21.75" customHeight="1">
      <c r="A2045" s="38">
        <f>IF('Залишки в регіоні'!$B2044=Лист2!$A$1,'Залишки в регіоні'!$L2044,0)</f>
        <v>0</v>
      </c>
      <c r="B2045" s="38">
        <f>IF('Залишки в регіоні'!$B2044=Лист2!$B$1,'Залишки в регіоні'!$L2044,0)</f>
        <v>0</v>
      </c>
      <c r="C2045" s="38">
        <f>IF('Залишки в регіоні'!$B2044=Лист2!$C$1,'Залишки в регіоні'!$L2044,0)</f>
        <v>0</v>
      </c>
      <c r="D2045" s="38">
        <f>IF('Залишки в регіоні'!$B2044=Лист2!$D$1,'Залишки в регіоні'!$L2044,0)</f>
        <v>0</v>
      </c>
      <c r="E2045" s="38">
        <f>IF('Залишки в регіоні'!$B2044=Лист2!$E$1,'Залишки в регіоні'!$L2044,0)</f>
        <v>0</v>
      </c>
      <c r="F2045" s="38">
        <f>IF('Залишки в регіоні'!$B2044=Лист2!$F$1,'Залишки в регіоні'!$L2044,0)</f>
        <v>0</v>
      </c>
      <c r="G2045" s="38">
        <f>IF('Залишки в регіоні'!$B2044=Лист2!$G$1,'Залишки в регіоні'!$L2044,0)</f>
        <v>0</v>
      </c>
      <c r="H2045" s="38">
        <f>IF('Залишки в регіоні'!$B2044=Лист2!$H$1,'Залишки в регіоні'!$L2044,0)</f>
        <v>0</v>
      </c>
      <c r="I2045" s="38">
        <f>IF('Залишки в регіоні'!$B2044=Лист2!$I$1,'Залишки в регіоні'!$L2044,0)</f>
        <v>0</v>
      </c>
      <c r="J2045" s="38">
        <f>IF('Залишки в регіоні'!$B2044=Лист2!$J$1,'Залишки в регіоні'!$L2044,0)</f>
        <v>0</v>
      </c>
      <c r="K2045" s="38">
        <f>IF('Залишки в регіоні'!$B2044=Лист2!$K$1,'Залишки в регіоні'!$L2044,0)</f>
        <v>0</v>
      </c>
      <c r="L2045" s="38">
        <f>IF('Залишки в регіоні'!$B2044=Лист2!$L$1,'Залишки в регіоні'!$L2044,0)</f>
        <v>0</v>
      </c>
      <c r="M2045" s="1"/>
      <c r="N2045" s="1"/>
      <c r="O2045" s="1"/>
      <c r="P2045" s="1"/>
      <c r="Q2045" s="1"/>
      <c r="R2045" s="1"/>
      <c r="S2045" s="1"/>
      <c r="T2045" s="1"/>
      <c r="U2045" s="1"/>
      <c r="V2045" s="1"/>
      <c r="W2045" s="1"/>
      <c r="X2045" s="1"/>
      <c r="Y2045" s="1"/>
      <c r="Z2045" s="1"/>
    </row>
    <row r="2046" spans="1:26" ht="14.25" customHeight="1">
      <c r="A2046" s="38">
        <f>IF('Залишки в регіоні'!$B2045=Лист2!$A$1,'Залишки в регіоні'!$L2045,0)</f>
        <v>0</v>
      </c>
      <c r="B2046" s="38">
        <f>IF('Залишки в регіоні'!$B2045=Лист2!$B$1,'Залишки в регіоні'!$L2045,0)</f>
        <v>0</v>
      </c>
      <c r="C2046" s="38">
        <f>IF('Залишки в регіоні'!$B2045=Лист2!$C$1,'Залишки в регіоні'!$L2045,0)</f>
        <v>0</v>
      </c>
      <c r="D2046" s="38">
        <f>IF('Залишки в регіоні'!$B2045=Лист2!$D$1,'Залишки в регіоні'!$L2045,0)</f>
        <v>0</v>
      </c>
      <c r="E2046" s="38">
        <f>IF('Залишки в регіоні'!$B2045=Лист2!$E$1,'Залишки в регіоні'!$L2045,0)</f>
        <v>0</v>
      </c>
      <c r="F2046" s="38">
        <f>IF('Залишки в регіоні'!$B2045=Лист2!$F$1,'Залишки в регіоні'!$L2045,0)</f>
        <v>0</v>
      </c>
      <c r="G2046" s="38">
        <f>IF('Залишки в регіоні'!$B2045=Лист2!$G$1,'Залишки в регіоні'!$L2045,0)</f>
        <v>0</v>
      </c>
      <c r="H2046" s="38">
        <f>IF('Залишки в регіоні'!$B2045=Лист2!$H$1,'Залишки в регіоні'!$L2045,0)</f>
        <v>0</v>
      </c>
      <c r="I2046" s="38">
        <f>IF('Залишки в регіоні'!$B2045=Лист2!$I$1,'Залишки в регіоні'!$L2045,0)</f>
        <v>0</v>
      </c>
      <c r="J2046" s="38">
        <f>IF('Залишки в регіоні'!$B2045=Лист2!$J$1,'Залишки в регіоні'!$L2045,0)</f>
        <v>0</v>
      </c>
      <c r="K2046" s="38">
        <f>IF('Залишки в регіоні'!$B2045=Лист2!$K$1,'Залишки в регіоні'!$L2045,0)</f>
        <v>0</v>
      </c>
      <c r="L2046" s="38">
        <f>IF('Залишки в регіоні'!$B2045=Лист2!$L$1,'Залишки в регіоні'!$L2045,0)</f>
        <v>0</v>
      </c>
      <c r="M2046" s="1"/>
      <c r="N2046" s="1"/>
      <c r="O2046" s="1"/>
      <c r="P2046" s="1"/>
      <c r="Q2046" s="1"/>
      <c r="R2046" s="1"/>
      <c r="S2046" s="1"/>
      <c r="T2046" s="1"/>
      <c r="U2046" s="1"/>
      <c r="V2046" s="1"/>
      <c r="W2046" s="1"/>
      <c r="X2046" s="1"/>
      <c r="Y2046" s="1"/>
      <c r="Z2046" s="1"/>
    </row>
    <row r="2047" spans="1:26" ht="14.25" customHeight="1">
      <c r="A2047" s="38">
        <f>IF('Залишки в регіоні'!$B2046=Лист2!$A$1,'Залишки в регіоні'!$L2046,0)</f>
        <v>0</v>
      </c>
      <c r="B2047" s="38">
        <f>IF('Залишки в регіоні'!$B2046=Лист2!$B$1,'Залишки в регіоні'!$L2046,0)</f>
        <v>0</v>
      </c>
      <c r="C2047" s="38">
        <f>IF('Залишки в регіоні'!$B2046=Лист2!$C$1,'Залишки в регіоні'!$L2046,0)</f>
        <v>0</v>
      </c>
      <c r="D2047" s="38">
        <f>IF('Залишки в регіоні'!$B2046=Лист2!$D$1,'Залишки в регіоні'!$L2046,0)</f>
        <v>0</v>
      </c>
      <c r="E2047" s="38">
        <f>IF('Залишки в регіоні'!$B2046=Лист2!$E$1,'Залишки в регіоні'!$L2046,0)</f>
        <v>0</v>
      </c>
      <c r="F2047" s="38">
        <f>IF('Залишки в регіоні'!$B2046=Лист2!$F$1,'Залишки в регіоні'!$L2046,0)</f>
        <v>0</v>
      </c>
      <c r="G2047" s="38">
        <f>IF('Залишки в регіоні'!$B2046=Лист2!$G$1,'Залишки в регіоні'!$L2046,0)</f>
        <v>0</v>
      </c>
      <c r="H2047" s="38">
        <f>IF('Залишки в регіоні'!$B2046=Лист2!$H$1,'Залишки в регіоні'!$L2046,0)</f>
        <v>0</v>
      </c>
      <c r="I2047" s="38">
        <f>IF('Залишки в регіоні'!$B2046=Лист2!$I$1,'Залишки в регіоні'!$L2046,0)</f>
        <v>0</v>
      </c>
      <c r="J2047" s="38">
        <f>IF('Залишки в регіоні'!$B2046=Лист2!$J$1,'Залишки в регіоні'!$L2046,0)</f>
        <v>0</v>
      </c>
      <c r="K2047" s="38">
        <f>IF('Залишки в регіоні'!$B2046=Лист2!$K$1,'Залишки в регіоні'!$L2046,0)</f>
        <v>0</v>
      </c>
      <c r="L2047" s="38">
        <f>IF('Залишки в регіоні'!$B2046=Лист2!$L$1,'Залишки в регіоні'!$L2046,0)</f>
        <v>0</v>
      </c>
      <c r="M2047" s="1"/>
      <c r="N2047" s="1"/>
      <c r="O2047" s="1"/>
      <c r="P2047" s="1"/>
      <c r="Q2047" s="1"/>
      <c r="R2047" s="1"/>
      <c r="S2047" s="1"/>
      <c r="T2047" s="1"/>
      <c r="U2047" s="1"/>
      <c r="V2047" s="1"/>
      <c r="W2047" s="1"/>
      <c r="X2047" s="1"/>
      <c r="Y2047" s="1"/>
      <c r="Z2047" s="1"/>
    </row>
    <row r="2048" spans="1:26" ht="14.25" customHeight="1">
      <c r="A2048" s="38">
        <f>IF('Залишки в регіоні'!$B2047=Лист2!$A$1,'Залишки в регіоні'!$L2047,0)</f>
        <v>0</v>
      </c>
      <c r="B2048" s="38">
        <f>IF('Залишки в регіоні'!$B2047=Лист2!$B$1,'Залишки в регіоні'!$L2047,0)</f>
        <v>0</v>
      </c>
      <c r="C2048" s="38">
        <f>IF('Залишки в регіоні'!$B2047=Лист2!$C$1,'Залишки в регіоні'!$L2047,0)</f>
        <v>0</v>
      </c>
      <c r="D2048" s="38">
        <f>IF('Залишки в регіоні'!$B2047=Лист2!$D$1,'Залишки в регіоні'!$L2047,0)</f>
        <v>0</v>
      </c>
      <c r="E2048" s="38">
        <f>IF('Залишки в регіоні'!$B2047=Лист2!$E$1,'Залишки в регіоні'!$L2047,0)</f>
        <v>0</v>
      </c>
      <c r="F2048" s="38">
        <f>IF('Залишки в регіоні'!$B2047=Лист2!$F$1,'Залишки в регіоні'!$L2047,0)</f>
        <v>0</v>
      </c>
      <c r="G2048" s="38">
        <f>IF('Залишки в регіоні'!$B2047=Лист2!$G$1,'Залишки в регіоні'!$L2047,0)</f>
        <v>0</v>
      </c>
      <c r="H2048" s="38">
        <f>IF('Залишки в регіоні'!$B2047=Лист2!$H$1,'Залишки в регіоні'!$L2047,0)</f>
        <v>0</v>
      </c>
      <c r="I2048" s="38">
        <f>IF('Залишки в регіоні'!$B2047=Лист2!$I$1,'Залишки в регіоні'!$L2047,0)</f>
        <v>0</v>
      </c>
      <c r="J2048" s="38">
        <f>IF('Залишки в регіоні'!$B2047=Лист2!$J$1,'Залишки в регіоні'!$L2047,0)</f>
        <v>0</v>
      </c>
      <c r="K2048" s="38">
        <f>IF('Залишки в регіоні'!$B2047=Лист2!$K$1,'Залишки в регіоні'!$L2047,0)</f>
        <v>0</v>
      </c>
      <c r="L2048" s="38">
        <f>IF('Залишки в регіоні'!$B2047=Лист2!$L$1,'Залишки в регіоні'!$L2047,0)</f>
        <v>0</v>
      </c>
      <c r="M2048" s="1"/>
      <c r="N2048" s="1"/>
      <c r="O2048" s="1"/>
      <c r="P2048" s="1"/>
      <c r="Q2048" s="1"/>
      <c r="R2048" s="1"/>
      <c r="S2048" s="1"/>
      <c r="T2048" s="1"/>
      <c r="U2048" s="1"/>
      <c r="V2048" s="1"/>
      <c r="W2048" s="1"/>
      <c r="X2048" s="1"/>
      <c r="Y2048" s="1"/>
      <c r="Z2048" s="1"/>
    </row>
    <row r="2049" spans="1:26" ht="14.25" customHeight="1">
      <c r="A2049" s="38">
        <f>IF('Залишки в регіоні'!$B2048=Лист2!$A$1,'Залишки в регіоні'!$L2048,0)</f>
        <v>0</v>
      </c>
      <c r="B2049" s="38">
        <f>IF('Залишки в регіоні'!$B2048=Лист2!$B$1,'Залишки в регіоні'!$L2048,0)</f>
        <v>0</v>
      </c>
      <c r="C2049" s="38">
        <f>IF('Залишки в регіоні'!$B2048=Лист2!$C$1,'Залишки в регіоні'!$L2048,0)</f>
        <v>0</v>
      </c>
      <c r="D2049" s="38">
        <f>IF('Залишки в регіоні'!$B2048=Лист2!$D$1,'Залишки в регіоні'!$L2048,0)</f>
        <v>0</v>
      </c>
      <c r="E2049" s="38">
        <f>IF('Залишки в регіоні'!$B2048=Лист2!$E$1,'Залишки в регіоні'!$L2048,0)</f>
        <v>0</v>
      </c>
      <c r="F2049" s="38">
        <f>IF('Залишки в регіоні'!$B2048=Лист2!$F$1,'Залишки в регіоні'!$L2048,0)</f>
        <v>0</v>
      </c>
      <c r="G2049" s="38">
        <f>IF('Залишки в регіоні'!$B2048=Лист2!$G$1,'Залишки в регіоні'!$L2048,0)</f>
        <v>0</v>
      </c>
      <c r="H2049" s="38">
        <f>IF('Залишки в регіоні'!$B2048=Лист2!$H$1,'Залишки в регіоні'!$L2048,0)</f>
        <v>0</v>
      </c>
      <c r="I2049" s="38">
        <f>IF('Залишки в регіоні'!$B2048=Лист2!$I$1,'Залишки в регіоні'!$L2048,0)</f>
        <v>0</v>
      </c>
      <c r="J2049" s="38">
        <f>IF('Залишки в регіоні'!$B2048=Лист2!$J$1,'Залишки в регіоні'!$L2048,0)</f>
        <v>0</v>
      </c>
      <c r="K2049" s="38">
        <f>IF('Залишки в регіоні'!$B2048=Лист2!$K$1,'Залишки в регіоні'!$L2048,0)</f>
        <v>0</v>
      </c>
      <c r="L2049" s="38">
        <f>IF('Залишки в регіоні'!$B2048=Лист2!$L$1,'Залишки в регіоні'!$L2048,0)</f>
        <v>0</v>
      </c>
      <c r="M2049" s="1"/>
      <c r="N2049" s="1"/>
      <c r="O2049" s="1"/>
      <c r="P2049" s="1"/>
      <c r="Q2049" s="1"/>
      <c r="R2049" s="1"/>
      <c r="S2049" s="1"/>
      <c r="T2049" s="1"/>
      <c r="U2049" s="1"/>
      <c r="V2049" s="1"/>
      <c r="W2049" s="1"/>
      <c r="X2049" s="1"/>
      <c r="Y2049" s="1"/>
      <c r="Z2049" s="1"/>
    </row>
    <row r="2050" spans="1:26" ht="14.25" customHeight="1">
      <c r="A2050" s="38">
        <f>IF('Залишки в регіоні'!$B2049=Лист2!$A$1,'Залишки в регіоні'!$L2049,0)</f>
        <v>0</v>
      </c>
      <c r="B2050" s="38">
        <f>IF('Залишки в регіоні'!$B2049=Лист2!$B$1,'Залишки в регіоні'!$L2049,0)</f>
        <v>0</v>
      </c>
      <c r="C2050" s="38">
        <f>IF('Залишки в регіоні'!$B2049=Лист2!$C$1,'Залишки в регіоні'!$L2049,0)</f>
        <v>0</v>
      </c>
      <c r="D2050" s="38">
        <f>IF('Залишки в регіоні'!$B2049=Лист2!$D$1,'Залишки в регіоні'!$L2049,0)</f>
        <v>0</v>
      </c>
      <c r="E2050" s="38">
        <f>IF('Залишки в регіоні'!$B2049=Лист2!$E$1,'Залишки в регіоні'!$L2049,0)</f>
        <v>0</v>
      </c>
      <c r="F2050" s="38">
        <f>IF('Залишки в регіоні'!$B2049=Лист2!$F$1,'Залишки в регіоні'!$L2049,0)</f>
        <v>0</v>
      </c>
      <c r="G2050" s="38">
        <f>IF('Залишки в регіоні'!$B2049=Лист2!$G$1,'Залишки в регіоні'!$L2049,0)</f>
        <v>0</v>
      </c>
      <c r="H2050" s="38">
        <f>IF('Залишки в регіоні'!$B2049=Лист2!$H$1,'Залишки в регіоні'!$L2049,0)</f>
        <v>0</v>
      </c>
      <c r="I2050" s="38">
        <f>IF('Залишки в регіоні'!$B2049=Лист2!$I$1,'Залишки в регіоні'!$L2049,0)</f>
        <v>0</v>
      </c>
      <c r="J2050" s="38">
        <f>IF('Залишки в регіоні'!$B2049=Лист2!$J$1,'Залишки в регіоні'!$L2049,0)</f>
        <v>0</v>
      </c>
      <c r="K2050" s="38">
        <f>IF('Залишки в регіоні'!$B2049=Лист2!$K$1,'Залишки в регіоні'!$L2049,0)</f>
        <v>0</v>
      </c>
      <c r="L2050" s="38">
        <f>IF('Залишки в регіоні'!$B2049=Лист2!$L$1,'Залишки в регіоні'!$L2049,0)</f>
        <v>0</v>
      </c>
      <c r="M2050" s="1"/>
      <c r="N2050" s="1"/>
      <c r="O2050" s="1"/>
      <c r="P2050" s="1"/>
      <c r="Q2050" s="1"/>
      <c r="R2050" s="1"/>
      <c r="S2050" s="1"/>
      <c r="T2050" s="1"/>
      <c r="U2050" s="1"/>
      <c r="V2050" s="1"/>
      <c r="W2050" s="1"/>
      <c r="X2050" s="1"/>
      <c r="Y2050" s="1"/>
      <c r="Z2050" s="1"/>
    </row>
    <row r="2051" spans="1:26" ht="14.25" customHeight="1">
      <c r="A2051" s="38">
        <f>IF('Залишки в регіоні'!$B2050=Лист2!$A$1,'Залишки в регіоні'!$L2050,0)</f>
        <v>0</v>
      </c>
      <c r="B2051" s="38">
        <f>IF('Залишки в регіоні'!$B2050=Лист2!$B$1,'Залишки в регіоні'!$L2050,0)</f>
        <v>0</v>
      </c>
      <c r="C2051" s="38">
        <f>IF('Залишки в регіоні'!$B2050=Лист2!$C$1,'Залишки в регіоні'!$L2050,0)</f>
        <v>0</v>
      </c>
      <c r="D2051" s="38">
        <f>IF('Залишки в регіоні'!$B2050=Лист2!$D$1,'Залишки в регіоні'!$L2050,0)</f>
        <v>0</v>
      </c>
      <c r="E2051" s="38">
        <f>IF('Залишки в регіоні'!$B2050=Лист2!$E$1,'Залишки в регіоні'!$L2050,0)</f>
        <v>0</v>
      </c>
      <c r="F2051" s="38">
        <f>IF('Залишки в регіоні'!$B2050=Лист2!$F$1,'Залишки в регіоні'!$L2050,0)</f>
        <v>0</v>
      </c>
      <c r="G2051" s="38">
        <f>IF('Залишки в регіоні'!$B2050=Лист2!$G$1,'Залишки в регіоні'!$L2050,0)</f>
        <v>0</v>
      </c>
      <c r="H2051" s="38">
        <f>IF('Залишки в регіоні'!$B2050=Лист2!$H$1,'Залишки в регіоні'!$L2050,0)</f>
        <v>0</v>
      </c>
      <c r="I2051" s="38">
        <f>IF('Залишки в регіоні'!$B2050=Лист2!$I$1,'Залишки в регіоні'!$L2050,0)</f>
        <v>0</v>
      </c>
      <c r="J2051" s="38">
        <f>IF('Залишки в регіоні'!$B2050=Лист2!$J$1,'Залишки в регіоні'!$L2050,0)</f>
        <v>0</v>
      </c>
      <c r="K2051" s="38">
        <f>IF('Залишки в регіоні'!$B2050=Лист2!$K$1,'Залишки в регіоні'!$L2050,0)</f>
        <v>0</v>
      </c>
      <c r="L2051" s="38">
        <f>IF('Залишки в регіоні'!$B2050=Лист2!$L$1,'Залишки в регіоні'!$L2050,0)</f>
        <v>0</v>
      </c>
      <c r="M2051" s="1"/>
      <c r="N2051" s="1"/>
      <c r="O2051" s="1"/>
      <c r="P2051" s="1"/>
      <c r="Q2051" s="1"/>
      <c r="R2051" s="1"/>
      <c r="S2051" s="1"/>
      <c r="T2051" s="1"/>
      <c r="U2051" s="1"/>
      <c r="V2051" s="1"/>
      <c r="W2051" s="1"/>
      <c r="X2051" s="1"/>
      <c r="Y2051" s="1"/>
      <c r="Z2051" s="1"/>
    </row>
    <row r="2052" spans="1:26" ht="14.25" customHeight="1">
      <c r="A2052" s="38">
        <f>IF('Залишки в регіоні'!$B2051=Лист2!$A$1,'Залишки в регіоні'!$L2051,0)</f>
        <v>0</v>
      </c>
      <c r="B2052" s="38">
        <f>IF('Залишки в регіоні'!$B2051=Лист2!$B$1,'Залишки в регіоні'!$L2051,0)</f>
        <v>0</v>
      </c>
      <c r="C2052" s="38">
        <f>IF('Залишки в регіоні'!$B2051=Лист2!$C$1,'Залишки в регіоні'!$L2051,0)</f>
        <v>0</v>
      </c>
      <c r="D2052" s="38">
        <f>IF('Залишки в регіоні'!$B2051=Лист2!$D$1,'Залишки в регіоні'!$L2051,0)</f>
        <v>0</v>
      </c>
      <c r="E2052" s="38">
        <f>IF('Залишки в регіоні'!$B2051=Лист2!$E$1,'Залишки в регіоні'!$L2051,0)</f>
        <v>0</v>
      </c>
      <c r="F2052" s="38">
        <f>IF('Залишки в регіоні'!$B2051=Лист2!$F$1,'Залишки в регіоні'!$L2051,0)</f>
        <v>0</v>
      </c>
      <c r="G2052" s="38">
        <f>IF('Залишки в регіоні'!$B2051=Лист2!$G$1,'Залишки в регіоні'!$L2051,0)</f>
        <v>0</v>
      </c>
      <c r="H2052" s="38">
        <f>IF('Залишки в регіоні'!$B2051=Лист2!$H$1,'Залишки в регіоні'!$L2051,0)</f>
        <v>0</v>
      </c>
      <c r="I2052" s="38">
        <f>IF('Залишки в регіоні'!$B2051=Лист2!$I$1,'Залишки в регіоні'!$L2051,0)</f>
        <v>0</v>
      </c>
      <c r="J2052" s="38">
        <f>IF('Залишки в регіоні'!$B2051=Лист2!$J$1,'Залишки в регіоні'!$L2051,0)</f>
        <v>0</v>
      </c>
      <c r="K2052" s="38">
        <f>IF('Залишки в регіоні'!$B2051=Лист2!$K$1,'Залишки в регіоні'!$L2051,0)</f>
        <v>0</v>
      </c>
      <c r="L2052" s="38">
        <f>IF('Залишки в регіоні'!$B2051=Лист2!$L$1,'Залишки в регіоні'!$L2051,0)</f>
        <v>0</v>
      </c>
      <c r="M2052" s="1"/>
      <c r="N2052" s="1"/>
      <c r="O2052" s="1"/>
      <c r="P2052" s="1"/>
      <c r="Q2052" s="1"/>
      <c r="R2052" s="1"/>
      <c r="S2052" s="1"/>
      <c r="T2052" s="1"/>
      <c r="U2052" s="1"/>
      <c r="V2052" s="1"/>
      <c r="W2052" s="1"/>
      <c r="X2052" s="1"/>
      <c r="Y2052" s="1"/>
      <c r="Z2052" s="1"/>
    </row>
    <row r="2053" spans="1:26" ht="14.25" customHeight="1">
      <c r="A2053" s="38">
        <f>IF('Залишки в регіоні'!$B2052=Лист2!$A$1,'Залишки в регіоні'!$L2052,0)</f>
        <v>0</v>
      </c>
      <c r="B2053" s="38">
        <f>IF('Залишки в регіоні'!$B2052=Лист2!$B$1,'Залишки в регіоні'!$L2052,0)</f>
        <v>0</v>
      </c>
      <c r="C2053" s="38">
        <f>IF('Залишки в регіоні'!$B2052=Лист2!$C$1,'Залишки в регіоні'!$L2052,0)</f>
        <v>0</v>
      </c>
      <c r="D2053" s="38">
        <f>IF('Залишки в регіоні'!$B2052=Лист2!$D$1,'Залишки в регіоні'!$L2052,0)</f>
        <v>0</v>
      </c>
      <c r="E2053" s="38">
        <f>IF('Залишки в регіоні'!$B2052=Лист2!$E$1,'Залишки в регіоні'!$L2052,0)</f>
        <v>0</v>
      </c>
      <c r="F2053" s="38">
        <f>IF('Залишки в регіоні'!$B2052=Лист2!$F$1,'Залишки в регіоні'!$L2052,0)</f>
        <v>0</v>
      </c>
      <c r="G2053" s="38">
        <f>IF('Залишки в регіоні'!$B2052=Лист2!$G$1,'Залишки в регіоні'!$L2052,0)</f>
        <v>0</v>
      </c>
      <c r="H2053" s="38">
        <f>IF('Залишки в регіоні'!$B2052=Лист2!$H$1,'Залишки в регіоні'!$L2052,0)</f>
        <v>0</v>
      </c>
      <c r="I2053" s="38">
        <f>IF('Залишки в регіоні'!$B2052=Лист2!$I$1,'Залишки в регіоні'!$L2052,0)</f>
        <v>0</v>
      </c>
      <c r="J2053" s="38">
        <f>IF('Залишки в регіоні'!$B2052=Лист2!$J$1,'Залишки в регіоні'!$L2052,0)</f>
        <v>0</v>
      </c>
      <c r="K2053" s="38">
        <f>IF('Залишки в регіоні'!$B2052=Лист2!$K$1,'Залишки в регіоні'!$L2052,0)</f>
        <v>0</v>
      </c>
      <c r="L2053" s="38">
        <f>IF('Залишки в регіоні'!$B2052=Лист2!$L$1,'Залишки в регіоні'!$L2052,0)</f>
        <v>0</v>
      </c>
      <c r="M2053" s="1"/>
      <c r="N2053" s="1"/>
      <c r="O2053" s="1"/>
      <c r="P2053" s="1"/>
      <c r="Q2053" s="1"/>
      <c r="R2053" s="1"/>
      <c r="S2053" s="1"/>
      <c r="T2053" s="1"/>
      <c r="U2053" s="1"/>
      <c r="V2053" s="1"/>
      <c r="W2053" s="1"/>
      <c r="X2053" s="1"/>
      <c r="Y2053" s="1"/>
      <c r="Z2053" s="1"/>
    </row>
    <row r="2054" spans="1:26" ht="14.25" customHeight="1">
      <c r="A2054" s="38">
        <f>IF('Залишки в регіоні'!$B2053=Лист2!$A$1,'Залишки в регіоні'!$L2053,0)</f>
        <v>0</v>
      </c>
      <c r="B2054" s="38">
        <f>IF('Залишки в регіоні'!$B2053=Лист2!$B$1,'Залишки в регіоні'!$L2053,0)</f>
        <v>0</v>
      </c>
      <c r="C2054" s="38">
        <f>IF('Залишки в регіоні'!$B2053=Лист2!$C$1,'Залишки в регіоні'!$L2053,0)</f>
        <v>0</v>
      </c>
      <c r="D2054" s="38">
        <f>IF('Залишки в регіоні'!$B2053=Лист2!$D$1,'Залишки в регіоні'!$L2053,0)</f>
        <v>0</v>
      </c>
      <c r="E2054" s="38">
        <f>IF('Залишки в регіоні'!$B2053=Лист2!$E$1,'Залишки в регіоні'!$L2053,0)</f>
        <v>0</v>
      </c>
      <c r="F2054" s="38">
        <f>IF('Залишки в регіоні'!$B2053=Лист2!$F$1,'Залишки в регіоні'!$L2053,0)</f>
        <v>0</v>
      </c>
      <c r="G2054" s="38">
        <f>IF('Залишки в регіоні'!$B2053=Лист2!$G$1,'Залишки в регіоні'!$L2053,0)</f>
        <v>0</v>
      </c>
      <c r="H2054" s="38">
        <f>IF('Залишки в регіоні'!$B2053=Лист2!$H$1,'Залишки в регіоні'!$L2053,0)</f>
        <v>0</v>
      </c>
      <c r="I2054" s="38">
        <f>IF('Залишки в регіоні'!$B2053=Лист2!$I$1,'Залишки в регіоні'!$L2053,0)</f>
        <v>0</v>
      </c>
      <c r="J2054" s="38">
        <f>IF('Залишки в регіоні'!$B2053=Лист2!$J$1,'Залишки в регіоні'!$L2053,0)</f>
        <v>0</v>
      </c>
      <c r="K2054" s="38">
        <f>IF('Залишки в регіоні'!$B2053=Лист2!$K$1,'Залишки в регіоні'!$L2053,0)</f>
        <v>0</v>
      </c>
      <c r="L2054" s="38">
        <f>IF('Залишки в регіоні'!$B2053=Лист2!$L$1,'Залишки в регіоні'!$L2053,0)</f>
        <v>0</v>
      </c>
      <c r="M2054" s="1"/>
      <c r="N2054" s="1"/>
      <c r="O2054" s="1"/>
      <c r="P2054" s="1"/>
      <c r="Q2054" s="1"/>
      <c r="R2054" s="1"/>
      <c r="S2054" s="1"/>
      <c r="T2054" s="1"/>
      <c r="U2054" s="1"/>
      <c r="V2054" s="1"/>
      <c r="W2054" s="1"/>
      <c r="X2054" s="1"/>
      <c r="Y2054" s="1"/>
      <c r="Z2054" s="1"/>
    </row>
    <row r="2055" spans="1:26" ht="14.25" customHeight="1">
      <c r="A2055" s="38">
        <f>IF('Залишки в регіоні'!$B2054=Лист2!$A$1,'Залишки в регіоні'!$L2054,0)</f>
        <v>0</v>
      </c>
      <c r="B2055" s="38">
        <f>IF('Залишки в регіоні'!$B2054=Лист2!$B$1,'Залишки в регіоні'!$L2054,0)</f>
        <v>0</v>
      </c>
      <c r="C2055" s="38">
        <f>IF('Залишки в регіоні'!$B2054=Лист2!$C$1,'Залишки в регіоні'!$L2054,0)</f>
        <v>0</v>
      </c>
      <c r="D2055" s="38">
        <f>IF('Залишки в регіоні'!$B2054=Лист2!$D$1,'Залишки в регіоні'!$L2054,0)</f>
        <v>0</v>
      </c>
      <c r="E2055" s="38">
        <f>IF('Залишки в регіоні'!$B2054=Лист2!$E$1,'Залишки в регіоні'!$L2054,0)</f>
        <v>0</v>
      </c>
      <c r="F2055" s="38">
        <f>IF('Залишки в регіоні'!$B2054=Лист2!$F$1,'Залишки в регіоні'!$L2054,0)</f>
        <v>0</v>
      </c>
      <c r="G2055" s="38">
        <f>IF('Залишки в регіоні'!$B2054=Лист2!$G$1,'Залишки в регіоні'!$L2054,0)</f>
        <v>0</v>
      </c>
      <c r="H2055" s="38">
        <f>IF('Залишки в регіоні'!$B2054=Лист2!$H$1,'Залишки в регіоні'!$L2054,0)</f>
        <v>0</v>
      </c>
      <c r="I2055" s="38">
        <f>IF('Залишки в регіоні'!$B2054=Лист2!$I$1,'Залишки в регіоні'!$L2054,0)</f>
        <v>0</v>
      </c>
      <c r="J2055" s="38">
        <f>IF('Залишки в регіоні'!$B2054=Лист2!$J$1,'Залишки в регіоні'!$L2054,0)</f>
        <v>0</v>
      </c>
      <c r="K2055" s="38">
        <f>IF('Залишки в регіоні'!$B2054=Лист2!$K$1,'Залишки в регіоні'!$L2054,0)</f>
        <v>0</v>
      </c>
      <c r="L2055" s="38">
        <f>IF('Залишки в регіоні'!$B2054=Лист2!$L$1,'Залишки в регіоні'!$L2054,0)</f>
        <v>0</v>
      </c>
      <c r="M2055" s="1"/>
      <c r="N2055" s="1"/>
      <c r="O2055" s="1"/>
      <c r="P2055" s="1"/>
      <c r="Q2055" s="1"/>
      <c r="R2055" s="1"/>
      <c r="S2055" s="1"/>
      <c r="T2055" s="1"/>
      <c r="U2055" s="1"/>
      <c r="V2055" s="1"/>
      <c r="W2055" s="1"/>
      <c r="X2055" s="1"/>
      <c r="Y2055" s="1"/>
      <c r="Z2055" s="1"/>
    </row>
    <row r="2056" spans="1:26" ht="14.25" customHeight="1">
      <c r="A2056" s="38">
        <f>IF('Залишки в регіоні'!$B2055=Лист2!$A$1,'Залишки в регіоні'!$L2055,0)</f>
        <v>0</v>
      </c>
      <c r="B2056" s="38">
        <f>IF('Залишки в регіоні'!$B2055=Лист2!$B$1,'Залишки в регіоні'!$L2055,0)</f>
        <v>0</v>
      </c>
      <c r="C2056" s="38">
        <f>IF('Залишки в регіоні'!$B2055=Лист2!$C$1,'Залишки в регіоні'!$L2055,0)</f>
        <v>0</v>
      </c>
      <c r="D2056" s="38">
        <f>IF('Залишки в регіоні'!$B2055=Лист2!$D$1,'Залишки в регіоні'!$L2055,0)</f>
        <v>0</v>
      </c>
      <c r="E2056" s="38">
        <f>IF('Залишки в регіоні'!$B2055=Лист2!$E$1,'Залишки в регіоні'!$L2055,0)</f>
        <v>0</v>
      </c>
      <c r="F2056" s="38">
        <f>IF('Залишки в регіоні'!$B2055=Лист2!$F$1,'Залишки в регіоні'!$L2055,0)</f>
        <v>0</v>
      </c>
      <c r="G2056" s="38">
        <f>IF('Залишки в регіоні'!$B2055=Лист2!$G$1,'Залишки в регіоні'!$L2055,0)</f>
        <v>0</v>
      </c>
      <c r="H2056" s="38">
        <f>IF('Залишки в регіоні'!$B2055=Лист2!$H$1,'Залишки в регіоні'!$L2055,0)</f>
        <v>0</v>
      </c>
      <c r="I2056" s="38">
        <f>IF('Залишки в регіоні'!$B2055=Лист2!$I$1,'Залишки в регіоні'!$L2055,0)</f>
        <v>0</v>
      </c>
      <c r="J2056" s="38">
        <f>IF('Залишки в регіоні'!$B2055=Лист2!$J$1,'Залишки в регіоні'!$L2055,0)</f>
        <v>0</v>
      </c>
      <c r="K2056" s="38">
        <f>IF('Залишки в регіоні'!$B2055=Лист2!$K$1,'Залишки в регіоні'!$L2055,0)</f>
        <v>0</v>
      </c>
      <c r="L2056" s="38">
        <f>IF('Залишки в регіоні'!$B2055=Лист2!$L$1,'Залишки в регіоні'!$L2055,0)</f>
        <v>0</v>
      </c>
      <c r="M2056" s="1"/>
      <c r="N2056" s="1"/>
      <c r="O2056" s="1"/>
      <c r="P2056" s="1"/>
      <c r="Q2056" s="1"/>
      <c r="R2056" s="1"/>
      <c r="S2056" s="1"/>
      <c r="T2056" s="1"/>
      <c r="U2056" s="1"/>
      <c r="V2056" s="1"/>
      <c r="W2056" s="1"/>
      <c r="X2056" s="1"/>
      <c r="Y2056" s="1"/>
      <c r="Z2056" s="1"/>
    </row>
    <row r="2057" spans="1:26" ht="14.25" customHeight="1">
      <c r="A2057" s="38">
        <f>IF('Залишки в регіоні'!$B2056=Лист2!$A$1,'Залишки в регіоні'!$L2056,0)</f>
        <v>0</v>
      </c>
      <c r="B2057" s="38">
        <f>IF('Залишки в регіоні'!$B2056=Лист2!$B$1,'Залишки в регіоні'!$L2056,0)</f>
        <v>0</v>
      </c>
      <c r="C2057" s="38">
        <f>IF('Залишки в регіоні'!$B2056=Лист2!$C$1,'Залишки в регіоні'!$L2056,0)</f>
        <v>0</v>
      </c>
      <c r="D2057" s="38">
        <f>IF('Залишки в регіоні'!$B2056=Лист2!$D$1,'Залишки в регіоні'!$L2056,0)</f>
        <v>0</v>
      </c>
      <c r="E2057" s="38">
        <f>IF('Залишки в регіоні'!$B2056=Лист2!$E$1,'Залишки в регіоні'!$L2056,0)</f>
        <v>0</v>
      </c>
      <c r="F2057" s="38">
        <f>IF('Залишки в регіоні'!$B2056=Лист2!$F$1,'Залишки в регіоні'!$L2056,0)</f>
        <v>0</v>
      </c>
      <c r="G2057" s="38">
        <f>IF('Залишки в регіоні'!$B2056=Лист2!$G$1,'Залишки в регіоні'!$L2056,0)</f>
        <v>0</v>
      </c>
      <c r="H2057" s="38">
        <f>IF('Залишки в регіоні'!$B2056=Лист2!$H$1,'Залишки в регіоні'!$L2056,0)</f>
        <v>0</v>
      </c>
      <c r="I2057" s="38">
        <f>IF('Залишки в регіоні'!$B2056=Лист2!$I$1,'Залишки в регіоні'!$L2056,0)</f>
        <v>0</v>
      </c>
      <c r="J2057" s="38">
        <f>IF('Залишки в регіоні'!$B2056=Лист2!$J$1,'Залишки в регіоні'!$L2056,0)</f>
        <v>0</v>
      </c>
      <c r="K2057" s="38">
        <f>IF('Залишки в регіоні'!$B2056=Лист2!$K$1,'Залишки в регіоні'!$L2056,0)</f>
        <v>0</v>
      </c>
      <c r="L2057" s="38">
        <f>IF('Залишки в регіоні'!$B2056=Лист2!$L$1,'Залишки в регіоні'!$L2056,0)</f>
        <v>0</v>
      </c>
      <c r="M2057" s="1"/>
      <c r="N2057" s="1"/>
      <c r="O2057" s="1"/>
      <c r="P2057" s="1"/>
      <c r="Q2057" s="1"/>
      <c r="R2057" s="1"/>
      <c r="S2057" s="1"/>
      <c r="T2057" s="1"/>
      <c r="U2057" s="1"/>
      <c r="V2057" s="1"/>
      <c r="W2057" s="1"/>
      <c r="X2057" s="1"/>
      <c r="Y2057" s="1"/>
      <c r="Z2057" s="1"/>
    </row>
    <row r="2058" spans="1:26" ht="14.25" customHeight="1">
      <c r="A2058" s="38">
        <f>IF('Залишки в регіоні'!$B2057=Лист2!$A$1,'Залишки в регіоні'!$L2057,0)</f>
        <v>0</v>
      </c>
      <c r="B2058" s="38">
        <f>IF('Залишки в регіоні'!$B2057=Лист2!$B$1,'Залишки в регіоні'!$L2057,0)</f>
        <v>0</v>
      </c>
      <c r="C2058" s="38">
        <f>IF('Залишки в регіоні'!$B2057=Лист2!$C$1,'Залишки в регіоні'!$L2057,0)</f>
        <v>0</v>
      </c>
      <c r="D2058" s="38">
        <f>IF('Залишки в регіоні'!$B2057=Лист2!$D$1,'Залишки в регіоні'!$L2057,0)</f>
        <v>0</v>
      </c>
      <c r="E2058" s="38">
        <f>IF('Залишки в регіоні'!$B2057=Лист2!$E$1,'Залишки в регіоні'!$L2057,0)</f>
        <v>0</v>
      </c>
      <c r="F2058" s="38">
        <f>IF('Залишки в регіоні'!$B2057=Лист2!$F$1,'Залишки в регіоні'!$L2057,0)</f>
        <v>0</v>
      </c>
      <c r="G2058" s="38">
        <f>IF('Залишки в регіоні'!$B2057=Лист2!$G$1,'Залишки в регіоні'!$L2057,0)</f>
        <v>0</v>
      </c>
      <c r="H2058" s="38">
        <f>IF('Залишки в регіоні'!$B2057=Лист2!$H$1,'Залишки в регіоні'!$L2057,0)</f>
        <v>0</v>
      </c>
      <c r="I2058" s="38">
        <f>IF('Залишки в регіоні'!$B2057=Лист2!$I$1,'Залишки в регіоні'!$L2057,0)</f>
        <v>0</v>
      </c>
      <c r="J2058" s="38">
        <f>IF('Залишки в регіоні'!$B2057=Лист2!$J$1,'Залишки в регіоні'!$L2057,0)</f>
        <v>0</v>
      </c>
      <c r="K2058" s="38">
        <f>IF('Залишки в регіоні'!$B2057=Лист2!$K$1,'Залишки в регіоні'!$L2057,0)</f>
        <v>0</v>
      </c>
      <c r="L2058" s="38">
        <f>IF('Залишки в регіоні'!$B2057=Лист2!$L$1,'Залишки в регіоні'!$L2057,0)</f>
        <v>0</v>
      </c>
      <c r="M2058" s="1"/>
      <c r="N2058" s="1"/>
      <c r="O2058" s="1"/>
      <c r="P2058" s="1"/>
      <c r="Q2058" s="1"/>
      <c r="R2058" s="1"/>
      <c r="S2058" s="1"/>
      <c r="T2058" s="1"/>
      <c r="U2058" s="1"/>
      <c r="V2058" s="1"/>
      <c r="W2058" s="1"/>
      <c r="X2058" s="1"/>
      <c r="Y2058" s="1"/>
      <c r="Z2058" s="1"/>
    </row>
    <row r="2059" spans="1:26" ht="14.25" customHeight="1">
      <c r="A2059" s="38">
        <f>IF('Залишки в регіоні'!$B2058=Лист2!$A$1,'Залишки в регіоні'!$L2058,0)</f>
        <v>0</v>
      </c>
      <c r="B2059" s="38">
        <f>IF('Залишки в регіоні'!$B2058=Лист2!$B$1,'Залишки в регіоні'!$L2058,0)</f>
        <v>0</v>
      </c>
      <c r="C2059" s="38">
        <f>IF('Залишки в регіоні'!$B2058=Лист2!$C$1,'Залишки в регіоні'!$L2058,0)</f>
        <v>0</v>
      </c>
      <c r="D2059" s="38">
        <f>IF('Залишки в регіоні'!$B2058=Лист2!$D$1,'Залишки в регіоні'!$L2058,0)</f>
        <v>0</v>
      </c>
      <c r="E2059" s="38">
        <f>IF('Залишки в регіоні'!$B2058=Лист2!$E$1,'Залишки в регіоні'!$L2058,0)</f>
        <v>0</v>
      </c>
      <c r="F2059" s="38">
        <f>IF('Залишки в регіоні'!$B2058=Лист2!$F$1,'Залишки в регіоні'!$L2058,0)</f>
        <v>0</v>
      </c>
      <c r="G2059" s="38">
        <f>IF('Залишки в регіоні'!$B2058=Лист2!$G$1,'Залишки в регіоні'!$L2058,0)</f>
        <v>0</v>
      </c>
      <c r="H2059" s="38">
        <f>IF('Залишки в регіоні'!$B2058=Лист2!$H$1,'Залишки в регіоні'!$L2058,0)</f>
        <v>0</v>
      </c>
      <c r="I2059" s="38">
        <f>IF('Залишки в регіоні'!$B2058=Лист2!$I$1,'Залишки в регіоні'!$L2058,0)</f>
        <v>0</v>
      </c>
      <c r="J2059" s="38">
        <f>IF('Залишки в регіоні'!$B2058=Лист2!$J$1,'Залишки в регіоні'!$L2058,0)</f>
        <v>0</v>
      </c>
      <c r="K2059" s="38">
        <f>IF('Залишки в регіоні'!$B2058=Лист2!$K$1,'Залишки в регіоні'!$L2058,0)</f>
        <v>0</v>
      </c>
      <c r="L2059" s="38">
        <f>IF('Залишки в регіоні'!$B2058=Лист2!$L$1,'Залишки в регіоні'!$L2058,0)</f>
        <v>0</v>
      </c>
      <c r="M2059" s="1"/>
      <c r="N2059" s="1"/>
      <c r="O2059" s="1"/>
      <c r="P2059" s="1"/>
      <c r="Q2059" s="1"/>
      <c r="R2059" s="1"/>
      <c r="S2059" s="1"/>
      <c r="T2059" s="1"/>
      <c r="U2059" s="1"/>
      <c r="V2059" s="1"/>
      <c r="W2059" s="1"/>
      <c r="X2059" s="1"/>
      <c r="Y2059" s="1"/>
      <c r="Z2059" s="1"/>
    </row>
    <row r="2060" spans="1:26" ht="14.25" customHeight="1">
      <c r="A2060" s="38">
        <f>IF('Залишки в регіоні'!$B2059=Лист2!$A$1,'Залишки в регіоні'!$L2059,0)</f>
        <v>0</v>
      </c>
      <c r="B2060" s="38">
        <f>IF('Залишки в регіоні'!$B2059=Лист2!$B$1,'Залишки в регіоні'!$L2059,0)</f>
        <v>0</v>
      </c>
      <c r="C2060" s="38">
        <f>IF('Залишки в регіоні'!$B2059=Лист2!$C$1,'Залишки в регіоні'!$L2059,0)</f>
        <v>0</v>
      </c>
      <c r="D2060" s="38">
        <f>IF('Залишки в регіоні'!$B2059=Лист2!$D$1,'Залишки в регіоні'!$L2059,0)</f>
        <v>0</v>
      </c>
      <c r="E2060" s="38">
        <f>IF('Залишки в регіоні'!$B2059=Лист2!$E$1,'Залишки в регіоні'!$L2059,0)</f>
        <v>0</v>
      </c>
      <c r="F2060" s="38">
        <f>IF('Залишки в регіоні'!$B2059=Лист2!$F$1,'Залишки в регіоні'!$L2059,0)</f>
        <v>0</v>
      </c>
      <c r="G2060" s="38">
        <f>IF('Залишки в регіоні'!$B2059=Лист2!$G$1,'Залишки в регіоні'!$L2059,0)</f>
        <v>0</v>
      </c>
      <c r="H2060" s="38">
        <f>IF('Залишки в регіоні'!$B2059=Лист2!$H$1,'Залишки в регіоні'!$L2059,0)</f>
        <v>0</v>
      </c>
      <c r="I2060" s="38">
        <f>IF('Залишки в регіоні'!$B2059=Лист2!$I$1,'Залишки в регіоні'!$L2059,0)</f>
        <v>0</v>
      </c>
      <c r="J2060" s="38">
        <f>IF('Залишки в регіоні'!$B2059=Лист2!$J$1,'Залишки в регіоні'!$L2059,0)</f>
        <v>0</v>
      </c>
      <c r="K2060" s="38">
        <f>IF('Залишки в регіоні'!$B2059=Лист2!$K$1,'Залишки в регіоні'!$L2059,0)</f>
        <v>0</v>
      </c>
      <c r="L2060" s="38">
        <f>IF('Залишки в регіоні'!$B2059=Лист2!$L$1,'Залишки в регіоні'!$L2059,0)</f>
        <v>0</v>
      </c>
      <c r="M2060" s="1"/>
      <c r="N2060" s="1"/>
      <c r="O2060" s="1"/>
      <c r="P2060" s="1"/>
      <c r="Q2060" s="1"/>
      <c r="R2060" s="1"/>
      <c r="S2060" s="1"/>
      <c r="T2060" s="1"/>
      <c r="U2060" s="1"/>
      <c r="V2060" s="1"/>
      <c r="W2060" s="1"/>
      <c r="X2060" s="1"/>
      <c r="Y2060" s="1"/>
      <c r="Z2060" s="1"/>
    </row>
    <row r="2061" spans="1:26" ht="14.25" customHeight="1">
      <c r="A2061" s="1"/>
      <c r="B2061" s="1"/>
      <c r="C2061" s="1"/>
      <c r="D2061" s="1"/>
      <c r="E2061" s="1"/>
      <c r="F2061" s="1"/>
      <c r="G2061" s="1"/>
      <c r="H2061" s="1"/>
      <c r="I2061" s="1"/>
      <c r="J2061" s="1"/>
      <c r="K2061" s="1"/>
      <c r="L2061" s="1"/>
      <c r="M2061" s="1"/>
      <c r="N2061" s="1"/>
      <c r="O2061" s="1"/>
      <c r="P2061" s="1"/>
      <c r="Q2061" s="1"/>
      <c r="R2061" s="1"/>
      <c r="S2061" s="1"/>
      <c r="T2061" s="1"/>
      <c r="U2061" s="1"/>
      <c r="V2061" s="1"/>
      <c r="W2061" s="1"/>
      <c r="X2061" s="1"/>
      <c r="Y2061" s="1"/>
      <c r="Z2061" s="1"/>
    </row>
    <row r="2062" spans="1:26" ht="14.25" customHeight="1">
      <c r="A2062" s="1"/>
      <c r="B2062" s="1"/>
      <c r="C2062" s="1"/>
      <c r="D2062" s="1"/>
      <c r="E2062" s="1"/>
      <c r="F2062" s="1"/>
      <c r="G2062" s="1"/>
      <c r="H2062" s="1"/>
      <c r="I2062" s="1"/>
      <c r="J2062" s="1"/>
      <c r="K2062" s="1"/>
      <c r="L2062" s="1"/>
      <c r="M2062" s="1"/>
      <c r="N2062" s="1"/>
      <c r="O2062" s="1"/>
      <c r="P2062" s="1"/>
      <c r="Q2062" s="1"/>
      <c r="R2062" s="1"/>
      <c r="S2062" s="1"/>
      <c r="T2062" s="1"/>
      <c r="U2062" s="1"/>
      <c r="V2062" s="1"/>
      <c r="W2062" s="1"/>
      <c r="X2062" s="1"/>
      <c r="Y2062" s="1"/>
      <c r="Z2062" s="1"/>
    </row>
    <row r="2063" spans="1:26" ht="14.25" customHeight="1">
      <c r="A2063" s="1"/>
      <c r="B2063" s="1"/>
      <c r="C2063" s="1"/>
      <c r="D2063" s="1"/>
      <c r="E2063" s="1"/>
      <c r="F2063" s="1"/>
      <c r="G2063" s="1"/>
      <c r="H2063" s="1"/>
      <c r="I2063" s="1"/>
      <c r="J2063" s="1"/>
      <c r="K2063" s="1"/>
      <c r="L2063" s="1"/>
      <c r="M2063" s="1"/>
      <c r="N2063" s="1"/>
      <c r="O2063" s="1"/>
      <c r="P2063" s="1"/>
      <c r="Q2063" s="1"/>
      <c r="R2063" s="1"/>
      <c r="S2063" s="1"/>
      <c r="T2063" s="1"/>
      <c r="U2063" s="1"/>
      <c r="V2063" s="1"/>
      <c r="W2063" s="1"/>
      <c r="X2063" s="1"/>
      <c r="Y2063" s="1"/>
      <c r="Z2063" s="1"/>
    </row>
    <row r="2064" spans="1:26" ht="14.25" customHeight="1">
      <c r="A2064" s="1"/>
      <c r="B2064" s="1"/>
      <c r="C2064" s="1"/>
      <c r="D2064" s="1"/>
      <c r="E2064" s="1"/>
      <c r="F2064" s="1"/>
      <c r="G2064" s="1"/>
      <c r="H2064" s="1"/>
      <c r="I2064" s="1"/>
      <c r="J2064" s="1"/>
      <c r="K2064" s="1"/>
      <c r="L2064" s="1"/>
      <c r="M2064" s="1"/>
      <c r="N2064" s="1"/>
      <c r="O2064" s="1"/>
      <c r="P2064" s="1"/>
      <c r="Q2064" s="1"/>
      <c r="R2064" s="1"/>
      <c r="S2064" s="1"/>
      <c r="T2064" s="1"/>
      <c r="U2064" s="1"/>
      <c r="V2064" s="1"/>
      <c r="W2064" s="1"/>
      <c r="X2064" s="1"/>
      <c r="Y2064" s="1"/>
      <c r="Z2064" s="1"/>
    </row>
    <row r="2065" spans="1:26" ht="14.25" customHeight="1">
      <c r="A2065" s="1"/>
      <c r="B2065" s="1"/>
      <c r="C2065" s="1"/>
      <c r="D2065" s="1"/>
      <c r="E2065" s="1"/>
      <c r="F2065" s="1"/>
      <c r="G2065" s="1"/>
      <c r="H2065" s="1"/>
      <c r="I2065" s="1"/>
      <c r="J2065" s="1"/>
      <c r="K2065" s="1"/>
      <c r="L2065" s="1"/>
      <c r="M2065" s="1"/>
      <c r="N2065" s="1"/>
      <c r="O2065" s="1"/>
      <c r="P2065" s="1"/>
      <c r="Q2065" s="1"/>
      <c r="R2065" s="1"/>
      <c r="S2065" s="1"/>
      <c r="T2065" s="1"/>
      <c r="U2065" s="1"/>
      <c r="V2065" s="1"/>
      <c r="W2065" s="1"/>
      <c r="X2065" s="1"/>
      <c r="Y2065" s="1"/>
      <c r="Z2065" s="1"/>
    </row>
    <row r="2066" spans="1:26" ht="14.25" customHeight="1">
      <c r="A2066" s="1"/>
      <c r="B2066" s="1"/>
      <c r="C2066" s="1"/>
      <c r="D2066" s="1"/>
      <c r="E2066" s="1"/>
      <c r="F2066" s="1"/>
      <c r="G2066" s="1"/>
      <c r="H2066" s="1"/>
      <c r="I2066" s="1"/>
      <c r="J2066" s="1"/>
      <c r="K2066" s="1"/>
      <c r="L2066" s="1"/>
      <c r="M2066" s="1"/>
      <c r="N2066" s="1"/>
      <c r="O2066" s="1"/>
      <c r="P2066" s="1"/>
      <c r="Q2066" s="1"/>
      <c r="R2066" s="1"/>
      <c r="S2066" s="1"/>
      <c r="T2066" s="1"/>
      <c r="U2066" s="1"/>
      <c r="V2066" s="1"/>
      <c r="W2066" s="1"/>
      <c r="X2066" s="1"/>
      <c r="Y2066" s="1"/>
      <c r="Z2066" s="1"/>
    </row>
    <row r="2067" spans="1:26" ht="14.25" customHeight="1">
      <c r="A2067" s="1"/>
      <c r="B2067" s="1"/>
      <c r="C2067" s="1"/>
      <c r="D2067" s="1"/>
      <c r="E2067" s="1"/>
      <c r="F2067" s="1"/>
      <c r="G2067" s="1"/>
      <c r="H2067" s="1"/>
      <c r="I2067" s="1"/>
      <c r="J2067" s="1"/>
      <c r="K2067" s="1"/>
      <c r="L2067" s="1"/>
      <c r="M2067" s="1"/>
      <c r="N2067" s="1"/>
      <c r="O2067" s="1"/>
      <c r="P2067" s="1"/>
      <c r="Q2067" s="1"/>
      <c r="R2067" s="1"/>
      <c r="S2067" s="1"/>
      <c r="T2067" s="1"/>
      <c r="U2067" s="1"/>
      <c r="V2067" s="1"/>
      <c r="W2067" s="1"/>
      <c r="X2067" s="1"/>
      <c r="Y2067" s="1"/>
      <c r="Z2067" s="1"/>
    </row>
    <row r="2068" spans="1:26" ht="14.25" customHeight="1">
      <c r="A2068" s="1"/>
      <c r="B2068" s="1"/>
      <c r="C2068" s="1"/>
      <c r="D2068" s="1"/>
      <c r="E2068" s="1"/>
      <c r="F2068" s="1"/>
      <c r="G2068" s="1"/>
      <c r="H2068" s="1"/>
      <c r="I2068" s="1"/>
      <c r="J2068" s="1"/>
      <c r="K2068" s="1"/>
      <c r="L2068" s="1"/>
      <c r="M2068" s="1"/>
      <c r="N2068" s="1"/>
      <c r="O2068" s="1"/>
      <c r="P2068" s="1"/>
      <c r="Q2068" s="1"/>
      <c r="R2068" s="1"/>
      <c r="S2068" s="1"/>
      <c r="T2068" s="1"/>
      <c r="U2068" s="1"/>
      <c r="V2068" s="1"/>
      <c r="W2068" s="1"/>
      <c r="X2068" s="1"/>
      <c r="Y2068" s="1"/>
      <c r="Z2068" s="1"/>
    </row>
    <row r="2069" spans="1:26" ht="14.25" customHeight="1">
      <c r="A2069" s="1"/>
      <c r="B2069" s="1"/>
      <c r="C2069" s="1"/>
      <c r="D2069" s="1"/>
      <c r="E2069" s="1"/>
      <c r="F2069" s="1"/>
      <c r="G2069" s="1"/>
      <c r="H2069" s="1"/>
      <c r="I2069" s="1"/>
      <c r="J2069" s="1"/>
      <c r="K2069" s="1"/>
      <c r="L2069" s="1"/>
      <c r="M2069" s="1"/>
      <c r="N2069" s="1"/>
      <c r="O2069" s="1"/>
      <c r="P2069" s="1"/>
      <c r="Q2069" s="1"/>
      <c r="R2069" s="1"/>
      <c r="S2069" s="1"/>
      <c r="T2069" s="1"/>
      <c r="U2069" s="1"/>
      <c r="V2069" s="1"/>
      <c r="W2069" s="1"/>
      <c r="X2069" s="1"/>
      <c r="Y2069" s="1"/>
      <c r="Z2069" s="1"/>
    </row>
    <row r="2070" spans="1:26" ht="14.25" customHeight="1">
      <c r="A2070" s="1"/>
      <c r="B2070" s="1"/>
      <c r="C2070" s="1"/>
      <c r="D2070" s="1"/>
      <c r="E2070" s="1"/>
      <c r="F2070" s="1"/>
      <c r="G2070" s="1"/>
      <c r="H2070" s="1"/>
      <c r="I2070" s="1"/>
      <c r="J2070" s="1"/>
      <c r="K2070" s="1"/>
      <c r="L2070" s="1"/>
      <c r="M2070" s="1"/>
      <c r="N2070" s="1"/>
      <c r="O2070" s="1"/>
      <c r="P2070" s="1"/>
      <c r="Q2070" s="1"/>
      <c r="R2070" s="1"/>
      <c r="S2070" s="1"/>
      <c r="T2070" s="1"/>
      <c r="U2070" s="1"/>
      <c r="V2070" s="1"/>
      <c r="W2070" s="1"/>
      <c r="X2070" s="1"/>
      <c r="Y2070" s="1"/>
      <c r="Z2070" s="1"/>
    </row>
    <row r="2071" spans="1:26" ht="14.25" customHeight="1">
      <c r="A2071" s="1"/>
      <c r="B2071" s="1"/>
      <c r="C2071" s="1"/>
      <c r="D2071" s="1"/>
      <c r="E2071" s="1"/>
      <c r="F2071" s="1"/>
      <c r="G2071" s="1"/>
      <c r="H2071" s="1"/>
      <c r="I2071" s="1"/>
      <c r="J2071" s="1"/>
      <c r="K2071" s="1"/>
      <c r="L2071" s="1"/>
      <c r="M2071" s="1"/>
      <c r="N2071" s="1"/>
      <c r="O2071" s="1"/>
      <c r="P2071" s="1"/>
      <c r="Q2071" s="1"/>
      <c r="R2071" s="1"/>
      <c r="S2071" s="1"/>
      <c r="T2071" s="1"/>
      <c r="U2071" s="1"/>
      <c r="V2071" s="1"/>
      <c r="W2071" s="1"/>
      <c r="X2071" s="1"/>
      <c r="Y2071" s="1"/>
      <c r="Z2071" s="1"/>
    </row>
    <row r="2072" spans="1:26" ht="14.25" customHeight="1">
      <c r="A2072" s="1"/>
      <c r="B2072" s="1"/>
      <c r="C2072" s="1"/>
      <c r="D2072" s="1"/>
      <c r="E2072" s="1"/>
      <c r="F2072" s="1"/>
      <c r="G2072" s="1"/>
      <c r="H2072" s="1"/>
      <c r="I2072" s="1"/>
      <c r="J2072" s="1"/>
      <c r="K2072" s="1"/>
      <c r="L2072" s="1"/>
      <c r="M2072" s="1"/>
      <c r="N2072" s="1"/>
      <c r="O2072" s="1"/>
      <c r="P2072" s="1"/>
      <c r="Q2072" s="1"/>
      <c r="R2072" s="1"/>
      <c r="S2072" s="1"/>
      <c r="T2072" s="1"/>
      <c r="U2072" s="1"/>
      <c r="V2072" s="1"/>
      <c r="W2072" s="1"/>
      <c r="X2072" s="1"/>
      <c r="Y2072" s="1"/>
      <c r="Z2072" s="1"/>
    </row>
    <row r="2073" spans="1:26" ht="14.25" customHeight="1">
      <c r="A2073" s="1"/>
      <c r="B2073" s="1"/>
      <c r="C2073" s="1"/>
      <c r="D2073" s="1"/>
      <c r="E2073" s="1"/>
      <c r="F2073" s="1"/>
      <c r="G2073" s="1"/>
      <c r="H2073" s="1"/>
      <c r="I2073" s="1"/>
      <c r="J2073" s="1"/>
      <c r="K2073" s="1"/>
      <c r="L2073" s="1"/>
      <c r="M2073" s="1"/>
      <c r="N2073" s="1"/>
      <c r="O2073" s="1"/>
      <c r="P2073" s="1"/>
      <c r="Q2073" s="1"/>
      <c r="R2073" s="1"/>
      <c r="S2073" s="1"/>
      <c r="T2073" s="1"/>
      <c r="U2073" s="1"/>
      <c r="V2073" s="1"/>
      <c r="W2073" s="1"/>
      <c r="X2073" s="1"/>
      <c r="Y2073" s="1"/>
      <c r="Z2073" s="1"/>
    </row>
    <row r="2074" spans="1:26" ht="14.25" customHeight="1">
      <c r="A2074" s="1"/>
      <c r="B2074" s="1"/>
      <c r="C2074" s="1"/>
      <c r="D2074" s="1"/>
      <c r="E2074" s="1"/>
      <c r="F2074" s="1"/>
      <c r="G2074" s="1"/>
      <c r="H2074" s="1"/>
      <c r="I2074" s="1"/>
      <c r="J2074" s="1"/>
      <c r="K2074" s="1"/>
      <c r="L2074" s="1"/>
      <c r="M2074" s="1"/>
      <c r="N2074" s="1"/>
      <c r="O2074" s="1"/>
      <c r="P2074" s="1"/>
      <c r="Q2074" s="1"/>
      <c r="R2074" s="1"/>
      <c r="S2074" s="1"/>
      <c r="T2074" s="1"/>
      <c r="U2074" s="1"/>
      <c r="V2074" s="1"/>
      <c r="W2074" s="1"/>
      <c r="X2074" s="1"/>
      <c r="Y2074" s="1"/>
      <c r="Z2074" s="1"/>
    </row>
    <row r="2075" spans="1:26" ht="14.25" customHeight="1">
      <c r="A2075" s="1"/>
      <c r="B2075" s="1"/>
      <c r="C2075" s="1"/>
      <c r="D2075" s="1"/>
      <c r="E2075" s="1"/>
      <c r="F2075" s="1"/>
      <c r="G2075" s="1"/>
      <c r="H2075" s="1"/>
      <c r="I2075" s="1"/>
      <c r="J2075" s="1"/>
      <c r="K2075" s="1"/>
      <c r="L2075" s="1"/>
      <c r="M2075" s="1"/>
      <c r="N2075" s="1"/>
      <c r="O2075" s="1"/>
      <c r="P2075" s="1"/>
      <c r="Q2075" s="1"/>
      <c r="R2075" s="1"/>
      <c r="S2075" s="1"/>
      <c r="T2075" s="1"/>
      <c r="U2075" s="1"/>
      <c r="V2075" s="1"/>
      <c r="W2075" s="1"/>
      <c r="X2075" s="1"/>
      <c r="Y2075" s="1"/>
      <c r="Z2075" s="1"/>
    </row>
    <row r="2076" spans="1:26" ht="14.25" customHeight="1">
      <c r="A2076" s="1"/>
      <c r="B2076" s="1"/>
      <c r="C2076" s="1"/>
      <c r="D2076" s="1"/>
      <c r="E2076" s="1"/>
      <c r="F2076" s="1"/>
      <c r="G2076" s="1"/>
      <c r="H2076" s="1"/>
      <c r="I2076" s="1"/>
      <c r="J2076" s="1"/>
      <c r="K2076" s="1"/>
      <c r="L2076" s="1"/>
      <c r="M2076" s="1"/>
      <c r="N2076" s="1"/>
      <c r="O2076" s="1"/>
      <c r="P2076" s="1"/>
      <c r="Q2076" s="1"/>
      <c r="R2076" s="1"/>
      <c r="S2076" s="1"/>
      <c r="T2076" s="1"/>
      <c r="U2076" s="1"/>
      <c r="V2076" s="1"/>
      <c r="W2076" s="1"/>
      <c r="X2076" s="1"/>
      <c r="Y2076" s="1"/>
      <c r="Z2076" s="1"/>
    </row>
    <row r="2077" spans="1:26" ht="14.25" customHeight="1">
      <c r="A2077" s="1"/>
      <c r="B2077" s="1"/>
      <c r="C2077" s="1"/>
      <c r="D2077" s="1"/>
      <c r="E2077" s="1"/>
      <c r="F2077" s="1"/>
      <c r="G2077" s="1"/>
      <c r="H2077" s="1"/>
      <c r="I2077" s="1"/>
      <c r="J2077" s="1"/>
      <c r="K2077" s="1"/>
      <c r="L2077" s="1"/>
      <c r="M2077" s="1"/>
      <c r="N2077" s="1"/>
      <c r="O2077" s="1"/>
      <c r="P2077" s="1"/>
      <c r="Q2077" s="1"/>
      <c r="R2077" s="1"/>
      <c r="S2077" s="1"/>
      <c r="T2077" s="1"/>
      <c r="U2077" s="1"/>
      <c r="V2077" s="1"/>
      <c r="W2077" s="1"/>
      <c r="X2077" s="1"/>
      <c r="Y2077" s="1"/>
      <c r="Z2077" s="1"/>
    </row>
    <row r="2078" spans="1:26" ht="14.25" customHeight="1">
      <c r="A2078" s="1"/>
      <c r="B2078" s="1"/>
      <c r="C2078" s="1"/>
      <c r="D2078" s="1"/>
      <c r="E2078" s="1"/>
      <c r="F2078" s="1"/>
      <c r="G2078" s="1"/>
      <c r="H2078" s="1"/>
      <c r="I2078" s="1"/>
      <c r="J2078" s="1"/>
      <c r="K2078" s="1"/>
      <c r="L2078" s="1"/>
      <c r="M2078" s="1"/>
      <c r="N2078" s="1"/>
      <c r="O2078" s="1"/>
      <c r="P2078" s="1"/>
      <c r="Q2078" s="1"/>
      <c r="R2078" s="1"/>
      <c r="S2078" s="1"/>
      <c r="T2078" s="1"/>
      <c r="U2078" s="1"/>
      <c r="V2078" s="1"/>
      <c r="W2078" s="1"/>
      <c r="X2078" s="1"/>
      <c r="Y2078" s="1"/>
      <c r="Z2078" s="1"/>
    </row>
    <row r="2079" spans="1:26" ht="14.25" customHeight="1">
      <c r="A2079" s="1"/>
      <c r="B2079" s="1"/>
      <c r="C2079" s="1"/>
      <c r="D2079" s="1"/>
      <c r="E2079" s="1"/>
      <c r="F2079" s="1"/>
      <c r="G2079" s="1"/>
      <c r="H2079" s="1"/>
      <c r="I2079" s="1"/>
      <c r="J2079" s="1"/>
      <c r="K2079" s="1"/>
      <c r="L2079" s="1"/>
      <c r="M2079" s="1"/>
      <c r="N2079" s="1"/>
      <c r="O2079" s="1"/>
      <c r="P2079" s="1"/>
      <c r="Q2079" s="1"/>
      <c r="R2079" s="1"/>
      <c r="S2079" s="1"/>
      <c r="T2079" s="1"/>
      <c r="U2079" s="1"/>
      <c r="V2079" s="1"/>
      <c r="W2079" s="1"/>
      <c r="X2079" s="1"/>
      <c r="Y2079" s="1"/>
      <c r="Z2079" s="1"/>
    </row>
    <row r="2080" spans="1:26" ht="14.25" customHeight="1">
      <c r="A2080" s="1"/>
      <c r="B2080" s="1"/>
      <c r="C2080" s="1"/>
      <c r="D2080" s="1"/>
      <c r="E2080" s="1"/>
      <c r="F2080" s="1"/>
      <c r="G2080" s="1"/>
      <c r="H2080" s="1"/>
      <c r="I2080" s="1"/>
      <c r="J2080" s="1"/>
      <c r="K2080" s="1"/>
      <c r="L2080" s="1"/>
      <c r="M2080" s="1"/>
      <c r="N2080" s="1"/>
      <c r="O2080" s="1"/>
      <c r="P2080" s="1"/>
      <c r="Q2080" s="1"/>
      <c r="R2080" s="1"/>
      <c r="S2080" s="1"/>
      <c r="T2080" s="1"/>
      <c r="U2080" s="1"/>
      <c r="V2080" s="1"/>
      <c r="W2080" s="1"/>
      <c r="X2080" s="1"/>
      <c r="Y2080" s="1"/>
      <c r="Z2080" s="1"/>
    </row>
    <row r="2081" spans="1:26" ht="14.25" customHeight="1">
      <c r="A2081" s="1"/>
      <c r="B2081" s="1"/>
      <c r="C2081" s="1"/>
      <c r="D2081" s="1"/>
      <c r="E2081" s="1"/>
      <c r="F2081" s="1"/>
      <c r="G2081" s="1"/>
      <c r="H2081" s="1"/>
      <c r="I2081" s="1"/>
      <c r="J2081" s="1"/>
      <c r="K2081" s="1"/>
      <c r="L2081" s="1"/>
      <c r="M2081" s="1"/>
      <c r="N2081" s="1"/>
      <c r="O2081" s="1"/>
      <c r="P2081" s="1"/>
      <c r="Q2081" s="1"/>
      <c r="R2081" s="1"/>
      <c r="S2081" s="1"/>
      <c r="T2081" s="1"/>
      <c r="U2081" s="1"/>
      <c r="V2081" s="1"/>
      <c r="W2081" s="1"/>
      <c r="X2081" s="1"/>
      <c r="Y2081" s="1"/>
      <c r="Z2081" s="1"/>
    </row>
    <row r="2082" spans="1:26" ht="14.25" customHeight="1">
      <c r="A2082" s="1"/>
      <c r="B2082" s="1"/>
      <c r="C2082" s="1"/>
      <c r="D2082" s="1"/>
      <c r="E2082" s="1"/>
      <c r="F2082" s="1"/>
      <c r="G2082" s="1"/>
      <c r="H2082" s="1"/>
      <c r="I2082" s="1"/>
      <c r="J2082" s="1"/>
      <c r="K2082" s="1"/>
      <c r="L2082" s="1"/>
      <c r="M2082" s="1"/>
      <c r="N2082" s="1"/>
      <c r="O2082" s="1"/>
      <c r="P2082" s="1"/>
      <c r="Q2082" s="1"/>
      <c r="R2082" s="1"/>
      <c r="S2082" s="1"/>
      <c r="T2082" s="1"/>
      <c r="U2082" s="1"/>
      <c r="V2082" s="1"/>
      <c r="W2082" s="1"/>
      <c r="X2082" s="1"/>
      <c r="Y2082" s="1"/>
      <c r="Z2082" s="1"/>
    </row>
    <row r="2083" spans="1:26" ht="14.25" customHeight="1">
      <c r="A2083" s="1"/>
      <c r="B2083" s="1"/>
      <c r="C2083" s="1"/>
      <c r="D2083" s="1"/>
      <c r="E2083" s="1"/>
      <c r="F2083" s="1"/>
      <c r="G2083" s="1"/>
      <c r="H2083" s="1"/>
      <c r="I2083" s="1"/>
      <c r="J2083" s="1"/>
      <c r="K2083" s="1"/>
      <c r="L2083" s="1"/>
      <c r="M2083" s="1"/>
      <c r="N2083" s="1"/>
      <c r="O2083" s="1"/>
      <c r="P2083" s="1"/>
      <c r="Q2083" s="1"/>
      <c r="R2083" s="1"/>
      <c r="S2083" s="1"/>
      <c r="T2083" s="1"/>
      <c r="U2083" s="1"/>
      <c r="V2083" s="1"/>
      <c r="W2083" s="1"/>
      <c r="X2083" s="1"/>
      <c r="Y2083" s="1"/>
      <c r="Z2083" s="1"/>
    </row>
    <row r="2084" spans="1:26" ht="14.25" customHeight="1">
      <c r="A2084" s="1"/>
      <c r="B2084" s="1"/>
      <c r="C2084" s="1"/>
      <c r="D2084" s="1"/>
      <c r="E2084" s="1"/>
      <c r="F2084" s="1"/>
      <c r="G2084" s="1"/>
      <c r="H2084" s="1"/>
      <c r="I2084" s="1"/>
      <c r="J2084" s="1"/>
      <c r="K2084" s="1"/>
      <c r="L2084" s="1"/>
      <c r="M2084" s="1"/>
      <c r="N2084" s="1"/>
      <c r="O2084" s="1"/>
      <c r="P2084" s="1"/>
      <c r="Q2084" s="1"/>
      <c r="R2084" s="1"/>
      <c r="S2084" s="1"/>
      <c r="T2084" s="1"/>
      <c r="U2084" s="1"/>
      <c r="V2084" s="1"/>
      <c r="W2084" s="1"/>
      <c r="X2084" s="1"/>
      <c r="Y2084" s="1"/>
      <c r="Z2084" s="1"/>
    </row>
    <row r="2085" spans="1:26" ht="14.25" customHeight="1">
      <c r="A2085" s="1"/>
      <c r="B2085" s="1"/>
      <c r="C2085" s="1"/>
      <c r="D2085" s="1"/>
      <c r="E2085" s="1"/>
      <c r="F2085" s="1"/>
      <c r="G2085" s="1"/>
      <c r="H2085" s="1"/>
      <c r="I2085" s="1"/>
      <c r="J2085" s="1"/>
      <c r="K2085" s="1"/>
      <c r="L2085" s="1"/>
      <c r="M2085" s="1"/>
      <c r="N2085" s="1"/>
      <c r="O2085" s="1"/>
      <c r="P2085" s="1"/>
      <c r="Q2085" s="1"/>
      <c r="R2085" s="1"/>
      <c r="S2085" s="1"/>
      <c r="T2085" s="1"/>
      <c r="U2085" s="1"/>
      <c r="V2085" s="1"/>
      <c r="W2085" s="1"/>
      <c r="X2085" s="1"/>
      <c r="Y2085" s="1"/>
      <c r="Z2085" s="1"/>
    </row>
    <row r="2086" spans="1:26" ht="14.25" customHeight="1">
      <c r="A2086" s="1"/>
      <c r="B2086" s="1"/>
      <c r="C2086" s="1"/>
      <c r="D2086" s="1"/>
      <c r="E2086" s="1"/>
      <c r="F2086" s="1"/>
      <c r="G2086" s="1"/>
      <c r="H2086" s="1"/>
      <c r="I2086" s="1"/>
      <c r="J2086" s="1"/>
      <c r="K2086" s="1"/>
      <c r="L2086" s="1"/>
      <c r="M2086" s="1"/>
      <c r="N2086" s="1"/>
      <c r="O2086" s="1"/>
      <c r="P2086" s="1"/>
      <c r="Q2086" s="1"/>
      <c r="R2086" s="1"/>
      <c r="S2086" s="1"/>
      <c r="T2086" s="1"/>
      <c r="U2086" s="1"/>
      <c r="V2086" s="1"/>
      <c r="W2086" s="1"/>
      <c r="X2086" s="1"/>
      <c r="Y2086" s="1"/>
      <c r="Z2086" s="1"/>
    </row>
    <row r="2087" spans="1:26" ht="14.25" customHeight="1">
      <c r="A2087" s="1"/>
      <c r="B2087" s="1"/>
      <c r="C2087" s="1"/>
      <c r="D2087" s="1"/>
      <c r="E2087" s="1"/>
      <c r="F2087" s="1"/>
      <c r="G2087" s="1"/>
      <c r="H2087" s="1"/>
      <c r="I2087" s="1"/>
      <c r="J2087" s="1"/>
      <c r="K2087" s="1"/>
      <c r="L2087" s="1"/>
      <c r="M2087" s="1"/>
      <c r="N2087" s="1"/>
      <c r="O2087" s="1"/>
      <c r="P2087" s="1"/>
      <c r="Q2087" s="1"/>
      <c r="R2087" s="1"/>
      <c r="S2087" s="1"/>
      <c r="T2087" s="1"/>
      <c r="U2087" s="1"/>
      <c r="V2087" s="1"/>
      <c r="W2087" s="1"/>
      <c r="X2087" s="1"/>
      <c r="Y2087" s="1"/>
      <c r="Z2087" s="1"/>
    </row>
    <row r="2088" spans="1:26" ht="14.25" customHeight="1">
      <c r="A2088" s="1"/>
      <c r="B2088" s="1"/>
      <c r="C2088" s="1"/>
      <c r="D2088" s="1"/>
      <c r="E2088" s="1"/>
      <c r="F2088" s="1"/>
      <c r="G2088" s="1"/>
      <c r="H2088" s="1"/>
      <c r="I2088" s="1"/>
      <c r="J2088" s="1"/>
      <c r="K2088" s="1"/>
      <c r="L2088" s="1"/>
      <c r="M2088" s="1"/>
      <c r="N2088" s="1"/>
      <c r="O2088" s="1"/>
      <c r="P2088" s="1"/>
      <c r="Q2088" s="1"/>
      <c r="R2088" s="1"/>
      <c r="S2088" s="1"/>
      <c r="T2088" s="1"/>
      <c r="U2088" s="1"/>
      <c r="V2088" s="1"/>
      <c r="W2088" s="1"/>
      <c r="X2088" s="1"/>
      <c r="Y2088" s="1"/>
      <c r="Z2088" s="1"/>
    </row>
    <row r="2089" spans="1:26" ht="14.25" customHeight="1">
      <c r="A2089" s="1"/>
      <c r="B2089" s="1"/>
      <c r="C2089" s="1"/>
      <c r="D2089" s="1"/>
      <c r="E2089" s="1"/>
      <c r="F2089" s="1"/>
      <c r="G2089" s="1"/>
      <c r="H2089" s="1"/>
      <c r="I2089" s="1"/>
      <c r="J2089" s="1"/>
      <c r="K2089" s="1"/>
      <c r="L2089" s="1"/>
      <c r="M2089" s="1"/>
      <c r="N2089" s="1"/>
      <c r="O2089" s="1"/>
      <c r="P2089" s="1"/>
      <c r="Q2089" s="1"/>
      <c r="R2089" s="1"/>
      <c r="S2089" s="1"/>
      <c r="T2089" s="1"/>
      <c r="U2089" s="1"/>
      <c r="V2089" s="1"/>
      <c r="W2089" s="1"/>
      <c r="X2089" s="1"/>
      <c r="Y2089" s="1"/>
      <c r="Z2089" s="1"/>
    </row>
    <row r="2090" spans="1:26" ht="14.25" customHeight="1">
      <c r="A2090" s="1"/>
      <c r="B2090" s="1"/>
      <c r="C2090" s="1"/>
      <c r="D2090" s="1"/>
      <c r="E2090" s="1"/>
      <c r="F2090" s="1"/>
      <c r="G2090" s="1"/>
      <c r="H2090" s="1"/>
      <c r="I2090" s="1"/>
      <c r="J2090" s="1"/>
      <c r="K2090" s="1"/>
      <c r="L2090" s="1"/>
      <c r="M2090" s="1"/>
      <c r="N2090" s="1"/>
      <c r="O2090" s="1"/>
      <c r="P2090" s="1"/>
      <c r="Q2090" s="1"/>
      <c r="R2090" s="1"/>
      <c r="S2090" s="1"/>
      <c r="T2090" s="1"/>
      <c r="U2090" s="1"/>
      <c r="V2090" s="1"/>
      <c r="W2090" s="1"/>
      <c r="X2090" s="1"/>
      <c r="Y2090" s="1"/>
      <c r="Z2090" s="1"/>
    </row>
    <row r="2091" spans="1:26" ht="14.25" customHeight="1">
      <c r="A2091" s="1"/>
      <c r="B2091" s="1"/>
      <c r="C2091" s="1"/>
      <c r="D2091" s="1"/>
      <c r="E2091" s="1"/>
      <c r="F2091" s="1"/>
      <c r="G2091" s="1"/>
      <c r="H2091" s="1"/>
      <c r="I2091" s="1"/>
      <c r="J2091" s="1"/>
      <c r="K2091" s="1"/>
      <c r="L2091" s="1"/>
      <c r="M2091" s="1"/>
      <c r="N2091" s="1"/>
      <c r="O2091" s="1"/>
      <c r="P2091" s="1"/>
      <c r="Q2091" s="1"/>
      <c r="R2091" s="1"/>
      <c r="S2091" s="1"/>
      <c r="T2091" s="1"/>
      <c r="U2091" s="1"/>
      <c r="V2091" s="1"/>
      <c r="W2091" s="1"/>
      <c r="X2091" s="1"/>
      <c r="Y2091" s="1"/>
      <c r="Z2091" s="1"/>
    </row>
    <row r="2092" spans="1:26" ht="14.25" customHeight="1">
      <c r="A2092" s="1"/>
      <c r="B2092" s="1"/>
      <c r="C2092" s="1"/>
      <c r="D2092" s="1"/>
      <c r="E2092" s="1"/>
      <c r="F2092" s="1"/>
      <c r="G2092" s="1"/>
      <c r="H2092" s="1"/>
      <c r="I2092" s="1"/>
      <c r="J2092" s="1"/>
      <c r="K2092" s="1"/>
      <c r="L2092" s="1"/>
      <c r="M2092" s="1"/>
      <c r="N2092" s="1"/>
      <c r="O2092" s="1"/>
      <c r="P2092" s="1"/>
      <c r="Q2092" s="1"/>
      <c r="R2092" s="1"/>
      <c r="S2092" s="1"/>
      <c r="T2092" s="1"/>
      <c r="U2092" s="1"/>
      <c r="V2092" s="1"/>
      <c r="W2092" s="1"/>
      <c r="X2092" s="1"/>
      <c r="Y2092" s="1"/>
      <c r="Z2092" s="1"/>
    </row>
    <row r="2093" spans="1:26" ht="14.25" customHeight="1">
      <c r="A2093" s="1"/>
      <c r="B2093" s="1"/>
      <c r="C2093" s="1"/>
      <c r="D2093" s="1"/>
      <c r="E2093" s="1"/>
      <c r="F2093" s="1"/>
      <c r="G2093" s="1"/>
      <c r="H2093" s="1"/>
      <c r="I2093" s="1"/>
      <c r="J2093" s="1"/>
      <c r="K2093" s="1"/>
      <c r="L2093" s="1"/>
      <c r="M2093" s="1"/>
      <c r="N2093" s="1"/>
      <c r="O2093" s="1"/>
      <c r="P2093" s="1"/>
      <c r="Q2093" s="1"/>
      <c r="R2093" s="1"/>
      <c r="S2093" s="1"/>
      <c r="T2093" s="1"/>
      <c r="U2093" s="1"/>
      <c r="V2093" s="1"/>
      <c r="W2093" s="1"/>
      <c r="X2093" s="1"/>
      <c r="Y2093" s="1"/>
      <c r="Z2093" s="1"/>
    </row>
    <row r="2094" spans="1:26" ht="14.25" customHeight="1">
      <c r="A2094" s="1"/>
      <c r="B2094" s="1"/>
      <c r="C2094" s="1"/>
      <c r="D2094" s="1"/>
      <c r="E2094" s="1"/>
      <c r="F2094" s="1"/>
      <c r="G2094" s="1"/>
      <c r="H2094" s="1"/>
      <c r="I2094" s="1"/>
      <c r="J2094" s="1"/>
      <c r="K2094" s="1"/>
      <c r="L2094" s="1"/>
      <c r="M2094" s="1"/>
      <c r="N2094" s="1"/>
      <c r="O2094" s="1"/>
      <c r="P2094" s="1"/>
      <c r="Q2094" s="1"/>
      <c r="R2094" s="1"/>
      <c r="S2094" s="1"/>
      <c r="T2094" s="1"/>
      <c r="U2094" s="1"/>
      <c r="V2094" s="1"/>
      <c r="W2094" s="1"/>
      <c r="X2094" s="1"/>
      <c r="Y2094" s="1"/>
      <c r="Z2094" s="1"/>
    </row>
    <row r="2095" spans="1:26" ht="14.25" customHeight="1">
      <c r="A2095" s="1"/>
      <c r="B2095" s="1"/>
      <c r="C2095" s="1"/>
      <c r="D2095" s="1"/>
      <c r="E2095" s="1"/>
      <c r="F2095" s="1"/>
      <c r="G2095" s="1"/>
      <c r="H2095" s="1"/>
      <c r="I2095" s="1"/>
      <c r="J2095" s="1"/>
      <c r="K2095" s="1"/>
      <c r="L2095" s="1"/>
      <c r="M2095" s="1"/>
      <c r="N2095" s="1"/>
      <c r="O2095" s="1"/>
      <c r="P2095" s="1"/>
      <c r="Q2095" s="1"/>
      <c r="R2095" s="1"/>
      <c r="S2095" s="1"/>
      <c r="T2095" s="1"/>
      <c r="U2095" s="1"/>
      <c r="V2095" s="1"/>
      <c r="W2095" s="1"/>
      <c r="X2095" s="1"/>
      <c r="Y2095" s="1"/>
      <c r="Z2095" s="1"/>
    </row>
    <row r="2096" spans="1:26" ht="14.25" customHeight="1">
      <c r="A2096" s="1"/>
      <c r="B2096" s="1"/>
      <c r="C2096" s="1"/>
      <c r="D2096" s="1"/>
      <c r="E2096" s="1"/>
      <c r="F2096" s="1"/>
      <c r="G2096" s="1"/>
      <c r="H2096" s="1"/>
      <c r="I2096" s="1"/>
      <c r="J2096" s="1"/>
      <c r="K2096" s="1"/>
      <c r="L2096" s="1"/>
      <c r="M2096" s="1"/>
      <c r="N2096" s="1"/>
      <c r="O2096" s="1"/>
      <c r="P2096" s="1"/>
      <c r="Q2096" s="1"/>
      <c r="R2096" s="1"/>
      <c r="S2096" s="1"/>
      <c r="T2096" s="1"/>
      <c r="U2096" s="1"/>
      <c r="V2096" s="1"/>
      <c r="W2096" s="1"/>
      <c r="X2096" s="1"/>
      <c r="Y2096" s="1"/>
      <c r="Z2096" s="1"/>
    </row>
    <row r="2097" spans="1:26" ht="14.25" customHeight="1">
      <c r="A2097" s="1"/>
      <c r="B2097" s="1"/>
      <c r="C2097" s="1"/>
      <c r="D2097" s="1"/>
      <c r="E2097" s="1"/>
      <c r="F2097" s="1"/>
      <c r="G2097" s="1"/>
      <c r="H2097" s="1"/>
      <c r="I2097" s="1"/>
      <c r="J2097" s="1"/>
      <c r="K2097" s="1"/>
      <c r="L2097" s="1"/>
      <c r="M2097" s="1"/>
      <c r="N2097" s="1"/>
      <c r="O2097" s="1"/>
      <c r="P2097" s="1"/>
      <c r="Q2097" s="1"/>
      <c r="R2097" s="1"/>
      <c r="S2097" s="1"/>
      <c r="T2097" s="1"/>
      <c r="U2097" s="1"/>
      <c r="V2097" s="1"/>
      <c r="W2097" s="1"/>
      <c r="X2097" s="1"/>
      <c r="Y2097" s="1"/>
      <c r="Z2097" s="1"/>
    </row>
    <row r="2098" spans="1:26" ht="14.25" customHeight="1">
      <c r="A2098" s="1"/>
      <c r="B2098" s="1"/>
      <c r="C2098" s="1"/>
      <c r="D2098" s="1"/>
      <c r="E2098" s="1"/>
      <c r="F2098" s="1"/>
      <c r="G2098" s="1"/>
      <c r="H2098" s="1"/>
      <c r="I2098" s="1"/>
      <c r="J2098" s="1"/>
      <c r="K2098" s="1"/>
      <c r="L2098" s="1"/>
      <c r="M2098" s="1"/>
      <c r="N2098" s="1"/>
      <c r="O2098" s="1"/>
      <c r="P2098" s="1"/>
      <c r="Q2098" s="1"/>
      <c r="R2098" s="1"/>
      <c r="S2098" s="1"/>
      <c r="T2098" s="1"/>
      <c r="U2098" s="1"/>
      <c r="V2098" s="1"/>
      <c r="W2098" s="1"/>
      <c r="X2098" s="1"/>
      <c r="Y2098" s="1"/>
      <c r="Z2098" s="1"/>
    </row>
    <row r="2099" spans="1:26" ht="14.25" customHeight="1">
      <c r="A2099" s="1"/>
      <c r="B2099" s="1"/>
      <c r="C2099" s="1"/>
      <c r="D2099" s="1"/>
      <c r="E2099" s="1"/>
      <c r="F2099" s="1"/>
      <c r="G2099" s="1"/>
      <c r="H2099" s="1"/>
      <c r="I2099" s="1"/>
      <c r="J2099" s="1"/>
      <c r="K2099" s="1"/>
      <c r="L2099" s="1"/>
      <c r="M2099" s="1"/>
      <c r="N2099" s="1"/>
      <c r="O2099" s="1"/>
      <c r="P2099" s="1"/>
      <c r="Q2099" s="1"/>
      <c r="R2099" s="1"/>
      <c r="S2099" s="1"/>
      <c r="T2099" s="1"/>
      <c r="U2099" s="1"/>
      <c r="V2099" s="1"/>
      <c r="W2099" s="1"/>
      <c r="X2099" s="1"/>
      <c r="Y2099" s="1"/>
      <c r="Z2099" s="1"/>
    </row>
    <row r="2100" spans="1:26" ht="14.25" customHeight="1">
      <c r="A2100" s="33" t="e">
        <f>SUM(Лист2!$A$2:$A$2060)</f>
        <v>#REF!</v>
      </c>
      <c r="B2100" s="33" t="e">
        <f>SUM(Лист2!$B$2:$B$2060)</f>
        <v>#REF!</v>
      </c>
      <c r="C2100" s="33" t="e">
        <f>SUM(Лист2!$C$2:$C$2060)</f>
        <v>#REF!</v>
      </c>
      <c r="D2100" s="33" t="e">
        <f>SUM(Лист2!$D$2:$D$2060)</f>
        <v>#REF!</v>
      </c>
      <c r="E2100" s="33" t="e">
        <f>SUM(Лист2!$E$2:$E$2060)</f>
        <v>#REF!</v>
      </c>
      <c r="F2100" s="33" t="e">
        <f>SUM(Лист2!$F$2:$F$2060)</f>
        <v>#REF!</v>
      </c>
      <c r="G2100" s="33" t="e">
        <f>SUM(Лист2!$G$2:$G$2060)</f>
        <v>#REF!</v>
      </c>
      <c r="H2100" s="33" t="e">
        <f>SUM(Лист2!$H$2:$H$2060)</f>
        <v>#REF!</v>
      </c>
      <c r="I2100" s="33" t="e">
        <f>SUM(Лист2!$I$2:$I$2060)</f>
        <v>#REF!</v>
      </c>
      <c r="J2100" s="33" t="e">
        <f>SUM(Лист2!$J$2:$J$2060)</f>
        <v>#REF!</v>
      </c>
      <c r="K2100" s="33" t="e">
        <f>SUM(Лист2!$K$2:$K$2060)</f>
        <v>#REF!</v>
      </c>
      <c r="L2100" s="33" t="e">
        <f>SUM(Лист2!$L$2:$L$2060)</f>
        <v>#REF!</v>
      </c>
      <c r="M2100" s="1"/>
      <c r="N2100" s="1"/>
      <c r="O2100" s="1"/>
      <c r="P2100" s="1"/>
      <c r="Q2100" s="1"/>
      <c r="R2100" s="1"/>
      <c r="S2100" s="1"/>
      <c r="T2100" s="1"/>
      <c r="U2100" s="1"/>
      <c r="V2100" s="1"/>
      <c r="W2100" s="1"/>
      <c r="X2100" s="1"/>
      <c r="Y2100" s="1"/>
      <c r="Z2100" s="1"/>
    </row>
  </sheetData>
  <pageMargins left="0.7" right="0.7" top="0.75" bottom="0.75" header="0" footer="0"/>
  <pageSetup orientation="landscape"/>
  <tableParts count="1">
    <tablePart r:id="rId1"/>
  </tableParts>
</worksheet>
</file>

<file path=xl/worksheets/sheet7.xml><?xml version="1.0" encoding="utf-8"?>
<worksheet xmlns="http://schemas.openxmlformats.org/spreadsheetml/2006/main" xmlns:r="http://schemas.openxmlformats.org/officeDocument/2006/relationships">
  <sheetPr codeName="Лист7">
    <tabColor rgb="FFFFFF00"/>
  </sheetPr>
  <dimension ref="A1:M1000"/>
  <sheetViews>
    <sheetView workbookViewId="0">
      <selection activeCell="E28" sqref="E28"/>
    </sheetView>
  </sheetViews>
  <sheetFormatPr defaultColWidth="12.625" defaultRowHeight="15" customHeight="1"/>
  <cols>
    <col min="1" max="1" width="15.875" customWidth="1"/>
    <col min="2" max="13" width="16.875" customWidth="1"/>
    <col min="14" max="26" width="7.625" customWidth="1"/>
  </cols>
  <sheetData>
    <row r="1" spans="1:13" ht="165">
      <c r="A1" s="94" t="s">
        <v>451</v>
      </c>
      <c r="B1" s="94" t="s">
        <v>65</v>
      </c>
      <c r="C1" s="94" t="s">
        <v>66</v>
      </c>
      <c r="D1" s="94" t="s">
        <v>67</v>
      </c>
      <c r="E1" s="94" t="s">
        <v>68</v>
      </c>
      <c r="F1" s="94" t="s">
        <v>69</v>
      </c>
      <c r="G1" s="94" t="s">
        <v>70</v>
      </c>
      <c r="H1" s="94" t="s">
        <v>71</v>
      </c>
      <c r="I1" s="94" t="s">
        <v>72</v>
      </c>
      <c r="J1" s="94" t="s">
        <v>73</v>
      </c>
      <c r="K1" s="94" t="s">
        <v>74</v>
      </c>
      <c r="L1" s="94" t="s">
        <v>75</v>
      </c>
      <c r="M1" s="94" t="s">
        <v>76</v>
      </c>
    </row>
    <row r="2" spans="1:13">
      <c r="A2" s="85" t="s">
        <v>77</v>
      </c>
      <c r="B2" s="85">
        <v>137119</v>
      </c>
      <c r="C2" s="85">
        <v>4608</v>
      </c>
      <c r="D2" s="85">
        <v>10351</v>
      </c>
      <c r="E2" s="85">
        <v>3442</v>
      </c>
      <c r="F2" s="85">
        <v>44085</v>
      </c>
      <c r="G2" s="85">
        <v>35343</v>
      </c>
      <c r="H2" s="85">
        <v>11450</v>
      </c>
      <c r="I2" s="85">
        <v>24016</v>
      </c>
      <c r="J2" s="85">
        <v>5005</v>
      </c>
      <c r="K2" s="85">
        <v>40780</v>
      </c>
      <c r="L2" s="85">
        <v>7047</v>
      </c>
      <c r="M2" s="85">
        <v>0</v>
      </c>
    </row>
    <row r="3" spans="1:13">
      <c r="A3" s="85" t="s">
        <v>78</v>
      </c>
      <c r="B3" s="85">
        <v>58156</v>
      </c>
      <c r="C3" s="85">
        <v>3235</v>
      </c>
      <c r="D3" s="85">
        <v>7749</v>
      </c>
      <c r="E3" s="85">
        <v>2171</v>
      </c>
      <c r="F3" s="85">
        <v>33465</v>
      </c>
      <c r="G3" s="85">
        <v>44974</v>
      </c>
      <c r="H3" s="85">
        <v>25459</v>
      </c>
      <c r="I3" s="85">
        <v>6166</v>
      </c>
      <c r="J3" s="85">
        <v>853</v>
      </c>
      <c r="K3" s="85">
        <v>14840</v>
      </c>
      <c r="L3" s="85">
        <v>3356</v>
      </c>
      <c r="M3" s="85">
        <v>0</v>
      </c>
    </row>
    <row r="4" spans="1:13">
      <c r="A4" s="85" t="s">
        <v>37</v>
      </c>
      <c r="B4" s="85">
        <v>78831</v>
      </c>
      <c r="C4" s="85">
        <v>8545</v>
      </c>
      <c r="D4" s="85">
        <v>20938</v>
      </c>
      <c r="E4" s="85">
        <v>8204</v>
      </c>
      <c r="F4" s="85">
        <v>44421</v>
      </c>
      <c r="G4" s="85">
        <v>66536</v>
      </c>
      <c r="H4" s="85">
        <v>27085</v>
      </c>
      <c r="I4" s="85">
        <v>38723</v>
      </c>
      <c r="J4" s="85">
        <v>5563</v>
      </c>
      <c r="K4" s="85">
        <v>26840</v>
      </c>
      <c r="L4" s="85">
        <v>17750</v>
      </c>
      <c r="M4" s="85">
        <v>0</v>
      </c>
    </row>
    <row r="5" spans="1:13">
      <c r="A5" s="85" t="s">
        <v>79</v>
      </c>
      <c r="B5" s="85">
        <v>147383</v>
      </c>
      <c r="C5" s="85">
        <v>7722</v>
      </c>
      <c r="D5" s="85">
        <v>3588</v>
      </c>
      <c r="E5" s="85">
        <v>5859</v>
      </c>
      <c r="F5" s="85">
        <v>27952</v>
      </c>
      <c r="G5" s="85">
        <v>42954</v>
      </c>
      <c r="H5" s="85">
        <v>41724</v>
      </c>
      <c r="I5" s="85">
        <v>11349</v>
      </c>
      <c r="J5" s="85">
        <v>3392</v>
      </c>
      <c r="K5" s="85">
        <v>28340</v>
      </c>
      <c r="L5" s="85">
        <v>4266</v>
      </c>
      <c r="M5" s="85">
        <v>0</v>
      </c>
    </row>
    <row r="6" spans="1:13">
      <c r="A6" s="85" t="s">
        <v>80</v>
      </c>
      <c r="B6" s="85">
        <v>60967</v>
      </c>
      <c r="C6" s="85">
        <v>6201</v>
      </c>
      <c r="D6" s="85">
        <v>8342</v>
      </c>
      <c r="E6" s="85">
        <v>2941</v>
      </c>
      <c r="F6" s="85">
        <v>43278</v>
      </c>
      <c r="G6" s="85">
        <v>35211</v>
      </c>
      <c r="H6" s="85">
        <v>48623</v>
      </c>
      <c r="I6" s="85">
        <v>23455</v>
      </c>
      <c r="J6" s="85">
        <v>2318</v>
      </c>
      <c r="K6" s="85">
        <v>17580</v>
      </c>
      <c r="L6" s="85">
        <v>12600</v>
      </c>
      <c r="M6" s="85">
        <v>0</v>
      </c>
    </row>
    <row r="7" spans="1:13">
      <c r="A7" s="85" t="s">
        <v>81</v>
      </c>
      <c r="B7" s="85">
        <v>64643</v>
      </c>
      <c r="C7" s="85">
        <v>796</v>
      </c>
      <c r="D7" s="85">
        <v>8450</v>
      </c>
      <c r="E7" s="85">
        <v>2723</v>
      </c>
      <c r="F7" s="85">
        <v>26451</v>
      </c>
      <c r="G7" s="85">
        <v>74772</v>
      </c>
      <c r="H7" s="85">
        <v>38911</v>
      </c>
      <c r="I7" s="85">
        <v>18210</v>
      </c>
      <c r="J7" s="85"/>
      <c r="K7" s="85">
        <v>7900</v>
      </c>
      <c r="L7" s="85">
        <v>18658</v>
      </c>
      <c r="M7" s="85">
        <v>0</v>
      </c>
    </row>
    <row r="8" spans="1:13">
      <c r="A8" s="85" t="s">
        <v>82</v>
      </c>
      <c r="B8" s="85">
        <v>132901</v>
      </c>
      <c r="C8" s="85">
        <v>7978</v>
      </c>
      <c r="D8" s="85">
        <v>10632</v>
      </c>
      <c r="E8" s="85">
        <v>4314</v>
      </c>
      <c r="F8" s="85">
        <v>48471</v>
      </c>
      <c r="G8" s="85">
        <v>54547</v>
      </c>
      <c r="H8" s="85">
        <v>22900</v>
      </c>
      <c r="I8" s="85">
        <v>25752</v>
      </c>
      <c r="J8" s="85">
        <v>3584</v>
      </c>
      <c r="K8" s="85">
        <v>16131</v>
      </c>
      <c r="L8" s="85">
        <v>5842</v>
      </c>
      <c r="M8" s="85">
        <v>0</v>
      </c>
    </row>
    <row r="9" spans="1:13">
      <c r="A9" s="85" t="s">
        <v>102</v>
      </c>
      <c r="B9" s="85">
        <v>75721</v>
      </c>
      <c r="C9" s="85">
        <v>5188</v>
      </c>
      <c r="D9" s="85">
        <v>11002</v>
      </c>
      <c r="E9" s="85">
        <v>2065</v>
      </c>
      <c r="F9" s="85">
        <v>28646</v>
      </c>
      <c r="G9" s="85">
        <v>27405</v>
      </c>
      <c r="H9" s="85">
        <v>78806</v>
      </c>
      <c r="I9" s="85">
        <v>35094</v>
      </c>
      <c r="J9" s="85">
        <v>1515</v>
      </c>
      <c r="K9" s="85">
        <v>26920</v>
      </c>
      <c r="L9" s="85">
        <v>23003</v>
      </c>
      <c r="M9" s="85">
        <v>0</v>
      </c>
    </row>
    <row r="10" spans="1:13">
      <c r="A10" s="85" t="s">
        <v>84</v>
      </c>
      <c r="B10" s="85">
        <v>104080</v>
      </c>
      <c r="C10" s="85">
        <v>10</v>
      </c>
      <c r="D10" s="85">
        <v>60</v>
      </c>
      <c r="E10" s="85"/>
      <c r="F10" s="85">
        <v>9700</v>
      </c>
      <c r="G10" s="85">
        <v>35110</v>
      </c>
      <c r="H10" s="85">
        <v>14200</v>
      </c>
      <c r="I10" s="85">
        <v>33620</v>
      </c>
      <c r="J10" s="85">
        <v>4657</v>
      </c>
      <c r="K10" s="85">
        <v>13550</v>
      </c>
      <c r="L10" s="85">
        <v>5830</v>
      </c>
      <c r="M10" s="85">
        <v>0</v>
      </c>
    </row>
    <row r="11" spans="1:13">
      <c r="A11" s="85" t="s">
        <v>85</v>
      </c>
      <c r="B11" s="85">
        <v>31169</v>
      </c>
      <c r="C11" s="85">
        <v>3593</v>
      </c>
      <c r="D11" s="85">
        <v>6224</v>
      </c>
      <c r="E11" s="85">
        <v>1351</v>
      </c>
      <c r="F11" s="85">
        <v>22517</v>
      </c>
      <c r="G11" s="85">
        <v>18160</v>
      </c>
      <c r="H11" s="85">
        <v>8228</v>
      </c>
      <c r="I11" s="85">
        <v>14915</v>
      </c>
      <c r="J11" s="85">
        <v>470</v>
      </c>
      <c r="K11" s="85">
        <v>18120</v>
      </c>
      <c r="L11" s="85">
        <v>3198</v>
      </c>
      <c r="M11" s="85">
        <v>0</v>
      </c>
    </row>
    <row r="12" spans="1:13">
      <c r="A12" s="85" t="s">
        <v>86</v>
      </c>
      <c r="B12" s="85">
        <v>6976</v>
      </c>
      <c r="C12" s="85">
        <v>8788</v>
      </c>
      <c r="D12" s="85">
        <v>2542</v>
      </c>
      <c r="E12" s="85"/>
      <c r="F12" s="85">
        <v>5181</v>
      </c>
      <c r="G12" s="85">
        <v>2506</v>
      </c>
      <c r="H12" s="85">
        <v>2468</v>
      </c>
      <c r="I12" s="85">
        <v>2004</v>
      </c>
      <c r="J12" s="85">
        <v>1131</v>
      </c>
      <c r="K12" s="85">
        <v>5580</v>
      </c>
      <c r="L12" s="85">
        <v>1036</v>
      </c>
      <c r="M12" s="85">
        <v>0</v>
      </c>
    </row>
    <row r="13" spans="1:13">
      <c r="A13" s="85" t="s">
        <v>87</v>
      </c>
      <c r="B13" s="85">
        <v>128500</v>
      </c>
      <c r="C13" s="85">
        <v>8488</v>
      </c>
      <c r="D13" s="85">
        <v>14187</v>
      </c>
      <c r="E13" s="85">
        <v>2489</v>
      </c>
      <c r="F13" s="85">
        <v>42792</v>
      </c>
      <c r="G13" s="85">
        <v>40361</v>
      </c>
      <c r="H13" s="85">
        <v>72286</v>
      </c>
      <c r="I13" s="85">
        <v>37506</v>
      </c>
      <c r="J13" s="85">
        <v>2899</v>
      </c>
      <c r="K13" s="85">
        <v>32700</v>
      </c>
      <c r="L13" s="85">
        <v>9502</v>
      </c>
      <c r="M13" s="85">
        <v>0</v>
      </c>
    </row>
    <row r="14" spans="1:13">
      <c r="A14" s="85" t="s">
        <v>89</v>
      </c>
      <c r="B14" s="85">
        <v>139669</v>
      </c>
      <c r="C14" s="85">
        <v>6095</v>
      </c>
      <c r="D14" s="85">
        <v>9003</v>
      </c>
      <c r="E14" s="85">
        <v>3164</v>
      </c>
      <c r="F14" s="85">
        <v>46716</v>
      </c>
      <c r="G14" s="85">
        <v>43728</v>
      </c>
      <c r="H14" s="85">
        <v>14704</v>
      </c>
      <c r="I14" s="85">
        <v>5267</v>
      </c>
      <c r="J14" s="85">
        <v>2881</v>
      </c>
      <c r="K14" s="85">
        <v>22358</v>
      </c>
      <c r="L14" s="85">
        <v>9955</v>
      </c>
      <c r="M14" s="85">
        <v>0</v>
      </c>
    </row>
    <row r="15" spans="1:13">
      <c r="A15" s="85" t="s">
        <v>90</v>
      </c>
      <c r="B15" s="85">
        <v>178243</v>
      </c>
      <c r="C15" s="85">
        <v>6669</v>
      </c>
      <c r="D15" s="85">
        <v>15216</v>
      </c>
      <c r="E15" s="85">
        <v>5126</v>
      </c>
      <c r="F15" s="85">
        <v>66112</v>
      </c>
      <c r="G15" s="85">
        <v>54228</v>
      </c>
      <c r="H15" s="85">
        <v>74321</v>
      </c>
      <c r="I15" s="85">
        <v>39836</v>
      </c>
      <c r="J15" s="85">
        <v>1345</v>
      </c>
      <c r="K15" s="85">
        <v>24280</v>
      </c>
      <c r="L15" s="85">
        <v>28116</v>
      </c>
      <c r="M15" s="85">
        <v>0</v>
      </c>
    </row>
    <row r="16" spans="1:13">
      <c r="A16" s="85" t="s">
        <v>91</v>
      </c>
      <c r="B16" s="85">
        <v>182220</v>
      </c>
      <c r="C16" s="85">
        <v>3787</v>
      </c>
      <c r="D16" s="85">
        <v>9747</v>
      </c>
      <c r="E16" s="85">
        <v>2667</v>
      </c>
      <c r="F16" s="85">
        <v>57585</v>
      </c>
      <c r="G16" s="85">
        <v>41424</v>
      </c>
      <c r="H16" s="85">
        <v>9208</v>
      </c>
      <c r="I16" s="85">
        <v>20008</v>
      </c>
      <c r="J16" s="85">
        <v>2884</v>
      </c>
      <c r="K16" s="85">
        <v>58480</v>
      </c>
      <c r="L16" s="85">
        <v>10171</v>
      </c>
      <c r="M16" s="85">
        <v>0</v>
      </c>
    </row>
    <row r="17" spans="1:13">
      <c r="A17" s="85" t="s">
        <v>92</v>
      </c>
      <c r="B17" s="85">
        <v>93227</v>
      </c>
      <c r="C17" s="85">
        <v>2093</v>
      </c>
      <c r="D17" s="85">
        <v>9265</v>
      </c>
      <c r="E17" s="85">
        <v>1219</v>
      </c>
      <c r="F17" s="85">
        <v>11407</v>
      </c>
      <c r="G17" s="85">
        <v>30860</v>
      </c>
      <c r="H17" s="85">
        <v>14364</v>
      </c>
      <c r="I17" s="85">
        <v>24975</v>
      </c>
      <c r="J17" s="85">
        <v>1407</v>
      </c>
      <c r="K17" s="85">
        <v>21340</v>
      </c>
      <c r="L17" s="85">
        <v>42611</v>
      </c>
      <c r="M17" s="85">
        <v>0</v>
      </c>
    </row>
    <row r="18" spans="1:13">
      <c r="A18" s="85" t="s">
        <v>93</v>
      </c>
      <c r="B18" s="85">
        <v>110570</v>
      </c>
      <c r="C18" s="85">
        <v>3481</v>
      </c>
      <c r="D18" s="85">
        <v>5739</v>
      </c>
      <c r="E18" s="85">
        <v>2253</v>
      </c>
      <c r="F18" s="85">
        <v>26311</v>
      </c>
      <c r="G18" s="85">
        <v>25104</v>
      </c>
      <c r="H18" s="85">
        <v>12299</v>
      </c>
      <c r="I18" s="85">
        <v>14485</v>
      </c>
      <c r="J18" s="85">
        <v>1480</v>
      </c>
      <c r="K18" s="85">
        <v>17660</v>
      </c>
      <c r="L18" s="85">
        <v>6508</v>
      </c>
      <c r="M18" s="85">
        <v>0</v>
      </c>
    </row>
    <row r="19" spans="1:13">
      <c r="A19" s="85" t="s">
        <v>94</v>
      </c>
      <c r="B19" s="85">
        <v>78936</v>
      </c>
      <c r="C19" s="85">
        <v>4658</v>
      </c>
      <c r="D19" s="85">
        <v>5894</v>
      </c>
      <c r="E19" s="85">
        <v>1413</v>
      </c>
      <c r="F19" s="85">
        <v>23227</v>
      </c>
      <c r="G19" s="85">
        <v>24684</v>
      </c>
      <c r="H19" s="85">
        <v>40600</v>
      </c>
      <c r="I19" s="85">
        <v>3190</v>
      </c>
      <c r="J19" s="85">
        <v>1115</v>
      </c>
      <c r="K19" s="85">
        <v>28040</v>
      </c>
      <c r="L19" s="85">
        <v>8673</v>
      </c>
      <c r="M19" s="85">
        <v>0</v>
      </c>
    </row>
    <row r="20" spans="1:13" ht="15" customHeight="1">
      <c r="A20" t="s">
        <v>95</v>
      </c>
      <c r="B20">
        <v>174601</v>
      </c>
      <c r="C20">
        <v>12319</v>
      </c>
      <c r="D20">
        <v>13176</v>
      </c>
      <c r="E20">
        <v>5892</v>
      </c>
      <c r="F20">
        <v>45127</v>
      </c>
      <c r="G20">
        <v>48086</v>
      </c>
      <c r="H20">
        <v>13590</v>
      </c>
      <c r="I20">
        <v>20993</v>
      </c>
      <c r="J20">
        <v>2767</v>
      </c>
      <c r="K20">
        <v>22720</v>
      </c>
      <c r="L20">
        <v>19218</v>
      </c>
      <c r="M20" s="85">
        <v>0</v>
      </c>
    </row>
    <row r="21" spans="1:13" ht="15.75" customHeight="1">
      <c r="A21" t="s">
        <v>96</v>
      </c>
      <c r="B21">
        <v>75884</v>
      </c>
      <c r="C21">
        <v>3216</v>
      </c>
      <c r="D21">
        <v>8075</v>
      </c>
      <c r="E21">
        <v>1575</v>
      </c>
      <c r="F21">
        <v>22372</v>
      </c>
      <c r="G21">
        <v>45384</v>
      </c>
      <c r="H21">
        <v>16700</v>
      </c>
      <c r="I21">
        <v>14620</v>
      </c>
      <c r="J21">
        <v>1191</v>
      </c>
      <c r="K21">
        <v>14180</v>
      </c>
      <c r="L21">
        <v>9030</v>
      </c>
      <c r="M21" s="85">
        <v>0</v>
      </c>
    </row>
    <row r="22" spans="1:13" ht="15.75" customHeight="1">
      <c r="A22" t="s">
        <v>97</v>
      </c>
      <c r="B22">
        <v>145777</v>
      </c>
      <c r="C22">
        <v>5100</v>
      </c>
      <c r="D22">
        <v>9947</v>
      </c>
      <c r="E22">
        <v>2548</v>
      </c>
      <c r="F22">
        <v>38830</v>
      </c>
      <c r="G22">
        <v>30341</v>
      </c>
      <c r="H22">
        <v>16980</v>
      </c>
      <c r="I22">
        <v>23520</v>
      </c>
      <c r="J22">
        <v>2224</v>
      </c>
      <c r="K22">
        <v>28480</v>
      </c>
      <c r="L22">
        <v>13750</v>
      </c>
      <c r="M22" s="85">
        <v>0</v>
      </c>
    </row>
    <row r="23" spans="1:13" ht="15.75" customHeight="1">
      <c r="A23" t="s">
        <v>98</v>
      </c>
      <c r="B23">
        <v>102886</v>
      </c>
      <c r="C23">
        <v>2675</v>
      </c>
      <c r="D23">
        <v>6540</v>
      </c>
      <c r="E23">
        <v>2011</v>
      </c>
      <c r="F23">
        <v>31166</v>
      </c>
      <c r="G23">
        <v>20726</v>
      </c>
      <c r="H23">
        <v>9327</v>
      </c>
      <c r="I23">
        <v>19478</v>
      </c>
      <c r="J23">
        <v>2404</v>
      </c>
      <c r="K23">
        <v>20500</v>
      </c>
      <c r="L23">
        <v>4375</v>
      </c>
      <c r="M23" s="85">
        <v>0</v>
      </c>
    </row>
    <row r="24" spans="1:13" ht="15.75" customHeight="1">
      <c r="A24" t="s">
        <v>99</v>
      </c>
      <c r="B24">
        <v>45683</v>
      </c>
      <c r="C24">
        <v>6642</v>
      </c>
      <c r="D24">
        <v>5168</v>
      </c>
      <c r="E24">
        <v>2380</v>
      </c>
      <c r="F24">
        <v>27307</v>
      </c>
      <c r="G24">
        <v>18640</v>
      </c>
      <c r="H24">
        <v>31980</v>
      </c>
      <c r="I24">
        <v>13548</v>
      </c>
      <c r="J24">
        <v>766</v>
      </c>
      <c r="K24">
        <v>10740</v>
      </c>
      <c r="L24">
        <v>8473</v>
      </c>
      <c r="M24" s="85">
        <v>0</v>
      </c>
    </row>
    <row r="25" spans="1:13" ht="15.75" customHeight="1">
      <c r="A25" t="s">
        <v>100</v>
      </c>
      <c r="B25">
        <v>27459</v>
      </c>
      <c r="C25">
        <v>5225</v>
      </c>
      <c r="D25">
        <v>2655</v>
      </c>
      <c r="E25">
        <v>715</v>
      </c>
      <c r="F25">
        <v>8575</v>
      </c>
      <c r="G25">
        <v>33076</v>
      </c>
      <c r="H25">
        <v>10777</v>
      </c>
      <c r="I25">
        <v>5424</v>
      </c>
      <c r="J25">
        <v>122</v>
      </c>
      <c r="K25">
        <v>5200</v>
      </c>
      <c r="L25">
        <v>3776</v>
      </c>
      <c r="M25" s="85">
        <v>0</v>
      </c>
    </row>
    <row r="26" spans="1:13" ht="15.75" customHeight="1">
      <c r="A26" t="s">
        <v>1096</v>
      </c>
      <c r="B26">
        <v>118158</v>
      </c>
      <c r="C26">
        <v>8975</v>
      </c>
      <c r="D26">
        <v>16053</v>
      </c>
      <c r="E26">
        <v>1211</v>
      </c>
      <c r="F26">
        <v>27792</v>
      </c>
      <c r="G26">
        <v>32756</v>
      </c>
      <c r="H26">
        <v>20885</v>
      </c>
      <c r="I26">
        <v>31286</v>
      </c>
      <c r="J26">
        <v>2278</v>
      </c>
      <c r="K26">
        <v>33240</v>
      </c>
      <c r="L26">
        <v>22075</v>
      </c>
      <c r="M26" s="85">
        <v>0</v>
      </c>
    </row>
    <row r="27" spans="1:13" ht="15.75" customHeight="1"/>
    <row r="28" spans="1:13" ht="15.75" customHeight="1"/>
    <row r="29" spans="1:13" ht="15.75" customHeight="1"/>
    <row r="30" spans="1:13" ht="15.75" customHeight="1"/>
    <row r="31" spans="1:13" ht="15.75" customHeight="1"/>
    <row r="32" spans="1:13"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tableParts count="1">
    <tablePart r:id="rId1"/>
  </tableParts>
</worksheet>
</file>

<file path=xl/worksheets/sheet8.xml><?xml version="1.0" encoding="utf-8"?>
<worksheet xmlns="http://schemas.openxmlformats.org/spreadsheetml/2006/main" xmlns:r="http://schemas.openxmlformats.org/officeDocument/2006/relationships">
  <sheetPr codeName="Лист8">
    <tabColor rgb="FFFFFF00"/>
  </sheetPr>
  <dimension ref="A1:Z1000"/>
  <sheetViews>
    <sheetView topLeftCell="A10" workbookViewId="0">
      <selection activeCell="B16" sqref="B16"/>
    </sheetView>
  </sheetViews>
  <sheetFormatPr defaultColWidth="12.625" defaultRowHeight="15" customHeight="1"/>
  <cols>
    <col min="1" max="1" width="21.125" customWidth="1"/>
    <col min="2" max="12" width="14.125" customWidth="1"/>
    <col min="13" max="18" width="12.875" customWidth="1"/>
    <col min="19" max="26" width="7.625" customWidth="1"/>
  </cols>
  <sheetData>
    <row r="1" spans="1:26" ht="14.25"/>
    <row r="3" spans="1:26" ht="14.25"/>
    <row r="4" spans="1:26" ht="21.75" customHeight="1">
      <c r="A4" s="100" t="s">
        <v>101</v>
      </c>
      <c r="B4" s="101"/>
      <c r="C4" s="101"/>
      <c r="D4" s="101"/>
      <c r="E4" s="101"/>
      <c r="F4" s="101"/>
      <c r="G4" s="101"/>
      <c r="H4" s="101"/>
      <c r="I4" s="101"/>
      <c r="J4" s="101"/>
      <c r="K4" s="101"/>
      <c r="L4" s="101"/>
      <c r="O4" s="39"/>
      <c r="P4" s="39"/>
      <c r="Q4" s="39"/>
      <c r="R4" s="39"/>
      <c r="S4" s="39"/>
      <c r="T4" s="39"/>
      <c r="U4" s="39"/>
      <c r="V4" s="39"/>
      <c r="W4" s="39"/>
      <c r="X4" s="39"/>
      <c r="Y4" s="39"/>
      <c r="Z4" s="39"/>
    </row>
    <row r="5" spans="1:26" ht="171">
      <c r="A5" s="101"/>
      <c r="B5" s="103" t="s">
        <v>65</v>
      </c>
      <c r="C5" s="103" t="s">
        <v>66</v>
      </c>
      <c r="D5" s="103" t="s">
        <v>67</v>
      </c>
      <c r="E5" s="103" t="s">
        <v>68</v>
      </c>
      <c r="F5" s="103" t="s">
        <v>69</v>
      </c>
      <c r="G5" s="103" t="s">
        <v>70</v>
      </c>
      <c r="H5" s="103" t="s">
        <v>71</v>
      </c>
      <c r="I5" s="103" t="s">
        <v>72</v>
      </c>
      <c r="J5" s="103" t="s">
        <v>73</v>
      </c>
      <c r="K5" s="103" t="s">
        <v>74</v>
      </c>
      <c r="L5" s="103" t="s">
        <v>75</v>
      </c>
    </row>
    <row r="6" spans="1:26" ht="14.25">
      <c r="A6" s="102" t="s">
        <v>77</v>
      </c>
      <c r="B6" s="99">
        <v>137119</v>
      </c>
      <c r="C6" s="99">
        <v>4608</v>
      </c>
      <c r="D6" s="99">
        <v>2003</v>
      </c>
      <c r="E6" s="99">
        <v>3442</v>
      </c>
      <c r="F6" s="99">
        <v>44085</v>
      </c>
      <c r="G6" s="99">
        <v>35343</v>
      </c>
      <c r="H6" s="99">
        <v>11450</v>
      </c>
      <c r="I6" s="99">
        <v>24016</v>
      </c>
      <c r="J6" s="99">
        <v>5005</v>
      </c>
      <c r="K6" s="99">
        <v>40780</v>
      </c>
      <c r="L6" s="99">
        <v>7047</v>
      </c>
    </row>
    <row r="7" spans="1:26" ht="14.25">
      <c r="A7" s="102" t="s">
        <v>78</v>
      </c>
      <c r="B7" s="99">
        <v>58156</v>
      </c>
      <c r="C7" s="99">
        <v>3235</v>
      </c>
      <c r="D7" s="99">
        <v>7749</v>
      </c>
      <c r="E7" s="99">
        <v>2171</v>
      </c>
      <c r="F7" s="99">
        <v>33465</v>
      </c>
      <c r="G7" s="99">
        <v>44974</v>
      </c>
      <c r="H7" s="99">
        <v>25459</v>
      </c>
      <c r="I7" s="99">
        <v>6166</v>
      </c>
      <c r="J7" s="99">
        <v>847</v>
      </c>
      <c r="K7" s="99">
        <v>14840</v>
      </c>
      <c r="L7" s="99">
        <v>3356</v>
      </c>
    </row>
    <row r="8" spans="1:26" ht="14.25">
      <c r="A8" s="102" t="s">
        <v>37</v>
      </c>
      <c r="B8" s="99">
        <v>78831</v>
      </c>
      <c r="C8" s="99">
        <v>8545</v>
      </c>
      <c r="D8" s="99">
        <v>3820</v>
      </c>
      <c r="E8" s="99">
        <v>8204</v>
      </c>
      <c r="F8" s="99">
        <v>44421</v>
      </c>
      <c r="G8" s="99">
        <v>66536</v>
      </c>
      <c r="H8" s="99">
        <v>27085</v>
      </c>
      <c r="I8" s="99">
        <v>38723</v>
      </c>
      <c r="J8" s="99">
        <v>5563</v>
      </c>
      <c r="K8" s="99">
        <v>26840</v>
      </c>
      <c r="L8" s="99">
        <v>17750</v>
      </c>
    </row>
    <row r="9" spans="1:26" ht="14.25">
      <c r="A9" s="102" t="s">
        <v>79</v>
      </c>
      <c r="B9" s="99">
        <v>147383</v>
      </c>
      <c r="C9" s="99">
        <v>7722</v>
      </c>
      <c r="D9" s="99">
        <v>3588</v>
      </c>
      <c r="E9" s="99">
        <v>5859</v>
      </c>
      <c r="F9" s="99">
        <v>27952</v>
      </c>
      <c r="G9" s="99">
        <v>42954</v>
      </c>
      <c r="H9" s="99">
        <v>41724</v>
      </c>
      <c r="I9" s="99">
        <v>11349</v>
      </c>
      <c r="J9" s="99">
        <v>3392</v>
      </c>
      <c r="K9" s="99">
        <v>28340</v>
      </c>
      <c r="L9" s="99">
        <v>4266</v>
      </c>
    </row>
    <row r="10" spans="1:26" ht="14.25">
      <c r="A10" s="102" t="s">
        <v>80</v>
      </c>
      <c r="B10" s="99">
        <v>60967</v>
      </c>
      <c r="C10" s="99">
        <v>6201</v>
      </c>
      <c r="D10" s="99">
        <v>8342</v>
      </c>
      <c r="E10" s="99">
        <v>2941</v>
      </c>
      <c r="F10" s="99">
        <v>43278</v>
      </c>
      <c r="G10" s="99">
        <v>35211</v>
      </c>
      <c r="H10" s="99">
        <v>48623</v>
      </c>
      <c r="I10" s="99">
        <v>23455</v>
      </c>
      <c r="J10" s="99">
        <v>2318</v>
      </c>
      <c r="K10" s="99">
        <v>17580</v>
      </c>
      <c r="L10" s="99">
        <v>12600</v>
      </c>
    </row>
    <row r="11" spans="1:26" ht="14.25">
      <c r="A11" s="102" t="s">
        <v>81</v>
      </c>
      <c r="B11" s="99">
        <v>64643</v>
      </c>
      <c r="C11" s="99">
        <v>796</v>
      </c>
      <c r="D11" s="99">
        <v>8450</v>
      </c>
      <c r="E11" s="99">
        <v>2723</v>
      </c>
      <c r="F11" s="99">
        <v>26451</v>
      </c>
      <c r="G11" s="99">
        <v>74772</v>
      </c>
      <c r="H11" s="99">
        <v>38911</v>
      </c>
      <c r="I11" s="99">
        <v>18210</v>
      </c>
      <c r="J11" s="99"/>
      <c r="K11" s="99">
        <v>7900</v>
      </c>
      <c r="L11" s="99">
        <v>18658</v>
      </c>
    </row>
    <row r="12" spans="1:26" ht="14.25">
      <c r="A12" s="102" t="s">
        <v>82</v>
      </c>
      <c r="B12" s="99">
        <v>132901</v>
      </c>
      <c r="C12" s="99">
        <v>7978</v>
      </c>
      <c r="D12" s="99">
        <v>10632</v>
      </c>
      <c r="E12" s="99">
        <v>4314</v>
      </c>
      <c r="F12" s="99">
        <v>48471</v>
      </c>
      <c r="G12" s="99">
        <v>54547</v>
      </c>
      <c r="H12" s="99">
        <v>22900</v>
      </c>
      <c r="I12" s="99">
        <v>25752</v>
      </c>
      <c r="J12" s="99">
        <v>3584</v>
      </c>
      <c r="K12" s="99">
        <v>16131</v>
      </c>
      <c r="L12" s="99">
        <v>5842</v>
      </c>
    </row>
    <row r="13" spans="1:26" ht="14.25">
      <c r="A13" s="102" t="s">
        <v>102</v>
      </c>
      <c r="B13" s="99">
        <v>75721</v>
      </c>
      <c r="C13" s="99">
        <v>5188</v>
      </c>
      <c r="D13" s="99">
        <v>11002</v>
      </c>
      <c r="E13" s="99">
        <v>2065</v>
      </c>
      <c r="F13" s="99">
        <v>28646</v>
      </c>
      <c r="G13" s="99">
        <v>27405</v>
      </c>
      <c r="H13" s="99">
        <v>78806</v>
      </c>
      <c r="I13" s="99">
        <v>35094</v>
      </c>
      <c r="J13" s="99">
        <v>1515</v>
      </c>
      <c r="K13" s="99">
        <v>26920</v>
      </c>
      <c r="L13" s="99">
        <v>23003</v>
      </c>
    </row>
    <row r="14" spans="1:26" ht="14.25">
      <c r="A14" s="102" t="s">
        <v>84</v>
      </c>
      <c r="B14" s="99">
        <v>104080</v>
      </c>
      <c r="C14" s="99">
        <v>10</v>
      </c>
      <c r="D14" s="99">
        <v>60</v>
      </c>
      <c r="E14" s="99"/>
      <c r="F14" s="99">
        <v>9700</v>
      </c>
      <c r="G14" s="99">
        <v>35110</v>
      </c>
      <c r="H14" s="99">
        <v>14200</v>
      </c>
      <c r="I14" s="99">
        <v>33620</v>
      </c>
      <c r="J14" s="99">
        <v>4657</v>
      </c>
      <c r="K14" s="99">
        <v>13550</v>
      </c>
      <c r="L14" s="99">
        <v>5830</v>
      </c>
    </row>
    <row r="15" spans="1:26" ht="14.25">
      <c r="A15" s="102" t="s">
        <v>85</v>
      </c>
      <c r="B15" s="99">
        <v>31169</v>
      </c>
      <c r="C15" s="99">
        <v>3593</v>
      </c>
      <c r="D15" s="99">
        <v>6224</v>
      </c>
      <c r="E15" s="99">
        <v>1351</v>
      </c>
      <c r="F15" s="99">
        <v>22517</v>
      </c>
      <c r="G15" s="99">
        <v>18160</v>
      </c>
      <c r="H15" s="99">
        <v>8228</v>
      </c>
      <c r="I15" s="99">
        <v>14915</v>
      </c>
      <c r="J15" s="99">
        <v>470</v>
      </c>
      <c r="K15" s="99">
        <v>18120</v>
      </c>
      <c r="L15" s="99">
        <v>3198</v>
      </c>
    </row>
    <row r="16" spans="1:26" ht="14.25">
      <c r="A16" s="102" t="s">
        <v>86</v>
      </c>
      <c r="B16" s="99">
        <v>6976</v>
      </c>
      <c r="C16" s="99">
        <v>8788</v>
      </c>
      <c r="D16" s="99">
        <v>2542</v>
      </c>
      <c r="E16" s="99"/>
      <c r="F16" s="99">
        <v>5181</v>
      </c>
      <c r="G16" s="99">
        <v>2506</v>
      </c>
      <c r="H16" s="99">
        <v>2468</v>
      </c>
      <c r="I16" s="99">
        <v>2004</v>
      </c>
      <c r="J16" s="99">
        <v>1131</v>
      </c>
      <c r="K16" s="99">
        <v>5580</v>
      </c>
      <c r="L16" s="99">
        <v>1036</v>
      </c>
    </row>
    <row r="17" spans="1:12" ht="14.25">
      <c r="A17" s="102" t="s">
        <v>87</v>
      </c>
      <c r="B17" s="99">
        <v>128500</v>
      </c>
      <c r="C17" s="99">
        <v>8488</v>
      </c>
      <c r="D17" s="99">
        <v>14187</v>
      </c>
      <c r="E17" s="99">
        <v>2489</v>
      </c>
      <c r="F17" s="99">
        <v>42792</v>
      </c>
      <c r="G17" s="99">
        <v>40361</v>
      </c>
      <c r="H17" s="99">
        <v>72286</v>
      </c>
      <c r="I17" s="99">
        <v>37506</v>
      </c>
      <c r="J17" s="99">
        <v>2899</v>
      </c>
      <c r="K17" s="99">
        <v>32700</v>
      </c>
      <c r="L17" s="99">
        <v>9502</v>
      </c>
    </row>
    <row r="18" spans="1:12" ht="14.25">
      <c r="A18" s="102" t="s">
        <v>89</v>
      </c>
      <c r="B18" s="99">
        <v>139669</v>
      </c>
      <c r="C18" s="99">
        <v>6095</v>
      </c>
      <c r="D18" s="99">
        <v>9003</v>
      </c>
      <c r="E18" s="99">
        <v>3164</v>
      </c>
      <c r="F18" s="99">
        <v>46716</v>
      </c>
      <c r="G18" s="99">
        <v>43728</v>
      </c>
      <c r="H18" s="99">
        <v>14704</v>
      </c>
      <c r="I18" s="99">
        <v>5267</v>
      </c>
      <c r="J18" s="99">
        <v>2881</v>
      </c>
      <c r="K18" s="99">
        <v>22358</v>
      </c>
      <c r="L18" s="99">
        <v>9955</v>
      </c>
    </row>
    <row r="19" spans="1:12" ht="14.25">
      <c r="A19" s="102" t="s">
        <v>90</v>
      </c>
      <c r="B19" s="99">
        <v>178243</v>
      </c>
      <c r="C19" s="99">
        <v>6669</v>
      </c>
      <c r="D19" s="99">
        <v>15216</v>
      </c>
      <c r="E19" s="99">
        <v>5126</v>
      </c>
      <c r="F19" s="99">
        <v>66112</v>
      </c>
      <c r="G19" s="99">
        <v>54228</v>
      </c>
      <c r="H19" s="99">
        <v>74321</v>
      </c>
      <c r="I19" s="99">
        <v>39836</v>
      </c>
      <c r="J19" s="99">
        <v>1345</v>
      </c>
      <c r="K19" s="99">
        <v>24280</v>
      </c>
      <c r="L19" s="99">
        <v>27425</v>
      </c>
    </row>
    <row r="20" spans="1:12" ht="14.25">
      <c r="A20" s="102" t="s">
        <v>91</v>
      </c>
      <c r="B20" s="99">
        <v>182220</v>
      </c>
      <c r="C20" s="99">
        <v>3787</v>
      </c>
      <c r="D20" s="99">
        <v>9747</v>
      </c>
      <c r="E20" s="99">
        <v>2667</v>
      </c>
      <c r="F20" s="99">
        <v>57585</v>
      </c>
      <c r="G20" s="99">
        <v>41424</v>
      </c>
      <c r="H20" s="99">
        <v>9208</v>
      </c>
      <c r="I20" s="99">
        <v>20008</v>
      </c>
      <c r="J20" s="99">
        <v>2884</v>
      </c>
      <c r="K20" s="99">
        <v>58480</v>
      </c>
      <c r="L20" s="99">
        <v>10171</v>
      </c>
    </row>
    <row r="21" spans="1:12" ht="15.75" customHeight="1">
      <c r="A21" s="102" t="s">
        <v>92</v>
      </c>
      <c r="B21" s="99">
        <v>93227</v>
      </c>
      <c r="C21" s="99">
        <v>2093</v>
      </c>
      <c r="D21" s="99">
        <v>9265</v>
      </c>
      <c r="E21" s="99">
        <v>1219</v>
      </c>
      <c r="F21" s="99">
        <v>11407</v>
      </c>
      <c r="G21" s="99">
        <v>30860</v>
      </c>
      <c r="H21" s="99">
        <v>14364</v>
      </c>
      <c r="I21" s="99">
        <v>24975</v>
      </c>
      <c r="J21" s="99">
        <v>1407</v>
      </c>
      <c r="K21" s="99">
        <v>21340</v>
      </c>
      <c r="L21" s="99">
        <v>15911</v>
      </c>
    </row>
    <row r="22" spans="1:12" ht="15.75" customHeight="1">
      <c r="A22" s="102" t="s">
        <v>93</v>
      </c>
      <c r="B22" s="99">
        <v>110570</v>
      </c>
      <c r="C22" s="99">
        <v>3481</v>
      </c>
      <c r="D22" s="99">
        <v>5739</v>
      </c>
      <c r="E22" s="99">
        <v>2253</v>
      </c>
      <c r="F22" s="99">
        <v>26311</v>
      </c>
      <c r="G22" s="99">
        <v>25104</v>
      </c>
      <c r="H22" s="99">
        <v>12299</v>
      </c>
      <c r="I22" s="99">
        <v>14485</v>
      </c>
      <c r="J22" s="99">
        <v>1480</v>
      </c>
      <c r="K22" s="99">
        <v>17660</v>
      </c>
      <c r="L22" s="99">
        <v>6508</v>
      </c>
    </row>
    <row r="23" spans="1:12" ht="15.75" customHeight="1">
      <c r="A23" s="102" t="s">
        <v>94</v>
      </c>
      <c r="B23" s="99">
        <v>78936</v>
      </c>
      <c r="C23" s="99">
        <v>4658</v>
      </c>
      <c r="D23" s="99">
        <v>5894</v>
      </c>
      <c r="E23" s="99">
        <v>1413</v>
      </c>
      <c r="F23" s="99">
        <v>27900</v>
      </c>
      <c r="G23" s="99">
        <v>24684</v>
      </c>
      <c r="H23" s="99">
        <v>40600</v>
      </c>
      <c r="I23" s="99">
        <v>16090</v>
      </c>
      <c r="J23" s="99">
        <v>1115</v>
      </c>
      <c r="K23" s="99">
        <v>28040</v>
      </c>
      <c r="L23" s="99">
        <v>4000</v>
      </c>
    </row>
    <row r="24" spans="1:12" ht="15.75" customHeight="1">
      <c r="A24" s="102" t="s">
        <v>95</v>
      </c>
      <c r="B24" s="99">
        <v>174601</v>
      </c>
      <c r="C24" s="99">
        <v>12319</v>
      </c>
      <c r="D24" s="99">
        <v>13176</v>
      </c>
      <c r="E24" s="99">
        <v>5892</v>
      </c>
      <c r="F24" s="99">
        <v>45127</v>
      </c>
      <c r="G24" s="99">
        <v>48086</v>
      </c>
      <c r="H24" s="99">
        <v>13590</v>
      </c>
      <c r="I24" s="99">
        <v>20993</v>
      </c>
      <c r="J24" s="99">
        <v>2767</v>
      </c>
      <c r="K24" s="99">
        <v>22720</v>
      </c>
      <c r="L24" s="99">
        <v>19218</v>
      </c>
    </row>
    <row r="25" spans="1:12" ht="15.75" customHeight="1">
      <c r="A25" s="102" t="s">
        <v>96</v>
      </c>
      <c r="B25" s="99">
        <v>75884</v>
      </c>
      <c r="C25" s="99">
        <v>3216</v>
      </c>
      <c r="D25" s="99">
        <v>8075</v>
      </c>
      <c r="E25" s="99">
        <v>1575</v>
      </c>
      <c r="F25" s="99">
        <v>22372</v>
      </c>
      <c r="G25" s="99">
        <v>45384</v>
      </c>
      <c r="H25" s="99">
        <v>16700</v>
      </c>
      <c r="I25" s="99">
        <v>14620</v>
      </c>
      <c r="J25" s="99">
        <v>1191</v>
      </c>
      <c r="K25" s="99">
        <v>14180</v>
      </c>
      <c r="L25" s="99">
        <v>9030</v>
      </c>
    </row>
    <row r="26" spans="1:12" ht="15.75" customHeight="1">
      <c r="A26" s="102" t="s">
        <v>97</v>
      </c>
      <c r="B26" s="99">
        <v>145777</v>
      </c>
      <c r="C26" s="99">
        <v>5100</v>
      </c>
      <c r="D26" s="99">
        <v>9947</v>
      </c>
      <c r="E26" s="99">
        <v>2548</v>
      </c>
      <c r="F26" s="99">
        <v>38830</v>
      </c>
      <c r="G26" s="99">
        <v>27900</v>
      </c>
      <c r="H26" s="99">
        <v>16980</v>
      </c>
      <c r="I26" s="99">
        <v>23520</v>
      </c>
      <c r="J26" s="99">
        <v>2106</v>
      </c>
      <c r="K26" s="99">
        <v>28480</v>
      </c>
      <c r="L26" s="99">
        <v>13750</v>
      </c>
    </row>
    <row r="27" spans="1:12" ht="15.75" customHeight="1">
      <c r="A27" s="102" t="s">
        <v>98</v>
      </c>
      <c r="B27" s="99">
        <v>102886</v>
      </c>
      <c r="C27" s="99">
        <v>2675</v>
      </c>
      <c r="D27" s="99">
        <v>6540</v>
      </c>
      <c r="E27" s="99">
        <v>2011</v>
      </c>
      <c r="F27" s="99">
        <v>31166</v>
      </c>
      <c r="G27" s="99">
        <v>20726</v>
      </c>
      <c r="H27" s="99">
        <v>9327</v>
      </c>
      <c r="I27" s="99">
        <v>19478</v>
      </c>
      <c r="J27" s="99">
        <v>2404</v>
      </c>
      <c r="K27" s="99">
        <v>20500</v>
      </c>
      <c r="L27" s="99">
        <v>4375</v>
      </c>
    </row>
    <row r="28" spans="1:12" ht="15.75" customHeight="1">
      <c r="A28" s="102" t="s">
        <v>99</v>
      </c>
      <c r="B28" s="99">
        <v>45683</v>
      </c>
      <c r="C28" s="99">
        <v>6642</v>
      </c>
      <c r="D28" s="99">
        <v>5168</v>
      </c>
      <c r="E28" s="99">
        <v>2380</v>
      </c>
      <c r="F28" s="99">
        <v>27307</v>
      </c>
      <c r="G28" s="99">
        <v>18640</v>
      </c>
      <c r="H28" s="99">
        <v>31980</v>
      </c>
      <c r="I28" s="99">
        <v>13548</v>
      </c>
      <c r="J28" s="99">
        <v>766</v>
      </c>
      <c r="K28" s="99">
        <v>10740</v>
      </c>
      <c r="L28" s="99">
        <v>8473</v>
      </c>
    </row>
    <row r="29" spans="1:12" ht="15.75" customHeight="1">
      <c r="A29" s="102" t="s">
        <v>100</v>
      </c>
      <c r="B29" s="99">
        <v>27459</v>
      </c>
      <c r="C29" s="99">
        <v>5225</v>
      </c>
      <c r="D29" s="99">
        <v>2655</v>
      </c>
      <c r="E29" s="99">
        <v>715</v>
      </c>
      <c r="F29" s="99">
        <v>8575</v>
      </c>
      <c r="G29" s="99">
        <v>33076</v>
      </c>
      <c r="H29" s="99">
        <v>10777</v>
      </c>
      <c r="I29" s="99">
        <v>5424</v>
      </c>
      <c r="J29" s="99">
        <v>122</v>
      </c>
      <c r="K29" s="99">
        <v>5200</v>
      </c>
      <c r="L29" s="99">
        <v>3776</v>
      </c>
    </row>
    <row r="30" spans="1:12" ht="15.75" customHeight="1">
      <c r="A30" s="102" t="s">
        <v>1096</v>
      </c>
      <c r="B30" s="99">
        <v>118158</v>
      </c>
      <c r="C30" s="99">
        <v>8975</v>
      </c>
      <c r="D30" s="99">
        <v>8501</v>
      </c>
      <c r="E30" s="99">
        <v>1211</v>
      </c>
      <c r="F30" s="99">
        <v>27792</v>
      </c>
      <c r="G30" s="99">
        <v>32756</v>
      </c>
      <c r="H30" s="99">
        <v>20885</v>
      </c>
      <c r="I30" s="99">
        <v>31286</v>
      </c>
      <c r="J30" s="99">
        <v>2278</v>
      </c>
      <c r="K30" s="99">
        <v>33240</v>
      </c>
      <c r="L30" s="99">
        <v>4632</v>
      </c>
    </row>
    <row r="31" spans="1:12" ht="15.75" customHeight="1">
      <c r="A31" s="102" t="s">
        <v>103</v>
      </c>
      <c r="B31" s="99">
        <v>2499759</v>
      </c>
      <c r="C31" s="99">
        <v>136087</v>
      </c>
      <c r="D31" s="99">
        <v>187525</v>
      </c>
      <c r="E31" s="99">
        <v>67733</v>
      </c>
      <c r="F31" s="99">
        <v>814159</v>
      </c>
      <c r="G31" s="99">
        <v>924475</v>
      </c>
      <c r="H31" s="99">
        <v>677875</v>
      </c>
      <c r="I31" s="99">
        <v>520340</v>
      </c>
      <c r="J31" s="99">
        <v>54127</v>
      </c>
      <c r="K31" s="99">
        <v>556499</v>
      </c>
      <c r="L31" s="99">
        <v>249312</v>
      </c>
    </row>
    <row r="32" spans="1:1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sheetPr codeName="Лист9">
    <tabColor rgb="FF00B050"/>
  </sheetPr>
  <dimension ref="A1:Z1000"/>
  <sheetViews>
    <sheetView topLeftCell="G1" zoomScale="70" zoomScaleNormal="70" workbookViewId="0">
      <selection activeCell="L123" sqref="L123"/>
    </sheetView>
  </sheetViews>
  <sheetFormatPr defaultColWidth="12.625" defaultRowHeight="15" customHeight="1"/>
  <cols>
    <col min="1" max="1" width="23.75" customWidth="1"/>
    <col min="2" max="2" width="48.25" customWidth="1"/>
    <col min="3" max="3" width="14.25" customWidth="1"/>
    <col min="4" max="15" width="10.75" customWidth="1"/>
    <col min="16" max="16" width="18.375" customWidth="1"/>
    <col min="17" max="26" width="7.625" customWidth="1"/>
  </cols>
  <sheetData>
    <row r="1" spans="1:26" ht="14.25" customHeight="1">
      <c r="A1" s="40"/>
      <c r="B1" s="40"/>
      <c r="C1" s="40"/>
      <c r="D1" s="144">
        <v>2021</v>
      </c>
      <c r="E1" s="145"/>
      <c r="F1" s="145"/>
      <c r="G1" s="145"/>
      <c r="H1" s="145"/>
      <c r="I1" s="145"/>
      <c r="J1" s="145"/>
      <c r="K1" s="145"/>
      <c r="L1" s="145"/>
      <c r="M1" s="145"/>
      <c r="N1" s="145"/>
      <c r="O1" s="146"/>
      <c r="P1" s="40"/>
      <c r="Q1" s="1"/>
      <c r="R1" s="1"/>
      <c r="S1" s="1"/>
      <c r="T1" s="1"/>
      <c r="U1" s="1"/>
      <c r="V1" s="1"/>
      <c r="W1" s="1"/>
      <c r="X1" s="1"/>
      <c r="Y1" s="1"/>
      <c r="Z1" s="1"/>
    </row>
    <row r="2" spans="1:26" ht="14.25" customHeight="1">
      <c r="A2" s="41" t="s">
        <v>36</v>
      </c>
      <c r="B2" s="41" t="s">
        <v>46</v>
      </c>
      <c r="C2" s="41" t="s">
        <v>104</v>
      </c>
      <c r="D2" s="42" t="s">
        <v>105</v>
      </c>
      <c r="E2" s="43" t="s">
        <v>106</v>
      </c>
      <c r="F2" s="43" t="s">
        <v>107</v>
      </c>
      <c r="G2" s="43" t="s">
        <v>108</v>
      </c>
      <c r="H2" s="43" t="s">
        <v>109</v>
      </c>
      <c r="I2" s="43" t="s">
        <v>110</v>
      </c>
      <c r="J2" s="43" t="s">
        <v>111</v>
      </c>
      <c r="K2" s="43" t="s">
        <v>112</v>
      </c>
      <c r="L2" s="43" t="s">
        <v>113</v>
      </c>
      <c r="M2" s="43" t="s">
        <v>114</v>
      </c>
      <c r="N2" s="43" t="s">
        <v>115</v>
      </c>
      <c r="O2" s="44" t="s">
        <v>116</v>
      </c>
      <c r="P2" s="41" t="s">
        <v>117</v>
      </c>
      <c r="Q2" s="1"/>
      <c r="R2" s="1"/>
      <c r="S2" s="1"/>
      <c r="T2" s="1"/>
      <c r="U2" s="1"/>
      <c r="V2" s="1"/>
      <c r="W2" s="1"/>
      <c r="X2" s="1"/>
      <c r="Y2" s="1"/>
      <c r="Z2" s="1"/>
    </row>
    <row r="3" spans="1:26" ht="14.25" hidden="1" customHeight="1">
      <c r="A3" s="23" t="s">
        <v>77</v>
      </c>
      <c r="B3" s="23" t="s">
        <v>66</v>
      </c>
      <c r="C3" s="45">
        <v>1270</v>
      </c>
      <c r="D3" s="23">
        <v>582</v>
      </c>
      <c r="E3" s="23">
        <v>576</v>
      </c>
      <c r="F3" s="23">
        <v>609</v>
      </c>
      <c r="G3" s="23">
        <v>1557</v>
      </c>
      <c r="H3" s="23">
        <v>1066</v>
      </c>
      <c r="I3" s="23">
        <v>1573</v>
      </c>
      <c r="J3" s="23" t="str">
        <f>IFERROR(VLOOKUP('Середній показник використання'!$A3&amp;'Середній показник використання'!$B3,база_temp8!$A$2:$K$217,5,0),"нема даних")</f>
        <v>0</v>
      </c>
      <c r="K3" s="23">
        <f>IFERROR(VLOOKUP('Середній показник використання'!$A3&amp;'Середній показник використання'!$B3,база_temp9!$A$2:$K$217,4,0),"нема даних")</f>
        <v>0</v>
      </c>
      <c r="L3" s="23">
        <f>IFERROR(VLOOKUP('Середній показник використання'!$A3&amp;'Середній показник використання'!$B3,temp10[],4,0),"нема даних")</f>
        <v>0</v>
      </c>
      <c r="M3" s="23"/>
      <c r="N3" s="23"/>
      <c r="O3" s="23"/>
      <c r="P3" s="46">
        <f>IFERROR(ROUND(AVERAGE('Середній показник використання'!$D3:$O3),0),"")</f>
        <v>745</v>
      </c>
      <c r="Q3" s="1"/>
      <c r="R3" s="1"/>
      <c r="S3" s="1"/>
      <c r="T3" s="1"/>
      <c r="U3" s="1"/>
      <c r="V3" s="1"/>
      <c r="W3" s="1"/>
      <c r="X3" s="1"/>
      <c r="Y3" s="1"/>
      <c r="Z3" s="1"/>
    </row>
    <row r="4" spans="1:26" ht="14.25" hidden="1" customHeight="1">
      <c r="A4" s="23" t="s">
        <v>78</v>
      </c>
      <c r="B4" s="23" t="s">
        <v>66</v>
      </c>
      <c r="C4" s="45">
        <v>1160</v>
      </c>
      <c r="D4" s="23">
        <v>327</v>
      </c>
      <c r="E4" s="23">
        <v>391</v>
      </c>
      <c r="F4" s="23">
        <v>800</v>
      </c>
      <c r="G4" s="23">
        <v>1545</v>
      </c>
      <c r="H4" s="23">
        <v>1124</v>
      </c>
      <c r="I4" s="23">
        <v>1724</v>
      </c>
      <c r="J4" s="33" t="str">
        <f>IFERROR(VLOOKUP('Середній показник використання'!$A4&amp;'Середній показник використання'!$B4,база_temp8!$A$2:$K$217,5,0),"нема даних")</f>
        <v>0</v>
      </c>
      <c r="K4" s="23" t="str">
        <f>IFERROR(VLOOKUP('Середній показник використання'!$A4&amp;'Середній показник використання'!$B4,база_temp9!$A$2:$K$217,4,0),"нема даних")</f>
        <v>нема даних</v>
      </c>
      <c r="L4" s="23">
        <f>IFERROR(VLOOKUP('Середній показник використання'!$A4&amp;'Середній показник використання'!$B4,temp10[],4,0),"нема даних")</f>
        <v>1110</v>
      </c>
      <c r="M4" s="23"/>
      <c r="N4" s="23"/>
      <c r="O4" s="23"/>
      <c r="P4" s="23">
        <f>IFERROR(ROUND(AVERAGE('Середній показник використання'!$D4:$O4),0),"")</f>
        <v>1003</v>
      </c>
      <c r="Q4" s="1"/>
      <c r="R4" s="1"/>
      <c r="S4" s="1"/>
      <c r="T4" s="1"/>
      <c r="U4" s="1"/>
      <c r="V4" s="1"/>
      <c r="W4" s="1"/>
      <c r="X4" s="1"/>
      <c r="Y4" s="1"/>
      <c r="Z4" s="1"/>
    </row>
    <row r="5" spans="1:26" ht="14.25" hidden="1" customHeight="1">
      <c r="A5" s="23" t="s">
        <v>37</v>
      </c>
      <c r="B5" s="23" t="s">
        <v>66</v>
      </c>
      <c r="C5" s="45">
        <v>2470</v>
      </c>
      <c r="D5" s="23">
        <v>738</v>
      </c>
      <c r="E5" s="23">
        <v>1099</v>
      </c>
      <c r="F5" s="23">
        <v>918</v>
      </c>
      <c r="G5" s="23">
        <v>3068</v>
      </c>
      <c r="H5" s="23">
        <v>2205</v>
      </c>
      <c r="I5" s="23">
        <v>3988</v>
      </c>
      <c r="J5" s="33" t="str">
        <f>IFERROR(VLOOKUP('Середній показник використання'!$A5&amp;'Середній показник використання'!$B5,база_temp8!$A$2:$K$217,5,0),"нема даних")</f>
        <v>0</v>
      </c>
      <c r="K5" s="23" t="str">
        <f>IFERROR(VLOOKUP('Середній показник використання'!$A5&amp;'Середній показник використання'!$B5,база_temp9!$A$2:$K$217,4,0),"нема даних")</f>
        <v>2944</v>
      </c>
      <c r="L5" s="23">
        <f>IFERROR(VLOOKUP('Середній показник використання'!$A5&amp;'Середній показник використання'!$B5,temp10[],4,0),"нема даних")</f>
        <v>2778</v>
      </c>
      <c r="M5" s="23"/>
      <c r="N5" s="23"/>
      <c r="O5" s="23"/>
      <c r="P5" s="23">
        <f>IFERROR(ROUND(AVERAGE('Середній показник використання'!$D5:$O5),0),"")</f>
        <v>2113</v>
      </c>
      <c r="Q5" s="1"/>
      <c r="R5" s="1"/>
      <c r="S5" s="1"/>
      <c r="T5" s="1"/>
      <c r="U5" s="1"/>
      <c r="V5" s="1"/>
      <c r="W5" s="1"/>
      <c r="X5" s="1"/>
      <c r="Y5" s="1"/>
      <c r="Z5" s="1"/>
    </row>
    <row r="6" spans="1:26" ht="14.25" hidden="1" customHeight="1">
      <c r="A6" s="23" t="s">
        <v>79</v>
      </c>
      <c r="B6" s="23" t="s">
        <v>66</v>
      </c>
      <c r="C6" s="45">
        <v>1300</v>
      </c>
      <c r="D6" s="23">
        <v>1108</v>
      </c>
      <c r="E6" s="23">
        <v>1639</v>
      </c>
      <c r="F6" s="23">
        <v>1322</v>
      </c>
      <c r="G6" s="23">
        <v>1506</v>
      </c>
      <c r="H6" s="23">
        <v>1223</v>
      </c>
      <c r="I6" s="23">
        <v>1326</v>
      </c>
      <c r="J6" s="33" t="str">
        <f>IFERROR(VLOOKUP('Середній показник використання'!$A6&amp;'Середній показник використання'!$B6,база_temp8!$A$2:$K$217,5,0),"нема даних")</f>
        <v>нема даних</v>
      </c>
      <c r="K6" s="23" t="str">
        <f>IFERROR(VLOOKUP('Середній показник використання'!$A6&amp;'Середній показник використання'!$B6,база_temp9!$A$2:$K$217,4,0),"нема даних")</f>
        <v>нема даних</v>
      </c>
      <c r="L6" s="23">
        <f>IFERROR(VLOOKUP('Середній показник використання'!$A6&amp;'Середній показник використання'!$B6,temp10[],4,0),"нема даних")</f>
        <v>0</v>
      </c>
      <c r="M6" s="23"/>
      <c r="N6" s="23"/>
      <c r="O6" s="23"/>
      <c r="P6" s="23">
        <f>IFERROR(ROUND(AVERAGE('Середній показник використання'!$D6:$O6),0),"")</f>
        <v>1161</v>
      </c>
      <c r="Q6" s="1"/>
      <c r="R6" s="1"/>
      <c r="S6" s="1"/>
      <c r="T6" s="1"/>
      <c r="U6" s="1"/>
      <c r="V6" s="1"/>
      <c r="W6" s="1"/>
      <c r="X6" s="1"/>
      <c r="Y6" s="1"/>
      <c r="Z6" s="1"/>
    </row>
    <row r="7" spans="1:26" ht="14.25" hidden="1" customHeight="1">
      <c r="A7" s="23" t="s">
        <v>80</v>
      </c>
      <c r="B7" s="23" t="s">
        <v>66</v>
      </c>
      <c r="C7" s="45">
        <v>1220</v>
      </c>
      <c r="D7" s="23">
        <v>1067</v>
      </c>
      <c r="E7" s="23">
        <v>1089</v>
      </c>
      <c r="F7" s="23">
        <v>962</v>
      </c>
      <c r="G7" s="23">
        <v>1432</v>
      </c>
      <c r="H7" s="23">
        <v>2084</v>
      </c>
      <c r="I7" s="23">
        <v>1442</v>
      </c>
      <c r="J7" s="33" t="str">
        <f>IFERROR(VLOOKUP('Середній показник використання'!$A7&amp;'Середній показник використання'!$B7,база_temp8!$A$2:$K$217,5,0),"нема даних")</f>
        <v>0</v>
      </c>
      <c r="K7" s="23" t="str">
        <f>IFERROR(VLOOKUP('Середній показник використання'!$A7&amp;'Середній показник використання'!$B7,база_temp9!$A$2:$K$217,4,0),"нема даних")</f>
        <v>1536</v>
      </c>
      <c r="L7" s="23">
        <f>IFERROR(VLOOKUP('Середній показник використання'!$A7&amp;'Середній показник використання'!$B7,temp10[],4,0),"нема даних")</f>
        <v>0</v>
      </c>
      <c r="M7" s="23"/>
      <c r="N7" s="23"/>
      <c r="O7" s="23"/>
      <c r="P7" s="23">
        <f>IFERROR(ROUND(AVERAGE('Середній показник використання'!$D7:$O7),0),"")</f>
        <v>1154</v>
      </c>
      <c r="Q7" s="1"/>
      <c r="R7" s="1"/>
      <c r="S7" s="1"/>
      <c r="T7" s="1"/>
      <c r="U7" s="1"/>
      <c r="V7" s="1"/>
      <c r="W7" s="1"/>
      <c r="X7" s="1"/>
      <c r="Y7" s="1"/>
      <c r="Z7" s="1"/>
    </row>
    <row r="8" spans="1:26" ht="14.25" hidden="1" customHeight="1">
      <c r="A8" s="23" t="s">
        <v>81</v>
      </c>
      <c r="B8" s="23" t="s">
        <v>66</v>
      </c>
      <c r="C8" s="45">
        <v>1210</v>
      </c>
      <c r="D8" s="23">
        <v>292</v>
      </c>
      <c r="E8" s="23">
        <v>325</v>
      </c>
      <c r="F8" s="23">
        <v>287</v>
      </c>
      <c r="G8" s="23">
        <v>1038</v>
      </c>
      <c r="H8" s="23">
        <v>839</v>
      </c>
      <c r="I8" s="23">
        <v>1352</v>
      </c>
      <c r="J8" s="33" t="str">
        <f>IFERROR(VLOOKUP('Середній показник використання'!$A8&amp;'Середній показник використання'!$B8,база_temp8!$A$2:$K$217,5,0),"нема даних")</f>
        <v>0</v>
      </c>
      <c r="K8" s="23" t="str">
        <f>IFERROR(VLOOKUP('Середній показник використання'!$A8&amp;'Середній показник використання'!$B8,база_temp9!$A$2:$K$217,4,0),"нема даних")</f>
        <v>1153</v>
      </c>
      <c r="L8" s="23">
        <f>IFERROR(VLOOKUP('Середній показник використання'!$A8&amp;'Середній показник використання'!$B8,temp10[],4,0),"нема даних")</f>
        <v>1513</v>
      </c>
      <c r="M8" s="23"/>
      <c r="N8" s="23"/>
      <c r="O8" s="23"/>
      <c r="P8" s="23">
        <f>IFERROR(ROUND(AVERAGE('Середній показник використання'!$D8:$O8),0),"")</f>
        <v>807</v>
      </c>
      <c r="Q8" s="1"/>
      <c r="R8" s="1"/>
      <c r="S8" s="1"/>
      <c r="T8" s="1"/>
      <c r="U8" s="1"/>
      <c r="V8" s="1"/>
      <c r="W8" s="1"/>
      <c r="X8" s="1"/>
      <c r="Y8" s="1"/>
      <c r="Z8" s="1"/>
    </row>
    <row r="9" spans="1:26" ht="14.25" hidden="1" customHeight="1">
      <c r="A9" s="23" t="s">
        <v>82</v>
      </c>
      <c r="B9" s="23" t="s">
        <v>66</v>
      </c>
      <c r="C9" s="45">
        <v>1820</v>
      </c>
      <c r="D9" s="23">
        <v>903</v>
      </c>
      <c r="E9" s="23">
        <v>1379</v>
      </c>
      <c r="F9" s="23">
        <v>816</v>
      </c>
      <c r="G9" s="23">
        <v>1502</v>
      </c>
      <c r="H9" s="23">
        <v>1219</v>
      </c>
      <c r="I9" s="23">
        <v>1232</v>
      </c>
      <c r="J9" s="33" t="str">
        <f>IFERROR(VLOOKUP('Середній показник використання'!$A9&amp;'Середній показник використання'!$B9,база_temp8!$A$2:$K$217,5,0),"нема даних")</f>
        <v>0</v>
      </c>
      <c r="K9" s="23" t="str">
        <f>IFERROR(VLOOKUP('Середній показник використання'!$A9&amp;'Середній показник використання'!$B9,база_temp9!$A$2:$K$217,4,0),"нема даних")</f>
        <v>нема даних</v>
      </c>
      <c r="L9" s="23">
        <f>IFERROR(VLOOKUP('Середній показник використання'!$A9&amp;'Середній показник використання'!$B9,temp10[],4,0),"нема даних")</f>
        <v>1072</v>
      </c>
      <c r="M9" s="23"/>
      <c r="N9" s="23"/>
      <c r="O9" s="23"/>
      <c r="P9" s="23">
        <f>IFERROR(ROUND(AVERAGE('Середній показник використання'!$D9:$O9),0),"")</f>
        <v>1160</v>
      </c>
      <c r="Q9" s="1"/>
      <c r="R9" s="1"/>
      <c r="S9" s="1"/>
      <c r="T9" s="1"/>
      <c r="U9" s="1"/>
      <c r="V9" s="1"/>
      <c r="W9" s="1"/>
      <c r="X9" s="1"/>
      <c r="Y9" s="1"/>
      <c r="Z9" s="1"/>
    </row>
    <row r="10" spans="1:26" ht="14.25" hidden="1" customHeight="1">
      <c r="A10" s="117" t="s">
        <v>102</v>
      </c>
      <c r="B10" s="23" t="s">
        <v>66</v>
      </c>
      <c r="C10" s="45">
        <v>1560</v>
      </c>
      <c r="D10" s="23">
        <v>460</v>
      </c>
      <c r="E10" s="23">
        <v>615</v>
      </c>
      <c r="F10" s="23">
        <v>386</v>
      </c>
      <c r="G10" s="23">
        <v>696</v>
      </c>
      <c r="H10" s="23">
        <v>416</v>
      </c>
      <c r="I10" s="23">
        <v>1297</v>
      </c>
      <c r="J10" s="33">
        <f>IFERROR(VLOOKUP('Середній показник використання'!$A10&amp;'Середній показник використання'!$B10,база_temp8!$A$2:$K$217,5,0),"нема даних")</f>
        <v>0</v>
      </c>
      <c r="K10" s="23" t="str">
        <f>IFERROR(VLOOKUP('Середній показник використання'!$A10&amp;'Середній показник використання'!$B10,база_temp9!$A$2:$K$217,4,0),"нема даних")</f>
        <v>2099</v>
      </c>
      <c r="L10" s="23">
        <f>IFERROR(VLOOKUP('Середній показник використання'!$A10&amp;'Середній показник використання'!$B10,temp10[],4,0),"нема даних")</f>
        <v>1634</v>
      </c>
      <c r="M10" s="23"/>
      <c r="N10" s="23"/>
      <c r="O10" s="23"/>
      <c r="P10" s="23">
        <f>IFERROR(ROUND(AVERAGE('Середній показник використання'!$D10:$O10),0),"")</f>
        <v>688</v>
      </c>
      <c r="Q10" s="1"/>
      <c r="R10" s="1"/>
      <c r="S10" s="1"/>
      <c r="T10" s="1"/>
      <c r="U10" s="1"/>
      <c r="V10" s="1"/>
      <c r="W10" s="1"/>
      <c r="X10" s="1"/>
      <c r="Y10" s="1"/>
      <c r="Z10" s="1"/>
    </row>
    <row r="11" spans="1:26" ht="14.25" hidden="1" customHeight="1">
      <c r="A11" s="23" t="s">
        <v>88</v>
      </c>
      <c r="B11" s="23" t="s">
        <v>66</v>
      </c>
      <c r="C11" s="45">
        <v>2630</v>
      </c>
      <c r="D11" s="23">
        <v>1711</v>
      </c>
      <c r="E11" s="23">
        <v>2230</v>
      </c>
      <c r="F11" s="23">
        <v>2914</v>
      </c>
      <c r="G11" s="23">
        <v>2662</v>
      </c>
      <c r="H11" s="23">
        <v>2119</v>
      </c>
      <c r="I11" s="23">
        <v>2991</v>
      </c>
      <c r="J11" s="33" t="str">
        <f>IFERROR(VLOOKUP('Середній показник використання'!$A11&amp;'Середній показник використання'!$B11,база_temp8!$A$2:$K$217,5,0),"нема даних")</f>
        <v>нема даних</v>
      </c>
      <c r="K11" s="23" t="str">
        <f>IFERROR(VLOOKUP('Середній показник використання'!$A11&amp;'Середній показник використання'!$B11,база_temp9!$A$2:$K$217,4,0),"нема даних")</f>
        <v>2918</v>
      </c>
      <c r="L11" s="23">
        <f>IFERROR(VLOOKUP('Середній показник використання'!$A11&amp;'Середній показник використання'!$B11,temp10[],4,0),"нема даних")</f>
        <v>2114</v>
      </c>
      <c r="M11" s="23"/>
      <c r="N11" s="23"/>
      <c r="O11" s="23"/>
      <c r="P11" s="23">
        <f>IFERROR(ROUND(AVERAGE('Середній показник використання'!$D11:$O11),0),"")</f>
        <v>2392</v>
      </c>
      <c r="Q11" s="1"/>
      <c r="R11" s="1"/>
      <c r="S11" s="1"/>
      <c r="T11" s="1"/>
      <c r="U11" s="1"/>
      <c r="V11" s="1"/>
      <c r="W11" s="1"/>
      <c r="X11" s="1"/>
      <c r="Y11" s="1"/>
      <c r="Z11" s="1"/>
    </row>
    <row r="12" spans="1:26" ht="14.25" hidden="1" customHeight="1">
      <c r="A12" s="23" t="s">
        <v>84</v>
      </c>
      <c r="B12" s="23" t="s">
        <v>66</v>
      </c>
      <c r="C12" s="45">
        <v>1290</v>
      </c>
      <c r="D12" s="23">
        <v>547</v>
      </c>
      <c r="E12" s="23">
        <v>366</v>
      </c>
      <c r="F12" s="23">
        <v>247</v>
      </c>
      <c r="G12" s="23">
        <v>871</v>
      </c>
      <c r="H12" s="23">
        <v>2198</v>
      </c>
      <c r="I12" s="23">
        <v>512</v>
      </c>
      <c r="J12" s="33" t="str">
        <f>IFERROR(VLOOKUP('Середній показник використання'!$A12&amp;'Середній показник використання'!$B12,база_temp8!$A$2:$K$217,5,0),"нема даних")</f>
        <v>нема даних</v>
      </c>
      <c r="K12" s="23">
        <f>IFERROR(VLOOKUP('Середній показник використання'!$A12&amp;'Середній показник використання'!$B12,база_temp9!$A$2:$K$217,4,0),"нема даних")</f>
        <v>0</v>
      </c>
      <c r="L12" s="23">
        <f>IFERROR(VLOOKUP('Середній показник використання'!$A12&amp;'Середній показник використання'!$B12,temp10[],4,0),"нема даних")</f>
        <v>0</v>
      </c>
      <c r="M12" s="23"/>
      <c r="N12" s="23"/>
      <c r="O12" s="23"/>
      <c r="P12" s="23">
        <f>IFERROR(ROUND(AVERAGE('Середній показник використання'!$D12:$O12),0),"")</f>
        <v>593</v>
      </c>
      <c r="Q12" s="1"/>
      <c r="R12" s="1"/>
      <c r="S12" s="1"/>
      <c r="T12" s="1"/>
      <c r="U12" s="1"/>
      <c r="V12" s="1"/>
      <c r="W12" s="1"/>
      <c r="X12" s="1"/>
      <c r="Y12" s="1"/>
      <c r="Z12" s="1"/>
    </row>
    <row r="13" spans="1:26" ht="14.25" hidden="1" customHeight="1">
      <c r="A13" s="23" t="s">
        <v>85</v>
      </c>
      <c r="B13" s="23" t="s">
        <v>66</v>
      </c>
      <c r="C13" s="45">
        <v>860</v>
      </c>
      <c r="D13" s="23">
        <v>235</v>
      </c>
      <c r="E13" s="23">
        <v>210</v>
      </c>
      <c r="F13" s="23">
        <v>311</v>
      </c>
      <c r="G13" s="23">
        <v>1201</v>
      </c>
      <c r="H13" s="23">
        <v>841</v>
      </c>
      <c r="I13" s="23">
        <v>1058</v>
      </c>
      <c r="J13" s="33" t="str">
        <f>IFERROR(VLOOKUP('Середній показник використання'!$A13&amp;'Середній показник використання'!$B13,база_temp8!$A$2:$K$217,5,0),"нема даних")</f>
        <v>5196</v>
      </c>
      <c r="K13" s="23" t="str">
        <f>IFERROR(VLOOKUP('Середній показник використання'!$A13&amp;'Середній показник використання'!$B13,база_temp9!$A$2:$K$217,4,0),"нема даних")</f>
        <v>нема даних</v>
      </c>
      <c r="L13" s="23">
        <f>IFERROR(VLOOKUP('Середній показник використання'!$A13&amp;'Середній показник використання'!$B13,temp10[],4,0),"нема даних")</f>
        <v>0</v>
      </c>
      <c r="M13" s="23"/>
      <c r="N13" s="23"/>
      <c r="O13" s="23"/>
      <c r="P13" s="23">
        <f>IFERROR(ROUND(AVERAGE('Середній показник використання'!$D13:$O13),0),"")</f>
        <v>551</v>
      </c>
      <c r="Q13" s="1"/>
      <c r="R13" s="1"/>
      <c r="S13" s="1"/>
      <c r="T13" s="1"/>
      <c r="U13" s="1"/>
      <c r="V13" s="1"/>
      <c r="W13" s="1"/>
      <c r="X13" s="1"/>
      <c r="Y13" s="1"/>
      <c r="Z13" s="1"/>
    </row>
    <row r="14" spans="1:26" ht="14.25" hidden="1" customHeight="1">
      <c r="A14" s="23" t="s">
        <v>86</v>
      </c>
      <c r="B14" s="23" t="s">
        <v>66</v>
      </c>
      <c r="C14" s="45">
        <v>630</v>
      </c>
      <c r="D14" s="23">
        <v>242</v>
      </c>
      <c r="E14" s="23">
        <v>417</v>
      </c>
      <c r="F14" s="23">
        <v>325</v>
      </c>
      <c r="G14" s="23">
        <v>562</v>
      </c>
      <c r="H14" s="23">
        <v>405</v>
      </c>
      <c r="I14" s="23">
        <v>540</v>
      </c>
      <c r="J14" s="33" t="str">
        <f>IFERROR(VLOOKUP('Середній показник використання'!$A14&amp;'Середній показник використання'!$B14,база_temp8!$A$2:$K$217,5,0),"нема даних")</f>
        <v>нема даних</v>
      </c>
      <c r="K14" s="23" t="str">
        <f>IFERROR(VLOOKUP('Середній показник використання'!$A14&amp;'Середній показник використання'!$B14,база_temp9!$A$2:$K$217,4,0),"нема даних")</f>
        <v>407</v>
      </c>
      <c r="L14" s="23">
        <f>IFERROR(VLOOKUP('Середній показник використання'!$A14&amp;'Середній показник використання'!$B14,temp10[],4,0),"нема даних")</f>
        <v>338</v>
      </c>
      <c r="M14" s="23"/>
      <c r="N14" s="23"/>
      <c r="O14" s="23"/>
      <c r="P14" s="23">
        <f>IFERROR(ROUND(AVERAGE('Середній показник використання'!$D14:$O14),0),"")</f>
        <v>404</v>
      </c>
      <c r="Q14" s="1"/>
      <c r="R14" s="1"/>
      <c r="S14" s="1"/>
      <c r="T14" s="1"/>
      <c r="U14" s="1"/>
      <c r="V14" s="1"/>
      <c r="W14" s="1"/>
      <c r="X14" s="1"/>
      <c r="Y14" s="1"/>
      <c r="Z14" s="1"/>
    </row>
    <row r="15" spans="1:26" ht="14.25" hidden="1" customHeight="1">
      <c r="A15" s="23" t="s">
        <v>87</v>
      </c>
      <c r="B15" s="23" t="s">
        <v>66</v>
      </c>
      <c r="C15" s="45">
        <v>2200</v>
      </c>
      <c r="D15" s="23">
        <v>638</v>
      </c>
      <c r="E15" s="23">
        <v>714</v>
      </c>
      <c r="F15" s="23">
        <v>726</v>
      </c>
      <c r="G15" s="23">
        <v>1816</v>
      </c>
      <c r="H15" s="23">
        <v>2018</v>
      </c>
      <c r="I15" s="23">
        <v>2778</v>
      </c>
      <c r="J15" s="33" t="str">
        <f>IFERROR(VLOOKUP('Середній показник використання'!$A15&amp;'Середній показник використання'!$B15,база_temp8!$A$2:$K$217,5,0),"нема даних")</f>
        <v>0</v>
      </c>
      <c r="K15" s="23" t="str">
        <f>IFERROR(VLOOKUP('Середній показник використання'!$A15&amp;'Середній показник використання'!$B15,база_temp9!$A$2:$K$217,4,0),"нема даних")</f>
        <v>нема даних</v>
      </c>
      <c r="L15" s="23" t="str">
        <f>IFERROR(VLOOKUP('Середній показник використання'!$A15&amp;'Середній показник використання'!$B15,temp10[],4,0),"нема даних")</f>
        <v>нема даних</v>
      </c>
      <c r="M15" s="23"/>
      <c r="N15" s="23"/>
      <c r="O15" s="23"/>
      <c r="P15" s="23">
        <f>IFERROR(ROUND(AVERAGE('Середній показник використання'!$D15:$O15),0),"")</f>
        <v>1448</v>
      </c>
      <c r="Q15" s="1"/>
      <c r="R15" s="1"/>
      <c r="S15" s="1"/>
      <c r="T15" s="1"/>
      <c r="U15" s="1"/>
      <c r="V15" s="1"/>
      <c r="W15" s="1"/>
      <c r="X15" s="1"/>
      <c r="Y15" s="1"/>
      <c r="Z15" s="1"/>
    </row>
    <row r="16" spans="1:26" ht="14.25" hidden="1" customHeight="1">
      <c r="A16" s="23" t="s">
        <v>89</v>
      </c>
      <c r="B16" s="23" t="s">
        <v>66</v>
      </c>
      <c r="C16" s="45">
        <v>1310</v>
      </c>
      <c r="D16" s="23">
        <v>376</v>
      </c>
      <c r="E16" s="23">
        <v>320</v>
      </c>
      <c r="F16" s="23">
        <v>157</v>
      </c>
      <c r="G16" s="23">
        <v>1632</v>
      </c>
      <c r="H16" s="23">
        <v>1549</v>
      </c>
      <c r="I16" s="23">
        <v>1118</v>
      </c>
      <c r="J16" s="33" t="str">
        <f>IFERROR(VLOOKUP('Середній показник використання'!$A16&amp;'Середній показник використання'!$B16,база_temp8!$A$2:$K$217,5,0),"нема даних")</f>
        <v>0</v>
      </c>
      <c r="K16" s="23" t="str">
        <f>IFERROR(VLOOKUP('Середній показник використання'!$A16&amp;'Середній показник використання'!$B16,база_temp9!$A$2:$K$217,4,0),"нема даних")</f>
        <v>1353</v>
      </c>
      <c r="L16" s="23">
        <f>IFERROR(VLOOKUP('Середній показник використання'!$A16&amp;'Середній показник використання'!$B16,temp10[],4,0),"нема даних")</f>
        <v>1426</v>
      </c>
      <c r="M16" s="23"/>
      <c r="N16" s="23"/>
      <c r="O16" s="23"/>
      <c r="P16" s="23">
        <f>IFERROR(ROUND(AVERAGE('Середній показник використання'!$D16:$O16),0),"")</f>
        <v>940</v>
      </c>
      <c r="Q16" s="1"/>
      <c r="R16" s="1"/>
      <c r="S16" s="1"/>
      <c r="T16" s="1"/>
      <c r="U16" s="1"/>
      <c r="V16" s="1"/>
      <c r="W16" s="1"/>
      <c r="X16" s="1"/>
      <c r="Y16" s="1"/>
      <c r="Z16" s="1"/>
    </row>
    <row r="17" spans="1:26" ht="14.25" hidden="1" customHeight="1">
      <c r="A17" s="23" t="s">
        <v>90</v>
      </c>
      <c r="B17" s="23" t="s">
        <v>66</v>
      </c>
      <c r="C17" s="45">
        <v>1810</v>
      </c>
      <c r="D17" s="23">
        <v>864</v>
      </c>
      <c r="E17" s="23">
        <v>1347</v>
      </c>
      <c r="F17" s="23">
        <v>1049</v>
      </c>
      <c r="G17" s="23">
        <v>1852</v>
      </c>
      <c r="H17" s="23">
        <v>1340</v>
      </c>
      <c r="I17" s="23">
        <v>1939</v>
      </c>
      <c r="J17" s="33" t="str">
        <f>IFERROR(VLOOKUP('Середній показник використання'!$A17&amp;'Середній показник використання'!$B17,база_temp8!$A$2:$K$217,5,0),"нема даних")</f>
        <v>0</v>
      </c>
      <c r="K17" s="23" t="str">
        <f>IFERROR(VLOOKUP('Середній показник використання'!$A17&amp;'Середній показник використання'!$B17,база_temp9!$A$2:$K$217,4,0),"нема даних")</f>
        <v>1658</v>
      </c>
      <c r="L17" s="23">
        <f>IFERROR(VLOOKUP('Середній показник використання'!$A17&amp;'Середній показник використання'!$B17,temp10[],4,0),"нема даних")</f>
        <v>2351</v>
      </c>
      <c r="M17" s="23"/>
      <c r="N17" s="23"/>
      <c r="O17" s="23"/>
      <c r="P17" s="23">
        <f>IFERROR(ROUND(AVERAGE('Середній показник використання'!$D17:$O17),0),"")</f>
        <v>1535</v>
      </c>
      <c r="Q17" s="1"/>
      <c r="R17" s="1"/>
      <c r="S17" s="1"/>
      <c r="T17" s="1"/>
      <c r="U17" s="1"/>
      <c r="V17" s="1"/>
      <c r="W17" s="1"/>
      <c r="X17" s="1"/>
      <c r="Y17" s="1"/>
      <c r="Z17" s="1"/>
    </row>
    <row r="18" spans="1:26" ht="14.25" hidden="1" customHeight="1">
      <c r="A18" s="23" t="s">
        <v>91</v>
      </c>
      <c r="B18" s="23" t="s">
        <v>66</v>
      </c>
      <c r="C18" s="45">
        <v>1180</v>
      </c>
      <c r="D18" s="23">
        <v>901</v>
      </c>
      <c r="E18" s="23">
        <v>891</v>
      </c>
      <c r="F18" s="23">
        <v>820</v>
      </c>
      <c r="G18" s="23">
        <v>1225</v>
      </c>
      <c r="H18" s="23">
        <v>1271</v>
      </c>
      <c r="I18" s="23">
        <v>1408</v>
      </c>
      <c r="J18" s="33" t="str">
        <f>IFERROR(VLOOKUP('Середній показник використання'!$A18&amp;'Середній показник використання'!$B18,база_temp8!$A$2:$K$217,5,0),"нема даних")</f>
        <v>0</v>
      </c>
      <c r="K18" s="23" t="str">
        <f>IFERROR(VLOOKUP('Середній показник використання'!$A18&amp;'Середній показник використання'!$B18,база_temp9!$A$2:$K$217,4,0),"нема даних")</f>
        <v>1614</v>
      </c>
      <c r="L18" s="23">
        <f>IFERROR(VLOOKUP('Середній показник використання'!$A18&amp;'Середній показник використання'!$B18,temp10[],4,0),"нема даних")</f>
        <v>1138</v>
      </c>
      <c r="M18" s="23"/>
      <c r="N18" s="23"/>
      <c r="O18" s="23"/>
      <c r="P18" s="23">
        <f>IFERROR(ROUND(AVERAGE('Середній показник використання'!$D18:$O18),0),"")</f>
        <v>1093</v>
      </c>
      <c r="Q18" s="1"/>
      <c r="R18" s="1"/>
      <c r="S18" s="1"/>
      <c r="T18" s="1"/>
      <c r="U18" s="1"/>
      <c r="V18" s="1"/>
      <c r="W18" s="1"/>
      <c r="X18" s="1"/>
      <c r="Y18" s="1"/>
      <c r="Z18" s="1"/>
    </row>
    <row r="19" spans="1:26" ht="14.25" hidden="1" customHeight="1">
      <c r="A19" s="23" t="s">
        <v>92</v>
      </c>
      <c r="B19" s="23" t="s">
        <v>66</v>
      </c>
      <c r="C19" s="45">
        <v>1250</v>
      </c>
      <c r="D19" s="23">
        <v>81</v>
      </c>
      <c r="E19" s="23">
        <v>176</v>
      </c>
      <c r="F19" s="23">
        <v>1670</v>
      </c>
      <c r="G19" s="23">
        <v>1921</v>
      </c>
      <c r="H19" s="23">
        <v>2011</v>
      </c>
      <c r="I19" s="23">
        <v>1550</v>
      </c>
      <c r="J19" s="33" t="str">
        <f>IFERROR(VLOOKUP('Середній показник використання'!$A19&amp;'Середній показник використання'!$B19,база_temp8!$A$2:$K$217,5,0),"нема даних")</f>
        <v>0</v>
      </c>
      <c r="K19" s="23" t="str">
        <f>IFERROR(VLOOKUP('Середній показник використання'!$A19&amp;'Середній показник використання'!$B19,база_temp9!$A$2:$K$217,4,0),"нема даних")</f>
        <v>1931</v>
      </c>
      <c r="L19" s="23">
        <f>IFERROR(VLOOKUP('Середній показник використання'!$A19&amp;'Середній показник використання'!$B19,temp10[],4,0),"нема даних")</f>
        <v>1138</v>
      </c>
      <c r="M19" s="23"/>
      <c r="N19" s="23"/>
      <c r="O19" s="23"/>
      <c r="P19" s="23">
        <f>IFERROR(ROUND(AVERAGE('Середній показник використання'!$D19:$O19),0),"")</f>
        <v>1221</v>
      </c>
      <c r="Q19" s="1"/>
      <c r="R19" s="1"/>
      <c r="S19" s="1"/>
      <c r="T19" s="1"/>
      <c r="U19" s="1"/>
      <c r="V19" s="1"/>
      <c r="W19" s="1"/>
      <c r="X19" s="1"/>
      <c r="Y19" s="1"/>
      <c r="Z19" s="1"/>
    </row>
    <row r="20" spans="1:26" ht="14.25" hidden="1" customHeight="1">
      <c r="A20" s="23" t="s">
        <v>93</v>
      </c>
      <c r="B20" s="23" t="s">
        <v>66</v>
      </c>
      <c r="C20" s="45">
        <v>960</v>
      </c>
      <c r="D20" s="23">
        <v>480</v>
      </c>
      <c r="E20" s="23">
        <v>411</v>
      </c>
      <c r="F20" s="23">
        <v>600</v>
      </c>
      <c r="G20" s="23">
        <v>1316</v>
      </c>
      <c r="H20" s="23">
        <v>889</v>
      </c>
      <c r="I20" s="23">
        <v>735</v>
      </c>
      <c r="J20" s="33" t="str">
        <f>IFERROR(VLOOKUP('Середній показник використання'!$A20&amp;'Середній показник використання'!$B20,база_temp8!$A$2:$K$217,5,0),"нема даних")</f>
        <v>0</v>
      </c>
      <c r="K20" s="23" t="str">
        <f>IFERROR(VLOOKUP('Середній показник використання'!$A20&amp;'Середній показник використання'!$B20,база_temp9!$A$2:$K$217,4,0),"нема даних")</f>
        <v>1054</v>
      </c>
      <c r="L20" s="23">
        <f>IFERROR(VLOOKUP('Середній показник використання'!$A20&amp;'Середній показник використання'!$B20,temp10[],4,0),"нема даних")</f>
        <v>834</v>
      </c>
      <c r="M20" s="23"/>
      <c r="N20" s="23"/>
      <c r="O20" s="23"/>
      <c r="P20" s="23">
        <f>IFERROR(ROUND(AVERAGE('Середній показник використання'!$D20:$O20),0),"")</f>
        <v>752</v>
      </c>
      <c r="Q20" s="1"/>
      <c r="R20" s="1"/>
      <c r="S20" s="1"/>
      <c r="T20" s="1"/>
      <c r="U20" s="1"/>
      <c r="V20" s="1"/>
      <c r="W20" s="1"/>
      <c r="X20" s="1"/>
      <c r="Y20" s="1"/>
      <c r="Z20" s="1"/>
    </row>
    <row r="21" spans="1:26" ht="14.25" hidden="1" customHeight="1">
      <c r="A21" s="23" t="s">
        <v>94</v>
      </c>
      <c r="B21" s="23" t="s">
        <v>66</v>
      </c>
      <c r="C21" s="45">
        <v>1060</v>
      </c>
      <c r="D21" s="23">
        <v>400</v>
      </c>
      <c r="E21" s="23">
        <v>489</v>
      </c>
      <c r="F21" s="23">
        <v>334</v>
      </c>
      <c r="G21" s="23">
        <v>992</v>
      </c>
      <c r="H21" s="23">
        <v>851</v>
      </c>
      <c r="I21" s="23">
        <v>882</v>
      </c>
      <c r="J21" s="33" t="str">
        <f>IFERROR(VLOOKUP('Середній показник використання'!$A21&amp;'Середній показник використання'!$B21,база_temp8!$A$2:$K$217,5,0),"нема даних")</f>
        <v>0</v>
      </c>
      <c r="K21" s="23" t="str">
        <f>IFERROR(VLOOKUP('Середній показник використання'!$A21&amp;'Середній показник використання'!$B21,база_temp9!$A$2:$K$217,4,0),"нема даних")</f>
        <v>нема даних</v>
      </c>
      <c r="L21" s="23">
        <f>IFERROR(VLOOKUP('Середній показник використання'!$A21&amp;'Середній показник використання'!$B21,temp10[],4,0),"нема даних")</f>
        <v>1433</v>
      </c>
      <c r="M21" s="23"/>
      <c r="N21" s="23"/>
      <c r="O21" s="23"/>
      <c r="P21" s="23">
        <f>IFERROR(ROUND(AVERAGE('Середній показник використання'!$D21:$O21),0),"")</f>
        <v>769</v>
      </c>
      <c r="Q21" s="1"/>
      <c r="R21" s="1"/>
      <c r="S21" s="1"/>
      <c r="T21" s="1"/>
      <c r="U21" s="1"/>
      <c r="V21" s="1"/>
      <c r="W21" s="1"/>
      <c r="X21" s="1"/>
      <c r="Y21" s="1"/>
      <c r="Z21" s="1"/>
    </row>
    <row r="22" spans="1:26" ht="14.25" hidden="1" customHeight="1">
      <c r="A22" s="23" t="s">
        <v>95</v>
      </c>
      <c r="B22" s="23" t="s">
        <v>66</v>
      </c>
      <c r="C22" s="45">
        <v>2390</v>
      </c>
      <c r="D22" s="23">
        <v>1101</v>
      </c>
      <c r="E22" s="23">
        <v>1251</v>
      </c>
      <c r="F22" s="23">
        <v>867</v>
      </c>
      <c r="G22" s="23">
        <v>1945</v>
      </c>
      <c r="H22" s="23">
        <v>2650</v>
      </c>
      <c r="I22" s="23">
        <v>1931</v>
      </c>
      <c r="J22" s="33" t="str">
        <f>IFERROR(VLOOKUP('Середній показник використання'!$A22&amp;'Середній показник використання'!$B22,база_temp8!$A$2:$K$217,5,0),"нема даних")</f>
        <v>0</v>
      </c>
      <c r="K22" s="23" t="str">
        <f>IFERROR(VLOOKUP('Середній показник використання'!$A22&amp;'Середній показник використання'!$B22,база_temp9!$A$2:$K$217,4,0),"нема даних")</f>
        <v>2084</v>
      </c>
      <c r="L22" s="23">
        <f>IFERROR(VLOOKUP('Середній показник використання'!$A22&amp;'Середній показник використання'!$B22,temp10[],4,0),"нема даних")</f>
        <v>1903</v>
      </c>
      <c r="M22" s="23"/>
      <c r="N22" s="23"/>
      <c r="O22" s="23"/>
      <c r="P22" s="23">
        <f>IFERROR(ROUND(AVERAGE('Середній показник використання'!$D22:$O22),0),"")</f>
        <v>1664</v>
      </c>
      <c r="Q22" s="1"/>
      <c r="R22" s="1"/>
      <c r="S22" s="1"/>
      <c r="T22" s="1"/>
      <c r="U22" s="1"/>
      <c r="V22" s="1"/>
      <c r="W22" s="1"/>
      <c r="X22" s="1"/>
      <c r="Y22" s="1"/>
      <c r="Z22" s="1"/>
    </row>
    <row r="23" spans="1:26" ht="14.25" hidden="1" customHeight="1">
      <c r="A23" s="23" t="s">
        <v>96</v>
      </c>
      <c r="B23" s="23" t="s">
        <v>66</v>
      </c>
      <c r="C23" s="45">
        <v>1000</v>
      </c>
      <c r="D23" s="23">
        <v>723</v>
      </c>
      <c r="E23" s="23">
        <v>1374</v>
      </c>
      <c r="F23" s="23">
        <v>1044</v>
      </c>
      <c r="G23" s="23">
        <v>1156</v>
      </c>
      <c r="H23" s="23">
        <v>532</v>
      </c>
      <c r="I23" s="23">
        <v>875</v>
      </c>
      <c r="J23" s="33" t="str">
        <f>IFERROR(VLOOKUP('Середній показник використання'!$A23&amp;'Середній показник використання'!$B23,база_temp8!$A$2:$K$217,5,0),"нема даних")</f>
        <v>нема даних</v>
      </c>
      <c r="K23" s="23" t="str">
        <f>IFERROR(VLOOKUP('Середній показник використання'!$A23&amp;'Середній показник використання'!$B23,база_temp9!$A$2:$K$217,4,0),"нема даних")</f>
        <v>нема даних</v>
      </c>
      <c r="L23" s="23">
        <f>IFERROR(VLOOKUP('Середній показник використання'!$A23&amp;'Середній показник використання'!$B23,temp10[],4,0),"нема даних")</f>
        <v>0</v>
      </c>
      <c r="M23" s="23"/>
      <c r="N23" s="23"/>
      <c r="O23" s="23"/>
      <c r="P23" s="23">
        <f>IFERROR(ROUND(AVERAGE('Середній показник використання'!$D23:$O23),0),"")</f>
        <v>815</v>
      </c>
      <c r="Q23" s="1"/>
      <c r="R23" s="1"/>
      <c r="S23" s="1"/>
      <c r="T23" s="1"/>
      <c r="U23" s="1"/>
      <c r="V23" s="1"/>
      <c r="W23" s="1"/>
      <c r="X23" s="1"/>
      <c r="Y23" s="1"/>
      <c r="Z23" s="1"/>
    </row>
    <row r="24" spans="1:26" ht="14.25" hidden="1" customHeight="1">
      <c r="A24" s="23" t="s">
        <v>97</v>
      </c>
      <c r="B24" s="23" t="s">
        <v>66</v>
      </c>
      <c r="C24" s="45">
        <v>1250</v>
      </c>
      <c r="D24" s="23">
        <v>330</v>
      </c>
      <c r="E24" s="23">
        <v>198</v>
      </c>
      <c r="F24" s="23">
        <v>876</v>
      </c>
      <c r="G24" s="23">
        <v>1013</v>
      </c>
      <c r="H24" s="23">
        <v>856</v>
      </c>
      <c r="I24" s="23">
        <v>1540</v>
      </c>
      <c r="J24" s="33" t="str">
        <f>IFERROR(VLOOKUP('Середній показник використання'!$A24&amp;'Середній показник використання'!$B24,база_temp8!$A$2:$K$217,5,0),"нема даних")</f>
        <v>0</v>
      </c>
      <c r="K24" s="23">
        <f>IFERROR(VLOOKUP('Середній показник використання'!$A24&amp;'Середній показник використання'!$B24,база_temp9!$A$2:$K$217,4,0),"нема даних")</f>
        <v>0</v>
      </c>
      <c r="L24" s="23">
        <f>IFERROR(VLOOKUP('Середній показник використання'!$A24&amp;'Середній показник використання'!$B24,temp10[],4,0),"нема даних")</f>
        <v>821</v>
      </c>
      <c r="M24" s="23"/>
      <c r="N24" s="23"/>
      <c r="O24" s="23"/>
      <c r="P24" s="23">
        <f>IFERROR(ROUND(AVERAGE('Середній показник використання'!$D24:$O24),0),"")</f>
        <v>704</v>
      </c>
      <c r="Q24" s="1"/>
      <c r="R24" s="1"/>
      <c r="S24" s="1"/>
      <c r="T24" s="1"/>
      <c r="U24" s="1"/>
      <c r="V24" s="1"/>
      <c r="W24" s="1"/>
      <c r="X24" s="1"/>
      <c r="Y24" s="1"/>
      <c r="Z24" s="1"/>
    </row>
    <row r="25" spans="1:26" ht="14.25" hidden="1" customHeight="1">
      <c r="A25" s="23" t="s">
        <v>98</v>
      </c>
      <c r="B25" s="23" t="s">
        <v>66</v>
      </c>
      <c r="C25" s="45">
        <v>900</v>
      </c>
      <c r="D25" s="23">
        <v>452</v>
      </c>
      <c r="E25" s="23">
        <v>404</v>
      </c>
      <c r="F25" s="23">
        <v>388</v>
      </c>
      <c r="G25" s="23">
        <v>1483</v>
      </c>
      <c r="H25" s="23">
        <v>1021</v>
      </c>
      <c r="I25" s="23">
        <v>1246</v>
      </c>
      <c r="J25" s="33" t="str">
        <f>IFERROR(VLOOKUP('Середній показник використання'!$A25&amp;'Середній показник використання'!$B25,база_temp8!$A$2:$K$217,5,0),"нема даних")</f>
        <v>нема даних</v>
      </c>
      <c r="K25" s="23" t="str">
        <f>IFERROR(VLOOKUP('Середній показник використання'!$A25&amp;'Середній показник використання'!$B25,база_temp9!$A$2:$K$217,4,0),"нема даних")</f>
        <v>нема даних</v>
      </c>
      <c r="L25" s="23">
        <f>IFERROR(VLOOKUP('Середній показник використання'!$A25&amp;'Середній показник використання'!$B25,temp10[],4,0),"нема даних")</f>
        <v>798</v>
      </c>
      <c r="M25" s="23"/>
      <c r="N25" s="23"/>
      <c r="O25" s="23"/>
      <c r="P25" s="23">
        <f>IFERROR(ROUND(AVERAGE('Середній показник використання'!$D25:$O25),0),"")</f>
        <v>827</v>
      </c>
      <c r="Q25" s="1"/>
      <c r="R25" s="1"/>
      <c r="S25" s="1"/>
      <c r="T25" s="1"/>
      <c r="U25" s="1"/>
      <c r="V25" s="1"/>
      <c r="W25" s="1"/>
      <c r="X25" s="1"/>
      <c r="Y25" s="1"/>
      <c r="Z25" s="1"/>
    </row>
    <row r="26" spans="1:26" ht="14.25" hidden="1" customHeight="1">
      <c r="A26" s="23" t="s">
        <v>99</v>
      </c>
      <c r="B26" s="23" t="s">
        <v>66</v>
      </c>
      <c r="C26" s="45">
        <v>1400</v>
      </c>
      <c r="D26" s="23">
        <v>174</v>
      </c>
      <c r="E26" s="23">
        <v>292</v>
      </c>
      <c r="F26" s="23">
        <v>410</v>
      </c>
      <c r="G26" s="23">
        <v>1386</v>
      </c>
      <c r="H26" s="23">
        <v>1246</v>
      </c>
      <c r="I26" s="23">
        <v>1416</v>
      </c>
      <c r="J26" s="33" t="str">
        <f>IFERROR(VLOOKUP('Середній показник використання'!$A26&amp;'Середній показник використання'!$B26,база_temp8!$A$2:$K$217,5,0),"нема даних")</f>
        <v>0</v>
      </c>
      <c r="K26" s="23" t="str">
        <f>IFERROR(VLOOKUP('Середній показник використання'!$A26&amp;'Середній показник використання'!$B26,база_temp9!$A$2:$K$217,4,0),"нема даних")</f>
        <v>1481</v>
      </c>
      <c r="L26" s="23">
        <f>IFERROR(VLOOKUP('Середній показник використання'!$A26&amp;'Середній показник використання'!$B26,temp10[],4,0),"нема даних")</f>
        <v>644</v>
      </c>
      <c r="M26" s="23"/>
      <c r="N26" s="23"/>
      <c r="O26" s="23"/>
      <c r="P26" s="23">
        <f>IFERROR(ROUND(AVERAGE('Середній показник використання'!$D26:$O26),0),"")</f>
        <v>795</v>
      </c>
      <c r="Q26" s="1"/>
      <c r="R26" s="1"/>
      <c r="S26" s="1"/>
      <c r="T26" s="1"/>
      <c r="U26" s="1"/>
      <c r="V26" s="1"/>
      <c r="W26" s="1"/>
      <c r="X26" s="1"/>
      <c r="Y26" s="1"/>
      <c r="Z26" s="1"/>
    </row>
    <row r="27" spans="1:26" ht="14.25" hidden="1" customHeight="1">
      <c r="A27" s="23" t="s">
        <v>100</v>
      </c>
      <c r="B27" s="23" t="s">
        <v>66</v>
      </c>
      <c r="C27" s="45">
        <v>980</v>
      </c>
      <c r="D27" s="23">
        <v>568</v>
      </c>
      <c r="E27" s="23">
        <v>680</v>
      </c>
      <c r="F27" s="23">
        <v>668</v>
      </c>
      <c r="G27" s="23">
        <v>771</v>
      </c>
      <c r="H27" s="23">
        <v>633</v>
      </c>
      <c r="I27" s="23">
        <v>719</v>
      </c>
      <c r="J27" s="33" t="str">
        <f>IFERROR(VLOOKUP('Середній показник використання'!$A27&amp;'Середній показник використання'!$B27,база_temp8!$A$2:$K$217,5,0),"нема даних")</f>
        <v>нема даних</v>
      </c>
      <c r="K27" s="23">
        <f>IFERROR(VLOOKUP('Середній показник використання'!$A27&amp;'Середній показник використання'!$B27,база_temp9!$A$2:$K$217,4,0),"нема даних")</f>
        <v>0</v>
      </c>
      <c r="L27" s="23">
        <f>IFERROR(VLOOKUP('Середній показник використання'!$A27&amp;'Середній показник використання'!$B27,temp10[],4,0),"нема даних")</f>
        <v>664</v>
      </c>
      <c r="M27" s="23"/>
      <c r="N27" s="23"/>
      <c r="O27" s="23"/>
      <c r="P27" s="23">
        <f>IFERROR(ROUND(AVERAGE('Середній показник використання'!$D27:$O27),0),"")</f>
        <v>588</v>
      </c>
      <c r="Q27" s="1"/>
      <c r="R27" s="1"/>
      <c r="S27" s="1"/>
      <c r="T27" s="1"/>
      <c r="U27" s="1"/>
      <c r="V27" s="1"/>
      <c r="W27" s="1"/>
      <c r="X27" s="1"/>
      <c r="Y27" s="1"/>
      <c r="Z27" s="1"/>
    </row>
    <row r="28" spans="1:26" ht="14.25" hidden="1" customHeight="1">
      <c r="A28" s="23" t="s">
        <v>77</v>
      </c>
      <c r="B28" s="23" t="s">
        <v>65</v>
      </c>
      <c r="C28" s="45">
        <v>14491.444444444445</v>
      </c>
      <c r="D28" s="23">
        <v>6150</v>
      </c>
      <c r="E28" s="23">
        <v>8308</v>
      </c>
      <c r="F28" s="23">
        <v>8525</v>
      </c>
      <c r="G28" s="23">
        <v>14407</v>
      </c>
      <c r="H28" s="23">
        <v>31030</v>
      </c>
      <c r="I28" s="23">
        <v>4102</v>
      </c>
      <c r="J28" s="33" t="str">
        <f>IFERROR(VLOOKUP('Середній показник використання'!$A28&amp;'Середній показник використання'!$B28,база_temp8!$A$2:$K$217,5,0),"нема даних")</f>
        <v>0</v>
      </c>
      <c r="K28" s="23">
        <f>IFERROR(VLOOKUP('Середній показник використання'!$A28&amp;'Середній показник використання'!$B28,база_temp9!$A$2:$K$217,4,0),"нема даних")</f>
        <v>0</v>
      </c>
      <c r="L28" s="23">
        <f>IFERROR(VLOOKUP('Середній показник використання'!$A28&amp;'Середній показник використання'!$B28,temp10[],4,0),"нема даних")</f>
        <v>0</v>
      </c>
      <c r="M28" s="23"/>
      <c r="N28" s="23"/>
      <c r="O28" s="23"/>
      <c r="P28" s="23">
        <f>IFERROR(ROUND(AVERAGE('Середній показник використання'!$D28:$O28),0),"")</f>
        <v>9065</v>
      </c>
      <c r="Q28" s="1"/>
      <c r="R28" s="1"/>
      <c r="S28" s="1"/>
      <c r="T28" s="1"/>
      <c r="U28" s="1"/>
      <c r="V28" s="1"/>
      <c r="W28" s="1"/>
      <c r="X28" s="1"/>
      <c r="Y28" s="1"/>
      <c r="Z28" s="1"/>
    </row>
    <row r="29" spans="1:26" ht="14.25" hidden="1" customHeight="1">
      <c r="A29" s="23" t="s">
        <v>78</v>
      </c>
      <c r="B29" s="23" t="s">
        <v>65</v>
      </c>
      <c r="C29" s="45">
        <v>5905.2571428571428</v>
      </c>
      <c r="D29" s="23">
        <v>2571</v>
      </c>
      <c r="E29" s="23">
        <v>4931</v>
      </c>
      <c r="F29" s="23">
        <v>4285</v>
      </c>
      <c r="G29" s="23">
        <v>5081</v>
      </c>
      <c r="H29" s="23">
        <v>4297</v>
      </c>
      <c r="I29" s="23">
        <v>4253</v>
      </c>
      <c r="J29" s="33" t="str">
        <f>IFERROR(VLOOKUP('Середній показник використання'!$A29&amp;'Середній показник використання'!$B29,база_temp8!$A$2:$K$217,5,0),"нема даних")</f>
        <v>0</v>
      </c>
      <c r="K29" s="23" t="str">
        <f>IFERROR(VLOOKUP('Середній показник використання'!$A29&amp;'Середній показник використання'!$B29,база_temp9!$A$2:$K$217,4,0),"нема даних")</f>
        <v>нема даних</v>
      </c>
      <c r="L29" s="23">
        <f>IFERROR(VLOOKUP('Середній показник використання'!$A29&amp;'Середній показник використання'!$B29,temp10[],4,0),"нема даних")</f>
        <v>3700</v>
      </c>
      <c r="M29" s="23"/>
      <c r="N29" s="23"/>
      <c r="O29" s="23"/>
      <c r="P29" s="23">
        <f>IFERROR(ROUND(AVERAGE('Середній показник використання'!$D29:$O29),0),"")</f>
        <v>4160</v>
      </c>
      <c r="Q29" s="1"/>
      <c r="R29" s="1"/>
      <c r="S29" s="1"/>
      <c r="T29" s="1"/>
      <c r="U29" s="1"/>
      <c r="V29" s="1"/>
      <c r="W29" s="1"/>
      <c r="X29" s="1"/>
      <c r="Y29" s="1"/>
      <c r="Z29" s="1"/>
    </row>
    <row r="30" spans="1:26" ht="14.25" hidden="1" customHeight="1">
      <c r="A30" s="23" t="s">
        <v>37</v>
      </c>
      <c r="B30" s="23" t="s">
        <v>65</v>
      </c>
      <c r="C30" s="45">
        <v>11768.25</v>
      </c>
      <c r="D30" s="23">
        <v>2518</v>
      </c>
      <c r="E30" s="23">
        <v>4218</v>
      </c>
      <c r="F30" s="23">
        <v>3067</v>
      </c>
      <c r="G30" s="23">
        <v>7409</v>
      </c>
      <c r="H30" s="23">
        <v>6202</v>
      </c>
      <c r="I30" s="23">
        <v>11154</v>
      </c>
      <c r="J30" s="33" t="str">
        <f>IFERROR(VLOOKUP('Середній показник використання'!$A30&amp;'Середній показник використання'!$B30,база_temp8!$A$2:$K$217,5,0),"нема даних")</f>
        <v>0</v>
      </c>
      <c r="K30" s="23" t="str">
        <f>IFERROR(VLOOKUP('Середній показник використання'!$A30&amp;'Середній показник використання'!$B30,база_temp9!$A$2:$K$217,4,0),"нема даних")</f>
        <v>11949</v>
      </c>
      <c r="L30" s="23">
        <f>IFERROR(VLOOKUP('Середній показник використання'!$A30&amp;'Середній показник використання'!$B30,temp10[],4,0),"нема даних")</f>
        <v>10625</v>
      </c>
      <c r="M30" s="23"/>
      <c r="N30" s="23"/>
      <c r="O30" s="23"/>
      <c r="P30" s="23">
        <f>IFERROR(ROUND(AVERAGE('Середній показник використання'!$D30:$O30),0),"")</f>
        <v>6456</v>
      </c>
      <c r="Q30" s="1"/>
      <c r="R30" s="1"/>
      <c r="S30" s="1"/>
      <c r="T30" s="1"/>
      <c r="U30" s="1"/>
      <c r="V30" s="1"/>
      <c r="W30" s="1"/>
      <c r="X30" s="1"/>
      <c r="Y30" s="1"/>
      <c r="Z30" s="1"/>
    </row>
    <row r="31" spans="1:26" ht="14.25" hidden="1" customHeight="1">
      <c r="A31" s="23" t="s">
        <v>79</v>
      </c>
      <c r="B31" s="23" t="s">
        <v>65</v>
      </c>
      <c r="C31" s="45">
        <v>13534</v>
      </c>
      <c r="D31" s="23">
        <v>5774</v>
      </c>
      <c r="E31" s="23">
        <v>12641</v>
      </c>
      <c r="F31" s="23">
        <v>11687</v>
      </c>
      <c r="G31" s="23">
        <v>16357</v>
      </c>
      <c r="H31" s="23">
        <v>13499</v>
      </c>
      <c r="I31" s="23">
        <v>946</v>
      </c>
      <c r="J31" s="33" t="str">
        <f>IFERROR(VLOOKUP('Середній показник використання'!$A31&amp;'Середній показник використання'!$B31,база_temp8!$A$2:$K$217,5,0),"нема даних")</f>
        <v>нема даних</v>
      </c>
      <c r="K31" s="23" t="str">
        <f>IFERROR(VLOOKUP('Середній показник використання'!$A31&amp;'Середній показник використання'!$B31,база_temp9!$A$2:$K$217,4,0),"нема даних")</f>
        <v>нема даних</v>
      </c>
      <c r="L31" s="23">
        <f>IFERROR(VLOOKUP('Середній показник використання'!$A31&amp;'Середній показник використання'!$B31,temp10[],4,0),"нема даних")</f>
        <v>0</v>
      </c>
      <c r="M31" s="23"/>
      <c r="N31" s="23"/>
      <c r="O31" s="23"/>
      <c r="P31" s="23">
        <f>IFERROR(ROUND(AVERAGE('Середній показник використання'!$D31:$O31),0),"")</f>
        <v>8701</v>
      </c>
      <c r="Q31" s="1"/>
      <c r="R31" s="1"/>
      <c r="S31" s="1"/>
      <c r="T31" s="1"/>
      <c r="U31" s="1"/>
      <c r="V31" s="1"/>
      <c r="W31" s="1"/>
      <c r="X31" s="1"/>
      <c r="Y31" s="1"/>
      <c r="Z31" s="1"/>
    </row>
    <row r="32" spans="1:26" ht="14.25" hidden="1" customHeight="1">
      <c r="A32" s="23" t="s">
        <v>80</v>
      </c>
      <c r="B32" s="23" t="s">
        <v>65</v>
      </c>
      <c r="C32" s="45">
        <v>6743.166666666667</v>
      </c>
      <c r="D32" s="23">
        <v>2986</v>
      </c>
      <c r="E32" s="23">
        <v>3311</v>
      </c>
      <c r="F32" s="23">
        <v>4833</v>
      </c>
      <c r="G32" s="23">
        <v>6149</v>
      </c>
      <c r="H32" s="23">
        <v>6914</v>
      </c>
      <c r="I32" s="23">
        <v>1976</v>
      </c>
      <c r="J32" s="33" t="str">
        <f>IFERROR(VLOOKUP('Середній показник використання'!$A32&amp;'Середній показник використання'!$B32,база_temp8!$A$2:$K$217,5,0),"нема даних")</f>
        <v>0</v>
      </c>
      <c r="K32" s="23" t="str">
        <f>IFERROR(VLOOKUP('Середній показник використання'!$A32&amp;'Середній показник використання'!$B32,база_temp9!$A$2:$K$217,4,0),"нема даних")</f>
        <v>3205</v>
      </c>
      <c r="L32" s="23">
        <f>IFERROR(VLOOKUP('Середній показник використання'!$A32&amp;'Середній показник використання'!$B32,temp10[],4,0),"нема даних")</f>
        <v>0</v>
      </c>
      <c r="M32" s="23"/>
      <c r="N32" s="23"/>
      <c r="O32" s="23"/>
      <c r="P32" s="23">
        <f>IFERROR(ROUND(AVERAGE('Середній показник використання'!$D32:$O32),0),"")</f>
        <v>3738</v>
      </c>
      <c r="Q32" s="1"/>
      <c r="R32" s="1"/>
      <c r="S32" s="1"/>
      <c r="T32" s="1"/>
      <c r="U32" s="1"/>
      <c r="V32" s="1"/>
      <c r="W32" s="1"/>
      <c r="X32" s="1"/>
      <c r="Y32" s="1"/>
      <c r="Z32" s="1"/>
    </row>
    <row r="33" spans="1:26" ht="14.25" hidden="1" customHeight="1">
      <c r="A33" s="23" t="s">
        <v>81</v>
      </c>
      <c r="B33" s="23" t="s">
        <v>65</v>
      </c>
      <c r="C33" s="45">
        <v>7005.9444444444443</v>
      </c>
      <c r="D33" s="23">
        <v>2307</v>
      </c>
      <c r="E33" s="23">
        <v>2249</v>
      </c>
      <c r="F33" s="23">
        <v>1583</v>
      </c>
      <c r="G33" s="23">
        <v>5255</v>
      </c>
      <c r="H33" s="23">
        <v>5635</v>
      </c>
      <c r="I33" s="23">
        <v>4303</v>
      </c>
      <c r="J33" s="33" t="str">
        <f>IFERROR(VLOOKUP('Середній показник використання'!$A33&amp;'Середній показник використання'!$B33,база_temp8!$A$2:$K$217,5,0),"нема даних")</f>
        <v>0</v>
      </c>
      <c r="K33" s="23" t="str">
        <f>IFERROR(VLOOKUP('Середній показник використання'!$A33&amp;'Середній показник використання'!$B33,база_temp9!$A$2:$K$217,4,0),"нема даних")</f>
        <v>4916</v>
      </c>
      <c r="L33" s="23">
        <f>IFERROR(VLOOKUP('Середній показник використання'!$A33&amp;'Середній показник використання'!$B33,temp10[],4,0),"нема даних")</f>
        <v>5137</v>
      </c>
      <c r="M33" s="23"/>
      <c r="N33" s="23"/>
      <c r="O33" s="23"/>
      <c r="P33" s="23">
        <f>IFERROR(ROUND(AVERAGE('Середній показник використання'!$D33:$O33),0),"")</f>
        <v>3781</v>
      </c>
      <c r="Q33" s="1"/>
      <c r="R33" s="1"/>
      <c r="S33" s="1"/>
      <c r="T33" s="1"/>
      <c r="U33" s="1"/>
      <c r="V33" s="1"/>
      <c r="W33" s="1"/>
      <c r="X33" s="1"/>
      <c r="Y33" s="1"/>
      <c r="Z33" s="1"/>
    </row>
    <row r="34" spans="1:26" ht="14.25" hidden="1" customHeight="1">
      <c r="A34" s="23" t="s">
        <v>82</v>
      </c>
      <c r="B34" s="23" t="s">
        <v>65</v>
      </c>
      <c r="C34" s="45">
        <v>17711.352941176472</v>
      </c>
      <c r="D34" s="23">
        <v>2390</v>
      </c>
      <c r="E34" s="23">
        <v>6188</v>
      </c>
      <c r="F34" s="23">
        <v>4796</v>
      </c>
      <c r="G34" s="23">
        <v>8404</v>
      </c>
      <c r="H34" s="23">
        <v>15975</v>
      </c>
      <c r="I34" s="23">
        <v>3220</v>
      </c>
      <c r="J34" s="33" t="str">
        <f>IFERROR(VLOOKUP('Середній показник використання'!$A34&amp;'Середній показник використання'!$B34,база_temp8!$A$2:$K$217,5,0),"нема даних")</f>
        <v>0</v>
      </c>
      <c r="K34" s="23" t="str">
        <f>IFERROR(VLOOKUP('Середній показник використання'!$A34&amp;'Середній показник використання'!$B34,база_temp9!$A$2:$K$217,4,0),"нема даних")</f>
        <v>нема даних</v>
      </c>
      <c r="L34" s="23">
        <f>IFERROR(VLOOKUP('Середній показник використання'!$A34&amp;'Середній показник використання'!$B34,temp10[],4,0),"нема даних")</f>
        <v>5704</v>
      </c>
      <c r="M34" s="23"/>
      <c r="N34" s="23"/>
      <c r="O34" s="23"/>
      <c r="P34" s="23">
        <f>IFERROR(ROUND(AVERAGE('Середній показник використання'!$D34:$O34),0),"")</f>
        <v>6668</v>
      </c>
      <c r="Q34" s="1"/>
      <c r="R34" s="1"/>
      <c r="S34" s="1"/>
      <c r="T34" s="1"/>
      <c r="U34" s="1"/>
      <c r="V34" s="1"/>
      <c r="W34" s="1"/>
      <c r="X34" s="1"/>
      <c r="Y34" s="1"/>
      <c r="Z34" s="1"/>
    </row>
    <row r="35" spans="1:26" ht="14.25" hidden="1" customHeight="1">
      <c r="A35" s="23" t="s">
        <v>102</v>
      </c>
      <c r="B35" s="23" t="s">
        <v>65</v>
      </c>
      <c r="C35" s="45">
        <v>7467.9142857142861</v>
      </c>
      <c r="D35" s="23">
        <v>3051</v>
      </c>
      <c r="E35" s="23">
        <v>5498</v>
      </c>
      <c r="F35" s="23">
        <v>5730</v>
      </c>
      <c r="G35" s="23">
        <v>13149</v>
      </c>
      <c r="H35" s="23">
        <v>20338</v>
      </c>
      <c r="I35" s="23">
        <v>2954</v>
      </c>
      <c r="J35" s="33">
        <f>IFERROR(VLOOKUP('Середній показник використання'!$A35&amp;'Середній показник використання'!$B35,база_temp8!$A$2:$K$217,5,0),"нема даних")</f>
        <v>0</v>
      </c>
      <c r="K35" s="23" t="str">
        <f>IFERROR(VLOOKUP('Середній показник використання'!$A35&amp;'Середній показник використання'!$B35,база_temp9!$A$2:$K$217,4,0),"нема даних")</f>
        <v>8462</v>
      </c>
      <c r="L35" s="23">
        <f>IFERROR(VLOOKUP('Середній показник використання'!$A35&amp;'Середній показник використання'!$B35,temp10[],4,0),"нема даних")</f>
        <v>7024</v>
      </c>
      <c r="M35" s="23"/>
      <c r="N35" s="23"/>
      <c r="O35" s="23"/>
      <c r="P35" s="23">
        <f>IFERROR(ROUND(AVERAGE('Середній показник використання'!$D35:$O35),0),"")</f>
        <v>7218</v>
      </c>
      <c r="Q35" s="1"/>
      <c r="R35" s="1"/>
      <c r="S35" s="1"/>
      <c r="T35" s="1"/>
      <c r="U35" s="1"/>
      <c r="V35" s="1"/>
      <c r="W35" s="1"/>
      <c r="X35" s="1"/>
      <c r="Y35" s="1"/>
      <c r="Z35" s="1"/>
    </row>
    <row r="36" spans="1:26" ht="14.25" hidden="1" customHeight="1">
      <c r="A36" s="23" t="s">
        <v>88</v>
      </c>
      <c r="B36" s="23" t="s">
        <v>65</v>
      </c>
      <c r="C36" s="45">
        <v>11897.194444444445</v>
      </c>
      <c r="D36" s="23">
        <v>7961</v>
      </c>
      <c r="E36" s="23">
        <v>8732</v>
      </c>
      <c r="F36" s="23">
        <v>15329</v>
      </c>
      <c r="G36" s="23">
        <v>12200</v>
      </c>
      <c r="H36" s="23">
        <v>12242</v>
      </c>
      <c r="I36" s="23">
        <v>11139</v>
      </c>
      <c r="J36" s="33" t="str">
        <f>IFERROR(VLOOKUP('Середній показник використання'!$A36&amp;'Середній показник використання'!$B36,база_temp8!$A$2:$K$217,5,0),"нема даних")</f>
        <v>нема даних</v>
      </c>
      <c r="K36" s="23" t="str">
        <f>IFERROR(VLOOKUP('Середній показник використання'!$A36&amp;'Середній показник використання'!$B36,база_temp9!$A$2:$K$217,4,0),"нема даних")</f>
        <v>10106</v>
      </c>
      <c r="L36" s="23">
        <f>IFERROR(VLOOKUP('Середній показник використання'!$A36&amp;'Середній показник використання'!$B36,temp10[],4,0),"нема даних")</f>
        <v>8761</v>
      </c>
      <c r="M36" s="23"/>
      <c r="N36" s="23"/>
      <c r="O36" s="23"/>
      <c r="P36" s="23">
        <f>IFERROR(ROUND(AVERAGE('Середній показник використання'!$D36:$O36),0),"")</f>
        <v>10909</v>
      </c>
      <c r="Q36" s="1"/>
      <c r="R36" s="1"/>
      <c r="S36" s="1"/>
      <c r="T36" s="1"/>
      <c r="U36" s="1"/>
      <c r="V36" s="1"/>
      <c r="W36" s="1"/>
      <c r="X36" s="1"/>
      <c r="Y36" s="1"/>
      <c r="Z36" s="1"/>
    </row>
    <row r="37" spans="1:26" ht="14.25" hidden="1" customHeight="1">
      <c r="A37" s="23" t="s">
        <v>84</v>
      </c>
      <c r="B37" s="23" t="s">
        <v>65</v>
      </c>
      <c r="C37" s="45">
        <v>11790.138888888889</v>
      </c>
      <c r="D37" s="23">
        <v>9120</v>
      </c>
      <c r="E37" s="23">
        <v>15102</v>
      </c>
      <c r="F37" s="23">
        <v>16853</v>
      </c>
      <c r="G37" s="23">
        <v>22057</v>
      </c>
      <c r="H37" s="23">
        <v>35936</v>
      </c>
      <c r="I37" s="23">
        <v>1341</v>
      </c>
      <c r="J37" s="33" t="str">
        <f>IFERROR(VLOOKUP('Середній показник використання'!$A37&amp;'Середній показник використання'!$B37,база_temp8!$A$2:$K$217,5,0),"нема даних")</f>
        <v>нема даних</v>
      </c>
      <c r="K37" s="23">
        <f>IFERROR(VLOOKUP('Середній показник використання'!$A37&amp;'Середній показник використання'!$B37,база_temp9!$A$2:$K$217,4,0),"нема даних")</f>
        <v>0</v>
      </c>
      <c r="L37" s="23">
        <f>IFERROR(VLOOKUP('Середній показник використання'!$A37&amp;'Середній показник використання'!$B37,temp10[],4,0),"нема даних")</f>
        <v>20340</v>
      </c>
      <c r="M37" s="23"/>
      <c r="N37" s="23"/>
      <c r="O37" s="23"/>
      <c r="P37" s="23">
        <f>IFERROR(ROUND(AVERAGE('Середній показник використання'!$D37:$O37),0),"")</f>
        <v>15094</v>
      </c>
      <c r="Q37" s="1"/>
      <c r="R37" s="1"/>
      <c r="S37" s="1"/>
      <c r="T37" s="1"/>
      <c r="U37" s="1"/>
      <c r="V37" s="1"/>
      <c r="W37" s="1"/>
      <c r="X37" s="1"/>
      <c r="Y37" s="1"/>
      <c r="Z37" s="1"/>
    </row>
    <row r="38" spans="1:26" ht="14.25" hidden="1" customHeight="1">
      <c r="A38" s="23" t="s">
        <v>85</v>
      </c>
      <c r="B38" s="23" t="s">
        <v>65</v>
      </c>
      <c r="C38" s="45">
        <v>4637.8055555555557</v>
      </c>
      <c r="D38" s="23">
        <v>420</v>
      </c>
      <c r="E38" s="23">
        <v>402</v>
      </c>
      <c r="F38" s="23">
        <v>758</v>
      </c>
      <c r="G38" s="23">
        <v>2719</v>
      </c>
      <c r="H38" s="23">
        <v>2051</v>
      </c>
      <c r="I38" s="23">
        <v>3896</v>
      </c>
      <c r="J38" s="33" t="str">
        <f>IFERROR(VLOOKUP('Середній показник використання'!$A38&amp;'Середній показник використання'!$B38,база_temp8!$A$2:$K$217,5,0),"нема даних")</f>
        <v>38533</v>
      </c>
      <c r="K38" s="23" t="str">
        <f>IFERROR(VLOOKUP('Середній показник використання'!$A38&amp;'Середній показник використання'!$B38,база_temp9!$A$2:$K$217,4,0),"нема даних")</f>
        <v>нема даних</v>
      </c>
      <c r="L38" s="23">
        <f>IFERROR(VLOOKUP('Середній показник використання'!$A38&amp;'Середній показник використання'!$B38,temp10[],4,0),"нема даних")</f>
        <v>0</v>
      </c>
      <c r="M38" s="23"/>
      <c r="N38" s="23"/>
      <c r="O38" s="23"/>
      <c r="P38" s="23">
        <f>IFERROR(ROUND(AVERAGE('Середній показник використання'!$D38:$O38),0),"")</f>
        <v>1464</v>
      </c>
      <c r="Q38" s="1"/>
      <c r="R38" s="1"/>
      <c r="S38" s="1"/>
      <c r="T38" s="1"/>
      <c r="U38" s="1"/>
      <c r="V38" s="1"/>
      <c r="W38" s="1"/>
      <c r="X38" s="1"/>
      <c r="Y38" s="1"/>
      <c r="Z38" s="1"/>
    </row>
    <row r="39" spans="1:26" ht="14.25" hidden="1" customHeight="1">
      <c r="A39" s="23" t="s">
        <v>86</v>
      </c>
      <c r="B39" s="23" t="s">
        <v>65</v>
      </c>
      <c r="C39" s="45">
        <v>3263.4722222222222</v>
      </c>
      <c r="D39" s="23">
        <v>1061</v>
      </c>
      <c r="E39" s="23">
        <v>3729</v>
      </c>
      <c r="F39" s="23">
        <v>2865</v>
      </c>
      <c r="G39" s="23">
        <v>3029</v>
      </c>
      <c r="H39" s="23">
        <v>3092</v>
      </c>
      <c r="I39" s="23">
        <v>1587</v>
      </c>
      <c r="J39" s="33" t="str">
        <f>IFERROR(VLOOKUP('Середній показник використання'!$A39&amp;'Середній показник використання'!$B39,база_temp8!$A$2:$K$217,5,0),"нема даних")</f>
        <v>нема даних</v>
      </c>
      <c r="K39" s="23" t="str">
        <f>IFERROR(VLOOKUP('Середній показник використання'!$A39&amp;'Середній показник використання'!$B39,база_temp9!$A$2:$K$217,4,0),"нема даних")</f>
        <v>1152</v>
      </c>
      <c r="L39" s="23">
        <f>IFERROR(VLOOKUP('Середній показник використання'!$A39&amp;'Середній показник використання'!$B39,temp10[],4,0),"нема даних")</f>
        <v>1182</v>
      </c>
      <c r="M39" s="23"/>
      <c r="N39" s="23"/>
      <c r="O39" s="23"/>
      <c r="P39" s="23">
        <f>IFERROR(ROUND(AVERAGE('Середній показник використання'!$D39:$O39),0),"")</f>
        <v>2364</v>
      </c>
      <c r="Q39" s="1"/>
      <c r="R39" s="1"/>
      <c r="S39" s="1"/>
      <c r="T39" s="1"/>
      <c r="U39" s="1"/>
      <c r="V39" s="1"/>
      <c r="W39" s="1"/>
      <c r="X39" s="1"/>
      <c r="Y39" s="1"/>
      <c r="Z39" s="1"/>
    </row>
    <row r="40" spans="1:26" ht="14.25" hidden="1" customHeight="1">
      <c r="A40" s="23" t="s">
        <v>87</v>
      </c>
      <c r="B40" s="23" t="s">
        <v>65</v>
      </c>
      <c r="C40" s="45">
        <v>14416.4</v>
      </c>
      <c r="D40" s="23">
        <v>2647</v>
      </c>
      <c r="E40" s="23">
        <v>4044</v>
      </c>
      <c r="F40" s="23">
        <v>6610</v>
      </c>
      <c r="G40" s="23">
        <v>7663</v>
      </c>
      <c r="H40" s="23">
        <v>8386</v>
      </c>
      <c r="I40" s="23">
        <v>7695</v>
      </c>
      <c r="J40" s="33" t="str">
        <f>IFERROR(VLOOKUP('Середній показник використання'!$A40&amp;'Середній показник використання'!$B40,база_temp8!$A$2:$K$217,5,0),"нема даних")</f>
        <v>0</v>
      </c>
      <c r="K40" s="23" t="str">
        <f>IFERROR(VLOOKUP('Середній показник використання'!$A40&amp;'Середній показник використання'!$B40,база_temp9!$A$2:$K$217,4,0),"нема даних")</f>
        <v>нема даних</v>
      </c>
      <c r="L40" s="23" t="str">
        <f>IFERROR(VLOOKUP('Середній показник використання'!$A40&amp;'Середній показник використання'!$B40,temp10[],4,0),"нема даних")</f>
        <v>нема даних</v>
      </c>
      <c r="M40" s="23"/>
      <c r="N40" s="23"/>
      <c r="O40" s="23"/>
      <c r="P40" s="23">
        <f>IFERROR(ROUND(AVERAGE('Середній показник використання'!$D40:$O40),0),"")</f>
        <v>6174</v>
      </c>
      <c r="Q40" s="1"/>
      <c r="R40" s="1"/>
      <c r="S40" s="1"/>
      <c r="T40" s="1"/>
      <c r="U40" s="1"/>
      <c r="V40" s="1"/>
      <c r="W40" s="1"/>
      <c r="X40" s="1"/>
      <c r="Y40" s="1"/>
      <c r="Z40" s="1"/>
    </row>
    <row r="41" spans="1:26" ht="14.25" hidden="1" customHeight="1">
      <c r="A41" s="23" t="s">
        <v>89</v>
      </c>
      <c r="B41" s="23" t="s">
        <v>65</v>
      </c>
      <c r="C41" s="45">
        <v>13637.666666666666</v>
      </c>
      <c r="D41" s="23">
        <v>3425</v>
      </c>
      <c r="E41" s="23">
        <v>3203</v>
      </c>
      <c r="F41" s="23">
        <v>2632</v>
      </c>
      <c r="G41" s="23">
        <v>9282</v>
      </c>
      <c r="H41" s="23">
        <v>8458</v>
      </c>
      <c r="I41" s="23">
        <v>4232</v>
      </c>
      <c r="J41" s="33" t="str">
        <f>IFERROR(VLOOKUP('Середній показник використання'!$A41&amp;'Середній показник використання'!$B41,база_temp8!$A$2:$K$217,5,0),"нема даних")</f>
        <v>0</v>
      </c>
      <c r="K41" s="23" t="str">
        <f>IFERROR(VLOOKUP('Середній показник використання'!$A41&amp;'Середній показник використання'!$B41,база_temp9!$A$2:$K$217,4,0),"нема даних")</f>
        <v>4652</v>
      </c>
      <c r="L41" s="23">
        <f>IFERROR(VLOOKUP('Середній показник використання'!$A41&amp;'Середній показник використання'!$B41,temp10[],4,0),"нема даних")</f>
        <v>7850</v>
      </c>
      <c r="M41" s="23"/>
      <c r="N41" s="23"/>
      <c r="O41" s="23"/>
      <c r="P41" s="23">
        <f>IFERROR(ROUND(AVERAGE('Середній показник використання'!$D41:$O41),0),"")</f>
        <v>5583</v>
      </c>
      <c r="Q41" s="1"/>
      <c r="R41" s="1"/>
      <c r="S41" s="1"/>
      <c r="T41" s="1"/>
      <c r="U41" s="1"/>
      <c r="V41" s="1"/>
      <c r="W41" s="1"/>
      <c r="X41" s="1"/>
      <c r="Y41" s="1"/>
      <c r="Z41" s="1"/>
    </row>
    <row r="42" spans="1:26" ht="14.25" hidden="1" customHeight="1">
      <c r="A42" s="23" t="s">
        <v>90</v>
      </c>
      <c r="B42" s="23" t="s">
        <v>65</v>
      </c>
      <c r="C42" s="45">
        <v>17840.472222222223</v>
      </c>
      <c r="D42" s="23">
        <v>5729</v>
      </c>
      <c r="E42" s="23">
        <v>16877</v>
      </c>
      <c r="F42" s="23">
        <v>20302</v>
      </c>
      <c r="G42" s="23">
        <v>24137</v>
      </c>
      <c r="H42" s="23">
        <v>17148</v>
      </c>
      <c r="I42" s="23">
        <v>8198</v>
      </c>
      <c r="J42" s="33" t="str">
        <f>IFERROR(VLOOKUP('Середній показник використання'!$A42&amp;'Середній показник використання'!$B42,база_temp8!$A$2:$K$217,5,0),"нема даних")</f>
        <v>0</v>
      </c>
      <c r="K42" s="23" t="str">
        <f>IFERROR(VLOOKUP('Середній показник використання'!$A42&amp;'Середній показник використання'!$B42,база_temp9!$A$2:$K$217,4,0),"нема даних")</f>
        <v>11062</v>
      </c>
      <c r="L42" s="23">
        <f>IFERROR(VLOOKUP('Середній показник використання'!$A42&amp;'Середній показник використання'!$B42,temp10[],4,0),"нема даних")</f>
        <v>12380</v>
      </c>
      <c r="M42" s="23"/>
      <c r="N42" s="23"/>
      <c r="O42" s="23"/>
      <c r="P42" s="23">
        <f>IFERROR(ROUND(AVERAGE('Середній показник використання'!$D42:$O42),0),"")</f>
        <v>14967</v>
      </c>
      <c r="Q42" s="1"/>
      <c r="R42" s="1"/>
      <c r="S42" s="1"/>
      <c r="T42" s="1"/>
      <c r="U42" s="1"/>
      <c r="V42" s="1"/>
      <c r="W42" s="1"/>
      <c r="X42" s="1"/>
      <c r="Y42" s="1"/>
      <c r="Z42" s="1"/>
    </row>
    <row r="43" spans="1:26" ht="14.25" hidden="1" customHeight="1">
      <c r="A43" s="23" t="s">
        <v>91</v>
      </c>
      <c r="B43" s="23" t="s">
        <v>65</v>
      </c>
      <c r="C43" s="45">
        <v>17194.555555555555</v>
      </c>
      <c r="D43" s="23">
        <v>4145</v>
      </c>
      <c r="E43" s="23">
        <v>10829</v>
      </c>
      <c r="F43" s="23">
        <v>9565</v>
      </c>
      <c r="G43" s="23">
        <v>10553</v>
      </c>
      <c r="H43" s="23">
        <v>14687</v>
      </c>
      <c r="I43" s="23">
        <v>9028</v>
      </c>
      <c r="J43" s="33" t="str">
        <f>IFERROR(VLOOKUP('Середній показник використання'!$A43&amp;'Середній показник використання'!$B43,база_temp8!$A$2:$K$217,5,0),"нема даних")</f>
        <v>0</v>
      </c>
      <c r="K43" s="23" t="str">
        <f>IFERROR(VLOOKUP('Середній показник використання'!$A43&amp;'Середній показник використання'!$B43,база_temp9!$A$2:$K$217,4,0),"нема даних")</f>
        <v>7881</v>
      </c>
      <c r="L43" s="23">
        <f>IFERROR(VLOOKUP('Середній показник використання'!$A43&amp;'Середній показник використання'!$B43,temp10[],4,0),"нема даних")</f>
        <v>7649</v>
      </c>
      <c r="M43" s="23"/>
      <c r="N43" s="23"/>
      <c r="O43" s="23"/>
      <c r="P43" s="23">
        <f>IFERROR(ROUND(AVERAGE('Середній показник використання'!$D43:$O43),0),"")</f>
        <v>9494</v>
      </c>
      <c r="Q43" s="1"/>
      <c r="R43" s="1"/>
      <c r="S43" s="1"/>
      <c r="T43" s="1"/>
      <c r="U43" s="1"/>
      <c r="V43" s="1"/>
      <c r="W43" s="1"/>
      <c r="X43" s="1"/>
      <c r="Y43" s="1"/>
      <c r="Z43" s="1"/>
    </row>
    <row r="44" spans="1:26" ht="14.25" hidden="1" customHeight="1">
      <c r="A44" s="23" t="s">
        <v>92</v>
      </c>
      <c r="B44" s="23" t="s">
        <v>65</v>
      </c>
      <c r="C44" s="45">
        <v>10332.111111111111</v>
      </c>
      <c r="D44" s="23">
        <v>3654</v>
      </c>
      <c r="E44" s="23">
        <v>7561</v>
      </c>
      <c r="F44" s="23">
        <v>10798</v>
      </c>
      <c r="G44" s="23">
        <v>7461</v>
      </c>
      <c r="H44" s="23">
        <v>6901</v>
      </c>
      <c r="I44" s="23">
        <v>4118</v>
      </c>
      <c r="J44" s="33" t="str">
        <f>IFERROR(VLOOKUP('Середній показник використання'!$A44&amp;'Середній показник використання'!$B44,база_temp8!$A$2:$K$217,5,0),"нема даних")</f>
        <v>0</v>
      </c>
      <c r="K44" s="23" t="str">
        <f>IFERROR(VLOOKUP('Середній показник використання'!$A44&amp;'Середній показник використання'!$B44,база_temp9!$A$2:$K$217,4,0),"нема даних")</f>
        <v>4280</v>
      </c>
      <c r="L44" s="23">
        <f>IFERROR(VLOOKUP('Середній показник використання'!$A44&amp;'Середній показник використання'!$B44,temp10[],4,0),"нема даних")</f>
        <v>3685</v>
      </c>
      <c r="M44" s="23"/>
      <c r="N44" s="23"/>
      <c r="O44" s="23"/>
      <c r="P44" s="23">
        <f>IFERROR(ROUND(AVERAGE('Середній показник використання'!$D44:$O44),0),"")</f>
        <v>6311</v>
      </c>
      <c r="Q44" s="1"/>
      <c r="R44" s="1"/>
      <c r="S44" s="1"/>
      <c r="T44" s="1"/>
      <c r="U44" s="1"/>
      <c r="V44" s="1"/>
      <c r="W44" s="1"/>
      <c r="X44" s="1"/>
      <c r="Y44" s="1"/>
      <c r="Z44" s="1"/>
    </row>
    <row r="45" spans="1:26" ht="14.25" hidden="1" customHeight="1">
      <c r="A45" s="23" t="s">
        <v>93</v>
      </c>
      <c r="B45" s="23" t="s">
        <v>65</v>
      </c>
      <c r="C45" s="45">
        <v>9566.8611111111113</v>
      </c>
      <c r="D45" s="23">
        <v>3433</v>
      </c>
      <c r="E45" s="23">
        <v>8310</v>
      </c>
      <c r="F45" s="23">
        <v>8198</v>
      </c>
      <c r="G45" s="23">
        <v>10249</v>
      </c>
      <c r="H45" s="23">
        <v>12467</v>
      </c>
      <c r="I45" s="23">
        <v>2211</v>
      </c>
      <c r="J45" s="33" t="str">
        <f>IFERROR(VLOOKUP('Середній показник використання'!$A45&amp;'Середній показник використання'!$B45,база_temp8!$A$2:$K$217,5,0),"нема даних")</f>
        <v>0</v>
      </c>
      <c r="K45" s="23" t="str">
        <f>IFERROR(VLOOKUP('Середній показник використання'!$A45&amp;'Середній показник використання'!$B45,база_temp9!$A$2:$K$217,4,0),"нема даних")</f>
        <v>3636</v>
      </c>
      <c r="L45" s="23">
        <f>IFERROR(VLOOKUP('Середній показник використання'!$A45&amp;'Середній показник використання'!$B45,temp10[],4,0),"нема даних")</f>
        <v>3477</v>
      </c>
      <c r="M45" s="23"/>
      <c r="N45" s="23"/>
      <c r="O45" s="23"/>
      <c r="P45" s="23">
        <f>IFERROR(ROUND(AVERAGE('Середній показник використання'!$D45:$O45),0),"")</f>
        <v>6906</v>
      </c>
      <c r="Q45" s="1"/>
      <c r="R45" s="1"/>
      <c r="S45" s="1"/>
      <c r="T45" s="1"/>
      <c r="U45" s="1"/>
      <c r="V45" s="1"/>
      <c r="W45" s="1"/>
      <c r="X45" s="1"/>
      <c r="Y45" s="1"/>
      <c r="Z45" s="1"/>
    </row>
    <row r="46" spans="1:26" ht="14.25" hidden="1" customHeight="1">
      <c r="A46" s="23" t="s">
        <v>94</v>
      </c>
      <c r="B46" s="23" t="s">
        <v>65</v>
      </c>
      <c r="C46" s="45">
        <v>7099.8055555555557</v>
      </c>
      <c r="D46" s="23">
        <v>2186</v>
      </c>
      <c r="E46" s="23">
        <v>4070</v>
      </c>
      <c r="F46" s="23">
        <v>3233</v>
      </c>
      <c r="G46" s="23">
        <v>5122</v>
      </c>
      <c r="H46" s="23">
        <v>3679</v>
      </c>
      <c r="I46" s="23">
        <v>1367</v>
      </c>
      <c r="J46" s="33" t="str">
        <f>IFERROR(VLOOKUP('Середній показник використання'!$A46&amp;'Середній показник використання'!$B46,база_temp8!$A$2:$K$217,5,0),"нема даних")</f>
        <v>0</v>
      </c>
      <c r="K46" s="23" t="str">
        <f>IFERROR(VLOOKUP('Середній показник використання'!$A46&amp;'Середній показник використання'!$B46,база_temp9!$A$2:$K$217,4,0),"нема даних")</f>
        <v>нема даних</v>
      </c>
      <c r="L46" s="23">
        <f>IFERROR(VLOOKUP('Середній показник використання'!$A46&amp;'Середній показник використання'!$B46,temp10[],4,0),"нема даних")</f>
        <v>4218</v>
      </c>
      <c r="M46" s="23"/>
      <c r="N46" s="23"/>
      <c r="O46" s="23"/>
      <c r="P46" s="23">
        <f>IFERROR(ROUND(AVERAGE('Середній показник використання'!$D46:$O46),0),"")</f>
        <v>3411</v>
      </c>
      <c r="Q46" s="1"/>
      <c r="R46" s="1"/>
      <c r="S46" s="1"/>
      <c r="T46" s="1"/>
      <c r="U46" s="1"/>
      <c r="V46" s="1"/>
      <c r="W46" s="1"/>
      <c r="X46" s="1"/>
      <c r="Y46" s="1"/>
      <c r="Z46" s="1"/>
    </row>
    <row r="47" spans="1:26" ht="14.25" hidden="1" customHeight="1">
      <c r="A47" s="23" t="s">
        <v>95</v>
      </c>
      <c r="B47" s="23" t="s">
        <v>65</v>
      </c>
      <c r="C47" s="45">
        <v>17997.75</v>
      </c>
      <c r="D47" s="23">
        <v>8148</v>
      </c>
      <c r="E47" s="23">
        <v>15879</v>
      </c>
      <c r="F47" s="23">
        <v>14974</v>
      </c>
      <c r="G47" s="23">
        <v>15649</v>
      </c>
      <c r="H47" s="23">
        <v>18179</v>
      </c>
      <c r="I47" s="23">
        <v>3217</v>
      </c>
      <c r="J47" s="33" t="str">
        <f>IFERROR(VLOOKUP('Середній показник використання'!$A47&amp;'Середній показник використання'!$B47,база_temp8!$A$2:$K$217,5,0),"нема даних")</f>
        <v>0</v>
      </c>
      <c r="K47" s="23" t="str">
        <f>IFERROR(VLOOKUP('Середній показник використання'!$A47&amp;'Середній показник використання'!$B47,база_temp9!$A$2:$K$217,4,0),"нема даних")</f>
        <v>8273</v>
      </c>
      <c r="L47" s="23">
        <f>IFERROR(VLOOKUP('Середній показник використання'!$A47&amp;'Середній показник використання'!$B47,temp10[],4,0),"нема даних")</f>
        <v>9649</v>
      </c>
      <c r="M47" s="23"/>
      <c r="N47" s="23"/>
      <c r="O47" s="23"/>
      <c r="P47" s="23">
        <f>IFERROR(ROUND(AVERAGE('Середній показник використання'!$D47:$O47),0),"")</f>
        <v>12242</v>
      </c>
      <c r="Q47" s="1"/>
      <c r="R47" s="1"/>
      <c r="S47" s="1"/>
      <c r="T47" s="1"/>
      <c r="U47" s="1"/>
      <c r="V47" s="1"/>
      <c r="W47" s="1"/>
      <c r="X47" s="1"/>
      <c r="Y47" s="1"/>
      <c r="Z47" s="1"/>
    </row>
    <row r="48" spans="1:26" ht="14.25" hidden="1" customHeight="1">
      <c r="A48" s="23" t="s">
        <v>96</v>
      </c>
      <c r="B48" s="23" t="s">
        <v>65</v>
      </c>
      <c r="C48" s="45">
        <v>7766.6944444444443</v>
      </c>
      <c r="D48" s="23">
        <v>2931</v>
      </c>
      <c r="E48" s="23">
        <v>7400</v>
      </c>
      <c r="F48" s="23">
        <v>5311</v>
      </c>
      <c r="G48" s="23">
        <v>6565</v>
      </c>
      <c r="H48" s="23">
        <v>8552</v>
      </c>
      <c r="I48" s="23">
        <v>1928</v>
      </c>
      <c r="J48" s="33" t="str">
        <f>IFERROR(VLOOKUP('Середній показник використання'!$A48&amp;'Середній показник використання'!$B48,база_temp8!$A$2:$K$217,5,0),"нема даних")</f>
        <v>нема даних</v>
      </c>
      <c r="K48" s="23" t="str">
        <f>IFERROR(VLOOKUP('Середній показник використання'!$A48&amp;'Середній показник використання'!$B48,база_temp9!$A$2:$K$217,4,0),"нема даних")</f>
        <v>нема даних</v>
      </c>
      <c r="L48" s="23">
        <f>IFERROR(VLOOKUP('Середній показник використання'!$A48&amp;'Середній показник використання'!$B48,temp10[],4,0),"нема даних")</f>
        <v>0</v>
      </c>
      <c r="M48" s="23"/>
      <c r="N48" s="23"/>
      <c r="O48" s="23"/>
      <c r="P48" s="23">
        <f>IFERROR(ROUND(AVERAGE('Середній показник використання'!$D48:$O48),0),"")</f>
        <v>4670</v>
      </c>
      <c r="Q48" s="1"/>
      <c r="R48" s="1"/>
      <c r="S48" s="1"/>
      <c r="T48" s="1"/>
      <c r="U48" s="1"/>
      <c r="V48" s="1"/>
      <c r="W48" s="1"/>
      <c r="X48" s="1"/>
      <c r="Y48" s="1"/>
      <c r="Z48" s="1"/>
    </row>
    <row r="49" spans="1:26" ht="14.25" hidden="1" customHeight="1">
      <c r="A49" s="23" t="s">
        <v>97</v>
      </c>
      <c r="B49" s="23" t="s">
        <v>65</v>
      </c>
      <c r="C49" s="45">
        <v>12759.472222222223</v>
      </c>
      <c r="D49" s="23">
        <v>7225</v>
      </c>
      <c r="E49" s="23">
        <v>15299</v>
      </c>
      <c r="F49" s="23">
        <v>18719</v>
      </c>
      <c r="G49" s="23">
        <v>21962</v>
      </c>
      <c r="H49" s="23">
        <v>29311</v>
      </c>
      <c r="I49" s="23">
        <v>4846</v>
      </c>
      <c r="J49" s="33" t="str">
        <f>IFERROR(VLOOKUP('Середній показник використання'!$A49&amp;'Середній показник використання'!$B49,база_temp8!$A$2:$K$217,5,0),"нема даних")</f>
        <v>0</v>
      </c>
      <c r="K49" s="23">
        <f>IFERROR(VLOOKUP('Середній показник використання'!$A49&amp;'Середній показник використання'!$B49,база_temp9!$A$2:$K$217,4,0),"нема даних")</f>
        <v>0</v>
      </c>
      <c r="L49" s="23">
        <f>IFERROR(VLOOKUP('Середній показник використання'!$A49&amp;'Середній показник використання'!$B49,temp10[],4,0),"нема даних")</f>
        <v>6250</v>
      </c>
      <c r="M49" s="23"/>
      <c r="N49" s="23"/>
      <c r="O49" s="23"/>
      <c r="P49" s="23">
        <f>IFERROR(ROUND(AVERAGE('Середній показник використання'!$D49:$O49),0),"")</f>
        <v>12952</v>
      </c>
      <c r="Q49" s="1"/>
      <c r="R49" s="1"/>
      <c r="S49" s="1"/>
      <c r="T49" s="1"/>
      <c r="U49" s="1"/>
      <c r="V49" s="1"/>
      <c r="W49" s="1"/>
      <c r="X49" s="1"/>
      <c r="Y49" s="1"/>
      <c r="Z49" s="1"/>
    </row>
    <row r="50" spans="1:26" ht="14.25" hidden="1" customHeight="1">
      <c r="A50" s="23" t="s">
        <v>98</v>
      </c>
      <c r="B50" s="23" t="s">
        <v>65</v>
      </c>
      <c r="C50" s="45">
        <v>9009.6571428571424</v>
      </c>
      <c r="D50" s="23">
        <v>4891</v>
      </c>
      <c r="E50" s="23">
        <v>10394</v>
      </c>
      <c r="F50" s="23">
        <v>11661</v>
      </c>
      <c r="G50" s="23">
        <v>13336</v>
      </c>
      <c r="H50" s="23">
        <v>37385</v>
      </c>
      <c r="I50" s="23">
        <v>3190</v>
      </c>
      <c r="J50" s="33" t="str">
        <f>IFERROR(VLOOKUP('Середній показник використання'!$A50&amp;'Середній показник використання'!$B50,база_temp8!$A$2:$K$217,5,0),"нема даних")</f>
        <v>нема даних</v>
      </c>
      <c r="K50" s="23" t="str">
        <f>IFERROR(VLOOKUP('Середній показник використання'!$A50&amp;'Середній показник використання'!$B50,база_temp9!$A$2:$K$217,4,0),"нема даних")</f>
        <v>нема даних</v>
      </c>
      <c r="L50" s="23">
        <f>IFERROR(VLOOKUP('Середній показник використання'!$A50&amp;'Середній показник використання'!$B50,temp10[],4,0),"нема даних")</f>
        <v>3336</v>
      </c>
      <c r="M50" s="23"/>
      <c r="N50" s="23"/>
      <c r="O50" s="23"/>
      <c r="P50" s="23">
        <f>IFERROR(ROUND(AVERAGE('Середній показник використання'!$D50:$O50),0),"")</f>
        <v>12028</v>
      </c>
      <c r="Q50" s="1"/>
      <c r="R50" s="1"/>
      <c r="S50" s="1"/>
      <c r="T50" s="1"/>
      <c r="U50" s="1"/>
      <c r="V50" s="1"/>
      <c r="W50" s="1"/>
      <c r="X50" s="1"/>
      <c r="Y50" s="1"/>
      <c r="Z50" s="1"/>
    </row>
    <row r="51" spans="1:26" ht="14.25" hidden="1" customHeight="1">
      <c r="A51" s="23" t="s">
        <v>99</v>
      </c>
      <c r="B51" s="23" t="s">
        <v>65</v>
      </c>
      <c r="C51" s="45">
        <v>4964.6944444444443</v>
      </c>
      <c r="D51" s="23">
        <v>1740</v>
      </c>
      <c r="E51" s="23">
        <v>4137</v>
      </c>
      <c r="F51" s="23">
        <v>3448</v>
      </c>
      <c r="G51" s="23">
        <v>4822</v>
      </c>
      <c r="H51" s="23">
        <v>3017</v>
      </c>
      <c r="I51" s="23">
        <v>1624</v>
      </c>
      <c r="J51" s="33" t="str">
        <f>IFERROR(VLOOKUP('Середній показник використання'!$A51&amp;'Середній показник використання'!$B51,база_temp8!$A$2:$K$217,5,0),"нема даних")</f>
        <v>0</v>
      </c>
      <c r="K51" s="23" t="str">
        <f>IFERROR(VLOOKUP('Середній показник використання'!$A51&amp;'Середній показник використання'!$B51,база_temp9!$A$2:$K$217,4,0),"нема даних")</f>
        <v>2200</v>
      </c>
      <c r="L51" s="23">
        <f>IFERROR(VLOOKUP('Середній показник використання'!$A51&amp;'Середній показник використання'!$B51,temp10[],4,0),"нема даних")</f>
        <v>1971</v>
      </c>
      <c r="M51" s="23"/>
      <c r="N51" s="23"/>
      <c r="O51" s="23"/>
      <c r="P51" s="23">
        <f>IFERROR(ROUND(AVERAGE('Середній показник використання'!$D51:$O51),0),"")</f>
        <v>2966</v>
      </c>
      <c r="Q51" s="1"/>
      <c r="R51" s="1"/>
      <c r="S51" s="1"/>
      <c r="T51" s="1"/>
      <c r="U51" s="1"/>
      <c r="V51" s="1"/>
      <c r="W51" s="1"/>
      <c r="X51" s="1"/>
      <c r="Y51" s="1"/>
      <c r="Z51" s="1"/>
    </row>
    <row r="52" spans="1:26" ht="14.25" hidden="1" customHeight="1">
      <c r="A52" s="23" t="s">
        <v>100</v>
      </c>
      <c r="B52" s="23" t="s">
        <v>65</v>
      </c>
      <c r="C52" s="45">
        <v>5551.3888888888887</v>
      </c>
      <c r="D52" s="23">
        <v>725</v>
      </c>
      <c r="E52" s="23">
        <v>777</v>
      </c>
      <c r="F52" s="23">
        <v>1414</v>
      </c>
      <c r="G52" s="23">
        <v>2626</v>
      </c>
      <c r="H52" s="23">
        <v>2310</v>
      </c>
      <c r="I52" s="23">
        <v>1395</v>
      </c>
      <c r="J52" s="33" t="str">
        <f>IFERROR(VLOOKUP('Середній показник використання'!$A52&amp;'Середній показник використання'!$B52,база_temp8!$A$2:$K$217,5,0),"нема даних")</f>
        <v>нема даних</v>
      </c>
      <c r="K52" s="23">
        <f>IFERROR(VLOOKUP('Середній показник використання'!$A52&amp;'Середній показник використання'!$B52,база_temp9!$A$2:$K$217,4,0),"нема даних")</f>
        <v>0</v>
      </c>
      <c r="L52" s="23">
        <f>IFERROR(VLOOKUP('Середній показник використання'!$A52&amp;'Середній показник використання'!$B52,temp10[],4,0),"нема даних")</f>
        <v>1905</v>
      </c>
      <c r="M52" s="23"/>
      <c r="N52" s="23"/>
      <c r="O52" s="23"/>
      <c r="P52" s="23">
        <f>IFERROR(ROUND(AVERAGE('Середній показник використання'!$D52:$O52),0),"")</f>
        <v>1394</v>
      </c>
      <c r="Q52" s="1"/>
      <c r="R52" s="1"/>
      <c r="S52" s="1"/>
      <c r="T52" s="1"/>
      <c r="U52" s="1"/>
      <c r="V52" s="1"/>
      <c r="W52" s="1"/>
      <c r="X52" s="1"/>
      <c r="Y52" s="1"/>
      <c r="Z52" s="1"/>
    </row>
    <row r="53" spans="1:26" ht="14.25" hidden="1" customHeight="1">
      <c r="A53" s="23" t="s">
        <v>77</v>
      </c>
      <c r="B53" s="23" t="s">
        <v>71</v>
      </c>
      <c r="C53" s="45">
        <v>3477.3333333333335</v>
      </c>
      <c r="D53" s="23">
        <v>2469</v>
      </c>
      <c r="E53" s="23">
        <v>2716</v>
      </c>
      <c r="F53" s="23">
        <v>2443</v>
      </c>
      <c r="G53" s="23">
        <v>2471</v>
      </c>
      <c r="H53" s="23">
        <v>2790</v>
      </c>
      <c r="I53" s="23">
        <v>2776</v>
      </c>
      <c r="J53" s="33" t="str">
        <f>IFERROR(VLOOKUP('Середній показник використання'!$A53&amp;'Середній показник використання'!$B53,база_temp8!$A$2:$K$217,5,0),"нема даних")</f>
        <v>0</v>
      </c>
      <c r="K53" s="23">
        <f>IFERROR(VLOOKUP('Середній показник використання'!$A53&amp;'Середній показник використання'!$B53,база_temp9!$A$2:$K$217,4,0),"нема даних")</f>
        <v>0</v>
      </c>
      <c r="L53" s="23">
        <f>IFERROR(VLOOKUP('Середній показник використання'!$A53&amp;'Середній показник використання'!$B53,temp10[],4,0),"нема даних")</f>
        <v>0</v>
      </c>
      <c r="M53" s="23"/>
      <c r="N53" s="23"/>
      <c r="O53" s="23"/>
      <c r="P53" s="23">
        <f>IFERROR(ROUND(AVERAGE('Середній показник використання'!$D53:$O53),0),"")</f>
        <v>1958</v>
      </c>
      <c r="Q53" s="1"/>
      <c r="R53" s="1"/>
      <c r="S53" s="1"/>
      <c r="T53" s="1"/>
      <c r="U53" s="1"/>
      <c r="V53" s="1"/>
      <c r="W53" s="1"/>
      <c r="X53" s="1"/>
      <c r="Y53" s="1"/>
      <c r="Z53" s="1"/>
    </row>
    <row r="54" spans="1:26" ht="14.25" hidden="1" customHeight="1">
      <c r="A54" s="23" t="s">
        <v>78</v>
      </c>
      <c r="B54" s="23" t="s">
        <v>71</v>
      </c>
      <c r="C54" s="45">
        <v>2886.6388888888887</v>
      </c>
      <c r="D54" s="23">
        <v>1627</v>
      </c>
      <c r="E54" s="23">
        <v>2579</v>
      </c>
      <c r="F54" s="23">
        <v>2058</v>
      </c>
      <c r="G54" s="23">
        <v>1836</v>
      </c>
      <c r="H54" s="23">
        <v>1501</v>
      </c>
      <c r="I54" s="23">
        <v>3004</v>
      </c>
      <c r="J54" s="33" t="str">
        <f>IFERROR(VLOOKUP('Середній показник використання'!$A54&amp;'Середній показник використання'!$B54,база_temp8!$A$2:$K$217,5,0),"нема даних")</f>
        <v>0</v>
      </c>
      <c r="K54" s="23" t="str">
        <f>IFERROR(VLOOKUP('Середній показник використання'!$A54&amp;'Середній показник використання'!$B54,база_temp9!$A$2:$K$217,4,0),"нема даних")</f>
        <v>нема даних</v>
      </c>
      <c r="L54" s="23">
        <f>IFERROR(VLOOKUP('Середній показник використання'!$A54&amp;'Середній показник використання'!$B54,temp10[],4,0),"нема даних")</f>
        <v>4700</v>
      </c>
      <c r="M54" s="23"/>
      <c r="N54" s="23"/>
      <c r="O54" s="23"/>
      <c r="P54" s="23">
        <f>IFERROR(ROUND(AVERAGE('Середній показник використання'!$D54:$O54),0),"")</f>
        <v>2472</v>
      </c>
      <c r="Q54" s="1"/>
      <c r="R54" s="1"/>
      <c r="S54" s="1"/>
      <c r="T54" s="1"/>
      <c r="U54" s="1"/>
      <c r="V54" s="1"/>
      <c r="W54" s="1"/>
      <c r="X54" s="1"/>
      <c r="Y54" s="1"/>
      <c r="Z54" s="1"/>
    </row>
    <row r="55" spans="1:26" ht="14.25" hidden="1" customHeight="1">
      <c r="A55" s="23" t="s">
        <v>37</v>
      </c>
      <c r="B55" s="23" t="s">
        <v>71</v>
      </c>
      <c r="C55" s="45">
        <v>5639.416666666667</v>
      </c>
      <c r="D55" s="23">
        <v>5263</v>
      </c>
      <c r="E55" s="23">
        <v>8371</v>
      </c>
      <c r="F55" s="23">
        <v>8429</v>
      </c>
      <c r="G55" s="23">
        <v>7942</v>
      </c>
      <c r="H55" s="23">
        <v>8205</v>
      </c>
      <c r="I55" s="23">
        <v>10660</v>
      </c>
      <c r="J55" s="33" t="str">
        <f>IFERROR(VLOOKUP('Середній показник використання'!$A55&amp;'Середній показник використання'!$B55,база_temp8!$A$2:$K$217,5,0),"нема даних")</f>
        <v>0</v>
      </c>
      <c r="K55" s="23" t="str">
        <f>IFERROR(VLOOKUP('Середній показник використання'!$A55&amp;'Середній показник використання'!$B55,база_temp9!$A$2:$K$217,4,0),"нема даних")</f>
        <v>16271</v>
      </c>
      <c r="L55" s="23">
        <f>IFERROR(VLOOKUP('Середній показник використання'!$A55&amp;'Середній показник використання'!$B55,temp10[],4,0),"нема даних")</f>
        <v>33999</v>
      </c>
      <c r="M55" s="23"/>
      <c r="N55" s="23"/>
      <c r="O55" s="23"/>
      <c r="P55" s="23">
        <f>IFERROR(ROUND(AVERAGE('Середній показник використання'!$D55:$O55),0),"")</f>
        <v>11838</v>
      </c>
      <c r="Q55" s="1"/>
      <c r="R55" s="1"/>
      <c r="S55" s="1"/>
      <c r="T55" s="1"/>
      <c r="U55" s="1"/>
      <c r="V55" s="1"/>
      <c r="W55" s="1"/>
      <c r="X55" s="1"/>
      <c r="Y55" s="1"/>
      <c r="Z55" s="1"/>
    </row>
    <row r="56" spans="1:26" ht="14.25" hidden="1" customHeight="1">
      <c r="A56" s="23" t="s">
        <v>79</v>
      </c>
      <c r="B56" s="23" t="s">
        <v>71</v>
      </c>
      <c r="C56" s="45">
        <v>1756.3333333333333</v>
      </c>
      <c r="D56" s="23">
        <v>2133</v>
      </c>
      <c r="E56" s="23">
        <v>2441</v>
      </c>
      <c r="F56" s="23">
        <v>2081</v>
      </c>
      <c r="G56" s="23">
        <v>1813</v>
      </c>
      <c r="H56" s="23">
        <v>1474</v>
      </c>
      <c r="I56" s="23">
        <v>1720</v>
      </c>
      <c r="J56" s="33" t="str">
        <f>IFERROR(VLOOKUP('Середній показник використання'!$A56&amp;'Середній показник використання'!$B56,база_temp8!$A$2:$K$217,5,0),"нема даних")</f>
        <v>нема даних</v>
      </c>
      <c r="K56" s="23" t="str">
        <f>IFERROR(VLOOKUP('Середній показник використання'!$A56&amp;'Середній показник використання'!$B56,база_temp9!$A$2:$K$217,4,0),"нема даних")</f>
        <v>нема даних</v>
      </c>
      <c r="L56" s="23">
        <f>IFERROR(VLOOKUP('Середній показник використання'!$A56&amp;'Середній показник використання'!$B56,temp10[],4,0),"нема даних")</f>
        <v>0</v>
      </c>
      <c r="M56" s="23"/>
      <c r="N56" s="23"/>
      <c r="O56" s="23"/>
      <c r="P56" s="23">
        <f>IFERROR(ROUND(AVERAGE('Середній показник використання'!$D56:$O56),0),"")</f>
        <v>1666</v>
      </c>
      <c r="Q56" s="1"/>
      <c r="R56" s="1"/>
      <c r="S56" s="1"/>
      <c r="T56" s="1"/>
      <c r="U56" s="1"/>
      <c r="V56" s="1"/>
      <c r="W56" s="1"/>
      <c r="X56" s="1"/>
      <c r="Y56" s="1"/>
      <c r="Z56" s="1"/>
    </row>
    <row r="57" spans="1:26" ht="14.25" hidden="1" customHeight="1">
      <c r="A57" s="23" t="s">
        <v>80</v>
      </c>
      <c r="B57" s="23" t="s">
        <v>71</v>
      </c>
      <c r="C57" s="45">
        <v>2346.8611111111113</v>
      </c>
      <c r="D57" s="23">
        <v>1049</v>
      </c>
      <c r="E57" s="23">
        <v>1400</v>
      </c>
      <c r="F57" s="23">
        <v>1422</v>
      </c>
      <c r="G57" s="23">
        <v>1382</v>
      </c>
      <c r="H57" s="23">
        <v>1554</v>
      </c>
      <c r="I57" s="23">
        <v>1434</v>
      </c>
      <c r="J57" s="33" t="str">
        <f>IFERROR(VLOOKUP('Середній показник використання'!$A57&amp;'Середній показник використання'!$B57,база_temp8!$A$2:$K$217,5,0),"нема даних")</f>
        <v>0</v>
      </c>
      <c r="K57" s="23" t="str">
        <f>IFERROR(VLOOKUP('Середній показник використання'!$A57&amp;'Середній показник використання'!$B57,база_temp9!$A$2:$K$217,4,0),"нема даних")</f>
        <v>1645</v>
      </c>
      <c r="L57" s="23">
        <f>IFERROR(VLOOKUP('Середній показник використання'!$A57&amp;'Середній показник використання'!$B57,temp10[],4,0),"нема даних")</f>
        <v>0</v>
      </c>
      <c r="M57" s="23"/>
      <c r="N57" s="23"/>
      <c r="O57" s="23"/>
      <c r="P57" s="23">
        <f>IFERROR(ROUND(AVERAGE('Середній показник використання'!$D57:$O57),0),"")</f>
        <v>1177</v>
      </c>
      <c r="Q57" s="1"/>
      <c r="R57" s="1"/>
      <c r="S57" s="1"/>
      <c r="T57" s="1"/>
      <c r="U57" s="1"/>
      <c r="V57" s="1"/>
      <c r="W57" s="1"/>
      <c r="X57" s="1"/>
      <c r="Y57" s="1"/>
      <c r="Z57" s="1"/>
    </row>
    <row r="58" spans="1:26" ht="14.25" hidden="1" customHeight="1">
      <c r="A58" s="23" t="s">
        <v>81</v>
      </c>
      <c r="B58" s="23" t="s">
        <v>71</v>
      </c>
      <c r="C58" s="45">
        <v>2116.4444444444443</v>
      </c>
      <c r="D58" s="23">
        <v>719</v>
      </c>
      <c r="E58" s="23">
        <v>1542</v>
      </c>
      <c r="F58" s="23">
        <v>2045</v>
      </c>
      <c r="G58" s="23">
        <v>2774</v>
      </c>
      <c r="H58" s="23">
        <v>2929</v>
      </c>
      <c r="I58" s="23">
        <v>3111</v>
      </c>
      <c r="J58" s="33" t="str">
        <f>IFERROR(VLOOKUP('Середній показник використання'!$A58&amp;'Середній показник використання'!$B58,база_temp8!$A$2:$K$217,5,0),"нема даних")</f>
        <v>0</v>
      </c>
      <c r="K58" s="23" t="str">
        <f>IFERROR(VLOOKUP('Середній показник використання'!$A58&amp;'Середній показник використання'!$B58,база_temp9!$A$2:$K$217,4,0),"нема даних")</f>
        <v>5069</v>
      </c>
      <c r="L58" s="23">
        <f>IFERROR(VLOOKUP('Середній показник використання'!$A58&amp;'Середній показник використання'!$B58,temp10[],4,0),"нема даних")</f>
        <v>4586</v>
      </c>
      <c r="M58" s="23"/>
      <c r="N58" s="23"/>
      <c r="O58" s="23"/>
      <c r="P58" s="23">
        <f>IFERROR(ROUND(AVERAGE('Середній показник використання'!$D58:$O58),0),"")</f>
        <v>2529</v>
      </c>
      <c r="Q58" s="1"/>
      <c r="R58" s="1"/>
      <c r="S58" s="1"/>
      <c r="T58" s="1"/>
      <c r="U58" s="1"/>
      <c r="V58" s="1"/>
      <c r="W58" s="1"/>
      <c r="X58" s="1"/>
      <c r="Y58" s="1"/>
      <c r="Z58" s="1"/>
    </row>
    <row r="59" spans="1:26" ht="14.25" hidden="1" customHeight="1">
      <c r="A59" s="23" t="s">
        <v>82</v>
      </c>
      <c r="B59" s="23" t="s">
        <v>71</v>
      </c>
      <c r="C59" s="45">
        <v>2546.2777777777778</v>
      </c>
      <c r="D59" s="23">
        <v>1442</v>
      </c>
      <c r="E59" s="23">
        <v>2062</v>
      </c>
      <c r="F59" s="23">
        <v>1918</v>
      </c>
      <c r="G59" s="23">
        <v>1604</v>
      </c>
      <c r="H59" s="23">
        <v>2172</v>
      </c>
      <c r="I59" s="23">
        <v>2394</v>
      </c>
      <c r="J59" s="33" t="str">
        <f>IFERROR(VLOOKUP('Середній показник використання'!$A59&amp;'Середній показник використання'!$B59,база_temp8!$A$2:$K$217,5,0),"нема даних")</f>
        <v>0</v>
      </c>
      <c r="K59" s="23" t="str">
        <f>IFERROR(VLOOKUP('Середній показник використання'!$A59&amp;'Середній показник використання'!$B59,база_temp9!$A$2:$K$217,4,0),"нема даних")</f>
        <v>нема даних</v>
      </c>
      <c r="L59" s="23">
        <f>IFERROR(VLOOKUP('Середній показник використання'!$A59&amp;'Середній показник використання'!$B59,temp10[],4,0),"нема даних")</f>
        <v>8378</v>
      </c>
      <c r="M59" s="23"/>
      <c r="N59" s="23"/>
      <c r="O59" s="23"/>
      <c r="P59" s="23">
        <f>IFERROR(ROUND(AVERAGE('Середній показник використання'!$D59:$O59),0),"")</f>
        <v>2853</v>
      </c>
      <c r="Q59" s="1"/>
      <c r="R59" s="1"/>
      <c r="S59" s="1"/>
      <c r="T59" s="1"/>
      <c r="U59" s="1"/>
      <c r="V59" s="1"/>
      <c r="W59" s="1"/>
      <c r="X59" s="1"/>
      <c r="Y59" s="1"/>
      <c r="Z59" s="1"/>
    </row>
    <row r="60" spans="1:26" ht="14.25" hidden="1" customHeight="1">
      <c r="A60" s="23" t="s">
        <v>102</v>
      </c>
      <c r="B60" s="23" t="s">
        <v>71</v>
      </c>
      <c r="C60" s="45">
        <v>2804.8055555555557</v>
      </c>
      <c r="D60" s="23">
        <v>1366</v>
      </c>
      <c r="E60" s="23">
        <v>1357</v>
      </c>
      <c r="F60" s="23">
        <v>1099</v>
      </c>
      <c r="G60" s="23">
        <v>2599</v>
      </c>
      <c r="H60" s="23">
        <v>2912</v>
      </c>
      <c r="I60" s="23">
        <v>3375</v>
      </c>
      <c r="J60" s="33">
        <f>IFERROR(VLOOKUP('Середній показник використання'!$A60&amp;'Середній показник використання'!$B60,база_temp8!$A$2:$K$217,5,0),"нема даних")</f>
        <v>0</v>
      </c>
      <c r="K60" s="23" t="str">
        <f>IFERROR(VLOOKUP('Середній показник використання'!$A60&amp;'Середній показник використання'!$B60,база_temp9!$A$2:$K$217,4,0),"нема даних")</f>
        <v>4851</v>
      </c>
      <c r="L60" s="23">
        <f>IFERROR(VLOOKUP('Середній показник використання'!$A60&amp;'Середній показник використання'!$B60,temp10[],4,0),"нема даних")</f>
        <v>6044</v>
      </c>
      <c r="M60" s="23"/>
      <c r="N60" s="23"/>
      <c r="O60" s="23"/>
      <c r="P60" s="23">
        <f>IFERROR(ROUND(AVERAGE('Середній показник використання'!$D60:$O60),0),"")</f>
        <v>2344</v>
      </c>
      <c r="Q60" s="1"/>
      <c r="R60" s="1"/>
      <c r="S60" s="1"/>
      <c r="T60" s="1"/>
      <c r="U60" s="1"/>
      <c r="V60" s="1"/>
      <c r="W60" s="1"/>
      <c r="X60" s="1"/>
      <c r="Y60" s="1"/>
      <c r="Z60" s="1"/>
    </row>
    <row r="61" spans="1:26" ht="14.25" hidden="1" customHeight="1">
      <c r="A61" s="23" t="s">
        <v>88</v>
      </c>
      <c r="B61" s="23" t="s">
        <v>71</v>
      </c>
      <c r="C61" s="45">
        <v>3211.1944444444443</v>
      </c>
      <c r="D61" s="23">
        <v>2158</v>
      </c>
      <c r="E61" s="23">
        <v>2459</v>
      </c>
      <c r="F61" s="23">
        <v>3382</v>
      </c>
      <c r="G61" s="23">
        <v>3780</v>
      </c>
      <c r="H61" s="23">
        <v>4249</v>
      </c>
      <c r="I61" s="23">
        <v>7233</v>
      </c>
      <c r="J61" s="33" t="str">
        <f>IFERROR(VLOOKUP('Середній показник використання'!$A61&amp;'Середній показник використання'!$B61,база_temp8!$A$2:$K$217,5,0),"нема даних")</f>
        <v>нема даних</v>
      </c>
      <c r="K61" s="23" t="str">
        <f>IFERROR(VLOOKUP('Середній показник використання'!$A61&amp;'Середній показник використання'!$B61,база_temp9!$A$2:$K$217,4,0),"нема даних")</f>
        <v>7331</v>
      </c>
      <c r="L61" s="23">
        <f>IFERROR(VLOOKUP('Середній показник використання'!$A61&amp;'Середній показник використання'!$B61,temp10[],4,0),"нема даних")</f>
        <v>9827</v>
      </c>
      <c r="M61" s="23"/>
      <c r="N61" s="23"/>
      <c r="O61" s="23"/>
      <c r="P61" s="23">
        <f>IFERROR(ROUND(AVERAGE('Середній показник використання'!$D61:$O61),0),"")</f>
        <v>4727</v>
      </c>
      <c r="Q61" s="1"/>
      <c r="R61" s="1"/>
      <c r="S61" s="1"/>
      <c r="T61" s="1"/>
      <c r="U61" s="1"/>
      <c r="V61" s="1"/>
      <c r="W61" s="1"/>
      <c r="X61" s="1"/>
      <c r="Y61" s="1"/>
      <c r="Z61" s="1"/>
    </row>
    <row r="62" spans="1:26" ht="14.25" hidden="1" customHeight="1">
      <c r="A62" s="23" t="s">
        <v>84</v>
      </c>
      <c r="B62" s="23" t="s">
        <v>71</v>
      </c>
      <c r="C62" s="45">
        <v>4048.0833333333335</v>
      </c>
      <c r="D62" s="23">
        <v>2265</v>
      </c>
      <c r="E62" s="23">
        <v>2076</v>
      </c>
      <c r="F62" s="23">
        <v>1946</v>
      </c>
      <c r="G62" s="23">
        <v>1497</v>
      </c>
      <c r="H62" s="23">
        <v>1305</v>
      </c>
      <c r="I62" s="23">
        <v>1266</v>
      </c>
      <c r="J62" s="33" t="str">
        <f>IFERROR(VLOOKUP('Середній показник використання'!$A62&amp;'Середній показник використання'!$B62,база_temp8!$A$2:$K$217,5,0),"нема даних")</f>
        <v>нема даних</v>
      </c>
      <c r="K62" s="23">
        <f>IFERROR(VLOOKUP('Середній показник використання'!$A62&amp;'Середній показник використання'!$B62,база_temp9!$A$2:$K$217,4,0),"нема даних")</f>
        <v>0</v>
      </c>
      <c r="L62" s="23">
        <f>IFERROR(VLOOKUP('Середній показник використання'!$A62&amp;'Середній показник використання'!$B62,temp10[],4,0),"нема даних")</f>
        <v>0</v>
      </c>
      <c r="M62" s="23"/>
      <c r="N62" s="23"/>
      <c r="O62" s="23"/>
      <c r="P62" s="23">
        <f>IFERROR(ROUND(AVERAGE('Середній показник використання'!$D62:$O62),0),"")</f>
        <v>1294</v>
      </c>
      <c r="Q62" s="1"/>
      <c r="R62" s="1"/>
      <c r="S62" s="1"/>
      <c r="T62" s="1"/>
      <c r="U62" s="1"/>
      <c r="V62" s="1"/>
      <c r="W62" s="1"/>
      <c r="X62" s="1"/>
      <c r="Y62" s="1"/>
      <c r="Z62" s="1"/>
    </row>
    <row r="63" spans="1:26" ht="14.25" hidden="1" customHeight="1">
      <c r="A63" s="23" t="s">
        <v>85</v>
      </c>
      <c r="B63" s="23" t="s">
        <v>71</v>
      </c>
      <c r="C63" s="45">
        <v>1942.4444444444443</v>
      </c>
      <c r="D63" s="23">
        <v>1815</v>
      </c>
      <c r="E63" s="23">
        <v>2722</v>
      </c>
      <c r="F63" s="23">
        <v>2594</v>
      </c>
      <c r="G63" s="23">
        <v>2886</v>
      </c>
      <c r="H63" s="23">
        <v>3240</v>
      </c>
      <c r="I63" s="23">
        <v>3197</v>
      </c>
      <c r="J63" s="33" t="str">
        <f>IFERROR(VLOOKUP('Середній показник використання'!$A63&amp;'Середній показник використання'!$B63,база_temp8!$A$2:$K$217,5,0),"нема даних")</f>
        <v>19694</v>
      </c>
      <c r="K63" s="23" t="str">
        <f>IFERROR(VLOOKUP('Середній показник використання'!$A63&amp;'Середній показник використання'!$B63,база_temp9!$A$2:$K$217,4,0),"нема даних")</f>
        <v>нема даних</v>
      </c>
      <c r="L63" s="23">
        <f>IFERROR(VLOOKUP('Середній показник використання'!$A63&amp;'Середній показник використання'!$B63,temp10[],4,0),"нема даних")</f>
        <v>0</v>
      </c>
      <c r="M63" s="23"/>
      <c r="N63" s="23"/>
      <c r="O63" s="23"/>
      <c r="P63" s="23">
        <f>IFERROR(ROUND(AVERAGE('Середній показник використання'!$D63:$O63),0),"")</f>
        <v>2351</v>
      </c>
      <c r="Q63" s="1"/>
      <c r="R63" s="1"/>
      <c r="S63" s="1"/>
      <c r="T63" s="1"/>
      <c r="U63" s="1"/>
      <c r="V63" s="1"/>
      <c r="W63" s="1"/>
      <c r="X63" s="1"/>
      <c r="Y63" s="1"/>
      <c r="Z63" s="1"/>
    </row>
    <row r="64" spans="1:26" ht="14.25" hidden="1" customHeight="1">
      <c r="A64" s="23" t="s">
        <v>86</v>
      </c>
      <c r="B64" s="23" t="s">
        <v>71</v>
      </c>
      <c r="C64" s="45">
        <v>621.08333333333337</v>
      </c>
      <c r="D64" s="23">
        <v>841</v>
      </c>
      <c r="E64" s="23">
        <v>1732</v>
      </c>
      <c r="F64" s="23">
        <v>1375</v>
      </c>
      <c r="G64" s="23">
        <v>1119</v>
      </c>
      <c r="H64" s="23">
        <v>1128</v>
      </c>
      <c r="I64" s="23">
        <v>1210</v>
      </c>
      <c r="J64" s="33" t="str">
        <f>IFERROR(VLOOKUP('Середній показник використання'!$A64&amp;'Середній показник використання'!$B64,база_temp8!$A$2:$K$217,5,0),"нема даних")</f>
        <v>нема даних</v>
      </c>
      <c r="K64" s="23" t="str">
        <f>IFERROR(VLOOKUP('Середній показник використання'!$A64&amp;'Середній показник використання'!$B64,база_temp9!$A$2:$K$217,4,0),"нема даних")</f>
        <v>1132</v>
      </c>
      <c r="L64" s="23">
        <f>IFERROR(VLOOKUP('Середній показник використання'!$A64&amp;'Середній показник використання'!$B64,temp10[],4,0),"нема даних")</f>
        <v>2003</v>
      </c>
      <c r="M64" s="23"/>
      <c r="N64" s="23"/>
      <c r="O64" s="23"/>
      <c r="P64" s="23">
        <f>IFERROR(ROUND(AVERAGE('Середній показник використання'!$D64:$O64),0),"")</f>
        <v>1344</v>
      </c>
      <c r="Q64" s="1"/>
      <c r="R64" s="1"/>
      <c r="S64" s="1"/>
      <c r="T64" s="1"/>
      <c r="U64" s="1"/>
      <c r="V64" s="1"/>
      <c r="W64" s="1"/>
      <c r="X64" s="1"/>
      <c r="Y64" s="1"/>
      <c r="Z64" s="1"/>
    </row>
    <row r="65" spans="1:26" ht="14.25" hidden="1" customHeight="1">
      <c r="A65" s="23" t="s">
        <v>87</v>
      </c>
      <c r="B65" s="23" t="s">
        <v>71</v>
      </c>
      <c r="C65" s="45">
        <v>4131.5</v>
      </c>
      <c r="D65" s="23">
        <v>2369</v>
      </c>
      <c r="E65" s="23">
        <v>2666</v>
      </c>
      <c r="F65" s="23">
        <v>2653</v>
      </c>
      <c r="G65" s="23">
        <v>3080</v>
      </c>
      <c r="H65" s="23">
        <v>3954</v>
      </c>
      <c r="I65" s="23">
        <v>6395</v>
      </c>
      <c r="J65" s="33" t="str">
        <f>IFERROR(VLOOKUP('Середній показник використання'!$A65&amp;'Середній показник використання'!$B65,база_temp8!$A$2:$K$217,5,0),"нема даних")</f>
        <v>0</v>
      </c>
      <c r="K65" s="23" t="str">
        <f>IFERROR(VLOOKUP('Середній показник використання'!$A65&amp;'Середній показник використання'!$B65,база_temp9!$A$2:$K$217,4,0),"нема даних")</f>
        <v>нема даних</v>
      </c>
      <c r="L65" s="23" t="str">
        <f>IFERROR(VLOOKUP('Середній показник використання'!$A65&amp;'Середній показник використання'!$B65,temp10[],4,0),"нема даних")</f>
        <v>нема даних</v>
      </c>
      <c r="M65" s="23"/>
      <c r="N65" s="23"/>
      <c r="O65" s="23"/>
      <c r="P65" s="23">
        <f>IFERROR(ROUND(AVERAGE('Середній показник використання'!$D65:$O65),0),"")</f>
        <v>3520</v>
      </c>
      <c r="Q65" s="1"/>
      <c r="R65" s="1"/>
      <c r="S65" s="1"/>
      <c r="T65" s="1"/>
      <c r="U65" s="1"/>
      <c r="V65" s="1"/>
      <c r="W65" s="1"/>
      <c r="X65" s="1"/>
      <c r="Y65" s="1"/>
      <c r="Z65" s="1"/>
    </row>
    <row r="66" spans="1:26" ht="14.25" hidden="1" customHeight="1">
      <c r="A66" s="23" t="s">
        <v>89</v>
      </c>
      <c r="B66" s="23" t="s">
        <v>71</v>
      </c>
      <c r="C66" s="45">
        <v>2306.0277777777778</v>
      </c>
      <c r="D66" s="23">
        <v>394</v>
      </c>
      <c r="E66" s="23">
        <v>1273</v>
      </c>
      <c r="F66" s="23">
        <v>2319</v>
      </c>
      <c r="G66" s="23">
        <v>2579</v>
      </c>
      <c r="H66" s="23">
        <v>3222</v>
      </c>
      <c r="I66" s="23">
        <v>3478</v>
      </c>
      <c r="J66" s="33" t="str">
        <f>IFERROR(VLOOKUP('Середній показник використання'!$A66&amp;'Середній показник використання'!$B66,база_temp8!$A$2:$K$217,5,0),"нема даних")</f>
        <v>0</v>
      </c>
      <c r="K66" s="23" t="str">
        <f>IFERROR(VLOOKUP('Середній показник використання'!$A66&amp;'Середній показник використання'!$B66,база_temp9!$A$2:$K$217,4,0),"нема даних")</f>
        <v>7414</v>
      </c>
      <c r="L66" s="23">
        <f>IFERROR(VLOOKUP('Середній показник використання'!$A66&amp;'Середній показник використання'!$B66,temp10[],4,0),"нема даних")</f>
        <v>14377</v>
      </c>
      <c r="M66" s="23"/>
      <c r="N66" s="23"/>
      <c r="O66" s="23"/>
      <c r="P66" s="23">
        <f>IFERROR(ROUND(AVERAGE('Середній показник використання'!$D66:$O66),0),"")</f>
        <v>3949</v>
      </c>
      <c r="Q66" s="1"/>
      <c r="R66" s="1"/>
      <c r="S66" s="1"/>
      <c r="T66" s="1"/>
      <c r="U66" s="1"/>
      <c r="V66" s="1"/>
      <c r="W66" s="1"/>
      <c r="X66" s="1"/>
      <c r="Y66" s="1"/>
      <c r="Z66" s="1"/>
    </row>
    <row r="67" spans="1:26" ht="14.25" hidden="1" customHeight="1">
      <c r="A67" s="23" t="s">
        <v>90</v>
      </c>
      <c r="B67" s="23" t="s">
        <v>71</v>
      </c>
      <c r="C67" s="45">
        <v>4837.5277777777774</v>
      </c>
      <c r="D67" s="23">
        <v>2187</v>
      </c>
      <c r="E67" s="23">
        <v>3285</v>
      </c>
      <c r="F67" s="23">
        <v>3816</v>
      </c>
      <c r="G67" s="23">
        <v>4274</v>
      </c>
      <c r="H67" s="23">
        <v>4217</v>
      </c>
      <c r="I67" s="23">
        <v>6494</v>
      </c>
      <c r="J67" s="33" t="str">
        <f>IFERROR(VLOOKUP('Середній показник використання'!$A67&amp;'Середній показник використання'!$B67,база_temp8!$A$2:$K$217,5,0),"нема даних")</f>
        <v>0</v>
      </c>
      <c r="K67" s="23" t="str">
        <f>IFERROR(VLOOKUP('Середній показник використання'!$A67&amp;'Середній показник використання'!$B67,база_temp9!$A$2:$K$217,4,0),"нема даних")</f>
        <v>11032</v>
      </c>
      <c r="L67" s="23">
        <f>IFERROR(VLOOKUP('Середній показник використання'!$A67&amp;'Середній показник використання'!$B67,temp10[],4,0),"нема даних")</f>
        <v>15720</v>
      </c>
      <c r="M67" s="23"/>
      <c r="N67" s="23"/>
      <c r="O67" s="23"/>
      <c r="P67" s="23">
        <f>IFERROR(ROUND(AVERAGE('Середній показник використання'!$D67:$O67),0),"")</f>
        <v>5713</v>
      </c>
      <c r="Q67" s="1"/>
      <c r="R67" s="1"/>
      <c r="S67" s="1"/>
      <c r="T67" s="1"/>
      <c r="U67" s="1"/>
      <c r="V67" s="1"/>
      <c r="W67" s="1"/>
      <c r="X67" s="1"/>
      <c r="Y67" s="1"/>
      <c r="Z67" s="1"/>
    </row>
    <row r="68" spans="1:26" ht="14.25" hidden="1" customHeight="1">
      <c r="A68" s="23" t="s">
        <v>91</v>
      </c>
      <c r="B68" s="23" t="s">
        <v>71</v>
      </c>
      <c r="C68" s="45">
        <v>1990.9166666666667</v>
      </c>
      <c r="D68" s="23">
        <v>1543</v>
      </c>
      <c r="E68" s="23">
        <v>1619</v>
      </c>
      <c r="F68" s="23">
        <v>1646</v>
      </c>
      <c r="G68" s="23">
        <v>1874</v>
      </c>
      <c r="H68" s="23">
        <v>4794</v>
      </c>
      <c r="I68" s="23">
        <v>5985</v>
      </c>
      <c r="J68" s="33" t="str">
        <f>IFERROR(VLOOKUP('Середній показник використання'!$A68&amp;'Середній показник використання'!$B68,база_temp8!$A$2:$K$217,5,0),"нема даних")</f>
        <v>0</v>
      </c>
      <c r="K68" s="23" t="str">
        <f>IFERROR(VLOOKUP('Середній показник використання'!$A68&amp;'Середній показник використання'!$B68,база_temp9!$A$2:$K$217,4,0),"нема даних")</f>
        <v>9370</v>
      </c>
      <c r="L68" s="23">
        <f>IFERROR(VLOOKUP('Середній показник використання'!$A68&amp;'Середній показник використання'!$B68,temp10[],4,0),"нема даних")</f>
        <v>16818</v>
      </c>
      <c r="M68" s="23"/>
      <c r="N68" s="23"/>
      <c r="O68" s="23"/>
      <c r="P68" s="23">
        <f>IFERROR(ROUND(AVERAGE('Середній показник використання'!$D68:$O68),0),"")</f>
        <v>4897</v>
      </c>
      <c r="Q68" s="1"/>
      <c r="R68" s="1"/>
      <c r="S68" s="1"/>
      <c r="T68" s="1"/>
      <c r="U68" s="1"/>
      <c r="V68" s="1"/>
      <c r="W68" s="1"/>
      <c r="X68" s="1"/>
      <c r="Y68" s="1"/>
      <c r="Z68" s="1"/>
    </row>
    <row r="69" spans="1:26" ht="14.25" hidden="1" customHeight="1">
      <c r="A69" s="23" t="s">
        <v>92</v>
      </c>
      <c r="B69" s="23" t="s">
        <v>71</v>
      </c>
      <c r="C69" s="45">
        <v>2825.75</v>
      </c>
      <c r="D69" s="23">
        <v>1488</v>
      </c>
      <c r="E69" s="23">
        <v>2249</v>
      </c>
      <c r="F69" s="23">
        <v>2260</v>
      </c>
      <c r="G69" s="23">
        <v>2037</v>
      </c>
      <c r="H69" s="23">
        <v>1815</v>
      </c>
      <c r="I69" s="23">
        <v>2228</v>
      </c>
      <c r="J69" s="33" t="str">
        <f>IFERROR(VLOOKUP('Середній показник використання'!$A69&amp;'Середній показник використання'!$B69,база_temp8!$A$2:$K$217,5,0),"нема даних")</f>
        <v>0</v>
      </c>
      <c r="K69" s="23" t="str">
        <f>IFERROR(VLOOKUP('Середній показник використання'!$A69&amp;'Середній показник використання'!$B69,база_temp9!$A$2:$K$217,4,0),"нема даних")</f>
        <v>2230</v>
      </c>
      <c r="L69" s="23">
        <f>IFERROR(VLOOKUP('Середній показник використання'!$A69&amp;'Середній показник використання'!$B69,temp10[],4,0),"нема даних")</f>
        <v>3375</v>
      </c>
      <c r="M69" s="23"/>
      <c r="N69" s="23"/>
      <c r="O69" s="23"/>
      <c r="P69" s="23">
        <f>IFERROR(ROUND(AVERAGE('Середній показник використання'!$D69:$O69),0),"")</f>
        <v>2207</v>
      </c>
      <c r="Q69" s="1"/>
      <c r="R69" s="1"/>
      <c r="S69" s="1"/>
      <c r="T69" s="1"/>
      <c r="U69" s="1"/>
      <c r="V69" s="1"/>
      <c r="W69" s="1"/>
      <c r="X69" s="1"/>
      <c r="Y69" s="1"/>
      <c r="Z69" s="1"/>
    </row>
    <row r="70" spans="1:26" ht="14.25" hidden="1" customHeight="1">
      <c r="A70" s="23" t="s">
        <v>93</v>
      </c>
      <c r="B70" s="23" t="s">
        <v>71</v>
      </c>
      <c r="C70" s="45">
        <v>1757.9166666666667</v>
      </c>
      <c r="D70" s="23">
        <v>1048</v>
      </c>
      <c r="E70" s="23">
        <v>1859</v>
      </c>
      <c r="F70" s="23">
        <v>2486</v>
      </c>
      <c r="G70" s="23">
        <v>2423</v>
      </c>
      <c r="H70" s="23">
        <v>2599</v>
      </c>
      <c r="I70" s="23">
        <v>2313</v>
      </c>
      <c r="J70" s="33" t="str">
        <f>IFERROR(VLOOKUP('Середній показник використання'!$A70&amp;'Середній показник використання'!$B70,база_temp8!$A$2:$K$217,5,0),"нема даних")</f>
        <v>0</v>
      </c>
      <c r="K70" s="23" t="str">
        <f>IFERROR(VLOOKUP('Середній показник використання'!$A70&amp;'Середній показник використання'!$B70,база_temp9!$A$2:$K$217,4,0),"нема даних")</f>
        <v>2261</v>
      </c>
      <c r="L70" s="23">
        <f>IFERROR(VLOOKUP('Середній показник використання'!$A70&amp;'Середній показник використання'!$B70,temp10[],4,0),"нема даних")</f>
        <v>4330</v>
      </c>
      <c r="M70" s="23"/>
      <c r="N70" s="23"/>
      <c r="O70" s="23"/>
      <c r="P70" s="23">
        <f>IFERROR(ROUND(AVERAGE('Середній показник використання'!$D70:$O70),0),"")</f>
        <v>2437</v>
      </c>
      <c r="Q70" s="1"/>
      <c r="R70" s="1"/>
      <c r="S70" s="1"/>
      <c r="T70" s="1"/>
      <c r="U70" s="1"/>
      <c r="V70" s="1"/>
      <c r="W70" s="1"/>
      <c r="X70" s="1"/>
      <c r="Y70" s="1"/>
      <c r="Z70" s="1"/>
    </row>
    <row r="71" spans="1:26" ht="14.25" hidden="1" customHeight="1">
      <c r="A71" s="23" t="s">
        <v>94</v>
      </c>
      <c r="B71" s="23" t="s">
        <v>71</v>
      </c>
      <c r="C71" s="45">
        <v>1873.1388888888889</v>
      </c>
      <c r="D71" s="23">
        <v>990</v>
      </c>
      <c r="E71" s="23">
        <v>1167</v>
      </c>
      <c r="F71" s="23">
        <v>1032</v>
      </c>
      <c r="G71" s="23">
        <v>1206</v>
      </c>
      <c r="H71" s="23">
        <v>1185</v>
      </c>
      <c r="I71" s="23">
        <v>1244</v>
      </c>
      <c r="J71" s="33" t="str">
        <f>IFERROR(VLOOKUP('Середній показник використання'!$A71&amp;'Середній показник використання'!$B71,база_temp8!$A$2:$K$217,5,0),"нема даних")</f>
        <v>0</v>
      </c>
      <c r="K71" s="23" t="str">
        <f>IFERROR(VLOOKUP('Середній показник використання'!$A71&amp;'Середній показник використання'!$B71,база_temp9!$A$2:$K$217,4,0),"нема даних")</f>
        <v>нема даних</v>
      </c>
      <c r="L71" s="23">
        <f>IFERROR(VLOOKUP('Середній показник використання'!$A71&amp;'Середній показник використання'!$B71,temp10[],4,0),"нема даних")</f>
        <v>3974</v>
      </c>
      <c r="M71" s="23"/>
      <c r="N71" s="23"/>
      <c r="O71" s="23"/>
      <c r="P71" s="23">
        <f>IFERROR(ROUND(AVERAGE('Середній показник використання'!$D71:$O71),0),"")</f>
        <v>1543</v>
      </c>
      <c r="Q71" s="1"/>
      <c r="R71" s="1"/>
      <c r="S71" s="1"/>
      <c r="T71" s="1"/>
      <c r="U71" s="1"/>
      <c r="V71" s="1"/>
      <c r="W71" s="1"/>
      <c r="X71" s="1"/>
      <c r="Y71" s="1"/>
      <c r="Z71" s="1"/>
    </row>
    <row r="72" spans="1:26" ht="14.25" hidden="1" customHeight="1">
      <c r="A72" s="23" t="s">
        <v>95</v>
      </c>
      <c r="B72" s="23" t="s">
        <v>71</v>
      </c>
      <c r="C72" s="45">
        <v>3514.1388888888887</v>
      </c>
      <c r="D72" s="23">
        <v>2600</v>
      </c>
      <c r="E72" s="23">
        <v>3800</v>
      </c>
      <c r="F72" s="23">
        <v>3050</v>
      </c>
      <c r="G72" s="23">
        <v>3310</v>
      </c>
      <c r="H72" s="23">
        <v>3110</v>
      </c>
      <c r="I72" s="23">
        <v>3340</v>
      </c>
      <c r="J72" s="33" t="str">
        <f>IFERROR(VLOOKUP('Середній показник використання'!$A72&amp;'Середній показник використання'!$B72,база_temp8!$A$2:$K$217,5,0),"нема даних")</f>
        <v>0</v>
      </c>
      <c r="K72" s="23" t="str">
        <f>IFERROR(VLOOKUP('Середній показник використання'!$A72&amp;'Середній показник використання'!$B72,база_temp9!$A$2:$K$217,4,0),"нема даних")</f>
        <v>4320</v>
      </c>
      <c r="L72" s="23">
        <f>IFERROR(VLOOKUP('Середній показник використання'!$A72&amp;'Середній показник використання'!$B72,temp10[],4,0),"нема даних")</f>
        <v>8403</v>
      </c>
      <c r="M72" s="23"/>
      <c r="N72" s="23"/>
      <c r="O72" s="23"/>
      <c r="P72" s="23">
        <f>IFERROR(ROUND(AVERAGE('Середній показник використання'!$D72:$O72),0),"")</f>
        <v>3945</v>
      </c>
      <c r="Q72" s="1"/>
      <c r="R72" s="1"/>
      <c r="S72" s="1"/>
      <c r="T72" s="1"/>
      <c r="U72" s="1"/>
      <c r="V72" s="1"/>
      <c r="W72" s="1"/>
      <c r="X72" s="1"/>
      <c r="Y72" s="1"/>
      <c r="Z72" s="1"/>
    </row>
    <row r="73" spans="1:26" ht="14.25" hidden="1" customHeight="1">
      <c r="A73" s="23" t="s">
        <v>96</v>
      </c>
      <c r="B73" s="23" t="s">
        <v>71</v>
      </c>
      <c r="C73" s="45">
        <v>1637.7777777777778</v>
      </c>
      <c r="D73" s="23">
        <v>940</v>
      </c>
      <c r="E73" s="23">
        <v>950</v>
      </c>
      <c r="F73" s="23">
        <v>940</v>
      </c>
      <c r="G73" s="23">
        <v>780</v>
      </c>
      <c r="H73" s="23">
        <v>896</v>
      </c>
      <c r="I73" s="23">
        <v>984</v>
      </c>
      <c r="J73" s="33" t="str">
        <f>IFERROR(VLOOKUP('Середній показник використання'!$A73&amp;'Середній показник використання'!$B73,база_temp8!$A$2:$K$217,5,0),"нема даних")</f>
        <v>нема даних</v>
      </c>
      <c r="K73" s="23" t="str">
        <f>IFERROR(VLOOKUP('Середній показник використання'!$A73&amp;'Середній показник використання'!$B73,база_temp9!$A$2:$K$217,4,0),"нема даних")</f>
        <v>нема даних</v>
      </c>
      <c r="L73" s="23">
        <f>IFERROR(VLOOKUP('Середній показник використання'!$A73&amp;'Середній показник використання'!$B73,temp10[],4,0),"нема даних")</f>
        <v>0</v>
      </c>
      <c r="M73" s="23"/>
      <c r="N73" s="23"/>
      <c r="O73" s="23"/>
      <c r="P73" s="23">
        <f>IFERROR(ROUND(AVERAGE('Середній показник використання'!$D73:$O73),0),"")</f>
        <v>784</v>
      </c>
      <c r="Q73" s="1"/>
      <c r="R73" s="1"/>
      <c r="S73" s="1"/>
      <c r="T73" s="1"/>
      <c r="U73" s="1"/>
      <c r="V73" s="1"/>
      <c r="W73" s="1"/>
      <c r="X73" s="1"/>
      <c r="Y73" s="1"/>
      <c r="Z73" s="1"/>
    </row>
    <row r="74" spans="1:26" ht="14.25" hidden="1" customHeight="1">
      <c r="A74" s="23" t="s">
        <v>97</v>
      </c>
      <c r="B74" s="23" t="s">
        <v>71</v>
      </c>
      <c r="C74" s="45">
        <v>2422.5</v>
      </c>
      <c r="D74" s="23">
        <v>943</v>
      </c>
      <c r="E74" s="23">
        <v>1914</v>
      </c>
      <c r="F74" s="23">
        <v>2052</v>
      </c>
      <c r="G74" s="23">
        <v>1795</v>
      </c>
      <c r="H74" s="23">
        <v>1835</v>
      </c>
      <c r="I74" s="23">
        <v>2259</v>
      </c>
      <c r="J74" s="33" t="str">
        <f>IFERROR(VLOOKUP('Середній показник використання'!$A74&amp;'Середній показник використання'!$B74,база_temp8!$A$2:$K$217,5,0),"нема даних")</f>
        <v>0</v>
      </c>
      <c r="K74" s="23">
        <f>IFERROR(VLOOKUP('Середній показник використання'!$A74&amp;'Середній показник використання'!$B74,база_temp9!$A$2:$K$217,4,0),"нема даних")</f>
        <v>0</v>
      </c>
      <c r="L74" s="23">
        <f>IFERROR(VLOOKUP('Середній показник використання'!$A74&amp;'Середній показник використання'!$B74,temp10[],4,0),"нема даних")</f>
        <v>0</v>
      </c>
      <c r="M74" s="23"/>
      <c r="N74" s="23"/>
      <c r="O74" s="23"/>
      <c r="P74" s="23">
        <f>IFERROR(ROUND(AVERAGE('Середній показник використання'!$D74:$O74),0),"")</f>
        <v>1350</v>
      </c>
      <c r="Q74" s="1"/>
      <c r="R74" s="1"/>
      <c r="S74" s="1"/>
      <c r="T74" s="1"/>
      <c r="U74" s="1"/>
      <c r="V74" s="1"/>
      <c r="W74" s="1"/>
      <c r="X74" s="1"/>
      <c r="Y74" s="1"/>
      <c r="Z74" s="1"/>
    </row>
    <row r="75" spans="1:26" ht="14.25" hidden="1" customHeight="1">
      <c r="A75" s="23" t="s">
        <v>98</v>
      </c>
      <c r="B75" s="23" t="s">
        <v>71</v>
      </c>
      <c r="C75" s="45">
        <v>1948.7777777777778</v>
      </c>
      <c r="D75" s="23">
        <v>1498</v>
      </c>
      <c r="E75" s="23">
        <v>1845</v>
      </c>
      <c r="F75" s="23">
        <v>2300</v>
      </c>
      <c r="G75" s="23">
        <v>1899</v>
      </c>
      <c r="H75" s="23">
        <v>2086</v>
      </c>
      <c r="I75" s="23">
        <v>2371</v>
      </c>
      <c r="J75" s="33" t="str">
        <f>IFERROR(VLOOKUP('Середній показник використання'!$A75&amp;'Середній показник використання'!$B75,база_temp8!$A$2:$K$217,5,0),"нема даних")</f>
        <v>нема даних</v>
      </c>
      <c r="K75" s="23" t="str">
        <f>IFERROR(VLOOKUP('Середній показник використання'!$A75&amp;'Середній показник використання'!$B75,база_temp9!$A$2:$K$217,4,0),"нема даних")</f>
        <v>нема даних</v>
      </c>
      <c r="L75" s="23">
        <f>IFERROR(VLOOKUP('Середній показник використання'!$A75&amp;'Середній показник використання'!$B75,temp10[],4,0),"нема даних")</f>
        <v>17575</v>
      </c>
      <c r="M75" s="23"/>
      <c r="N75" s="23"/>
      <c r="O75" s="23"/>
      <c r="P75" s="23">
        <f>IFERROR(ROUND(AVERAGE('Середній показник використання'!$D75:$O75),0),"")</f>
        <v>4225</v>
      </c>
      <c r="Q75" s="1"/>
      <c r="R75" s="1"/>
      <c r="S75" s="1"/>
      <c r="T75" s="1"/>
      <c r="U75" s="1"/>
      <c r="V75" s="1"/>
      <c r="W75" s="1"/>
      <c r="X75" s="1"/>
      <c r="Y75" s="1"/>
      <c r="Z75" s="1"/>
    </row>
    <row r="76" spans="1:26" ht="14.25" hidden="1" customHeight="1">
      <c r="A76" s="23" t="s">
        <v>99</v>
      </c>
      <c r="B76" s="23" t="s">
        <v>71</v>
      </c>
      <c r="C76" s="45">
        <v>2109.6111111111113</v>
      </c>
      <c r="D76" s="23">
        <v>916</v>
      </c>
      <c r="E76" s="23">
        <v>1166</v>
      </c>
      <c r="F76" s="23">
        <v>1179</v>
      </c>
      <c r="G76" s="23">
        <v>1505</v>
      </c>
      <c r="H76" s="23">
        <v>1366</v>
      </c>
      <c r="I76" s="23">
        <v>1136</v>
      </c>
      <c r="J76" s="33" t="str">
        <f>IFERROR(VLOOKUP('Середній показник використання'!$A76&amp;'Середній показник використання'!$B76,база_temp8!$A$2:$K$217,5,0),"нема даних")</f>
        <v>0</v>
      </c>
      <c r="K76" s="23" t="str">
        <f>IFERROR(VLOOKUP('Середній показник використання'!$A76&amp;'Середній показник використання'!$B76,база_temp9!$A$2:$K$217,4,0),"нема даних")</f>
        <v>3798</v>
      </c>
      <c r="L76" s="23">
        <f>IFERROR(VLOOKUP('Середній показник використання'!$A76&amp;'Середній показник використання'!$B76,temp10[],4,0),"нема даних")</f>
        <v>5426</v>
      </c>
      <c r="M76" s="23"/>
      <c r="N76" s="23"/>
      <c r="O76" s="23"/>
      <c r="P76" s="23">
        <f>IFERROR(ROUND(AVERAGE('Середній показник використання'!$D76:$O76),0),"")</f>
        <v>1813</v>
      </c>
      <c r="Q76" s="1"/>
      <c r="R76" s="1"/>
      <c r="S76" s="1"/>
      <c r="T76" s="1"/>
      <c r="U76" s="1"/>
      <c r="V76" s="1"/>
      <c r="W76" s="1"/>
      <c r="X76" s="1"/>
      <c r="Y76" s="1"/>
      <c r="Z76" s="1"/>
    </row>
    <row r="77" spans="1:26" ht="14.25" hidden="1" customHeight="1">
      <c r="A77" s="23" t="s">
        <v>100</v>
      </c>
      <c r="B77" s="23" t="s">
        <v>71</v>
      </c>
      <c r="C77" s="45">
        <v>1083.6666666666667</v>
      </c>
      <c r="D77" s="23">
        <v>797</v>
      </c>
      <c r="E77" s="23">
        <v>1195</v>
      </c>
      <c r="F77" s="23">
        <v>1209</v>
      </c>
      <c r="G77" s="23">
        <v>1058</v>
      </c>
      <c r="H77" s="23">
        <v>1100</v>
      </c>
      <c r="I77" s="23">
        <v>1242</v>
      </c>
      <c r="J77" s="33" t="str">
        <f>IFERROR(VLOOKUP('Середній показник використання'!$A77&amp;'Середній показник використання'!$B77,база_temp8!$A$2:$K$217,5,0),"нема даних")</f>
        <v>нема даних</v>
      </c>
      <c r="K77" s="23">
        <f>IFERROR(VLOOKUP('Середній показник використання'!$A77&amp;'Середній показник використання'!$B77,база_temp9!$A$2:$K$217,4,0),"нема даних")</f>
        <v>0</v>
      </c>
      <c r="L77" s="23">
        <f>IFERROR(VLOOKUP('Середній показник використання'!$A77&amp;'Середній показник використання'!$B77,temp10[],4,0),"нема даних")</f>
        <v>2905</v>
      </c>
      <c r="M77" s="23"/>
      <c r="N77" s="23"/>
      <c r="O77" s="23"/>
      <c r="P77" s="23">
        <f>IFERROR(ROUND(AVERAGE('Середній показник використання'!$D77:$O77),0),"")</f>
        <v>1188</v>
      </c>
      <c r="Q77" s="1"/>
      <c r="R77" s="1"/>
      <c r="S77" s="1"/>
      <c r="T77" s="1"/>
      <c r="U77" s="1"/>
      <c r="V77" s="1"/>
      <c r="W77" s="1"/>
      <c r="X77" s="1"/>
      <c r="Y77" s="1"/>
      <c r="Z77" s="1"/>
    </row>
    <row r="78" spans="1:26" ht="14.25" hidden="1" customHeight="1">
      <c r="A78" s="23" t="s">
        <v>77</v>
      </c>
      <c r="B78" s="23" t="s">
        <v>69</v>
      </c>
      <c r="C78" s="45">
        <v>6506.7419354838712</v>
      </c>
      <c r="D78" s="23">
        <v>951</v>
      </c>
      <c r="E78" s="23">
        <v>822</v>
      </c>
      <c r="F78" s="23">
        <v>1129</v>
      </c>
      <c r="G78" s="23">
        <v>4132</v>
      </c>
      <c r="H78" s="23">
        <v>3029</v>
      </c>
      <c r="I78" s="23">
        <v>3041</v>
      </c>
      <c r="J78" s="33" t="str">
        <f>IFERROR(VLOOKUP('Середній показник використання'!$A78&amp;'Середній показник використання'!$B78,база_temp8!$A$2:$K$217,5,0),"нема даних")</f>
        <v>0</v>
      </c>
      <c r="K78" s="23">
        <f>IFERROR(VLOOKUP('Середній показник використання'!$A78&amp;'Середній показник використання'!$B78,база_temp9!$A$2:$K$217,4,0),"нема даних")</f>
        <v>0</v>
      </c>
      <c r="L78" s="23">
        <f>IFERROR(VLOOKUP('Середній показник використання'!$A78&amp;'Середній показник використання'!$B78,temp10[],4,0),"нема даних")</f>
        <v>0</v>
      </c>
      <c r="M78" s="23"/>
      <c r="N78" s="23"/>
      <c r="O78" s="23"/>
      <c r="P78" s="23">
        <f>IFERROR(ROUND(AVERAGE('Середній показник використання'!$D78:$O78),0),"")</f>
        <v>1638</v>
      </c>
      <c r="Q78" s="1"/>
      <c r="R78" s="1"/>
      <c r="S78" s="1"/>
      <c r="T78" s="1"/>
      <c r="U78" s="1"/>
      <c r="V78" s="1"/>
      <c r="W78" s="1"/>
      <c r="X78" s="1"/>
      <c r="Y78" s="1"/>
      <c r="Z78" s="1"/>
    </row>
    <row r="79" spans="1:26" ht="14.25" hidden="1" customHeight="1">
      <c r="A79" s="23" t="s">
        <v>78</v>
      </c>
      <c r="B79" s="23" t="s">
        <v>69</v>
      </c>
      <c r="C79" s="45">
        <v>4743.3055555555557</v>
      </c>
      <c r="D79" s="23">
        <v>475</v>
      </c>
      <c r="E79" s="23">
        <v>563</v>
      </c>
      <c r="F79" s="23">
        <v>982</v>
      </c>
      <c r="G79" s="23">
        <v>2966</v>
      </c>
      <c r="H79" s="23">
        <v>2231</v>
      </c>
      <c r="I79" s="23">
        <v>2494</v>
      </c>
      <c r="J79" s="33" t="str">
        <f>IFERROR(VLOOKUP('Середній показник використання'!$A79&amp;'Середній показник використання'!$B79,база_temp8!$A$2:$K$217,5,0),"нема даних")</f>
        <v>0</v>
      </c>
      <c r="K79" s="23" t="str">
        <f>IFERROR(VLOOKUP('Середній показник використання'!$A79&amp;'Середній показник використання'!$B79,база_temp9!$A$2:$K$217,4,0),"нема даних")</f>
        <v>нема даних</v>
      </c>
      <c r="L79" s="23">
        <f>IFERROR(VLOOKUP('Середній показник використання'!$A79&amp;'Середній показник використання'!$B79,temp10[],4,0),"нема даних")</f>
        <v>2150</v>
      </c>
      <c r="M79" s="23"/>
      <c r="N79" s="23"/>
      <c r="O79" s="23"/>
      <c r="P79" s="23">
        <f>IFERROR(ROUND(AVERAGE('Середній показник використання'!$D79:$O79),0),"")</f>
        <v>1694</v>
      </c>
      <c r="Q79" s="1"/>
      <c r="R79" s="1"/>
      <c r="S79" s="1"/>
      <c r="T79" s="1"/>
      <c r="U79" s="1"/>
      <c r="V79" s="1"/>
      <c r="W79" s="1"/>
      <c r="X79" s="1"/>
      <c r="Y79" s="1"/>
      <c r="Z79" s="1"/>
    </row>
    <row r="80" spans="1:26" ht="14.25" hidden="1" customHeight="1">
      <c r="A80" s="23" t="s">
        <v>37</v>
      </c>
      <c r="B80" s="23" t="s">
        <v>69</v>
      </c>
      <c r="C80" s="45">
        <v>8083.3888888888887</v>
      </c>
      <c r="D80" s="23">
        <v>1812</v>
      </c>
      <c r="E80" s="23">
        <v>2210</v>
      </c>
      <c r="F80" s="23">
        <v>1901</v>
      </c>
      <c r="G80" s="23">
        <v>4997</v>
      </c>
      <c r="H80" s="23">
        <v>4706</v>
      </c>
      <c r="I80" s="23">
        <v>5632</v>
      </c>
      <c r="J80" s="33" t="str">
        <f>IFERROR(VLOOKUP('Середній показник використання'!$A80&amp;'Середній показник використання'!$B80,база_temp8!$A$2:$K$217,5,0),"нема даних")</f>
        <v>0</v>
      </c>
      <c r="K80" s="23" t="str">
        <f>IFERROR(VLOOKUP('Середній показник використання'!$A80&amp;'Середній показник використання'!$B80,база_temp9!$A$2:$K$217,4,0),"нема даних")</f>
        <v>5177</v>
      </c>
      <c r="L80" s="23">
        <f>IFERROR(VLOOKUP('Середній показник використання'!$A80&amp;'Середній показник використання'!$B80,temp10[],4,0),"нема даних")</f>
        <v>5207</v>
      </c>
      <c r="M80" s="23"/>
      <c r="N80" s="23"/>
      <c r="O80" s="23"/>
      <c r="P80" s="23">
        <f>IFERROR(ROUND(AVERAGE('Середній показник використання'!$D80:$O80),0),"")</f>
        <v>3781</v>
      </c>
      <c r="Q80" s="1"/>
      <c r="R80" s="1"/>
      <c r="S80" s="1"/>
      <c r="T80" s="1"/>
      <c r="U80" s="1"/>
      <c r="V80" s="1"/>
      <c r="W80" s="1"/>
      <c r="X80" s="1"/>
      <c r="Y80" s="1"/>
      <c r="Z80" s="1"/>
    </row>
    <row r="81" spans="1:26" ht="14.25" hidden="1" customHeight="1">
      <c r="A81" s="23" t="s">
        <v>79</v>
      </c>
      <c r="B81" s="23" t="s">
        <v>69</v>
      </c>
      <c r="C81" s="45">
        <v>4020.4857142857145</v>
      </c>
      <c r="D81" s="23">
        <v>1134</v>
      </c>
      <c r="E81" s="23">
        <v>1314</v>
      </c>
      <c r="F81" s="23">
        <v>962</v>
      </c>
      <c r="G81" s="23">
        <v>2028</v>
      </c>
      <c r="H81" s="23">
        <v>1862</v>
      </c>
      <c r="I81" s="23">
        <v>1831</v>
      </c>
      <c r="J81" s="33" t="str">
        <f>IFERROR(VLOOKUP('Середній показник використання'!$A81&amp;'Середній показник використання'!$B81,база_temp8!$A$2:$K$217,5,0),"нема даних")</f>
        <v>нема даних</v>
      </c>
      <c r="K81" s="23" t="str">
        <f>IFERROR(VLOOKUP('Середній показник використання'!$A81&amp;'Середній показник використання'!$B81,база_temp9!$A$2:$K$217,4,0),"нема даних")</f>
        <v>нема даних</v>
      </c>
      <c r="L81" s="23">
        <f>IFERROR(VLOOKUP('Середній показник використання'!$A81&amp;'Середній показник використання'!$B81,temp10[],4,0),"нема даних")</f>
        <v>0</v>
      </c>
      <c r="M81" s="23"/>
      <c r="N81" s="23"/>
      <c r="O81" s="23"/>
      <c r="P81" s="23">
        <f>IFERROR(ROUND(AVERAGE('Середній показник використання'!$D81:$O81),0),"")</f>
        <v>1304</v>
      </c>
      <c r="Q81" s="1"/>
      <c r="R81" s="1"/>
      <c r="S81" s="1"/>
      <c r="T81" s="1"/>
      <c r="U81" s="1"/>
      <c r="V81" s="1"/>
      <c r="W81" s="1"/>
      <c r="X81" s="1"/>
      <c r="Y81" s="1"/>
      <c r="Z81" s="1"/>
    </row>
    <row r="82" spans="1:26" ht="14.25" hidden="1" customHeight="1">
      <c r="A82" s="23" t="s">
        <v>80</v>
      </c>
      <c r="B82" s="23" t="s">
        <v>69</v>
      </c>
      <c r="C82" s="45">
        <v>5442.6944444444443</v>
      </c>
      <c r="D82" s="23">
        <v>1743</v>
      </c>
      <c r="E82" s="23">
        <v>1398</v>
      </c>
      <c r="F82" s="23">
        <v>1036</v>
      </c>
      <c r="G82" s="23">
        <v>1589</v>
      </c>
      <c r="H82" s="23">
        <v>1830</v>
      </c>
      <c r="I82" s="23">
        <v>1946</v>
      </c>
      <c r="J82" s="33" t="str">
        <f>IFERROR(VLOOKUP('Середній показник використання'!$A82&amp;'Середній показник використання'!$B82,база_temp8!$A$2:$K$217,5,0),"нема даних")</f>
        <v>0</v>
      </c>
      <c r="K82" s="23" t="str">
        <f>IFERROR(VLOOKUP('Середній показник використання'!$A82&amp;'Середній показник використання'!$B82,база_temp9!$A$2:$K$217,4,0),"нема даних")</f>
        <v>2017</v>
      </c>
      <c r="L82" s="23">
        <f>IFERROR(VLOOKUP('Середній показник використання'!$A82&amp;'Середній показник використання'!$B82,temp10[],4,0),"нема даних")</f>
        <v>0</v>
      </c>
      <c r="M82" s="23"/>
      <c r="N82" s="23"/>
      <c r="O82" s="23"/>
      <c r="P82" s="23">
        <f>IFERROR(ROUND(AVERAGE('Середній показник використання'!$D82:$O82),0),"")</f>
        <v>1363</v>
      </c>
      <c r="Q82" s="1"/>
      <c r="R82" s="1"/>
      <c r="S82" s="1"/>
      <c r="T82" s="1"/>
      <c r="U82" s="1"/>
      <c r="V82" s="1"/>
      <c r="W82" s="1"/>
      <c r="X82" s="1"/>
      <c r="Y82" s="1"/>
      <c r="Z82" s="1"/>
    </row>
    <row r="83" spans="1:26" ht="14.25" hidden="1" customHeight="1">
      <c r="A83" s="23" t="s">
        <v>81</v>
      </c>
      <c r="B83" s="23" t="s">
        <v>69</v>
      </c>
      <c r="C83" s="45">
        <v>4339.8529411764703</v>
      </c>
      <c r="D83" s="23">
        <v>461</v>
      </c>
      <c r="E83" s="23">
        <v>586</v>
      </c>
      <c r="F83" s="23">
        <v>446</v>
      </c>
      <c r="G83" s="23">
        <v>2616</v>
      </c>
      <c r="H83" s="23">
        <v>2708</v>
      </c>
      <c r="I83" s="23">
        <v>2514</v>
      </c>
      <c r="J83" s="33" t="str">
        <f>IFERROR(VLOOKUP('Середній показник використання'!$A83&amp;'Середній показник використання'!$B83,база_temp8!$A$2:$K$217,5,0),"нема даних")</f>
        <v>0</v>
      </c>
      <c r="K83" s="23" t="str">
        <f>IFERROR(VLOOKUP('Середній показник використання'!$A83&amp;'Середній показник використання'!$B83,база_temp9!$A$2:$K$217,4,0),"нема даних")</f>
        <v>2259</v>
      </c>
      <c r="L83" s="23">
        <f>IFERROR(VLOOKUP('Середній показник використання'!$A83&amp;'Середній показник використання'!$B83,temp10[],4,0),"нема даних")</f>
        <v>3196</v>
      </c>
      <c r="M83" s="23"/>
      <c r="N83" s="23"/>
      <c r="O83" s="23"/>
      <c r="P83" s="23">
        <f>IFERROR(ROUND(AVERAGE('Середній показник використання'!$D83:$O83),0),"")</f>
        <v>1790</v>
      </c>
      <c r="Q83" s="1"/>
      <c r="R83" s="1"/>
      <c r="S83" s="1"/>
      <c r="T83" s="1"/>
      <c r="U83" s="1"/>
      <c r="V83" s="1"/>
      <c r="W83" s="1"/>
      <c r="X83" s="1"/>
      <c r="Y83" s="1"/>
      <c r="Z83" s="1"/>
    </row>
    <row r="84" spans="1:26" ht="14.25" hidden="1" customHeight="1">
      <c r="A84" s="23" t="s">
        <v>82</v>
      </c>
      <c r="B84" s="23" t="s">
        <v>69</v>
      </c>
      <c r="C84" s="45">
        <v>6392.7352941176468</v>
      </c>
      <c r="D84" s="23">
        <v>1483</v>
      </c>
      <c r="E84" s="23">
        <v>1852</v>
      </c>
      <c r="F84" s="23">
        <v>1273</v>
      </c>
      <c r="G84" s="23">
        <v>1958</v>
      </c>
      <c r="H84" s="23">
        <v>2158</v>
      </c>
      <c r="I84" s="23">
        <v>1962</v>
      </c>
      <c r="J84" s="33" t="str">
        <f>IFERROR(VLOOKUP('Середній показник використання'!$A84&amp;'Середній показник використання'!$B84,база_temp8!$A$2:$K$217,5,0),"нема даних")</f>
        <v>0</v>
      </c>
      <c r="K84" s="23" t="str">
        <f>IFERROR(VLOOKUP('Середній показник використання'!$A84&amp;'Середній показник використання'!$B84,база_temp9!$A$2:$K$217,4,0),"нема даних")</f>
        <v>нема даних</v>
      </c>
      <c r="L84" s="23">
        <f>IFERROR(VLOOKUP('Середній показник використання'!$A84&amp;'Середній показник використання'!$B84,temp10[],4,0),"нема даних")</f>
        <v>2992</v>
      </c>
      <c r="M84" s="23"/>
      <c r="N84" s="23"/>
      <c r="O84" s="23"/>
      <c r="P84" s="23">
        <f>IFERROR(ROUND(AVERAGE('Середній показник використання'!$D84:$O84),0),"")</f>
        <v>1954</v>
      </c>
      <c r="Q84" s="1"/>
      <c r="R84" s="1"/>
      <c r="S84" s="1"/>
      <c r="T84" s="1"/>
      <c r="U84" s="1"/>
      <c r="V84" s="1"/>
      <c r="W84" s="1"/>
      <c r="X84" s="1"/>
      <c r="Y84" s="1"/>
      <c r="Z84" s="1"/>
    </row>
    <row r="85" spans="1:26" ht="14.25" hidden="1" customHeight="1">
      <c r="A85" s="23" t="s">
        <v>102</v>
      </c>
      <c r="B85" s="23" t="s">
        <v>69</v>
      </c>
      <c r="C85" s="45">
        <v>4495.2222222222226</v>
      </c>
      <c r="D85" s="23">
        <v>801</v>
      </c>
      <c r="E85" s="23">
        <v>1035</v>
      </c>
      <c r="F85" s="23">
        <v>705</v>
      </c>
      <c r="G85" s="23">
        <v>4600</v>
      </c>
      <c r="H85" s="23">
        <v>2622</v>
      </c>
      <c r="I85" s="23">
        <v>3114</v>
      </c>
      <c r="J85" s="33">
        <f>IFERROR(VLOOKUP('Середній показник використання'!$A85&amp;'Середній показник використання'!$B85,база_temp8!$A$2:$K$217,5,0),"нема даних")</f>
        <v>0</v>
      </c>
      <c r="K85" s="23" t="str">
        <f>IFERROR(VLOOKUP('Середній показник використання'!$A85&amp;'Середній показник використання'!$B85,база_temp9!$A$2:$K$217,4,0),"нема даних")</f>
        <v>3592</v>
      </c>
      <c r="L85" s="23">
        <f>IFERROR(VLOOKUP('Середній показник використання'!$A85&amp;'Середній показник використання'!$B85,temp10[],4,0),"нема даних")</f>
        <v>3596</v>
      </c>
      <c r="M85" s="23"/>
      <c r="N85" s="23"/>
      <c r="O85" s="23"/>
      <c r="P85" s="23">
        <f>IFERROR(ROUND(AVERAGE('Середній показник використання'!$D85:$O85),0),"")</f>
        <v>2059</v>
      </c>
      <c r="Q85" s="1"/>
      <c r="R85" s="1"/>
      <c r="S85" s="1"/>
      <c r="T85" s="1"/>
      <c r="U85" s="1"/>
      <c r="V85" s="1"/>
      <c r="W85" s="1"/>
      <c r="X85" s="1"/>
      <c r="Y85" s="1"/>
      <c r="Z85" s="1"/>
    </row>
    <row r="86" spans="1:26" ht="14.25" hidden="1" customHeight="1">
      <c r="A86" s="23" t="s">
        <v>88</v>
      </c>
      <c r="B86" s="23" t="s">
        <v>69</v>
      </c>
      <c r="C86" s="45">
        <v>5389.583333333333</v>
      </c>
      <c r="D86" s="23">
        <v>617</v>
      </c>
      <c r="E86" s="23">
        <v>455</v>
      </c>
      <c r="F86" s="23">
        <v>3144</v>
      </c>
      <c r="G86" s="23">
        <v>3466</v>
      </c>
      <c r="H86" s="23">
        <v>3553</v>
      </c>
      <c r="I86" s="23">
        <v>3932</v>
      </c>
      <c r="J86" s="33" t="str">
        <f>IFERROR(VLOOKUP('Середній показник використання'!$A86&amp;'Середній показник використання'!$B86,база_temp8!$A$2:$K$217,5,0),"нема даних")</f>
        <v>нема даних</v>
      </c>
      <c r="K86" s="23" t="str">
        <f>IFERROR(VLOOKUP('Середній показник використання'!$A86&amp;'Середній показник використання'!$B86,база_temp9!$A$2:$K$217,4,0),"нема даних")</f>
        <v>3655</v>
      </c>
      <c r="L86" s="23">
        <f>IFERROR(VLOOKUP('Середній показник використання'!$A86&amp;'Середній показник використання'!$B86,temp10[],4,0),"нема даних")</f>
        <v>3762</v>
      </c>
      <c r="M86" s="23"/>
      <c r="N86" s="23"/>
      <c r="O86" s="23"/>
      <c r="P86" s="23">
        <f>IFERROR(ROUND(AVERAGE('Середній показник використання'!$D86:$O86),0),"")</f>
        <v>2704</v>
      </c>
      <c r="Q86" s="1"/>
      <c r="R86" s="1"/>
      <c r="S86" s="1"/>
      <c r="T86" s="1"/>
      <c r="U86" s="1"/>
      <c r="V86" s="1"/>
      <c r="W86" s="1"/>
      <c r="X86" s="1"/>
      <c r="Y86" s="1"/>
      <c r="Z86" s="1"/>
    </row>
    <row r="87" spans="1:26" ht="14.25" hidden="1" customHeight="1">
      <c r="A87" s="23" t="s">
        <v>84</v>
      </c>
      <c r="B87" s="23" t="s">
        <v>69</v>
      </c>
      <c r="C87" s="45">
        <v>6786.5277777777774</v>
      </c>
      <c r="D87" s="23">
        <v>442</v>
      </c>
      <c r="E87" s="23">
        <v>417</v>
      </c>
      <c r="F87" s="23">
        <v>309</v>
      </c>
      <c r="G87" s="23">
        <v>1217</v>
      </c>
      <c r="H87" s="23">
        <v>4019</v>
      </c>
      <c r="I87" s="23">
        <v>2217</v>
      </c>
      <c r="J87" s="33" t="str">
        <f>IFERROR(VLOOKUP('Середній показник використання'!$A87&amp;'Середній показник використання'!$B87,база_temp8!$A$2:$K$217,5,0),"нема даних")</f>
        <v>нема даних</v>
      </c>
      <c r="K87" s="23">
        <f>IFERROR(VLOOKUP('Середній показник використання'!$A87&amp;'Середній показник використання'!$B87,база_temp9!$A$2:$K$217,4,0),"нема даних")</f>
        <v>0</v>
      </c>
      <c r="L87" s="23">
        <f>IFERROR(VLOOKUP('Середній показник використання'!$A87&amp;'Середній показник використання'!$B87,temp10[],4,0),"нема даних")</f>
        <v>4520</v>
      </c>
      <c r="M87" s="23"/>
      <c r="N87" s="23"/>
      <c r="O87" s="23"/>
      <c r="P87" s="23">
        <f>IFERROR(ROUND(AVERAGE('Середній показник використання'!$D87:$O87),0),"")</f>
        <v>1643</v>
      </c>
      <c r="Q87" s="1"/>
      <c r="R87" s="1"/>
      <c r="S87" s="1"/>
      <c r="T87" s="1"/>
      <c r="U87" s="1"/>
      <c r="V87" s="1"/>
      <c r="W87" s="1"/>
      <c r="X87" s="1"/>
      <c r="Y87" s="1"/>
      <c r="Z87" s="1"/>
    </row>
    <row r="88" spans="1:26" ht="14.25" hidden="1" customHeight="1">
      <c r="A88" s="23" t="s">
        <v>85</v>
      </c>
      <c r="B88" s="23" t="s">
        <v>69</v>
      </c>
      <c r="C88" s="45">
        <v>3663.1666666666665</v>
      </c>
      <c r="D88" s="23">
        <v>466</v>
      </c>
      <c r="E88" s="23">
        <v>737</v>
      </c>
      <c r="F88" s="23">
        <v>945</v>
      </c>
      <c r="G88" s="23">
        <v>2042</v>
      </c>
      <c r="H88" s="23">
        <v>1875</v>
      </c>
      <c r="I88" s="23">
        <v>1977</v>
      </c>
      <c r="J88" s="33" t="str">
        <f>IFERROR(VLOOKUP('Середній показник використання'!$A88&amp;'Середній показник використання'!$B88,база_temp8!$A$2:$K$217,5,0),"нема даних")</f>
        <v>0</v>
      </c>
      <c r="K88" s="23" t="str">
        <f>IFERROR(VLOOKUP('Середній показник використання'!$A88&amp;'Середній показник використання'!$B88,база_temp9!$A$2:$K$217,4,0),"нема даних")</f>
        <v>нема даних</v>
      </c>
      <c r="L88" s="23">
        <f>IFERROR(VLOOKUP('Середній показник використання'!$A88&amp;'Середній показник використання'!$B88,temp10[],4,0),"нема даних")</f>
        <v>0</v>
      </c>
      <c r="M88" s="23"/>
      <c r="N88" s="23"/>
      <c r="O88" s="23"/>
      <c r="P88" s="23">
        <f>IFERROR(ROUND(AVERAGE('Середній показник використання'!$D88:$O88),0),"")</f>
        <v>1149</v>
      </c>
      <c r="Q88" s="1"/>
      <c r="R88" s="1"/>
      <c r="S88" s="1"/>
      <c r="T88" s="1"/>
      <c r="U88" s="1"/>
      <c r="V88" s="1"/>
      <c r="W88" s="1"/>
      <c r="X88" s="1"/>
      <c r="Y88" s="1"/>
      <c r="Z88" s="1"/>
    </row>
    <row r="89" spans="1:26" ht="14.25" hidden="1" customHeight="1">
      <c r="A89" s="23" t="s">
        <v>86</v>
      </c>
      <c r="B89" s="23" t="s">
        <v>69</v>
      </c>
      <c r="C89" s="45">
        <v>1168.3333333333333</v>
      </c>
      <c r="D89" s="23">
        <v>238</v>
      </c>
      <c r="E89" s="23">
        <v>223</v>
      </c>
      <c r="F89" s="23">
        <v>495</v>
      </c>
      <c r="G89" s="23">
        <v>954</v>
      </c>
      <c r="H89" s="23">
        <v>748</v>
      </c>
      <c r="I89" s="23">
        <v>623</v>
      </c>
      <c r="J89" s="33" t="str">
        <f>IFERROR(VLOOKUP('Середній показник використання'!$A89&amp;'Середній показник використання'!$B89,база_temp8!$A$2:$K$217,5,0),"нема даних")</f>
        <v>нема даних</v>
      </c>
      <c r="K89" s="23" t="str">
        <f>IFERROR(VLOOKUP('Середній показник використання'!$A89&amp;'Середній показник використання'!$B89,база_temp9!$A$2:$K$217,4,0),"нема даних")</f>
        <v>566</v>
      </c>
      <c r="L89" s="23">
        <f>IFERROR(VLOOKUP('Середній показник використання'!$A89&amp;'Середній показник використання'!$B89,temp10[],4,0),"нема даних")</f>
        <v>584</v>
      </c>
      <c r="M89" s="23"/>
      <c r="N89" s="23"/>
      <c r="O89" s="23"/>
      <c r="P89" s="23">
        <f>IFERROR(ROUND(AVERAGE('Середній показник використання'!$D89:$O89),0),"")</f>
        <v>552</v>
      </c>
      <c r="Q89" s="1"/>
      <c r="R89" s="1"/>
      <c r="S89" s="1"/>
      <c r="T89" s="1"/>
      <c r="U89" s="1"/>
      <c r="V89" s="1"/>
      <c r="W89" s="1"/>
      <c r="X89" s="1"/>
      <c r="Y89" s="1"/>
      <c r="Z89" s="1"/>
    </row>
    <row r="90" spans="1:26" ht="14.25" hidden="1" customHeight="1">
      <c r="A90" s="23" t="s">
        <v>87</v>
      </c>
      <c r="B90" s="23" t="s">
        <v>69</v>
      </c>
      <c r="C90" s="45">
        <v>6698.1176470588234</v>
      </c>
      <c r="D90" s="23">
        <v>1385</v>
      </c>
      <c r="E90" s="23">
        <v>1307</v>
      </c>
      <c r="F90" s="23">
        <v>1235</v>
      </c>
      <c r="G90" s="23">
        <v>4120</v>
      </c>
      <c r="H90" s="23">
        <v>3778</v>
      </c>
      <c r="I90" s="23">
        <v>3792</v>
      </c>
      <c r="J90" s="33" t="str">
        <f>IFERROR(VLOOKUP('Середній показник використання'!$A90&amp;'Середній показник використання'!$B90,база_temp8!$A$2:$K$217,5,0),"нема даних")</f>
        <v>0</v>
      </c>
      <c r="K90" s="23" t="str">
        <f>IFERROR(VLOOKUP('Середній показник використання'!$A90&amp;'Середній показник використання'!$B90,база_temp9!$A$2:$K$217,4,0),"нема даних")</f>
        <v>нема даних</v>
      </c>
      <c r="L90" s="23" t="str">
        <f>IFERROR(VLOOKUP('Середній показник використання'!$A90&amp;'Середній показник використання'!$B90,temp10[],4,0),"нема даних")</f>
        <v>нема даних</v>
      </c>
      <c r="M90" s="23"/>
      <c r="N90" s="23"/>
      <c r="O90" s="23"/>
      <c r="P90" s="23">
        <f>IFERROR(ROUND(AVERAGE('Середній показник використання'!$D90:$O90),0),"")</f>
        <v>2603</v>
      </c>
      <c r="Q90" s="1"/>
      <c r="R90" s="1"/>
      <c r="S90" s="1"/>
      <c r="T90" s="1"/>
      <c r="U90" s="1"/>
      <c r="V90" s="1"/>
      <c r="W90" s="1"/>
      <c r="X90" s="1"/>
      <c r="Y90" s="1"/>
      <c r="Z90" s="1"/>
    </row>
    <row r="91" spans="1:26" ht="14.25" hidden="1" customHeight="1">
      <c r="A91" s="23" t="s">
        <v>89</v>
      </c>
      <c r="B91" s="23" t="s">
        <v>69</v>
      </c>
      <c r="C91" s="45">
        <v>5842.3714285714286</v>
      </c>
      <c r="D91" s="23">
        <v>1455</v>
      </c>
      <c r="E91" s="23">
        <v>1599</v>
      </c>
      <c r="F91" s="23">
        <v>1183</v>
      </c>
      <c r="G91" s="23">
        <v>2120</v>
      </c>
      <c r="H91" s="23">
        <v>2249</v>
      </c>
      <c r="I91" s="23">
        <v>2070</v>
      </c>
      <c r="J91" s="33" t="str">
        <f>IFERROR(VLOOKUP('Середній показник використання'!$A91&amp;'Середній показник використання'!$B91,база_temp8!$A$2:$K$217,5,0),"нема даних")</f>
        <v>0</v>
      </c>
      <c r="K91" s="23" t="str">
        <f>IFERROR(VLOOKUP('Середній показник використання'!$A91&amp;'Середній показник використання'!$B91,база_temp9!$A$2:$K$217,4,0),"нема даних")</f>
        <v>1602</v>
      </c>
      <c r="L91" s="23">
        <f>IFERROR(VLOOKUP('Середній показник використання'!$A91&amp;'Середній показник використання'!$B91,temp10[],4,0),"нема даних")</f>
        <v>1963</v>
      </c>
      <c r="M91" s="23"/>
      <c r="N91" s="23"/>
      <c r="O91" s="23"/>
      <c r="P91" s="23">
        <f>IFERROR(ROUND(AVERAGE('Середній показник використання'!$D91:$O91),0),"")</f>
        <v>1806</v>
      </c>
      <c r="Q91" s="1"/>
      <c r="R91" s="1"/>
      <c r="S91" s="1"/>
      <c r="T91" s="1"/>
      <c r="U91" s="1"/>
      <c r="V91" s="1"/>
      <c r="W91" s="1"/>
      <c r="X91" s="1"/>
      <c r="Y91" s="1"/>
      <c r="Z91" s="1"/>
    </row>
    <row r="92" spans="1:26" ht="14.25" hidden="1" customHeight="1">
      <c r="A92" s="23" t="s">
        <v>90</v>
      </c>
      <c r="B92" s="23" t="s">
        <v>69</v>
      </c>
      <c r="C92" s="45">
        <v>9613.0588235294126</v>
      </c>
      <c r="D92" s="23">
        <v>1400</v>
      </c>
      <c r="E92" s="23">
        <v>1084</v>
      </c>
      <c r="F92" s="23">
        <v>717</v>
      </c>
      <c r="G92" s="23">
        <v>5178</v>
      </c>
      <c r="H92" s="23">
        <v>4683</v>
      </c>
      <c r="I92" s="23">
        <v>4918</v>
      </c>
      <c r="J92" s="33" t="str">
        <f>IFERROR(VLOOKUP('Середній показник використання'!$A92&amp;'Середній показник використання'!$B92,база_temp8!$A$2:$K$217,5,0),"нема даних")</f>
        <v>0</v>
      </c>
      <c r="K92" s="23" t="str">
        <f>IFERROR(VLOOKUP('Середній показник використання'!$A92&amp;'Середній показник використання'!$B92,база_temp9!$A$2:$K$217,4,0),"нема даних")</f>
        <v>4306</v>
      </c>
      <c r="L92" s="23">
        <f>IFERROR(VLOOKUP('Середній показник використання'!$A92&amp;'Середній показник використання'!$B92,temp10[],4,0),"нема даних")</f>
        <v>4939</v>
      </c>
      <c r="M92" s="23"/>
      <c r="N92" s="23"/>
      <c r="O92" s="23"/>
      <c r="P92" s="23">
        <f>IFERROR(ROUND(AVERAGE('Середній показник використання'!$D92:$O92),0),"")</f>
        <v>3274</v>
      </c>
      <c r="Q92" s="1"/>
      <c r="R92" s="1"/>
      <c r="S92" s="1"/>
      <c r="T92" s="1"/>
      <c r="U92" s="1"/>
      <c r="V92" s="1"/>
      <c r="W92" s="1"/>
      <c r="X92" s="1"/>
      <c r="Y92" s="1"/>
      <c r="Z92" s="1"/>
    </row>
    <row r="93" spans="1:26" ht="14.25" hidden="1" customHeight="1">
      <c r="A93" s="23" t="s">
        <v>91</v>
      </c>
      <c r="B93" s="23" t="s">
        <v>69</v>
      </c>
      <c r="C93" s="45">
        <v>7436.181818181818</v>
      </c>
      <c r="D93" s="23">
        <v>2070</v>
      </c>
      <c r="E93" s="23">
        <v>2182</v>
      </c>
      <c r="F93" s="23">
        <v>2034</v>
      </c>
      <c r="G93" s="23">
        <v>2201</v>
      </c>
      <c r="H93" s="23">
        <v>2324</v>
      </c>
      <c r="I93" s="23">
        <v>2011</v>
      </c>
      <c r="J93" s="33" t="str">
        <f>IFERROR(VLOOKUP('Середній показник використання'!$A93&amp;'Середній показник використання'!$B93,база_temp8!$A$2:$K$217,5,0),"нема даних")</f>
        <v>0</v>
      </c>
      <c r="K93" s="23" t="str">
        <f>IFERROR(VLOOKUP('Середній показник використання'!$A93&amp;'Середній показник використання'!$B93,база_temp9!$A$2:$K$217,4,0),"нема даних")</f>
        <v>2278</v>
      </c>
      <c r="L93" s="23">
        <f>IFERROR(VLOOKUP('Середній показник використання'!$A93&amp;'Середній показник використання'!$B93,temp10[],4,0),"нема даних")</f>
        <v>2731</v>
      </c>
      <c r="M93" s="23"/>
      <c r="N93" s="23"/>
      <c r="O93" s="23"/>
      <c r="P93" s="23">
        <f>IFERROR(ROUND(AVERAGE('Середній показник використання'!$D93:$O93),0),"")</f>
        <v>2222</v>
      </c>
      <c r="Q93" s="1"/>
      <c r="R93" s="1"/>
      <c r="S93" s="1"/>
      <c r="T93" s="1"/>
      <c r="U93" s="1"/>
      <c r="V93" s="1"/>
      <c r="W93" s="1"/>
      <c r="X93" s="1"/>
      <c r="Y93" s="1"/>
      <c r="Z93" s="1"/>
    </row>
    <row r="94" spans="1:26" ht="14.25" hidden="1" customHeight="1">
      <c r="A94" s="23" t="s">
        <v>92</v>
      </c>
      <c r="B94" s="23" t="s">
        <v>69</v>
      </c>
      <c r="C94" s="45">
        <v>5705.3055555555557</v>
      </c>
      <c r="D94" s="23">
        <v>529</v>
      </c>
      <c r="E94" s="23">
        <v>505</v>
      </c>
      <c r="F94" s="23">
        <v>2622</v>
      </c>
      <c r="G94" s="23">
        <v>3103</v>
      </c>
      <c r="H94" s="23">
        <v>2896</v>
      </c>
      <c r="I94" s="23">
        <v>2648</v>
      </c>
      <c r="J94" s="33" t="str">
        <f>IFERROR(VLOOKUP('Середній показник використання'!$A94&amp;'Середній показник використання'!$B94,база_temp8!$A$2:$K$217,5,0),"нема даних")</f>
        <v>0</v>
      </c>
      <c r="K94" s="23" t="str">
        <f>IFERROR(VLOOKUP('Середній показник використання'!$A94&amp;'Середній показник використання'!$B94,база_temp9!$A$2:$K$217,4,0),"нема даних")</f>
        <v>2390</v>
      </c>
      <c r="L94" s="23">
        <f>IFERROR(VLOOKUP('Середній показник використання'!$A94&amp;'Середній показник використання'!$B94,temp10[],4,0),"нема даних")</f>
        <v>2234</v>
      </c>
      <c r="M94" s="23"/>
      <c r="N94" s="23"/>
      <c r="O94" s="23"/>
      <c r="P94" s="23">
        <f>IFERROR(ROUND(AVERAGE('Середній показник використання'!$D94:$O94),0),"")</f>
        <v>2077</v>
      </c>
      <c r="Q94" s="1"/>
      <c r="R94" s="1"/>
      <c r="S94" s="1"/>
      <c r="T94" s="1"/>
      <c r="U94" s="1"/>
      <c r="V94" s="1"/>
      <c r="W94" s="1"/>
      <c r="X94" s="1"/>
      <c r="Y94" s="1"/>
      <c r="Z94" s="1"/>
    </row>
    <row r="95" spans="1:26" ht="14.25" hidden="1" customHeight="1">
      <c r="A95" s="23" t="s">
        <v>93</v>
      </c>
      <c r="B95" s="23" t="s">
        <v>69</v>
      </c>
      <c r="C95" s="45">
        <v>3492.1428571428573</v>
      </c>
      <c r="D95" s="23">
        <v>1113</v>
      </c>
      <c r="E95" s="23">
        <v>840</v>
      </c>
      <c r="F95" s="23">
        <v>721</v>
      </c>
      <c r="G95" s="23">
        <v>1645</v>
      </c>
      <c r="H95" s="23">
        <v>1503</v>
      </c>
      <c r="I95" s="23">
        <v>1165</v>
      </c>
      <c r="J95" s="33" t="str">
        <f>IFERROR(VLOOKUP('Середній показник використання'!$A95&amp;'Середній показник використання'!$B95,база_temp8!$A$2:$K$217,5,0),"нема даних")</f>
        <v>0</v>
      </c>
      <c r="K95" s="23" t="str">
        <f>IFERROR(VLOOKUP('Середній показник використання'!$A95&amp;'Середній показник використання'!$B95,база_temp9!$A$2:$K$217,4,0),"нема даних")</f>
        <v>1273</v>
      </c>
      <c r="L95" s="23">
        <f>IFERROR(VLOOKUP('Середній показник використання'!$A95&amp;'Середній показник використання'!$B95,temp10[],4,0),"нема даних")</f>
        <v>1295</v>
      </c>
      <c r="M95" s="23"/>
      <c r="N95" s="23"/>
      <c r="O95" s="23"/>
      <c r="P95" s="23">
        <f>IFERROR(ROUND(AVERAGE('Середній показник використання'!$D95:$O95),0),"")</f>
        <v>1183</v>
      </c>
      <c r="Q95" s="1"/>
      <c r="R95" s="1"/>
      <c r="S95" s="1"/>
      <c r="T95" s="1"/>
      <c r="U95" s="1"/>
      <c r="V95" s="1"/>
      <c r="W95" s="1"/>
      <c r="X95" s="1"/>
      <c r="Y95" s="1"/>
      <c r="Z95" s="1"/>
    </row>
    <row r="96" spans="1:26" ht="14.25" hidden="1" customHeight="1">
      <c r="A96" s="23" t="s">
        <v>94</v>
      </c>
      <c r="B96" s="23" t="s">
        <v>69</v>
      </c>
      <c r="C96" s="45">
        <v>3232.2647058823532</v>
      </c>
      <c r="D96" s="23">
        <v>223</v>
      </c>
      <c r="E96" s="23">
        <v>322</v>
      </c>
      <c r="F96" s="23">
        <v>167</v>
      </c>
      <c r="G96" s="23">
        <v>1685</v>
      </c>
      <c r="H96" s="23">
        <v>1674</v>
      </c>
      <c r="I96" s="23">
        <v>1397</v>
      </c>
      <c r="J96" s="33" t="str">
        <f>IFERROR(VLOOKUP('Середній показник використання'!$A96&amp;'Середній показник використання'!$B96,база_temp8!$A$2:$K$217,5,0),"нема даних")</f>
        <v>0</v>
      </c>
      <c r="K96" s="23" t="str">
        <f>IFERROR(VLOOKUP('Середній показник використання'!$A96&amp;'Середній показник використання'!$B96,база_temp9!$A$2:$K$217,4,0),"нема даних")</f>
        <v>нема даних</v>
      </c>
      <c r="L96" s="23">
        <f>IFERROR(VLOOKUP('Середній показник використання'!$A96&amp;'Середній показник використання'!$B96,temp10[],4,0),"нема даних")</f>
        <v>2278</v>
      </c>
      <c r="M96" s="23"/>
      <c r="N96" s="23"/>
      <c r="O96" s="23"/>
      <c r="P96" s="23">
        <f>IFERROR(ROUND(AVERAGE('Середній показник використання'!$D96:$O96),0),"")</f>
        <v>1107</v>
      </c>
      <c r="Q96" s="1"/>
      <c r="R96" s="1"/>
      <c r="S96" s="1"/>
      <c r="T96" s="1"/>
      <c r="U96" s="1"/>
      <c r="V96" s="1"/>
      <c r="W96" s="1"/>
      <c r="X96" s="1"/>
      <c r="Y96" s="1"/>
      <c r="Z96" s="1"/>
    </row>
    <row r="97" spans="1:26" ht="14.25" hidden="1" customHeight="1">
      <c r="A97" s="23" t="s">
        <v>95</v>
      </c>
      <c r="B97" s="23" t="s">
        <v>69</v>
      </c>
      <c r="C97" s="45">
        <v>6478.4722222222226</v>
      </c>
      <c r="D97" s="23">
        <v>750</v>
      </c>
      <c r="E97" s="23">
        <v>675</v>
      </c>
      <c r="F97" s="23">
        <v>310</v>
      </c>
      <c r="G97" s="23">
        <v>2214</v>
      </c>
      <c r="H97" s="23">
        <v>3800</v>
      </c>
      <c r="I97" s="23">
        <v>3187</v>
      </c>
      <c r="J97" s="33" t="str">
        <f>IFERROR(VLOOKUP('Середній показник використання'!$A97&amp;'Середній показник використання'!$B97,база_temp8!$A$2:$K$217,5,0),"нема даних")</f>
        <v>0</v>
      </c>
      <c r="K97" s="23" t="str">
        <f>IFERROR(VLOOKUP('Середній показник використання'!$A97&amp;'Середній показник використання'!$B97,база_temp9!$A$2:$K$217,4,0),"нема даних")</f>
        <v>3149</v>
      </c>
      <c r="L97" s="23">
        <f>IFERROR(VLOOKUP('Середній показник використання'!$A97&amp;'Середній показник використання'!$B97,temp10[],4,0),"нема даних")</f>
        <v>3249</v>
      </c>
      <c r="M97" s="23"/>
      <c r="N97" s="23"/>
      <c r="O97" s="23"/>
      <c r="P97" s="23">
        <f>IFERROR(ROUND(AVERAGE('Середній показник використання'!$D97:$O97),0),"")</f>
        <v>2026</v>
      </c>
      <c r="Q97" s="1"/>
      <c r="R97" s="1"/>
      <c r="S97" s="1"/>
      <c r="T97" s="1"/>
      <c r="U97" s="1"/>
      <c r="V97" s="1"/>
      <c r="W97" s="1"/>
      <c r="X97" s="1"/>
      <c r="Y97" s="1"/>
      <c r="Z97" s="1"/>
    </row>
    <row r="98" spans="1:26" ht="14.25" hidden="1" customHeight="1">
      <c r="A98" s="23" t="s">
        <v>96</v>
      </c>
      <c r="B98" s="23" t="s">
        <v>69</v>
      </c>
      <c r="C98" s="45">
        <v>3238.6666666666665</v>
      </c>
      <c r="D98" s="23">
        <v>303</v>
      </c>
      <c r="E98" s="23">
        <v>197</v>
      </c>
      <c r="F98" s="23">
        <v>138</v>
      </c>
      <c r="G98" s="23">
        <v>2577</v>
      </c>
      <c r="H98" s="23">
        <v>1630</v>
      </c>
      <c r="I98" s="23">
        <v>1322</v>
      </c>
      <c r="J98" s="33" t="str">
        <f>IFERROR(VLOOKUP('Середній показник використання'!$A98&amp;'Середній показник використання'!$B98,база_temp8!$A$2:$K$217,5,0),"нема даних")</f>
        <v>нема даних</v>
      </c>
      <c r="K98" s="23" t="str">
        <f>IFERROR(VLOOKUP('Середній показник використання'!$A98&amp;'Середній показник використання'!$B98,база_temp9!$A$2:$K$217,4,0),"нема даних")</f>
        <v>нема даних</v>
      </c>
      <c r="L98" s="23">
        <f>IFERROR(VLOOKUP('Середній показник використання'!$A98&amp;'Середній показник використання'!$B98,temp10[],4,0),"нема даних")</f>
        <v>0</v>
      </c>
      <c r="M98" s="23"/>
      <c r="N98" s="23"/>
      <c r="O98" s="23"/>
      <c r="P98" s="23">
        <f>IFERROR(ROUND(AVERAGE('Середній показник використання'!$D98:$O98),0),"")</f>
        <v>881</v>
      </c>
      <c r="Q98" s="1"/>
      <c r="R98" s="1"/>
      <c r="S98" s="1"/>
      <c r="T98" s="1"/>
      <c r="U98" s="1"/>
      <c r="V98" s="1"/>
      <c r="W98" s="1"/>
      <c r="X98" s="1"/>
      <c r="Y98" s="1"/>
      <c r="Z98" s="1"/>
    </row>
    <row r="99" spans="1:26" ht="14.25" hidden="1" customHeight="1">
      <c r="A99" s="23" t="s">
        <v>97</v>
      </c>
      <c r="B99" s="23" t="s">
        <v>69</v>
      </c>
      <c r="C99" s="45">
        <v>5383.151515151515</v>
      </c>
      <c r="D99" s="23">
        <v>1342</v>
      </c>
      <c r="E99" s="23">
        <v>1288</v>
      </c>
      <c r="F99" s="23">
        <v>1896</v>
      </c>
      <c r="G99" s="23">
        <v>2343</v>
      </c>
      <c r="H99" s="23">
        <v>2350</v>
      </c>
      <c r="I99" s="23">
        <v>2044</v>
      </c>
      <c r="J99" s="33" t="str">
        <f>IFERROR(VLOOKUP('Середній показник використання'!$A99&amp;'Середній показник використання'!$B99,база_temp8!$A$2:$K$217,5,0),"нема даних")</f>
        <v>0</v>
      </c>
      <c r="K99" s="23">
        <f>IFERROR(VLOOKUP('Середній показник використання'!$A99&amp;'Середній показник використання'!$B99,база_temp9!$A$2:$K$217,4,0),"нема даних")</f>
        <v>0</v>
      </c>
      <c r="L99" s="23">
        <f>IFERROR(VLOOKUP('Середній показник використання'!$A99&amp;'Середній показник використання'!$B99,temp10[],4,0),"нема даних")</f>
        <v>1639</v>
      </c>
      <c r="M99" s="23"/>
      <c r="N99" s="23"/>
      <c r="O99" s="23"/>
      <c r="P99" s="23">
        <f>IFERROR(ROUND(AVERAGE('Середній показник використання'!$D99:$O99),0),"")</f>
        <v>1613</v>
      </c>
      <c r="Q99" s="1"/>
      <c r="R99" s="1"/>
      <c r="S99" s="1"/>
      <c r="T99" s="1"/>
      <c r="U99" s="1"/>
      <c r="V99" s="1"/>
      <c r="W99" s="1"/>
      <c r="X99" s="1"/>
      <c r="Y99" s="1"/>
      <c r="Z99" s="1"/>
    </row>
    <row r="100" spans="1:26" ht="14.25" hidden="1" customHeight="1">
      <c r="A100" s="23" t="s">
        <v>98</v>
      </c>
      <c r="B100" s="23" t="s">
        <v>69</v>
      </c>
      <c r="C100" s="45">
        <v>4069</v>
      </c>
      <c r="D100" s="23">
        <v>734</v>
      </c>
      <c r="E100" s="23">
        <v>491</v>
      </c>
      <c r="F100" s="23">
        <v>614</v>
      </c>
      <c r="G100" s="23">
        <v>1864</v>
      </c>
      <c r="H100" s="23">
        <v>1851</v>
      </c>
      <c r="I100" s="23">
        <v>1717</v>
      </c>
      <c r="J100" s="33" t="str">
        <f>IFERROR(VLOOKUP('Середній показник використання'!$A100&amp;'Середній показник використання'!$B100,база_temp8!$A$2:$K$217,5,0),"нема даних")</f>
        <v>нема даних</v>
      </c>
      <c r="K100" s="23" t="str">
        <f>IFERROR(VLOOKUP('Середній показник використання'!$A100&amp;'Середній показник використання'!$B100,база_temp9!$A$2:$K$217,4,0),"нема даних")</f>
        <v>нема даних</v>
      </c>
      <c r="L100" s="23">
        <f>IFERROR(VLOOKUP('Середній показник використання'!$A100&amp;'Середній показник використання'!$B100,temp10[],4,0),"нема даних")</f>
        <v>1106</v>
      </c>
      <c r="M100" s="23"/>
      <c r="N100" s="23"/>
      <c r="O100" s="23"/>
      <c r="P100" s="23">
        <f>IFERROR(ROUND(AVERAGE('Середній показник використання'!$D100:$O100),0),"")</f>
        <v>1197</v>
      </c>
      <c r="Q100" s="1"/>
      <c r="R100" s="1"/>
      <c r="S100" s="1"/>
      <c r="T100" s="1"/>
      <c r="U100" s="1"/>
      <c r="V100" s="1"/>
      <c r="W100" s="1"/>
      <c r="X100" s="1"/>
      <c r="Y100" s="1"/>
      <c r="Z100" s="1"/>
    </row>
    <row r="101" spans="1:26" ht="14.25" hidden="1" customHeight="1">
      <c r="A101" s="23" t="s">
        <v>99</v>
      </c>
      <c r="B101" s="23" t="s">
        <v>69</v>
      </c>
      <c r="C101" s="45">
        <v>4084.4444444444443</v>
      </c>
      <c r="D101" s="23">
        <v>330</v>
      </c>
      <c r="E101" s="23">
        <v>273</v>
      </c>
      <c r="F101" s="23">
        <v>726</v>
      </c>
      <c r="G101" s="23">
        <v>3413</v>
      </c>
      <c r="H101" s="23">
        <v>2109</v>
      </c>
      <c r="I101" s="23">
        <v>1572</v>
      </c>
      <c r="J101" s="33" t="str">
        <f>IFERROR(VLOOKUP('Середній показник використання'!$A101&amp;'Середній показник використання'!$B101,база_temp8!$A$2:$K$217,5,0),"нема даних")</f>
        <v>0</v>
      </c>
      <c r="K101" s="23" t="str">
        <f>IFERROR(VLOOKUP('Середній показник використання'!$A101&amp;'Середній показник використання'!$B101,база_temp9!$A$2:$K$217,4,0),"нема даних")</f>
        <v>1960</v>
      </c>
      <c r="L101" s="23">
        <f>IFERROR(VLOOKUP('Середній показник використання'!$A101&amp;'Середній показник використання'!$B101,temp10[],4,0),"нема даних")</f>
        <v>1572</v>
      </c>
      <c r="M101" s="23"/>
      <c r="N101" s="23"/>
      <c r="O101" s="23"/>
      <c r="P101" s="23">
        <f>IFERROR(ROUND(AVERAGE('Середній показник використання'!$D101:$O101),0),"")</f>
        <v>1428</v>
      </c>
      <c r="Q101" s="1"/>
      <c r="R101" s="1"/>
      <c r="S101" s="1"/>
      <c r="T101" s="1"/>
      <c r="U101" s="1"/>
      <c r="V101" s="1"/>
      <c r="W101" s="1"/>
      <c r="X101" s="1"/>
      <c r="Y101" s="1"/>
      <c r="Z101" s="1"/>
    </row>
    <row r="102" spans="1:26" ht="14.25" hidden="1" customHeight="1">
      <c r="A102" s="23" t="s">
        <v>100</v>
      </c>
      <c r="B102" s="23" t="s">
        <v>69</v>
      </c>
      <c r="C102" s="45">
        <v>2069.1111111111113</v>
      </c>
      <c r="D102" s="23">
        <v>405</v>
      </c>
      <c r="E102" s="23">
        <v>476</v>
      </c>
      <c r="F102" s="23">
        <v>528</v>
      </c>
      <c r="G102" s="23">
        <v>1180</v>
      </c>
      <c r="H102" s="23">
        <v>961</v>
      </c>
      <c r="I102" s="23">
        <v>1014</v>
      </c>
      <c r="J102" s="33" t="str">
        <f>IFERROR(VLOOKUP('Середній показник використання'!$A102&amp;'Середній показник використання'!$B102,база_temp8!$A$2:$K$217,5,0),"нема даних")</f>
        <v>нема даних</v>
      </c>
      <c r="K102" s="23">
        <f>IFERROR(VLOOKUP('Середній показник використання'!$A102&amp;'Середній показник використання'!$B102,база_temp9!$A$2:$K$217,4,0),"нема даних")</f>
        <v>0</v>
      </c>
      <c r="L102" s="23">
        <f>IFERROR(VLOOKUP('Середній показник використання'!$A102&amp;'Середній показник використання'!$B102,temp10[],4,0),"нема даних")</f>
        <v>758</v>
      </c>
      <c r="M102" s="23"/>
      <c r="N102" s="23"/>
      <c r="O102" s="23"/>
      <c r="P102" s="23">
        <f>IFERROR(ROUND(AVERAGE('Середній показник використання'!$D102:$O102),0),"")</f>
        <v>665</v>
      </c>
      <c r="Q102" s="1"/>
      <c r="R102" s="1"/>
      <c r="S102" s="1"/>
      <c r="T102" s="1"/>
      <c r="U102" s="1"/>
      <c r="V102" s="1"/>
      <c r="W102" s="1"/>
      <c r="X102" s="1"/>
      <c r="Y102" s="1"/>
      <c r="Z102" s="1"/>
    </row>
    <row r="103" spans="1:26" ht="14.25" customHeight="1">
      <c r="A103" s="23" t="s">
        <v>77</v>
      </c>
      <c r="B103" s="23" t="s">
        <v>70</v>
      </c>
      <c r="C103" s="45">
        <v>4592.9444444444443</v>
      </c>
      <c r="D103" s="23">
        <v>1963</v>
      </c>
      <c r="E103" s="23">
        <v>2344</v>
      </c>
      <c r="F103" s="23">
        <v>1820</v>
      </c>
      <c r="G103" s="23">
        <v>2564</v>
      </c>
      <c r="H103" s="23">
        <v>2579</v>
      </c>
      <c r="I103" s="23">
        <v>3311</v>
      </c>
      <c r="J103" s="33" t="str">
        <f>IFERROR(VLOOKUP('Середній показник використання'!$A103&amp;'Середній показник використання'!$B103,база_temp8!$A$2:$K$217,5,0),"нема даних")</f>
        <v>0</v>
      </c>
      <c r="K103" s="23">
        <f>IFERROR(VLOOKUP('Середній показник використання'!$A103&amp;'Середній показник використання'!$B103,база_temp9!$A$2:$K$217,4,0),"нема даних")</f>
        <v>0</v>
      </c>
      <c r="L103" s="23">
        <f>IFERROR(VLOOKUP('Середній показник використання'!$A103&amp;'Середній показник використання'!$B103,temp10[],4,0),"нема даних")</f>
        <v>0</v>
      </c>
      <c r="M103" s="23"/>
      <c r="N103" s="23"/>
      <c r="O103" s="23"/>
      <c r="P103" s="23">
        <f>IFERROR(ROUND(AVERAGE('Середній показник використання'!$D103:$O103),0),"")</f>
        <v>1823</v>
      </c>
      <c r="Q103" s="1"/>
      <c r="R103" s="1"/>
      <c r="S103" s="1"/>
      <c r="T103" s="1"/>
      <c r="U103" s="1"/>
      <c r="V103" s="1"/>
      <c r="W103" s="1"/>
      <c r="X103" s="1"/>
      <c r="Y103" s="1"/>
      <c r="Z103" s="1"/>
    </row>
    <row r="104" spans="1:26" ht="14.25" hidden="1" customHeight="1">
      <c r="A104" s="23" t="s">
        <v>78</v>
      </c>
      <c r="B104" s="23" t="s">
        <v>70</v>
      </c>
      <c r="C104" s="45">
        <v>4669.75</v>
      </c>
      <c r="D104" s="23">
        <v>1220</v>
      </c>
      <c r="E104" s="23">
        <v>2576</v>
      </c>
      <c r="F104" s="23">
        <v>1914</v>
      </c>
      <c r="G104" s="23">
        <v>1982</v>
      </c>
      <c r="H104" s="23">
        <v>2382</v>
      </c>
      <c r="I104" s="23">
        <v>3243</v>
      </c>
      <c r="J104" s="33" t="str">
        <f>IFERROR(VLOOKUP('Середній показник використання'!$A104&amp;'Середній показник використання'!$B104,база_temp8!$A$2:$K$217,5,0),"нема даних")</f>
        <v>0</v>
      </c>
      <c r="K104" s="23" t="str">
        <f>IFERROR(VLOOKUP('Середній показник використання'!$A104&amp;'Середній показник використання'!$B104,база_temp9!$A$2:$K$217,4,0),"нема даних")</f>
        <v>нема даних</v>
      </c>
      <c r="L104" s="23">
        <f>IFERROR(VLOOKUP('Середній показник використання'!$A104&amp;'Середній показник використання'!$B104,temp10[],4,0),"нема даних")</f>
        <v>7200</v>
      </c>
      <c r="M104" s="23"/>
      <c r="N104" s="23"/>
      <c r="O104" s="23"/>
      <c r="P104" s="23">
        <f>IFERROR(ROUND(AVERAGE('Середній показник використання'!$D104:$O104),0),"")</f>
        <v>2931</v>
      </c>
      <c r="Q104" s="1"/>
      <c r="R104" s="1"/>
      <c r="S104" s="1"/>
      <c r="T104" s="1"/>
      <c r="U104" s="1"/>
      <c r="V104" s="1"/>
      <c r="W104" s="1"/>
      <c r="X104" s="1"/>
      <c r="Y104" s="1"/>
      <c r="Z104" s="1"/>
    </row>
    <row r="105" spans="1:26" ht="14.25" hidden="1" customHeight="1">
      <c r="A105" s="23" t="s">
        <v>37</v>
      </c>
      <c r="B105" s="23" t="s">
        <v>70</v>
      </c>
      <c r="C105" s="45">
        <v>6804.2777777777774</v>
      </c>
      <c r="D105" s="23">
        <v>3347</v>
      </c>
      <c r="E105" s="23">
        <v>5875</v>
      </c>
      <c r="F105" s="23">
        <v>5404</v>
      </c>
      <c r="G105" s="23">
        <v>5894</v>
      </c>
      <c r="H105" s="23">
        <v>5747</v>
      </c>
      <c r="I105" s="23">
        <v>7724</v>
      </c>
      <c r="J105" s="33" t="str">
        <f>IFERROR(VLOOKUP('Середній показник використання'!$A105&amp;'Середній показник використання'!$B105,база_temp8!$A$2:$K$217,5,0),"нема даних")</f>
        <v>0</v>
      </c>
      <c r="K105" s="23" t="str">
        <f>IFERROR(VLOOKUP('Середній показник використання'!$A105&amp;'Середній показник використання'!$B105,база_temp9!$A$2:$K$217,4,0),"нема даних")</f>
        <v>7743</v>
      </c>
      <c r="L105" s="23">
        <f>IFERROR(VLOOKUP('Середній показник використання'!$A105&amp;'Середній показник використання'!$B105,temp10[],4,0),"нема даних")</f>
        <v>7543</v>
      </c>
      <c r="M105" s="23"/>
      <c r="N105" s="23"/>
      <c r="O105" s="23"/>
      <c r="P105" s="23">
        <f>IFERROR(ROUND(AVERAGE('Середній показник використання'!$D105:$O105),0),"")</f>
        <v>5933</v>
      </c>
      <c r="Q105" s="1"/>
      <c r="R105" s="1"/>
      <c r="S105" s="1"/>
      <c r="T105" s="1"/>
      <c r="U105" s="1"/>
      <c r="V105" s="1"/>
      <c r="W105" s="1"/>
      <c r="X105" s="1"/>
      <c r="Y105" s="1"/>
      <c r="Z105" s="1"/>
    </row>
    <row r="106" spans="1:26" ht="14.25" customHeight="1">
      <c r="A106" s="23" t="s">
        <v>79</v>
      </c>
      <c r="B106" s="23" t="s">
        <v>70</v>
      </c>
      <c r="C106" s="45">
        <v>3901.25</v>
      </c>
      <c r="D106" s="23">
        <v>1583</v>
      </c>
      <c r="E106" s="23">
        <v>2984</v>
      </c>
      <c r="F106" s="23">
        <v>2360</v>
      </c>
      <c r="G106" s="23">
        <v>2820</v>
      </c>
      <c r="H106" s="23">
        <v>2548</v>
      </c>
      <c r="I106" s="23">
        <v>3070</v>
      </c>
      <c r="J106" s="33" t="str">
        <f>IFERROR(VLOOKUP('Середній показник використання'!$A106&amp;'Середній показник використання'!$B106,база_temp8!$A$2:$K$217,5,0),"нема даних")</f>
        <v>нема даних</v>
      </c>
      <c r="K106" s="23" t="str">
        <f>IFERROR(VLOOKUP('Середній показник використання'!$A106&amp;'Середній показник використання'!$B106,база_temp9!$A$2:$K$217,4,0),"нема даних")</f>
        <v>нема даних</v>
      </c>
      <c r="L106" s="23">
        <f>IFERROR(VLOOKUP('Середній показник використання'!$A106&amp;'Середній показник використання'!$B106,temp10[],4,0),"нема даних")</f>
        <v>0</v>
      </c>
      <c r="M106" s="23"/>
      <c r="N106" s="23"/>
      <c r="O106" s="23"/>
      <c r="P106" s="23">
        <f>IFERROR(ROUND(AVERAGE('Середній показник використання'!$D106:$O106),0),"")</f>
        <v>2195</v>
      </c>
      <c r="Q106" s="1"/>
      <c r="R106" s="1"/>
      <c r="S106" s="1"/>
      <c r="T106" s="1"/>
      <c r="U106" s="1"/>
      <c r="V106" s="1"/>
      <c r="W106" s="1"/>
      <c r="X106" s="1"/>
      <c r="Y106" s="1"/>
      <c r="Z106" s="1"/>
    </row>
    <row r="107" spans="1:26" ht="14.25" customHeight="1">
      <c r="A107" s="23" t="s">
        <v>80</v>
      </c>
      <c r="B107" s="23" t="s">
        <v>70</v>
      </c>
      <c r="C107" s="45">
        <v>3314.6388888888887</v>
      </c>
      <c r="D107" s="23">
        <v>1640</v>
      </c>
      <c r="E107" s="23">
        <v>2070</v>
      </c>
      <c r="F107" s="23">
        <v>2176</v>
      </c>
      <c r="G107" s="23">
        <v>2231</v>
      </c>
      <c r="H107" s="23">
        <v>2553</v>
      </c>
      <c r="I107" s="23">
        <v>2179</v>
      </c>
      <c r="J107" s="33" t="str">
        <f>IFERROR(VLOOKUP('Середній показник використання'!$A107&amp;'Середній показник використання'!$B107,база_temp8!$A$2:$K$217,5,0),"нема даних")</f>
        <v>0</v>
      </c>
      <c r="K107" s="23" t="str">
        <f>IFERROR(VLOOKUP('Середній показник використання'!$A107&amp;'Середній показник використання'!$B107,база_temp9!$A$2:$K$217,4,0),"нема даних")</f>
        <v>2537</v>
      </c>
      <c r="L107" s="23">
        <f>IFERROR(VLOOKUP('Середній показник використання'!$A107&amp;'Середній показник використання'!$B107,temp10[],4,0),"нема даних")</f>
        <v>0</v>
      </c>
      <c r="M107" s="23"/>
      <c r="N107" s="23"/>
      <c r="O107" s="23"/>
      <c r="P107" s="23">
        <f>IFERROR(ROUND(AVERAGE('Середній показник використання'!$D107:$O107),0),"")</f>
        <v>1836</v>
      </c>
      <c r="Q107" s="1"/>
      <c r="R107" s="1"/>
      <c r="S107" s="1"/>
      <c r="T107" s="1"/>
      <c r="U107" s="1"/>
      <c r="V107" s="1"/>
      <c r="W107" s="1"/>
      <c r="X107" s="1"/>
      <c r="Y107" s="1"/>
      <c r="Z107" s="1"/>
    </row>
    <row r="108" spans="1:26" ht="14.25" hidden="1" customHeight="1">
      <c r="A108" s="23" t="s">
        <v>81</v>
      </c>
      <c r="B108" s="23" t="s">
        <v>70</v>
      </c>
      <c r="C108" s="45">
        <v>5097.7222222222226</v>
      </c>
      <c r="D108" s="23">
        <v>1738</v>
      </c>
      <c r="E108" s="23">
        <v>2382</v>
      </c>
      <c r="F108" s="23">
        <v>2463</v>
      </c>
      <c r="G108" s="23">
        <v>3870</v>
      </c>
      <c r="H108" s="23">
        <v>4092</v>
      </c>
      <c r="I108" s="23">
        <v>4053</v>
      </c>
      <c r="J108" s="33" t="str">
        <f>IFERROR(VLOOKUP('Середній показник використання'!$A108&amp;'Середній показник використання'!$B108,база_temp8!$A$2:$K$217,5,0),"нема даних")</f>
        <v>0</v>
      </c>
      <c r="K108" s="23" t="str">
        <f>IFERROR(VLOOKUP('Середній показник використання'!$A108&amp;'Середній показник використання'!$B108,база_temp9!$A$2:$K$217,4,0),"нема даних")</f>
        <v>4733</v>
      </c>
      <c r="L108" s="23">
        <f>IFERROR(VLOOKUP('Середній показник використання'!$A108&amp;'Середній показник використання'!$B108,temp10[],4,0),"нема даних")</f>
        <v>5340</v>
      </c>
      <c r="M108" s="23"/>
      <c r="N108" s="23"/>
      <c r="O108" s="23"/>
      <c r="P108" s="23">
        <f>IFERROR(ROUND(AVERAGE('Середній показник використання'!$D108:$O108),0),"")</f>
        <v>3420</v>
      </c>
      <c r="Q108" s="1"/>
      <c r="R108" s="1"/>
      <c r="S108" s="1"/>
      <c r="T108" s="1"/>
      <c r="U108" s="1"/>
      <c r="V108" s="1"/>
      <c r="W108" s="1"/>
      <c r="X108" s="1"/>
      <c r="Y108" s="1"/>
      <c r="Z108" s="1"/>
    </row>
    <row r="109" spans="1:26" ht="14.25" hidden="1" customHeight="1">
      <c r="A109" s="23" t="s">
        <v>82</v>
      </c>
      <c r="B109" s="23" t="s">
        <v>70</v>
      </c>
      <c r="C109" s="45">
        <v>4320.1111111111113</v>
      </c>
      <c r="D109" s="23">
        <v>2025</v>
      </c>
      <c r="E109" s="23">
        <v>2933</v>
      </c>
      <c r="F109" s="23">
        <v>2169</v>
      </c>
      <c r="G109" s="23">
        <v>3048</v>
      </c>
      <c r="H109" s="23">
        <v>2474</v>
      </c>
      <c r="I109" s="23">
        <v>2434</v>
      </c>
      <c r="J109" s="33" t="str">
        <f>IFERROR(VLOOKUP('Середній показник використання'!$A109&amp;'Середній показник використання'!$B109,база_temp8!$A$2:$K$217,5,0),"нема даних")</f>
        <v>0</v>
      </c>
      <c r="K109" s="23" t="str">
        <f>IFERROR(VLOOKUP('Середній показник використання'!$A109&amp;'Середній показник використання'!$B109,база_temp9!$A$2:$K$217,4,0),"нема даних")</f>
        <v>нема даних</v>
      </c>
      <c r="L109" s="23">
        <f>IFERROR(VLOOKUP('Середній показник використання'!$A109&amp;'Середній показник використання'!$B109,temp10[],4,0),"нема даних")</f>
        <v>2758</v>
      </c>
      <c r="M109" s="23"/>
      <c r="N109" s="23"/>
      <c r="O109" s="23"/>
      <c r="P109" s="23">
        <f>IFERROR(ROUND(AVERAGE('Середній показник використання'!$D109:$O109),0),"")</f>
        <v>2549</v>
      </c>
      <c r="Q109" s="1"/>
      <c r="R109" s="1"/>
      <c r="S109" s="1"/>
      <c r="T109" s="1"/>
      <c r="U109" s="1"/>
      <c r="V109" s="1"/>
      <c r="W109" s="1"/>
      <c r="X109" s="1"/>
      <c r="Y109" s="1"/>
      <c r="Z109" s="1"/>
    </row>
    <row r="110" spans="1:26" ht="14.25" hidden="1" customHeight="1">
      <c r="A110" s="23" t="s">
        <v>102</v>
      </c>
      <c r="B110" s="23" t="s">
        <v>70</v>
      </c>
      <c r="C110" s="45">
        <v>3489.4444444444443</v>
      </c>
      <c r="D110" s="23">
        <v>1383</v>
      </c>
      <c r="E110" s="23">
        <v>1918</v>
      </c>
      <c r="F110" s="23">
        <v>1865</v>
      </c>
      <c r="G110" s="23">
        <v>4180</v>
      </c>
      <c r="H110" s="23">
        <v>2864</v>
      </c>
      <c r="I110" s="23">
        <v>3455</v>
      </c>
      <c r="J110" s="33">
        <f>IFERROR(VLOOKUP('Середній показник використання'!$A110&amp;'Середній показник використання'!$B110,база_temp8!$A$2:$K$217,5,0),"нема даних")</f>
        <v>0</v>
      </c>
      <c r="K110" s="23" t="str">
        <f>IFERROR(VLOOKUP('Середній показник використання'!$A110&amp;'Середній показник використання'!$B110,база_temp9!$A$2:$K$217,4,0),"нема даних")</f>
        <v>5534</v>
      </c>
      <c r="L110" s="23">
        <f>IFERROR(VLOOKUP('Середній показник використання'!$A110&amp;'Середній показник використання'!$B110,temp10[],4,0),"нема даних")</f>
        <v>3934</v>
      </c>
      <c r="M110" s="23"/>
      <c r="N110" s="23"/>
      <c r="O110" s="23"/>
      <c r="P110" s="23">
        <f>IFERROR(ROUND(AVERAGE('Середній показник використання'!$D110:$O110),0),"")</f>
        <v>2450</v>
      </c>
      <c r="Q110" s="1"/>
      <c r="R110" s="1"/>
      <c r="S110" s="1"/>
      <c r="T110" s="1"/>
      <c r="U110" s="1"/>
      <c r="V110" s="1"/>
      <c r="W110" s="1"/>
      <c r="X110" s="1"/>
      <c r="Y110" s="1"/>
      <c r="Z110" s="1"/>
    </row>
    <row r="111" spans="1:26" ht="14.25" hidden="1" customHeight="1">
      <c r="A111" s="23" t="s">
        <v>88</v>
      </c>
      <c r="B111" s="23" t="s">
        <v>70</v>
      </c>
      <c r="C111" s="45">
        <v>7961.2222222222226</v>
      </c>
      <c r="D111" s="23">
        <v>4150</v>
      </c>
      <c r="E111" s="23">
        <v>5166</v>
      </c>
      <c r="F111" s="23">
        <v>6833</v>
      </c>
      <c r="G111" s="23">
        <v>6360</v>
      </c>
      <c r="H111" s="23">
        <v>7074</v>
      </c>
      <c r="I111" s="23">
        <v>7209</v>
      </c>
      <c r="J111" s="33" t="str">
        <f>IFERROR(VLOOKUP('Середній показник використання'!$A111&amp;'Середній показник використання'!$B111,база_temp8!$A$2:$K$217,5,0),"нема даних")</f>
        <v>нема даних</v>
      </c>
      <c r="K111" s="23" t="str">
        <f>IFERROR(VLOOKUP('Середній показник використання'!$A111&amp;'Середній показник використання'!$B111,база_temp9!$A$2:$K$217,4,0),"нема даних")</f>
        <v>5678</v>
      </c>
      <c r="L111" s="23">
        <f>IFERROR(VLOOKUP('Середній показник використання'!$A111&amp;'Середній показник використання'!$B111,temp10[],4,0),"нема даних")</f>
        <v>5078</v>
      </c>
      <c r="M111" s="23"/>
      <c r="N111" s="23"/>
      <c r="O111" s="23"/>
      <c r="P111" s="23">
        <f>IFERROR(ROUND(AVERAGE('Середній показник використання'!$D111:$O111),0),"")</f>
        <v>5981</v>
      </c>
      <c r="Q111" s="1"/>
      <c r="R111" s="1"/>
      <c r="S111" s="1"/>
      <c r="T111" s="1"/>
      <c r="U111" s="1"/>
      <c r="V111" s="1"/>
      <c r="W111" s="1"/>
      <c r="X111" s="1"/>
      <c r="Y111" s="1"/>
      <c r="Z111" s="1"/>
    </row>
    <row r="112" spans="1:26" ht="14.25" hidden="1" customHeight="1">
      <c r="A112" s="23" t="s">
        <v>84</v>
      </c>
      <c r="B112" s="23" t="s">
        <v>70</v>
      </c>
      <c r="C112" s="45">
        <v>4978.25</v>
      </c>
      <c r="D112" s="23">
        <v>3281</v>
      </c>
      <c r="E112" s="23">
        <v>3179</v>
      </c>
      <c r="F112" s="23">
        <v>2844</v>
      </c>
      <c r="G112" s="23">
        <v>2675</v>
      </c>
      <c r="H112" s="23">
        <v>2403</v>
      </c>
      <c r="I112" s="23">
        <v>2861</v>
      </c>
      <c r="J112" s="33" t="str">
        <f>IFERROR(VLOOKUP('Середній показник використання'!$A112&amp;'Середній показник використання'!$B112,база_temp8!$A$2:$K$217,5,0),"нема даних")</f>
        <v>нема даних</v>
      </c>
      <c r="K112" s="23">
        <f>IFERROR(VLOOKUP('Середній показник використання'!$A112&amp;'Середній показник використання'!$B112,база_temp9!$A$2:$K$217,4,0),"нема даних")</f>
        <v>0</v>
      </c>
      <c r="L112" s="23">
        <f>IFERROR(VLOOKUP('Середній показник використання'!$A112&amp;'Середній показник використання'!$B112,temp10[],4,0),"нема даних")</f>
        <v>12690</v>
      </c>
      <c r="M112" s="23"/>
      <c r="N112" s="23"/>
      <c r="O112" s="23"/>
      <c r="P112" s="23">
        <f>IFERROR(ROUND(AVERAGE('Середній показник використання'!$D112:$O112),0),"")</f>
        <v>3742</v>
      </c>
      <c r="Q112" s="1"/>
      <c r="R112" s="1"/>
      <c r="S112" s="1"/>
      <c r="T112" s="1"/>
      <c r="U112" s="1"/>
      <c r="V112" s="1"/>
      <c r="W112" s="1"/>
      <c r="X112" s="1"/>
      <c r="Y112" s="1"/>
      <c r="Z112" s="1"/>
    </row>
    <row r="113" spans="1:26" ht="14.25" customHeight="1">
      <c r="A113" s="23" t="s">
        <v>85</v>
      </c>
      <c r="B113" s="23" t="s">
        <v>70</v>
      </c>
      <c r="C113" s="45">
        <v>2436.9444444444443</v>
      </c>
      <c r="D113" s="23">
        <v>1193</v>
      </c>
      <c r="E113" s="23">
        <v>1784</v>
      </c>
      <c r="F113" s="23">
        <v>1778</v>
      </c>
      <c r="G113" s="23">
        <v>1572</v>
      </c>
      <c r="H113" s="23">
        <v>1604</v>
      </c>
      <c r="I113" s="23">
        <v>2086</v>
      </c>
      <c r="J113" s="33" t="str">
        <f>IFERROR(VLOOKUP('Середній показник використання'!$A113&amp;'Середній показник використання'!$B113,база_temp8!$A$2:$K$217,5,0),"нема даних")</f>
        <v>23334</v>
      </c>
      <c r="K113" s="23" t="str">
        <f>IFERROR(VLOOKUP('Середній показник використання'!$A113&amp;'Середній показник використання'!$B113,база_temp9!$A$2:$K$217,4,0),"нема даних")</f>
        <v>нема даних</v>
      </c>
      <c r="L113" s="23">
        <f>IFERROR(VLOOKUP('Середній показник використання'!$A113&amp;'Середній показник використання'!$B113,temp10[],4,0),"нема даних")</f>
        <v>0</v>
      </c>
      <c r="M113" s="23"/>
      <c r="N113" s="23"/>
      <c r="O113" s="23"/>
      <c r="P113" s="23">
        <f>IFERROR(ROUND(AVERAGE('Середній показник використання'!$D113:$O113),0),"")</f>
        <v>1431</v>
      </c>
      <c r="Q113" s="1"/>
      <c r="R113" s="1"/>
      <c r="S113" s="1"/>
      <c r="T113" s="1"/>
      <c r="U113" s="1"/>
      <c r="V113" s="1"/>
      <c r="W113" s="1"/>
      <c r="X113" s="1"/>
      <c r="Y113" s="1"/>
      <c r="Z113" s="1"/>
    </row>
    <row r="114" spans="1:26" ht="14.25" hidden="1" customHeight="1">
      <c r="A114" s="23" t="s">
        <v>86</v>
      </c>
      <c r="B114" s="23" t="s">
        <v>70</v>
      </c>
      <c r="C114" s="45">
        <v>1174.75</v>
      </c>
      <c r="D114" s="23">
        <v>636</v>
      </c>
      <c r="E114" s="23">
        <v>829</v>
      </c>
      <c r="F114" s="23">
        <v>873</v>
      </c>
      <c r="G114" s="23">
        <v>917</v>
      </c>
      <c r="H114" s="23">
        <v>789</v>
      </c>
      <c r="I114" s="23">
        <v>1007</v>
      </c>
      <c r="J114" s="33" t="str">
        <f>IFERROR(VLOOKUP('Середній показник використання'!$A114&amp;'Середній показник використання'!$B114,база_temp8!$A$2:$K$217,5,0),"нема даних")</f>
        <v>нема даних</v>
      </c>
      <c r="K114" s="23" t="str">
        <f>IFERROR(VLOOKUP('Середній показник використання'!$A114&amp;'Середній показник використання'!$B114,база_temp9!$A$2:$K$217,4,0),"нема даних")</f>
        <v>1101</v>
      </c>
      <c r="L114" s="23">
        <f>IFERROR(VLOOKUP('Середній показник використання'!$A114&amp;'Середній показник використання'!$B114,temp10[],4,0),"нема даних")</f>
        <v>699</v>
      </c>
      <c r="M114" s="23"/>
      <c r="N114" s="23"/>
      <c r="O114" s="23"/>
      <c r="P114" s="23">
        <f>IFERROR(ROUND(AVERAGE('Середній показник використання'!$D114:$O114),0),"")</f>
        <v>821</v>
      </c>
      <c r="Q114" s="1"/>
      <c r="R114" s="1"/>
      <c r="S114" s="1"/>
      <c r="T114" s="1"/>
      <c r="U114" s="1"/>
      <c r="V114" s="1"/>
      <c r="W114" s="1"/>
      <c r="X114" s="1"/>
      <c r="Y114" s="1"/>
      <c r="Z114" s="1"/>
    </row>
    <row r="115" spans="1:26" ht="14.25" customHeight="1">
      <c r="A115" s="23" t="s">
        <v>87</v>
      </c>
      <c r="B115" s="23" t="s">
        <v>70</v>
      </c>
      <c r="C115" s="45">
        <v>6404.818181818182</v>
      </c>
      <c r="D115" s="23">
        <v>2530</v>
      </c>
      <c r="E115" s="23">
        <v>4088</v>
      </c>
      <c r="F115" s="23">
        <v>3899</v>
      </c>
      <c r="G115" s="23">
        <v>4189</v>
      </c>
      <c r="H115" s="23">
        <v>4187</v>
      </c>
      <c r="I115" s="23">
        <v>5550</v>
      </c>
      <c r="J115" s="33" t="str">
        <f>IFERROR(VLOOKUP('Середній показник використання'!$A115&amp;'Середній показник використання'!$B115,база_temp8!$A$2:$K$217,5,0),"нема даних")</f>
        <v>0</v>
      </c>
      <c r="K115" s="23" t="str">
        <f>IFERROR(VLOOKUP('Середній показник використання'!$A115&amp;'Середній показник використання'!$B115,база_temp9!$A$2:$K$217,4,0),"нема даних")</f>
        <v>нема даних</v>
      </c>
      <c r="L115" s="23" t="str">
        <f>IFERROR(VLOOKUP('Середній показник використання'!$A115&amp;'Середній показник використання'!$B115,temp10[],4,0),"нема даних")</f>
        <v>нема даних</v>
      </c>
      <c r="M115" s="23"/>
      <c r="N115" s="23"/>
      <c r="O115" s="23"/>
      <c r="P115" s="23">
        <f>IFERROR(ROUND(AVERAGE('Середній показник використання'!$D115:$O115),0),"")</f>
        <v>4074</v>
      </c>
      <c r="Q115" s="1"/>
      <c r="R115" s="1"/>
      <c r="S115" s="1"/>
      <c r="T115" s="1"/>
      <c r="U115" s="1"/>
      <c r="V115" s="1"/>
      <c r="W115" s="1"/>
      <c r="X115" s="1"/>
      <c r="Y115" s="1"/>
      <c r="Z115" s="1"/>
    </row>
    <row r="116" spans="1:26" ht="14.25" hidden="1" customHeight="1">
      <c r="A116" s="23" t="s">
        <v>89</v>
      </c>
      <c r="B116" s="23" t="s">
        <v>70</v>
      </c>
      <c r="C116" s="45">
        <v>3092.7222222222222</v>
      </c>
      <c r="D116" s="23">
        <v>992</v>
      </c>
      <c r="E116" s="23">
        <v>1786</v>
      </c>
      <c r="F116" s="23">
        <v>2418</v>
      </c>
      <c r="G116" s="23">
        <v>2843</v>
      </c>
      <c r="H116" s="23">
        <v>2851</v>
      </c>
      <c r="I116" s="23">
        <v>3437</v>
      </c>
      <c r="J116" s="33" t="str">
        <f>IFERROR(VLOOKUP('Середній показник використання'!$A116&amp;'Середній показник використання'!$B116,база_temp8!$A$2:$K$217,5,0),"нема даних")</f>
        <v>0</v>
      </c>
      <c r="K116" s="23" t="str">
        <f>IFERROR(VLOOKUP('Середній показник використання'!$A116&amp;'Середній показник використання'!$B116,база_temp9!$A$2:$K$217,4,0),"нема даних")</f>
        <v>4223</v>
      </c>
      <c r="L116" s="23">
        <f>IFERROR(VLOOKUP('Середній показник використання'!$A116&amp;'Середній показник використання'!$B116,temp10[],4,0),"нема даних")</f>
        <v>6702</v>
      </c>
      <c r="M116" s="23"/>
      <c r="N116" s="23"/>
      <c r="O116" s="23"/>
      <c r="P116" s="23">
        <f>IFERROR(ROUND(AVERAGE('Середній показник використання'!$D116:$O116),0),"")</f>
        <v>3004</v>
      </c>
      <c r="Q116" s="1"/>
      <c r="R116" s="1"/>
      <c r="S116" s="1"/>
      <c r="T116" s="1"/>
      <c r="U116" s="1"/>
      <c r="V116" s="1"/>
      <c r="W116" s="1"/>
      <c r="X116" s="1"/>
      <c r="Y116" s="1"/>
      <c r="Z116" s="1"/>
    </row>
    <row r="117" spans="1:26" ht="14.25" hidden="1" customHeight="1">
      <c r="A117" s="23" t="s">
        <v>90</v>
      </c>
      <c r="B117" s="23" t="s">
        <v>70</v>
      </c>
      <c r="C117" s="45">
        <v>5657.666666666667</v>
      </c>
      <c r="D117" s="23">
        <v>2448</v>
      </c>
      <c r="E117" s="23">
        <v>4381</v>
      </c>
      <c r="F117" s="23">
        <v>4308</v>
      </c>
      <c r="G117" s="23">
        <v>5343</v>
      </c>
      <c r="H117" s="23">
        <v>4676</v>
      </c>
      <c r="I117" s="23">
        <v>5317</v>
      </c>
      <c r="J117" s="33" t="str">
        <f>IFERROR(VLOOKUP('Середній показник використання'!$A117&amp;'Середній показник використання'!$B117,база_temp8!$A$2:$K$217,5,0),"нема даних")</f>
        <v>0</v>
      </c>
      <c r="K117" s="23" t="str">
        <f>IFERROR(VLOOKUP('Середній показник використання'!$A117&amp;'Середній показник використання'!$B117,база_temp9!$A$2:$K$217,4,0),"нема даних")</f>
        <v>5774</v>
      </c>
      <c r="L117" s="23">
        <f>IFERROR(VLOOKUP('Середній показник використання'!$A117&amp;'Середній показник використання'!$B117,temp10[],4,0),"нема даних")</f>
        <v>5598</v>
      </c>
      <c r="M117" s="23"/>
      <c r="N117" s="23"/>
      <c r="O117" s="23"/>
      <c r="P117" s="23">
        <f>IFERROR(ROUND(AVERAGE('Середній показник використання'!$D117:$O117),0),"")</f>
        <v>4582</v>
      </c>
      <c r="Q117" s="1"/>
      <c r="R117" s="1"/>
      <c r="S117" s="1"/>
      <c r="T117" s="1"/>
      <c r="U117" s="1"/>
      <c r="V117" s="1"/>
      <c r="W117" s="1"/>
      <c r="X117" s="1"/>
      <c r="Y117" s="1"/>
      <c r="Z117" s="1"/>
    </row>
    <row r="118" spans="1:26" ht="14.25" hidden="1" customHeight="1">
      <c r="A118" s="23" t="s">
        <v>91</v>
      </c>
      <c r="B118" s="23" t="s">
        <v>70</v>
      </c>
      <c r="C118" s="45">
        <v>3860.1388888888887</v>
      </c>
      <c r="D118" s="23">
        <v>1709</v>
      </c>
      <c r="E118" s="23">
        <v>2252</v>
      </c>
      <c r="F118" s="23">
        <v>2281</v>
      </c>
      <c r="G118" s="23">
        <v>2329</v>
      </c>
      <c r="H118" s="23">
        <v>2770</v>
      </c>
      <c r="I118" s="23">
        <v>3650</v>
      </c>
      <c r="J118" s="33" t="str">
        <f>IFERROR(VLOOKUP('Середній показник використання'!$A118&amp;'Середній показник використання'!$B118,база_temp8!$A$2:$K$217,5,0),"нема даних")</f>
        <v>0</v>
      </c>
      <c r="K118" s="23" t="str">
        <f>IFERROR(VLOOKUP('Середній показник використання'!$A118&amp;'Середній показник використання'!$B118,база_temp9!$A$2:$K$217,4,0),"нема даних")</f>
        <v>5740</v>
      </c>
      <c r="L118" s="23">
        <f>IFERROR(VLOOKUP('Середній показник використання'!$A118&amp;'Середній показник використання'!$B118,temp10[],4,0),"нема даних")</f>
        <v>7740</v>
      </c>
      <c r="M118" s="23"/>
      <c r="N118" s="23"/>
      <c r="O118" s="23"/>
      <c r="P118" s="23">
        <f>IFERROR(ROUND(AVERAGE('Середній показник використання'!$D118:$O118),0),"")</f>
        <v>3247</v>
      </c>
      <c r="Q118" s="1"/>
      <c r="R118" s="1"/>
      <c r="S118" s="1"/>
      <c r="T118" s="1"/>
      <c r="U118" s="1"/>
      <c r="V118" s="1"/>
      <c r="W118" s="1"/>
      <c r="X118" s="1"/>
      <c r="Y118" s="1"/>
      <c r="Z118" s="1"/>
    </row>
    <row r="119" spans="1:26" ht="14.25" hidden="1" customHeight="1">
      <c r="A119" s="23" t="s">
        <v>92</v>
      </c>
      <c r="B119" s="23" t="s">
        <v>70</v>
      </c>
      <c r="C119" s="45">
        <v>3691.9444444444443</v>
      </c>
      <c r="D119" s="23">
        <v>1527</v>
      </c>
      <c r="E119" s="23">
        <v>2457</v>
      </c>
      <c r="F119" s="23">
        <v>2514</v>
      </c>
      <c r="G119" s="23">
        <v>2094</v>
      </c>
      <c r="H119" s="23">
        <v>2362</v>
      </c>
      <c r="I119" s="23">
        <v>2782</v>
      </c>
      <c r="J119" s="33" t="str">
        <f>IFERROR(VLOOKUP('Середній показник використання'!$A119&amp;'Середній показник використання'!$B119,база_temp8!$A$2:$K$217,5,0),"нема даних")</f>
        <v>0</v>
      </c>
      <c r="K119" s="23" t="str">
        <f>IFERROR(VLOOKUP('Середній показник використання'!$A119&amp;'Середній показник використання'!$B119,база_temp9!$A$2:$K$217,4,0),"нема даних")</f>
        <v>3731</v>
      </c>
      <c r="L119" s="23">
        <f>IFERROR(VLOOKUP('Середній показник використання'!$A119&amp;'Середній показник використання'!$B119,temp10[],4,0),"нема даних")</f>
        <v>3782</v>
      </c>
      <c r="M119" s="23"/>
      <c r="N119" s="23"/>
      <c r="O119" s="23"/>
      <c r="P119" s="23">
        <f>IFERROR(ROUND(AVERAGE('Середній показник використання'!$D119:$O119),0),"")</f>
        <v>2503</v>
      </c>
      <c r="Q119" s="1"/>
      <c r="R119" s="1"/>
      <c r="S119" s="1"/>
      <c r="T119" s="1"/>
      <c r="U119" s="1"/>
      <c r="V119" s="1"/>
      <c r="W119" s="1"/>
      <c r="X119" s="1"/>
      <c r="Y119" s="1"/>
      <c r="Z119" s="1"/>
    </row>
    <row r="120" spans="1:26" ht="14.25" hidden="1" customHeight="1">
      <c r="A120" s="23" t="s">
        <v>93</v>
      </c>
      <c r="B120" s="23" t="s">
        <v>70</v>
      </c>
      <c r="C120" s="45">
        <v>3147.9722222222222</v>
      </c>
      <c r="D120" s="23">
        <v>1532</v>
      </c>
      <c r="E120" s="23">
        <v>2747</v>
      </c>
      <c r="F120" s="23">
        <v>2574</v>
      </c>
      <c r="G120" s="23">
        <v>2970</v>
      </c>
      <c r="H120" s="23">
        <v>2712</v>
      </c>
      <c r="I120" s="23">
        <v>2588</v>
      </c>
      <c r="J120" s="33" t="str">
        <f>IFERROR(VLOOKUP('Середній показник використання'!$A120&amp;'Середній показник використання'!$B120,база_temp8!$A$2:$K$217,5,0),"нема даних")</f>
        <v>0</v>
      </c>
      <c r="K120" s="23" t="str">
        <f>IFERROR(VLOOKUP('Середній показник використання'!$A120&amp;'Середній показник використання'!$B120,база_temp9!$A$2:$K$217,4,0),"нема даних")</f>
        <v>3164</v>
      </c>
      <c r="L120" s="23">
        <f>IFERROR(VLOOKUP('Середній показник використання'!$A120&amp;'Середній показник використання'!$B120,temp10[],4,0),"нема даних")</f>
        <v>3960</v>
      </c>
      <c r="M120" s="23"/>
      <c r="N120" s="23"/>
      <c r="O120" s="23"/>
      <c r="P120" s="23">
        <f>IFERROR(ROUND(AVERAGE('Середній показник використання'!$D120:$O120),0),"")</f>
        <v>2726</v>
      </c>
      <c r="Q120" s="1"/>
      <c r="R120" s="1"/>
      <c r="S120" s="1"/>
      <c r="T120" s="1"/>
      <c r="U120" s="1"/>
      <c r="V120" s="1"/>
      <c r="W120" s="1"/>
      <c r="X120" s="1"/>
      <c r="Y120" s="1"/>
      <c r="Z120" s="1"/>
    </row>
    <row r="121" spans="1:26" ht="14.25" hidden="1" customHeight="1">
      <c r="A121" s="23" t="s">
        <v>94</v>
      </c>
      <c r="B121" s="23" t="s">
        <v>70</v>
      </c>
      <c r="C121" s="45">
        <v>2834.9444444444443</v>
      </c>
      <c r="D121" s="23">
        <v>1088</v>
      </c>
      <c r="E121" s="23">
        <v>1528</v>
      </c>
      <c r="F121" s="23">
        <v>1344</v>
      </c>
      <c r="G121" s="23">
        <v>1599</v>
      </c>
      <c r="H121" s="23">
        <v>1683</v>
      </c>
      <c r="I121" s="23">
        <v>1790</v>
      </c>
      <c r="J121" s="33" t="str">
        <f>IFERROR(VLOOKUP('Середній показник використання'!$A121&amp;'Середній показник використання'!$B121,база_temp8!$A$2:$K$217,5,0),"нема даних")</f>
        <v>0</v>
      </c>
      <c r="K121" s="23" t="str">
        <f>IFERROR(VLOOKUP('Середній показник використання'!$A121&amp;'Середній показник використання'!$B121,база_temp9!$A$2:$K$217,4,0),"нема даних")</f>
        <v>нема даних</v>
      </c>
      <c r="L121" s="23">
        <f>IFERROR(VLOOKUP('Середній показник використання'!$A121&amp;'Середній показник використання'!$B121,temp10[],4,0),"нема даних")</f>
        <v>4250</v>
      </c>
      <c r="M121" s="23"/>
      <c r="N121" s="23"/>
      <c r="O121" s="23"/>
      <c r="P121" s="23">
        <f>IFERROR(ROUND(AVERAGE('Середній показник використання'!$D121:$O121),0),"")</f>
        <v>1897</v>
      </c>
      <c r="Q121" s="1"/>
      <c r="R121" s="1"/>
      <c r="S121" s="1"/>
      <c r="T121" s="1"/>
      <c r="U121" s="1"/>
      <c r="V121" s="1"/>
      <c r="W121" s="1"/>
      <c r="X121" s="1"/>
      <c r="Y121" s="1"/>
      <c r="Z121" s="1"/>
    </row>
    <row r="122" spans="1:26" ht="14.25" hidden="1" customHeight="1">
      <c r="A122" s="23" t="s">
        <v>95</v>
      </c>
      <c r="B122" s="23" t="s">
        <v>70</v>
      </c>
      <c r="C122" s="45">
        <v>5763.666666666667</v>
      </c>
      <c r="D122" s="23">
        <v>2759</v>
      </c>
      <c r="E122" s="23">
        <v>5023</v>
      </c>
      <c r="F122" s="23">
        <v>4480</v>
      </c>
      <c r="G122" s="23">
        <v>5536</v>
      </c>
      <c r="H122" s="23">
        <v>4149</v>
      </c>
      <c r="I122" s="23">
        <v>4565</v>
      </c>
      <c r="J122" s="33" t="str">
        <f>IFERROR(VLOOKUP('Середній показник використання'!$A122&amp;'Середній показник використання'!$B122,база_temp8!$A$2:$K$217,5,0),"нема даних")</f>
        <v>0</v>
      </c>
      <c r="K122" s="23" t="str">
        <f>IFERROR(VLOOKUP('Середній показник використання'!$A122&amp;'Середній показник використання'!$B122,база_temp9!$A$2:$K$217,4,0),"нема даних")</f>
        <v>6718</v>
      </c>
      <c r="L122" s="23">
        <f>IFERROR(VLOOKUP('Середній показник використання'!$A122&amp;'Середній показник використання'!$B122,temp10[],4,0),"нема даних")</f>
        <v>7584</v>
      </c>
      <c r="M122" s="23"/>
      <c r="N122" s="23"/>
      <c r="O122" s="23"/>
      <c r="P122" s="23">
        <f>IFERROR(ROUND(AVERAGE('Середній показник використання'!$D122:$O122),0),"")</f>
        <v>4871</v>
      </c>
      <c r="Q122" s="1"/>
      <c r="R122" s="1"/>
      <c r="S122" s="1"/>
      <c r="T122" s="1"/>
      <c r="U122" s="1"/>
      <c r="V122" s="1"/>
      <c r="W122" s="1"/>
      <c r="X122" s="1"/>
      <c r="Y122" s="1"/>
      <c r="Z122" s="1"/>
    </row>
    <row r="123" spans="1:26" ht="14.25" customHeight="1">
      <c r="A123" s="23" t="s">
        <v>96</v>
      </c>
      <c r="B123" s="23" t="s">
        <v>70</v>
      </c>
      <c r="C123" s="45">
        <v>2400.8611111111113</v>
      </c>
      <c r="D123" s="23">
        <v>1482</v>
      </c>
      <c r="E123" s="23">
        <v>2158</v>
      </c>
      <c r="F123" s="23">
        <v>2053</v>
      </c>
      <c r="G123" s="23">
        <v>1626</v>
      </c>
      <c r="H123" s="23">
        <v>1977</v>
      </c>
      <c r="I123" s="23">
        <v>1606</v>
      </c>
      <c r="J123" s="33" t="str">
        <f>IFERROR(VLOOKUP('Середній показник використання'!$A123&amp;'Середній показник використання'!$B123,база_temp8!$A$2:$K$217,5,0),"нема даних")</f>
        <v>нема даних</v>
      </c>
      <c r="K123" s="23" t="str">
        <f>IFERROR(VLOOKUP('Середній показник використання'!$A123&amp;'Середній показник використання'!$B123,база_temp9!$A$2:$K$217,4,0),"нема даних")</f>
        <v>нема даних</v>
      </c>
      <c r="L123" s="23">
        <f>IFERROR(VLOOKUP('Середній показник використання'!$A123&amp;'Середній показник використання'!$B123,temp10[],4,0),"нема даних")</f>
        <v>0</v>
      </c>
      <c r="M123" s="23"/>
      <c r="N123" s="23"/>
      <c r="O123" s="23"/>
      <c r="P123" s="23">
        <f>IFERROR(ROUND(AVERAGE('Середній показник використання'!$D123:$O123),0),"")</f>
        <v>1557</v>
      </c>
      <c r="Q123" s="1"/>
      <c r="R123" s="1"/>
      <c r="S123" s="1"/>
      <c r="T123" s="1"/>
      <c r="U123" s="1"/>
      <c r="V123" s="1"/>
      <c r="W123" s="1"/>
      <c r="X123" s="1"/>
      <c r="Y123" s="1"/>
      <c r="Z123" s="1"/>
    </row>
    <row r="124" spans="1:26" ht="14.25" hidden="1" customHeight="1">
      <c r="A124" s="23" t="s">
        <v>97</v>
      </c>
      <c r="B124" s="23" t="s">
        <v>70</v>
      </c>
      <c r="C124" s="45">
        <v>3666.8333333333335</v>
      </c>
      <c r="D124" s="23">
        <v>1879</v>
      </c>
      <c r="E124" s="23">
        <v>2162</v>
      </c>
      <c r="F124" s="23">
        <v>1935</v>
      </c>
      <c r="G124" s="23">
        <v>1988</v>
      </c>
      <c r="H124" s="23">
        <v>2628</v>
      </c>
      <c r="I124" s="23">
        <v>2666</v>
      </c>
      <c r="J124" s="33" t="str">
        <f>IFERROR(VLOOKUP('Середній показник використання'!$A124&amp;'Середній показник використання'!$B124,база_temp8!$A$2:$K$217,5,0),"нема даних")</f>
        <v>0</v>
      </c>
      <c r="K124" s="23">
        <f>IFERROR(VLOOKUP('Середній показник використання'!$A124&amp;'Середній показник використання'!$B124,база_temp9!$A$2:$K$217,4,0),"нема даних")</f>
        <v>0</v>
      </c>
      <c r="L124" s="23">
        <f>IFERROR(VLOOKUP('Середній показник використання'!$A124&amp;'Середній показник використання'!$B124,temp10[],4,0),"нема даних")</f>
        <v>6996</v>
      </c>
      <c r="M124" s="23"/>
      <c r="N124" s="23"/>
      <c r="O124" s="23"/>
      <c r="P124" s="23">
        <f>IFERROR(ROUND(AVERAGE('Середній показник використання'!$D124:$O124),0),"")</f>
        <v>2532</v>
      </c>
      <c r="Q124" s="1"/>
      <c r="R124" s="1"/>
      <c r="S124" s="1"/>
      <c r="T124" s="1"/>
      <c r="U124" s="1"/>
      <c r="V124" s="1"/>
      <c r="W124" s="1"/>
      <c r="X124" s="1"/>
      <c r="Y124" s="1"/>
      <c r="Z124" s="1"/>
    </row>
    <row r="125" spans="1:26" ht="14.25" hidden="1" customHeight="1">
      <c r="A125" s="23" t="s">
        <v>98</v>
      </c>
      <c r="B125" s="23" t="s">
        <v>70</v>
      </c>
      <c r="C125" s="45">
        <v>2487.3333333333335</v>
      </c>
      <c r="D125" s="23">
        <v>1750</v>
      </c>
      <c r="E125" s="23">
        <v>1998</v>
      </c>
      <c r="F125" s="23">
        <v>1688</v>
      </c>
      <c r="G125" s="23">
        <v>1886</v>
      </c>
      <c r="H125" s="23">
        <v>2206</v>
      </c>
      <c r="I125" s="23">
        <v>2121</v>
      </c>
      <c r="J125" s="33" t="str">
        <f>IFERROR(VLOOKUP('Середній показник використання'!$A125&amp;'Середній показник використання'!$B125,база_temp8!$A$2:$K$217,5,0),"нема даних")</f>
        <v>нема даних</v>
      </c>
      <c r="K125" s="23" t="str">
        <f>IFERROR(VLOOKUP('Середній показник використання'!$A125&amp;'Середній показник використання'!$B125,база_temp9!$A$2:$K$217,4,0),"нема даних")</f>
        <v>нема даних</v>
      </c>
      <c r="L125" s="23">
        <f>IFERROR(VLOOKUP('Середній показник використання'!$A125&amp;'Середній показник використання'!$B125,temp10[],4,0),"нема даних")</f>
        <v>1562</v>
      </c>
      <c r="M125" s="23"/>
      <c r="N125" s="23"/>
      <c r="O125" s="23"/>
      <c r="P125" s="23">
        <f>IFERROR(ROUND(AVERAGE('Середній показник використання'!$D125:$O125),0),"")</f>
        <v>1887</v>
      </c>
      <c r="Q125" s="1"/>
      <c r="R125" s="1"/>
      <c r="S125" s="1"/>
      <c r="T125" s="1"/>
      <c r="U125" s="1"/>
      <c r="V125" s="1"/>
      <c r="W125" s="1"/>
      <c r="X125" s="1"/>
      <c r="Y125" s="1"/>
      <c r="Z125" s="1"/>
    </row>
    <row r="126" spans="1:26" ht="14.25" hidden="1" customHeight="1">
      <c r="A126" s="23" t="s">
        <v>99</v>
      </c>
      <c r="B126" s="23" t="s">
        <v>70</v>
      </c>
      <c r="C126" s="45">
        <v>2480.5833333333335</v>
      </c>
      <c r="D126" s="23">
        <v>1040</v>
      </c>
      <c r="E126" s="23">
        <v>1598</v>
      </c>
      <c r="F126" s="23">
        <v>1294</v>
      </c>
      <c r="G126" s="23">
        <v>2026</v>
      </c>
      <c r="H126" s="23">
        <v>1886</v>
      </c>
      <c r="I126" s="23">
        <v>1878</v>
      </c>
      <c r="J126" s="33" t="str">
        <f>IFERROR(VLOOKUP('Середній показник використання'!$A126&amp;'Середній показник використання'!$B126,база_temp8!$A$2:$K$217,5,0),"нема даних")</f>
        <v>0</v>
      </c>
      <c r="K126" s="23" t="str">
        <f>IFERROR(VLOOKUP('Середній показник використання'!$A126&amp;'Середній показник використання'!$B126,база_temp9!$A$2:$K$217,4,0),"нема даних")</f>
        <v>2746</v>
      </c>
      <c r="L126" s="23">
        <f>IFERROR(VLOOKUP('Середній показник використання'!$A126&amp;'Середній показник використання'!$B126,temp10[],4,0),"нема даних")</f>
        <v>1770</v>
      </c>
      <c r="M126" s="23"/>
      <c r="N126" s="23"/>
      <c r="O126" s="23"/>
      <c r="P126" s="23">
        <f>IFERROR(ROUND(AVERAGE('Середній показник використання'!$D126:$O126),0),"")</f>
        <v>1642</v>
      </c>
      <c r="Q126" s="1"/>
      <c r="R126" s="1"/>
      <c r="S126" s="1"/>
      <c r="T126" s="1"/>
      <c r="U126" s="1"/>
      <c r="V126" s="1"/>
      <c r="W126" s="1"/>
      <c r="X126" s="1"/>
      <c r="Y126" s="1"/>
      <c r="Z126" s="1"/>
    </row>
    <row r="127" spans="1:26" ht="14.25" hidden="1" customHeight="1">
      <c r="A127" s="23" t="s">
        <v>100</v>
      </c>
      <c r="B127" s="23" t="s">
        <v>70</v>
      </c>
      <c r="C127" s="45">
        <v>2150.9166666666665</v>
      </c>
      <c r="D127" s="23">
        <v>965</v>
      </c>
      <c r="E127" s="23">
        <v>1628</v>
      </c>
      <c r="F127" s="23">
        <v>1932</v>
      </c>
      <c r="G127" s="23">
        <v>1564</v>
      </c>
      <c r="H127" s="23">
        <v>1505</v>
      </c>
      <c r="I127" s="23">
        <v>1571</v>
      </c>
      <c r="J127" s="33" t="str">
        <f>IFERROR(VLOOKUP('Середній показник використання'!$A127&amp;'Середній показник використання'!$B127,база_temp8!$A$2:$K$217,5,0),"нема даних")</f>
        <v>нема даних</v>
      </c>
      <c r="K127" s="23">
        <f>IFERROR(VLOOKUP('Середній показник використання'!$A127&amp;'Середній показник використання'!$B127,база_temp9!$A$2:$K$217,4,0),"нема даних")</f>
        <v>0</v>
      </c>
      <c r="L127" s="23">
        <f>IFERROR(VLOOKUP('Середній показник використання'!$A127&amp;'Середній показник використання'!$B127,temp10[],4,0),"нема даних")</f>
        <v>1761</v>
      </c>
      <c r="M127" s="23"/>
      <c r="N127" s="23"/>
      <c r="O127" s="23"/>
      <c r="P127" s="23">
        <f>IFERROR(ROUND(AVERAGE('Середній показник використання'!$D127:$O127),0),"")</f>
        <v>1366</v>
      </c>
      <c r="Q127" s="1"/>
      <c r="R127" s="1"/>
      <c r="S127" s="1"/>
      <c r="T127" s="1"/>
      <c r="U127" s="1"/>
      <c r="V127" s="1"/>
      <c r="W127" s="1"/>
      <c r="X127" s="1"/>
      <c r="Y127" s="1"/>
      <c r="Z127" s="1"/>
    </row>
    <row r="128" spans="1:26" ht="14.25" hidden="1" customHeight="1">
      <c r="A128" s="23" t="s">
        <v>77</v>
      </c>
      <c r="B128" s="23" t="s">
        <v>68</v>
      </c>
      <c r="C128" s="45">
        <v>3631.9444444444443</v>
      </c>
      <c r="D128" s="23">
        <v>1924</v>
      </c>
      <c r="E128" s="23">
        <v>2079</v>
      </c>
      <c r="F128" s="23">
        <v>2718</v>
      </c>
      <c r="G128" s="23">
        <v>7084</v>
      </c>
      <c r="H128" s="23">
        <v>21592</v>
      </c>
      <c r="I128" s="23">
        <v>11593</v>
      </c>
      <c r="J128" s="33" t="str">
        <f>IFERROR(VLOOKUP('Середній показник використання'!$A128&amp;'Середній показник використання'!$B128,база_temp8!$A$2:$K$217,5,0),"нема даних")</f>
        <v>0</v>
      </c>
      <c r="K128" s="23">
        <f>IFERROR(VLOOKUP('Середній показник використання'!$A128&amp;'Середній показник використання'!$B128,база_temp9!$A$2:$K$217,4,0),"нема даних")</f>
        <v>0</v>
      </c>
      <c r="L128" s="23">
        <f>IFERROR(VLOOKUP('Середній показник використання'!$A128&amp;'Середній показник використання'!$B128,temp10[],4,0),"нема даних")</f>
        <v>0</v>
      </c>
      <c r="M128" s="23"/>
      <c r="N128" s="23"/>
      <c r="O128" s="23"/>
      <c r="P128" s="23">
        <f>IFERROR(ROUND(AVERAGE('Середній показник використання'!$D128:$O128),0),"")</f>
        <v>5874</v>
      </c>
      <c r="Q128" s="1"/>
      <c r="R128" s="1"/>
      <c r="S128" s="1"/>
      <c r="T128" s="1"/>
      <c r="U128" s="1"/>
      <c r="V128" s="1"/>
      <c r="W128" s="1"/>
      <c r="X128" s="1"/>
      <c r="Y128" s="1"/>
      <c r="Z128" s="1"/>
    </row>
    <row r="129" spans="1:26" ht="14.25" hidden="1" customHeight="1">
      <c r="A129" s="23" t="s">
        <v>78</v>
      </c>
      <c r="B129" s="23" t="s">
        <v>68</v>
      </c>
      <c r="C129" s="45">
        <v>3424.8055555555557</v>
      </c>
      <c r="D129" s="23">
        <v>2469</v>
      </c>
      <c r="E129" s="23">
        <v>3026</v>
      </c>
      <c r="F129" s="23">
        <v>2642</v>
      </c>
      <c r="G129" s="23">
        <v>3411</v>
      </c>
      <c r="H129" s="23">
        <v>2406</v>
      </c>
      <c r="I129" s="23">
        <v>3434</v>
      </c>
      <c r="J129" s="33" t="str">
        <f>IFERROR(VLOOKUP('Середній показник використання'!$A129&amp;'Середній показник використання'!$B129,база_temp8!$A$2:$K$217,5,0),"нема даних")</f>
        <v>0</v>
      </c>
      <c r="K129" s="23" t="str">
        <f>IFERROR(VLOOKUP('Середній показник використання'!$A129&amp;'Середній показник використання'!$B129,база_temp9!$A$2:$K$217,4,0),"нема даних")</f>
        <v>нема даних</v>
      </c>
      <c r="L129" s="23">
        <f>IFERROR(VLOOKUP('Середній показник використання'!$A129&amp;'Середній показник використання'!$B129,temp10[],4,0),"нема даних")</f>
        <v>940</v>
      </c>
      <c r="M129" s="23"/>
      <c r="N129" s="23"/>
      <c r="O129" s="23"/>
      <c r="P129" s="23">
        <f>IFERROR(ROUND(AVERAGE('Середній показник використання'!$D129:$O129),0),"")</f>
        <v>2618</v>
      </c>
      <c r="Q129" s="1"/>
      <c r="R129" s="1"/>
      <c r="S129" s="1"/>
      <c r="T129" s="1"/>
      <c r="U129" s="1"/>
      <c r="V129" s="1"/>
      <c r="W129" s="1"/>
      <c r="X129" s="1"/>
      <c r="Y129" s="1"/>
      <c r="Z129" s="1"/>
    </row>
    <row r="130" spans="1:26" ht="14.25" hidden="1" customHeight="1">
      <c r="A130" s="23" t="s">
        <v>37</v>
      </c>
      <c r="B130" s="23" t="s">
        <v>68</v>
      </c>
      <c r="C130" s="45">
        <v>6771.7428571428572</v>
      </c>
      <c r="D130" s="23">
        <v>3948</v>
      </c>
      <c r="E130" s="23">
        <v>5168</v>
      </c>
      <c r="F130" s="23">
        <v>5446</v>
      </c>
      <c r="G130" s="23">
        <v>10779</v>
      </c>
      <c r="H130" s="23">
        <v>7072</v>
      </c>
      <c r="I130" s="23">
        <v>2799</v>
      </c>
      <c r="J130" s="33" t="str">
        <f>IFERROR(VLOOKUP('Середній показник використання'!$A130&amp;'Середній показник використання'!$B130,база_temp8!$A$2:$K$217,5,0),"нема даних")</f>
        <v>0</v>
      </c>
      <c r="K130" s="23" t="str">
        <f>IFERROR(VLOOKUP('Середній показник використання'!$A130&amp;'Середній показник використання'!$B130,база_temp9!$A$2:$K$217,4,0),"нема даних")</f>
        <v>2433</v>
      </c>
      <c r="L130" s="23">
        <f>IFERROR(VLOOKUP('Середній показник використання'!$A130&amp;'Середній показник використання'!$B130,temp10[],4,0),"нема даних")</f>
        <v>1469</v>
      </c>
      <c r="M130" s="23"/>
      <c r="N130" s="23"/>
      <c r="O130" s="23"/>
      <c r="P130" s="23">
        <f>IFERROR(ROUND(AVERAGE('Середній показник використання'!$D130:$O130),0),"")</f>
        <v>5240</v>
      </c>
      <c r="Q130" s="1"/>
      <c r="R130" s="1"/>
      <c r="S130" s="1"/>
      <c r="T130" s="1"/>
      <c r="U130" s="1"/>
      <c r="V130" s="1"/>
      <c r="W130" s="1"/>
      <c r="X130" s="1"/>
      <c r="Y130" s="1"/>
      <c r="Z130" s="1"/>
    </row>
    <row r="131" spans="1:26" ht="14.25" hidden="1" customHeight="1">
      <c r="A131" s="23" t="s">
        <v>79</v>
      </c>
      <c r="B131" s="23" t="s">
        <v>68</v>
      </c>
      <c r="C131" s="45">
        <v>3369.8055555555557</v>
      </c>
      <c r="D131" s="23">
        <v>1893</v>
      </c>
      <c r="E131" s="23">
        <v>3122</v>
      </c>
      <c r="F131" s="23">
        <v>3475</v>
      </c>
      <c r="G131" s="23">
        <v>4294</v>
      </c>
      <c r="H131" s="23">
        <v>4847</v>
      </c>
      <c r="I131" s="23">
        <v>1915</v>
      </c>
      <c r="J131" s="33" t="str">
        <f>IFERROR(VLOOKUP('Середній показник використання'!$A131&amp;'Середній показник використання'!$B131,база_temp8!$A$2:$K$217,5,0),"нема даних")</f>
        <v>нема даних</v>
      </c>
      <c r="K131" s="23" t="str">
        <f>IFERROR(VLOOKUP('Середній показник використання'!$A131&amp;'Середній показник використання'!$B131,база_temp9!$A$2:$K$217,4,0),"нема даних")</f>
        <v>нема даних</v>
      </c>
      <c r="L131" s="23">
        <f>IFERROR(VLOOKUP('Середній показник використання'!$A131&amp;'Середній показник використання'!$B131,temp10[],4,0),"нема даних")</f>
        <v>0</v>
      </c>
      <c r="M131" s="23"/>
      <c r="N131" s="23"/>
      <c r="O131" s="23"/>
      <c r="P131" s="23">
        <f>IFERROR(ROUND(AVERAGE('Середній показник використання'!$D131:$O131),0),"")</f>
        <v>2792</v>
      </c>
      <c r="Q131" s="1"/>
      <c r="R131" s="1"/>
      <c r="S131" s="1"/>
      <c r="T131" s="1"/>
      <c r="U131" s="1"/>
      <c r="V131" s="1"/>
      <c r="W131" s="1"/>
      <c r="X131" s="1"/>
      <c r="Y131" s="1"/>
      <c r="Z131" s="1"/>
    </row>
    <row r="132" spans="1:26" ht="14.25" hidden="1" customHeight="1">
      <c r="A132" s="23" t="s">
        <v>80</v>
      </c>
      <c r="B132" s="23" t="s">
        <v>68</v>
      </c>
      <c r="C132" s="45">
        <v>2698.1944444444443</v>
      </c>
      <c r="D132" s="23">
        <v>1780</v>
      </c>
      <c r="E132" s="23">
        <v>1897</v>
      </c>
      <c r="F132" s="23">
        <v>2007</v>
      </c>
      <c r="G132" s="23">
        <v>3795</v>
      </c>
      <c r="H132" s="23">
        <v>2415</v>
      </c>
      <c r="I132" s="23">
        <v>730</v>
      </c>
      <c r="J132" s="33" t="str">
        <f>IFERROR(VLOOKUP('Середній показник використання'!$A132&amp;'Середній показник використання'!$B132,база_temp8!$A$2:$K$217,5,0),"нема даних")</f>
        <v>0</v>
      </c>
      <c r="K132" s="23" t="str">
        <f>IFERROR(VLOOKUP('Середній показник використання'!$A132&amp;'Середній показник використання'!$B132,база_temp9!$A$2:$K$217,4,0),"нема даних")</f>
        <v>1380</v>
      </c>
      <c r="L132" s="23">
        <f>IFERROR(VLOOKUP('Середній показник використання'!$A132&amp;'Середній показник використання'!$B132,temp10[],4,0),"нема даних")</f>
        <v>0</v>
      </c>
      <c r="M132" s="23"/>
      <c r="N132" s="23"/>
      <c r="O132" s="23"/>
      <c r="P132" s="23">
        <f>IFERROR(ROUND(AVERAGE('Середній показник використання'!$D132:$O132),0),"")</f>
        <v>1803</v>
      </c>
      <c r="Q132" s="1"/>
      <c r="R132" s="1"/>
      <c r="S132" s="1"/>
      <c r="T132" s="1"/>
      <c r="U132" s="1"/>
      <c r="V132" s="1"/>
      <c r="W132" s="1"/>
      <c r="X132" s="1"/>
      <c r="Y132" s="1"/>
      <c r="Z132" s="1"/>
    </row>
    <row r="133" spans="1:26" ht="14.25" hidden="1" customHeight="1">
      <c r="A133" s="23" t="s">
        <v>81</v>
      </c>
      <c r="B133" s="23" t="s">
        <v>68</v>
      </c>
      <c r="C133" s="45">
        <v>3871.3055555555557</v>
      </c>
      <c r="D133" s="23">
        <v>2248</v>
      </c>
      <c r="E133" s="23">
        <v>1405</v>
      </c>
      <c r="F133" s="23">
        <v>1162</v>
      </c>
      <c r="G133" s="23">
        <v>1891</v>
      </c>
      <c r="H133" s="23">
        <v>1676</v>
      </c>
      <c r="I133" s="23">
        <v>1007</v>
      </c>
      <c r="J133" s="33" t="str">
        <f>IFERROR(VLOOKUP('Середній показник використання'!$A133&amp;'Середній показник використання'!$B133,база_temp8!$A$2:$K$217,5,0),"нема даних")</f>
        <v>0</v>
      </c>
      <c r="K133" s="23" t="str">
        <f>IFERROR(VLOOKUP('Середній показник використання'!$A133&amp;'Середній показник використання'!$B133,база_temp9!$A$2:$K$217,4,0),"нема даних")</f>
        <v>1244</v>
      </c>
      <c r="L133" s="23">
        <f>IFERROR(VLOOKUP('Середній показник використання'!$A133&amp;'Середній показник використання'!$B133,temp10[],4,0),"нема даних")</f>
        <v>1080</v>
      </c>
      <c r="M133" s="23"/>
      <c r="N133" s="23"/>
      <c r="O133" s="23"/>
      <c r="P133" s="23">
        <f>IFERROR(ROUND(AVERAGE('Середній показник використання'!$D133:$O133),0),"")</f>
        <v>1496</v>
      </c>
      <c r="Q133" s="1"/>
      <c r="R133" s="1"/>
      <c r="S133" s="1"/>
      <c r="T133" s="1"/>
      <c r="U133" s="1"/>
      <c r="V133" s="1"/>
      <c r="W133" s="1"/>
      <c r="X133" s="1"/>
      <c r="Y133" s="1"/>
      <c r="Z133" s="1"/>
    </row>
    <row r="134" spans="1:26" ht="14.25" hidden="1" customHeight="1">
      <c r="A134" s="23" t="s">
        <v>82</v>
      </c>
      <c r="B134" s="23" t="s">
        <v>68</v>
      </c>
      <c r="C134" s="45">
        <v>3527.2285714285713</v>
      </c>
      <c r="D134" s="23">
        <v>1485</v>
      </c>
      <c r="E134" s="23">
        <v>1786</v>
      </c>
      <c r="F134" s="23">
        <v>2331</v>
      </c>
      <c r="G134" s="23">
        <v>3778</v>
      </c>
      <c r="H134" s="23">
        <v>5247</v>
      </c>
      <c r="I134" s="23">
        <v>1850</v>
      </c>
      <c r="J134" s="33" t="str">
        <f>IFERROR(VLOOKUP('Середній показник використання'!$A134&amp;'Середній показник використання'!$B134,база_temp8!$A$2:$K$217,5,0),"нема даних")</f>
        <v>0</v>
      </c>
      <c r="K134" s="23" t="str">
        <f>IFERROR(VLOOKUP('Середній показник використання'!$A134&amp;'Середній показник використання'!$B134,база_temp9!$A$2:$K$217,4,0),"нема даних")</f>
        <v>нема даних</v>
      </c>
      <c r="L134" s="23">
        <f>IFERROR(VLOOKUP('Середній показник використання'!$A134&amp;'Середній показник використання'!$B134,temp10[],4,0),"нема даних")</f>
        <v>1282</v>
      </c>
      <c r="M134" s="23"/>
      <c r="N134" s="23"/>
      <c r="O134" s="23"/>
      <c r="P134" s="23">
        <f>IFERROR(ROUND(AVERAGE('Середній показник використання'!$D134:$O134),0),"")</f>
        <v>2537</v>
      </c>
      <c r="Q134" s="1"/>
      <c r="R134" s="1"/>
      <c r="S134" s="1"/>
      <c r="T134" s="1"/>
      <c r="U134" s="1"/>
      <c r="V134" s="1"/>
      <c r="W134" s="1"/>
      <c r="X134" s="1"/>
      <c r="Y134" s="1"/>
      <c r="Z134" s="1"/>
    </row>
    <row r="135" spans="1:26" ht="14.25" hidden="1" customHeight="1">
      <c r="A135" s="23" t="s">
        <v>102</v>
      </c>
      <c r="B135" s="23" t="s">
        <v>68</v>
      </c>
      <c r="C135" s="45">
        <v>2885.6944444444443</v>
      </c>
      <c r="D135" s="23">
        <v>1912</v>
      </c>
      <c r="E135" s="23">
        <v>2238</v>
      </c>
      <c r="F135" s="23">
        <v>2253</v>
      </c>
      <c r="G135" s="23">
        <v>3413</v>
      </c>
      <c r="H135" s="23">
        <v>2712</v>
      </c>
      <c r="I135" s="23">
        <v>1496</v>
      </c>
      <c r="J135" s="33">
        <f>IFERROR(VLOOKUP('Середній показник використання'!$A135&amp;'Середній показник використання'!$B135,база_temp8!$A$2:$K$217,5,0),"нема даних")</f>
        <v>0</v>
      </c>
      <c r="K135" s="23" t="str">
        <f>IFERROR(VLOOKUP('Середній показник використання'!$A135&amp;'Середній показник використання'!$B135,база_temp9!$A$2:$K$217,4,0),"нема даних")</f>
        <v>1313</v>
      </c>
      <c r="L135" s="23">
        <f>IFERROR(VLOOKUP('Середній показник використання'!$A135&amp;'Середній показник використання'!$B135,temp10[],4,0),"нема даних")</f>
        <v>1175</v>
      </c>
      <c r="M135" s="23"/>
      <c r="N135" s="23"/>
      <c r="O135" s="23"/>
      <c r="P135" s="23">
        <f>IFERROR(ROUND(AVERAGE('Середній показник використання'!$D135:$O135),0),"")</f>
        <v>1900</v>
      </c>
      <c r="Q135" s="1"/>
      <c r="R135" s="1"/>
      <c r="S135" s="1"/>
      <c r="T135" s="1"/>
      <c r="U135" s="1"/>
      <c r="V135" s="1"/>
      <c r="W135" s="1"/>
      <c r="X135" s="1"/>
      <c r="Y135" s="1"/>
      <c r="Z135" s="1"/>
    </row>
    <row r="136" spans="1:26" ht="14.25" hidden="1" customHeight="1">
      <c r="A136" s="23" t="s">
        <v>88</v>
      </c>
      <c r="B136" s="23" t="s">
        <v>68</v>
      </c>
      <c r="C136" s="45">
        <v>5561.8055555555557</v>
      </c>
      <c r="D136" s="23">
        <v>3563</v>
      </c>
      <c r="E136" s="23">
        <v>3921</v>
      </c>
      <c r="F136" s="23">
        <v>5200</v>
      </c>
      <c r="G136" s="23">
        <v>7683</v>
      </c>
      <c r="H136" s="23">
        <v>9296</v>
      </c>
      <c r="I136" s="23">
        <v>6120</v>
      </c>
      <c r="J136" s="33" t="str">
        <f>IFERROR(VLOOKUP('Середній показник використання'!$A136&amp;'Середній показник використання'!$B136,база_temp8!$A$2:$K$217,5,0),"нема даних")</f>
        <v>нема даних</v>
      </c>
      <c r="K136" s="23" t="str">
        <f>IFERROR(VLOOKUP('Середній показник використання'!$A136&amp;'Середній показник використання'!$B136,база_temp9!$A$2:$K$217,4,0),"нема даних")</f>
        <v>3090</v>
      </c>
      <c r="L136" s="23">
        <f>IFERROR(VLOOKUP('Середній показник використання'!$A136&amp;'Середній показник використання'!$B136,temp10[],4,0),"нема даних")</f>
        <v>1507</v>
      </c>
      <c r="M136" s="23"/>
      <c r="N136" s="23"/>
      <c r="O136" s="23"/>
      <c r="P136" s="23">
        <f>IFERROR(ROUND(AVERAGE('Середній показник використання'!$D136:$O136),0),"")</f>
        <v>5327</v>
      </c>
      <c r="Q136" s="1"/>
      <c r="R136" s="1"/>
      <c r="S136" s="1"/>
      <c r="T136" s="1"/>
      <c r="U136" s="1"/>
      <c r="V136" s="1"/>
      <c r="W136" s="1"/>
      <c r="X136" s="1"/>
      <c r="Y136" s="1"/>
      <c r="Z136" s="1"/>
    </row>
    <row r="137" spans="1:26" ht="14.25" hidden="1" customHeight="1">
      <c r="A137" s="23" t="s">
        <v>84</v>
      </c>
      <c r="B137" s="23" t="s">
        <v>68</v>
      </c>
      <c r="C137" s="45">
        <v>4231.333333333333</v>
      </c>
      <c r="D137" s="23">
        <v>3512</v>
      </c>
      <c r="E137" s="23">
        <v>5071</v>
      </c>
      <c r="F137" s="23">
        <v>6459</v>
      </c>
      <c r="G137" s="23">
        <v>10473</v>
      </c>
      <c r="H137" s="23">
        <v>3658</v>
      </c>
      <c r="I137" s="23">
        <v>585</v>
      </c>
      <c r="J137" s="33" t="str">
        <f>IFERROR(VLOOKUP('Середній показник використання'!$A137&amp;'Середній показник використання'!$B137,база_temp8!$A$2:$K$217,5,0),"нема даних")</f>
        <v>нема даних</v>
      </c>
      <c r="K137" s="23">
        <f>IFERROR(VLOOKUP('Середній показник використання'!$A137&amp;'Середній показник використання'!$B137,база_temp9!$A$2:$K$217,4,0),"нема даних")</f>
        <v>0</v>
      </c>
      <c r="L137" s="23">
        <f>IFERROR(VLOOKUP('Середній показник використання'!$A137&amp;'Середній показник використання'!$B137,temp10[],4,0),"нема даних")</f>
        <v>0</v>
      </c>
      <c r="M137" s="23"/>
      <c r="N137" s="23"/>
      <c r="O137" s="23"/>
      <c r="P137" s="23">
        <f>IFERROR(ROUND(AVERAGE('Середній показник використання'!$D137:$O137),0),"")</f>
        <v>3720</v>
      </c>
      <c r="Q137" s="1"/>
      <c r="R137" s="1"/>
      <c r="S137" s="1"/>
      <c r="T137" s="1"/>
      <c r="U137" s="1"/>
      <c r="V137" s="1"/>
      <c r="W137" s="1"/>
      <c r="X137" s="1"/>
      <c r="Y137" s="1"/>
      <c r="Z137" s="1"/>
    </row>
    <row r="138" spans="1:26" ht="14.25" hidden="1" customHeight="1">
      <c r="A138" s="23" t="s">
        <v>85</v>
      </c>
      <c r="B138" s="23" t="s">
        <v>68</v>
      </c>
      <c r="C138" s="45">
        <v>1972.8611111111111</v>
      </c>
      <c r="D138" s="23">
        <v>1201</v>
      </c>
      <c r="E138" s="23">
        <v>1666</v>
      </c>
      <c r="F138" s="23">
        <v>1526</v>
      </c>
      <c r="G138" s="23">
        <v>2073</v>
      </c>
      <c r="H138" s="23">
        <v>1272</v>
      </c>
      <c r="I138" s="23">
        <v>1204</v>
      </c>
      <c r="J138" s="33" t="str">
        <f>IFERROR(VLOOKUP('Середній показник використання'!$A138&amp;'Середній показник використання'!$B138,база_temp8!$A$2:$K$217,5,0),"нема даних")</f>
        <v>2637</v>
      </c>
      <c r="K138" s="23" t="str">
        <f>IFERROR(VLOOKUP('Середній показник використання'!$A138&amp;'Середній показник використання'!$B138,база_temp9!$A$2:$K$217,4,0),"нема даних")</f>
        <v>нема даних</v>
      </c>
      <c r="L138" s="23">
        <f>IFERROR(VLOOKUP('Середній показник використання'!$A138&amp;'Середній показник використання'!$B138,temp10[],4,0),"нема даних")</f>
        <v>0</v>
      </c>
      <c r="M138" s="23"/>
      <c r="N138" s="23"/>
      <c r="O138" s="23"/>
      <c r="P138" s="23">
        <f>IFERROR(ROUND(AVERAGE('Середній показник використання'!$D138:$O138),0),"")</f>
        <v>1277</v>
      </c>
      <c r="Q138" s="1"/>
      <c r="R138" s="1"/>
      <c r="S138" s="1"/>
      <c r="T138" s="1"/>
      <c r="U138" s="1"/>
      <c r="V138" s="1"/>
      <c r="W138" s="1"/>
      <c r="X138" s="1"/>
      <c r="Y138" s="1"/>
      <c r="Z138" s="1"/>
    </row>
    <row r="139" spans="1:26" ht="14.25" hidden="1" customHeight="1">
      <c r="A139" s="23" t="s">
        <v>86</v>
      </c>
      <c r="B139" s="23" t="s">
        <v>68</v>
      </c>
      <c r="C139" s="45">
        <v>921.47222222222217</v>
      </c>
      <c r="D139" s="23">
        <v>469</v>
      </c>
      <c r="E139" s="23">
        <v>715</v>
      </c>
      <c r="F139" s="23">
        <v>793</v>
      </c>
      <c r="G139" s="23">
        <v>1623</v>
      </c>
      <c r="H139" s="23">
        <v>2963</v>
      </c>
      <c r="I139" s="23">
        <v>417</v>
      </c>
      <c r="J139" s="33" t="str">
        <f>IFERROR(VLOOKUP('Середній показник використання'!$A139&amp;'Середній показник використання'!$B139,база_temp8!$A$2:$K$217,5,0),"нема даних")</f>
        <v>нема даних</v>
      </c>
      <c r="K139" s="23" t="str">
        <f>IFERROR(VLOOKUP('Середній показник використання'!$A139&amp;'Середній показник використання'!$B139,база_temp9!$A$2:$K$217,4,0),"нема даних")</f>
        <v>246</v>
      </c>
      <c r="L139" s="23">
        <f>IFERROR(VLOOKUP('Середній показник використання'!$A139&amp;'Середній показник використання'!$B139,temp10[],4,0),"нема даних")</f>
        <v>325</v>
      </c>
      <c r="M139" s="23"/>
      <c r="N139" s="23"/>
      <c r="O139" s="23"/>
      <c r="P139" s="23">
        <f>IFERROR(ROUND(AVERAGE('Середній показник використання'!$D139:$O139),0),"")</f>
        <v>1044</v>
      </c>
      <c r="Q139" s="1"/>
      <c r="R139" s="1"/>
      <c r="S139" s="1"/>
      <c r="T139" s="1"/>
      <c r="U139" s="1"/>
      <c r="V139" s="1"/>
      <c r="W139" s="1"/>
      <c r="X139" s="1"/>
      <c r="Y139" s="1"/>
      <c r="Z139" s="1"/>
    </row>
    <row r="140" spans="1:26" ht="14.25" hidden="1" customHeight="1">
      <c r="A140" s="23" t="s">
        <v>87</v>
      </c>
      <c r="B140" s="23" t="s">
        <v>68</v>
      </c>
      <c r="C140" s="45">
        <v>4665.1388888888887</v>
      </c>
      <c r="D140" s="23">
        <v>3796</v>
      </c>
      <c r="E140" s="23">
        <v>4209</v>
      </c>
      <c r="F140" s="23">
        <v>4448</v>
      </c>
      <c r="G140" s="23">
        <v>5893</v>
      </c>
      <c r="H140" s="23">
        <v>7041</v>
      </c>
      <c r="I140" s="23">
        <v>4430</v>
      </c>
      <c r="J140" s="33" t="str">
        <f>IFERROR(VLOOKUP('Середній показник використання'!$A140&amp;'Середній показник використання'!$B140,база_temp8!$A$2:$K$217,5,0),"нема даних")</f>
        <v>0</v>
      </c>
      <c r="K140" s="23" t="str">
        <f>IFERROR(VLOOKUP('Середній показник використання'!$A140&amp;'Середній показник використання'!$B140,база_temp9!$A$2:$K$217,4,0),"нема даних")</f>
        <v>нема даних</v>
      </c>
      <c r="L140" s="23" t="str">
        <f>IFERROR(VLOOKUP('Середній показник використання'!$A140&amp;'Середній показник використання'!$B140,temp10[],4,0),"нема даних")</f>
        <v>нема даних</v>
      </c>
      <c r="M140" s="23"/>
      <c r="N140" s="23"/>
      <c r="O140" s="23"/>
      <c r="P140" s="23">
        <f>IFERROR(ROUND(AVERAGE('Середній показник використання'!$D140:$O140),0),"")</f>
        <v>4970</v>
      </c>
      <c r="Q140" s="1"/>
      <c r="R140" s="1"/>
      <c r="S140" s="1"/>
      <c r="T140" s="1"/>
      <c r="U140" s="1"/>
      <c r="V140" s="1"/>
      <c r="W140" s="1"/>
      <c r="X140" s="1"/>
      <c r="Y140" s="1"/>
      <c r="Z140" s="1"/>
    </row>
    <row r="141" spans="1:26" ht="14.25" hidden="1" customHeight="1">
      <c r="A141" s="23" t="s">
        <v>89</v>
      </c>
      <c r="B141" s="23" t="s">
        <v>68</v>
      </c>
      <c r="C141" s="45">
        <v>2680.6944444444443</v>
      </c>
      <c r="D141" s="23">
        <v>1346</v>
      </c>
      <c r="E141" s="23">
        <v>1403</v>
      </c>
      <c r="F141" s="23">
        <v>6240</v>
      </c>
      <c r="G141" s="23">
        <v>17287</v>
      </c>
      <c r="H141" s="23">
        <v>11562</v>
      </c>
      <c r="I141" s="23">
        <v>1391</v>
      </c>
      <c r="J141" s="33" t="str">
        <f>IFERROR(VLOOKUP('Середній показник використання'!$A141&amp;'Середній показник використання'!$B141,база_temp8!$A$2:$K$217,5,0),"нема даних")</f>
        <v>0</v>
      </c>
      <c r="K141" s="23" t="str">
        <f>IFERROR(VLOOKUP('Середній показник використання'!$A141&amp;'Середній показник використання'!$B141,база_temp9!$A$2:$K$217,4,0),"нема даних")</f>
        <v>1153</v>
      </c>
      <c r="L141" s="23">
        <f>IFERROR(VLOOKUP('Середній показник використання'!$A141&amp;'Середній показник використання'!$B141,temp10[],4,0),"нема даних")</f>
        <v>994</v>
      </c>
      <c r="M141" s="23"/>
      <c r="N141" s="23"/>
      <c r="O141" s="23"/>
      <c r="P141" s="23">
        <f>IFERROR(ROUND(AVERAGE('Середній показник використання'!$D141:$O141),0),"")</f>
        <v>5746</v>
      </c>
      <c r="Q141" s="1"/>
      <c r="R141" s="1"/>
      <c r="S141" s="1"/>
      <c r="T141" s="1"/>
      <c r="U141" s="1"/>
      <c r="V141" s="1"/>
      <c r="W141" s="1"/>
      <c r="X141" s="1"/>
      <c r="Y141" s="1"/>
      <c r="Z141" s="1"/>
    </row>
    <row r="142" spans="1:26" ht="14.25" hidden="1" customHeight="1">
      <c r="A142" s="23" t="s">
        <v>90</v>
      </c>
      <c r="B142" s="23" t="s">
        <v>68</v>
      </c>
      <c r="C142" s="45">
        <v>7190.1111111111113</v>
      </c>
      <c r="D142" s="23">
        <v>7415</v>
      </c>
      <c r="E142" s="23">
        <v>14273</v>
      </c>
      <c r="F142" s="23">
        <v>17640</v>
      </c>
      <c r="G142" s="23">
        <v>16663</v>
      </c>
      <c r="H142" s="23">
        <v>10280</v>
      </c>
      <c r="I142" s="23">
        <v>5421</v>
      </c>
      <c r="J142" s="33" t="str">
        <f>IFERROR(VLOOKUP('Середній показник використання'!$A142&amp;'Середній показник використання'!$B142,база_temp8!$A$2:$K$217,5,0),"нема даних")</f>
        <v>0</v>
      </c>
      <c r="K142" s="23" t="str">
        <f>IFERROR(VLOOKUP('Середній показник використання'!$A142&amp;'Середній показник використання'!$B142,база_temp9!$A$2:$K$217,4,0),"нема даних")</f>
        <v>3592</v>
      </c>
      <c r="L142" s="23">
        <f>IFERROR(VLOOKUP('Середній показник використання'!$A142&amp;'Середній показник використання'!$B142,temp10[],4,0),"нема даних")</f>
        <v>3091</v>
      </c>
      <c r="M142" s="23"/>
      <c r="N142" s="23"/>
      <c r="O142" s="23"/>
      <c r="P142" s="23">
        <f>IFERROR(ROUND(AVERAGE('Середній показник використання'!$D142:$O142),0),"")</f>
        <v>10683</v>
      </c>
      <c r="Q142" s="1"/>
      <c r="R142" s="1"/>
      <c r="S142" s="1"/>
      <c r="T142" s="1"/>
      <c r="U142" s="1"/>
      <c r="V142" s="1"/>
      <c r="W142" s="1"/>
      <c r="X142" s="1"/>
      <c r="Y142" s="1"/>
      <c r="Z142" s="1"/>
    </row>
    <row r="143" spans="1:26" ht="14.25" hidden="1" customHeight="1">
      <c r="A143" s="23" t="s">
        <v>91</v>
      </c>
      <c r="B143" s="23" t="s">
        <v>68</v>
      </c>
      <c r="C143" s="45">
        <v>3476.0555555555557</v>
      </c>
      <c r="D143" s="23">
        <v>2279</v>
      </c>
      <c r="E143" s="23">
        <v>5976</v>
      </c>
      <c r="F143" s="23">
        <v>10645</v>
      </c>
      <c r="G143" s="23">
        <v>11970</v>
      </c>
      <c r="H143" s="23">
        <v>10206</v>
      </c>
      <c r="I143" s="23">
        <v>2869</v>
      </c>
      <c r="J143" s="33" t="str">
        <f>IFERROR(VLOOKUP('Середній показник використання'!$A143&amp;'Середній показник використання'!$B143,база_temp8!$A$2:$K$217,5,0),"нема даних")</f>
        <v>0</v>
      </c>
      <c r="K143" s="23" t="str">
        <f>IFERROR(VLOOKUP('Середній показник використання'!$A143&amp;'Середній показник використання'!$B143,база_temp9!$A$2:$K$217,4,0),"нема даних")</f>
        <v>1727</v>
      </c>
      <c r="L143" s="23">
        <f>IFERROR(VLOOKUP('Середній показник використання'!$A143&amp;'Середній показник використання'!$B143,temp10[],4,0),"нема даних")</f>
        <v>985</v>
      </c>
      <c r="M143" s="23"/>
      <c r="N143" s="23"/>
      <c r="O143" s="23"/>
      <c r="P143" s="23">
        <f>IFERROR(ROUND(AVERAGE('Середній показник використання'!$D143:$O143),0),"")</f>
        <v>6419</v>
      </c>
      <c r="Q143" s="1"/>
      <c r="R143" s="1"/>
      <c r="S143" s="1"/>
      <c r="T143" s="1"/>
      <c r="U143" s="1"/>
      <c r="V143" s="1"/>
      <c r="W143" s="1"/>
      <c r="X143" s="1"/>
      <c r="Y143" s="1"/>
      <c r="Z143" s="1"/>
    </row>
    <row r="144" spans="1:26" ht="14.25" hidden="1" customHeight="1">
      <c r="A144" s="23" t="s">
        <v>92</v>
      </c>
      <c r="B144" s="23" t="s">
        <v>68</v>
      </c>
      <c r="C144" s="45">
        <v>2780.5277777777778</v>
      </c>
      <c r="D144" s="23">
        <v>1775</v>
      </c>
      <c r="E144" s="23">
        <v>1979</v>
      </c>
      <c r="F144" s="23">
        <v>2964</v>
      </c>
      <c r="G144" s="23">
        <v>4960</v>
      </c>
      <c r="H144" s="23">
        <v>1219</v>
      </c>
      <c r="I144" s="23">
        <v>1536</v>
      </c>
      <c r="J144" s="33" t="str">
        <f>IFERROR(VLOOKUP('Середній показник використання'!$A144&amp;'Середній показник використання'!$B144,база_temp8!$A$2:$K$217,5,0),"нема даних")</f>
        <v>0</v>
      </c>
      <c r="K144" s="23" t="str">
        <f>IFERROR(VLOOKUP('Середній показник використання'!$A144&amp;'Середній показник використання'!$B144,база_temp9!$A$2:$K$217,4,0),"нема даних")</f>
        <v>1232</v>
      </c>
      <c r="L144" s="23">
        <f>IFERROR(VLOOKUP('Середній показник використання'!$A144&amp;'Середній показник використання'!$B144,temp10[],4,0),"нема даних")</f>
        <v>608</v>
      </c>
      <c r="M144" s="23"/>
      <c r="N144" s="23"/>
      <c r="O144" s="23"/>
      <c r="P144" s="23">
        <f>IFERROR(ROUND(AVERAGE('Середній показник використання'!$D144:$O144),0),"")</f>
        <v>2149</v>
      </c>
      <c r="Q144" s="1"/>
      <c r="R144" s="1"/>
      <c r="S144" s="1"/>
      <c r="T144" s="1"/>
      <c r="U144" s="1"/>
      <c r="V144" s="1"/>
      <c r="W144" s="1"/>
      <c r="X144" s="1"/>
      <c r="Y144" s="1"/>
      <c r="Z144" s="1"/>
    </row>
    <row r="145" spans="1:26" ht="14.25" hidden="1" customHeight="1">
      <c r="A145" s="23" t="s">
        <v>93</v>
      </c>
      <c r="B145" s="23" t="s">
        <v>68</v>
      </c>
      <c r="C145" s="45">
        <v>2973.8055555555557</v>
      </c>
      <c r="D145" s="23">
        <v>2466</v>
      </c>
      <c r="E145" s="23">
        <v>5402</v>
      </c>
      <c r="F145" s="23">
        <v>5740</v>
      </c>
      <c r="G145" s="23">
        <v>6244</v>
      </c>
      <c r="H145" s="23">
        <v>12251</v>
      </c>
      <c r="I145" s="23">
        <v>3551</v>
      </c>
      <c r="J145" s="33" t="str">
        <f>IFERROR(VLOOKUP('Середній показник використання'!$A145&amp;'Середній показник використання'!$B145,база_temp8!$A$2:$K$217,5,0),"нема даних")</f>
        <v>0</v>
      </c>
      <c r="K145" s="23" t="str">
        <f>IFERROR(VLOOKUP('Середній показник використання'!$A145&amp;'Середній показник використання'!$B145,база_temp9!$A$2:$K$217,4,0),"нема даних")</f>
        <v>1095</v>
      </c>
      <c r="L145" s="23">
        <f>IFERROR(VLOOKUP('Середній показник використання'!$A145&amp;'Середній показник використання'!$B145,temp10[],4,0),"нема даних")</f>
        <v>937</v>
      </c>
      <c r="M145" s="23"/>
      <c r="N145" s="23"/>
      <c r="O145" s="23"/>
      <c r="P145" s="23">
        <f>IFERROR(ROUND(AVERAGE('Середній показник використання'!$D145:$O145),0),"")</f>
        <v>5227</v>
      </c>
      <c r="Q145" s="1"/>
      <c r="R145" s="1"/>
      <c r="S145" s="1"/>
      <c r="T145" s="1"/>
      <c r="U145" s="1"/>
      <c r="V145" s="1"/>
      <c r="W145" s="1"/>
      <c r="X145" s="1"/>
      <c r="Y145" s="1"/>
      <c r="Z145" s="1"/>
    </row>
    <row r="146" spans="1:26" ht="14.25" hidden="1" customHeight="1">
      <c r="A146" s="23" t="s">
        <v>94</v>
      </c>
      <c r="B146" s="23" t="s">
        <v>68</v>
      </c>
      <c r="C146" s="45">
        <v>1707.5555555555557</v>
      </c>
      <c r="D146" s="23">
        <v>1421</v>
      </c>
      <c r="E146" s="23">
        <v>1351</v>
      </c>
      <c r="F146" s="23">
        <v>1206</v>
      </c>
      <c r="G146" s="23">
        <v>2385</v>
      </c>
      <c r="H146" s="23">
        <v>1366</v>
      </c>
      <c r="I146" s="23">
        <v>755</v>
      </c>
      <c r="J146" s="33" t="str">
        <f>IFERROR(VLOOKUP('Середній показник використання'!$A146&amp;'Середній показник використання'!$B146,база_temp8!$A$2:$K$217,5,0),"нема даних")</f>
        <v>0</v>
      </c>
      <c r="K146" s="23" t="str">
        <f>IFERROR(VLOOKUP('Середній показник використання'!$A146&amp;'Середній показник використання'!$B146,база_temp9!$A$2:$K$217,4,0),"нема даних")</f>
        <v>нема даних</v>
      </c>
      <c r="L146" s="23">
        <f>IFERROR(VLOOKUP('Середній показник використання'!$A146&amp;'Середній показник використання'!$B146,temp10[],4,0),"нема даних")</f>
        <v>749</v>
      </c>
      <c r="M146" s="23"/>
      <c r="N146" s="23"/>
      <c r="O146" s="23"/>
      <c r="P146" s="23">
        <f>IFERROR(ROUND(AVERAGE('Середній показник використання'!$D146:$O146),0),"")</f>
        <v>1319</v>
      </c>
      <c r="Q146" s="1"/>
      <c r="R146" s="1"/>
      <c r="S146" s="1"/>
      <c r="T146" s="1"/>
      <c r="U146" s="1"/>
      <c r="V146" s="1"/>
      <c r="W146" s="1"/>
      <c r="X146" s="1"/>
      <c r="Y146" s="1"/>
      <c r="Z146" s="1"/>
    </row>
    <row r="147" spans="1:26" ht="14.25" hidden="1" customHeight="1">
      <c r="A147" s="23" t="s">
        <v>95</v>
      </c>
      <c r="B147" s="23" t="s">
        <v>68</v>
      </c>
      <c r="C147" s="45">
        <v>5196.6944444444443</v>
      </c>
      <c r="D147" s="23">
        <v>2869</v>
      </c>
      <c r="E147" s="23">
        <v>4179</v>
      </c>
      <c r="F147" s="23">
        <v>4398</v>
      </c>
      <c r="G147" s="23">
        <v>5462</v>
      </c>
      <c r="H147" s="23">
        <v>4519</v>
      </c>
      <c r="I147" s="23">
        <v>3139</v>
      </c>
      <c r="J147" s="33" t="str">
        <f>IFERROR(VLOOKUP('Середній показник використання'!$A147&amp;'Середній показник використання'!$B147,база_temp8!$A$2:$K$217,5,0),"нема даних")</f>
        <v>0</v>
      </c>
      <c r="K147" s="23" t="str">
        <f>IFERROR(VLOOKUP('Середній показник використання'!$A147&amp;'Середній показник використання'!$B147,база_temp9!$A$2:$K$217,4,0),"нема даних")</f>
        <v>2543</v>
      </c>
      <c r="L147" s="23">
        <f>IFERROR(VLOOKUP('Середній показник використання'!$A147&amp;'Середній показник використання'!$B147,temp10[],4,0),"нема даних")</f>
        <v>2432</v>
      </c>
      <c r="M147" s="23"/>
      <c r="N147" s="23"/>
      <c r="O147" s="23"/>
      <c r="P147" s="23">
        <f>IFERROR(ROUND(AVERAGE('Середній показник використання'!$D147:$O147),0),"")</f>
        <v>3857</v>
      </c>
      <c r="Q147" s="1"/>
      <c r="R147" s="1"/>
      <c r="S147" s="1"/>
      <c r="T147" s="1"/>
      <c r="U147" s="1"/>
      <c r="V147" s="1"/>
      <c r="W147" s="1"/>
      <c r="X147" s="1"/>
      <c r="Y147" s="1"/>
      <c r="Z147" s="1"/>
    </row>
    <row r="148" spans="1:26" ht="14.25" hidden="1" customHeight="1">
      <c r="A148" s="23" t="s">
        <v>96</v>
      </c>
      <c r="B148" s="23" t="s">
        <v>68</v>
      </c>
      <c r="C148" s="45">
        <v>1909.1944444444443</v>
      </c>
      <c r="D148" s="23">
        <v>1382</v>
      </c>
      <c r="E148" s="23">
        <v>2341</v>
      </c>
      <c r="F148" s="23">
        <v>2566</v>
      </c>
      <c r="G148" s="23">
        <v>2445</v>
      </c>
      <c r="H148" s="23">
        <v>2530</v>
      </c>
      <c r="I148" s="23">
        <v>5218</v>
      </c>
      <c r="J148" s="33" t="str">
        <f>IFERROR(VLOOKUP('Середній показник використання'!$A148&amp;'Середній показник використання'!$B148,база_temp8!$A$2:$K$217,5,0),"нема даних")</f>
        <v>нема даних</v>
      </c>
      <c r="K148" s="23" t="str">
        <f>IFERROR(VLOOKUP('Середній показник використання'!$A148&amp;'Середній показник використання'!$B148,база_temp9!$A$2:$K$217,4,0),"нема даних")</f>
        <v>нема даних</v>
      </c>
      <c r="L148" s="23">
        <f>IFERROR(VLOOKUP('Середній показник використання'!$A148&amp;'Середній показник використання'!$B148,temp10[],4,0),"нема даних")</f>
        <v>0</v>
      </c>
      <c r="M148" s="23"/>
      <c r="N148" s="23"/>
      <c r="O148" s="23"/>
      <c r="P148" s="23">
        <f>IFERROR(ROUND(AVERAGE('Середній показник використання'!$D148:$O148),0),"")</f>
        <v>2355</v>
      </c>
      <c r="Q148" s="1"/>
      <c r="R148" s="1"/>
      <c r="S148" s="1"/>
      <c r="T148" s="1"/>
      <c r="U148" s="1"/>
      <c r="V148" s="1"/>
      <c r="W148" s="1"/>
      <c r="X148" s="1"/>
      <c r="Y148" s="1"/>
      <c r="Z148" s="1"/>
    </row>
    <row r="149" spans="1:26" ht="14.25" hidden="1" customHeight="1">
      <c r="A149" s="23" t="s">
        <v>97</v>
      </c>
      <c r="B149" s="23" t="s">
        <v>68</v>
      </c>
      <c r="C149" s="45">
        <v>3655.5277777777778</v>
      </c>
      <c r="D149" s="23">
        <v>2213</v>
      </c>
      <c r="E149" s="23">
        <v>3339</v>
      </c>
      <c r="F149" s="23">
        <v>4087</v>
      </c>
      <c r="G149" s="23">
        <v>6643</v>
      </c>
      <c r="H149" s="23">
        <v>3389</v>
      </c>
      <c r="I149" s="23">
        <v>2062</v>
      </c>
      <c r="J149" s="33" t="str">
        <f>IFERROR(VLOOKUP('Середній показник використання'!$A149&amp;'Середній показник використання'!$B149,база_temp8!$A$2:$K$217,5,0),"нема даних")</f>
        <v>0</v>
      </c>
      <c r="K149" s="23">
        <f>IFERROR(VLOOKUP('Середній показник використання'!$A149&amp;'Середній показник використання'!$B149,база_temp9!$A$2:$K$217,4,0),"нема даних")</f>
        <v>0</v>
      </c>
      <c r="L149" s="23">
        <f>IFERROR(VLOOKUP('Середній показник використання'!$A149&amp;'Середній показник використання'!$B149,temp10[],4,0),"нема даних")</f>
        <v>898</v>
      </c>
      <c r="M149" s="23"/>
      <c r="N149" s="23"/>
      <c r="O149" s="23"/>
      <c r="P149" s="23">
        <f>IFERROR(ROUND(AVERAGE('Середній показник використання'!$D149:$O149),0),"")</f>
        <v>2829</v>
      </c>
      <c r="Q149" s="1"/>
      <c r="R149" s="1"/>
      <c r="S149" s="1"/>
      <c r="T149" s="1"/>
      <c r="U149" s="1"/>
      <c r="V149" s="1"/>
      <c r="W149" s="1"/>
      <c r="X149" s="1"/>
      <c r="Y149" s="1"/>
      <c r="Z149" s="1"/>
    </row>
    <row r="150" spans="1:26" ht="14.25" hidden="1" customHeight="1">
      <c r="A150" s="23" t="s">
        <v>98</v>
      </c>
      <c r="B150" s="23" t="s">
        <v>68</v>
      </c>
      <c r="C150" s="45">
        <v>3738.5833333333335</v>
      </c>
      <c r="D150" s="23">
        <v>2455</v>
      </c>
      <c r="E150" s="23">
        <v>3506</v>
      </c>
      <c r="F150" s="23">
        <v>4535</v>
      </c>
      <c r="G150" s="23">
        <v>7302</v>
      </c>
      <c r="H150" s="23">
        <v>15669</v>
      </c>
      <c r="I150" s="23">
        <v>1432</v>
      </c>
      <c r="J150" s="33" t="str">
        <f>IFERROR(VLOOKUP('Середній показник використання'!$A150&amp;'Середній показник використання'!$B150,база_temp8!$A$2:$K$217,5,0),"нема даних")</f>
        <v>нема даних</v>
      </c>
      <c r="K150" s="23" t="str">
        <f>IFERROR(VLOOKUP('Середній показник використання'!$A150&amp;'Середній показник використання'!$B150,база_temp9!$A$2:$K$217,4,0),"нема даних")</f>
        <v>нема даних</v>
      </c>
      <c r="L150" s="23">
        <f>IFERROR(VLOOKUP('Середній показник використання'!$A150&amp;'Середній показник використання'!$B150,temp10[],4,0),"нема даних")</f>
        <v>740</v>
      </c>
      <c r="M150" s="23"/>
      <c r="N150" s="23"/>
      <c r="O150" s="23"/>
      <c r="P150" s="23">
        <f>IFERROR(ROUND(AVERAGE('Середній показник використання'!$D150:$O150),0),"")</f>
        <v>5091</v>
      </c>
      <c r="Q150" s="1"/>
      <c r="R150" s="1"/>
      <c r="S150" s="1"/>
      <c r="T150" s="1"/>
      <c r="U150" s="1"/>
      <c r="V150" s="1"/>
      <c r="W150" s="1"/>
      <c r="X150" s="1"/>
      <c r="Y150" s="1"/>
      <c r="Z150" s="1"/>
    </row>
    <row r="151" spans="1:26" ht="14.25" hidden="1" customHeight="1">
      <c r="A151" s="23" t="s">
        <v>99</v>
      </c>
      <c r="B151" s="23" t="s">
        <v>68</v>
      </c>
      <c r="C151" s="45">
        <v>1948.8888888888889</v>
      </c>
      <c r="D151" s="23">
        <v>1125</v>
      </c>
      <c r="E151" s="23">
        <v>1400</v>
      </c>
      <c r="F151" s="23">
        <v>1537</v>
      </c>
      <c r="G151" s="23">
        <v>2891</v>
      </c>
      <c r="H151" s="23">
        <v>3545</v>
      </c>
      <c r="I151" s="23">
        <v>1039</v>
      </c>
      <c r="J151" s="33" t="str">
        <f>IFERROR(VLOOKUP('Середній показник використання'!$A151&amp;'Середній показник використання'!$B151,база_temp8!$A$2:$K$217,5,0),"нема даних")</f>
        <v>0</v>
      </c>
      <c r="K151" s="23" t="str">
        <f>IFERROR(VLOOKUP('Середній показник використання'!$A151&amp;'Середній показник використання'!$B151,база_temp9!$A$2:$K$217,4,0),"нема даних")</f>
        <v>1007</v>
      </c>
      <c r="L151" s="23">
        <f>IFERROR(VLOOKUP('Середній показник використання'!$A151&amp;'Середній показник використання'!$B151,temp10[],4,0),"нема даних")</f>
        <v>796</v>
      </c>
      <c r="M151" s="23"/>
      <c r="N151" s="23"/>
      <c r="O151" s="23"/>
      <c r="P151" s="23">
        <f>IFERROR(ROUND(AVERAGE('Середній показник використання'!$D151:$O151),0),"")</f>
        <v>1762</v>
      </c>
      <c r="Q151" s="1"/>
      <c r="R151" s="1"/>
      <c r="S151" s="1"/>
      <c r="T151" s="1"/>
      <c r="U151" s="1"/>
      <c r="V151" s="1"/>
      <c r="W151" s="1"/>
      <c r="X151" s="1"/>
      <c r="Y151" s="1"/>
      <c r="Z151" s="1"/>
    </row>
    <row r="152" spans="1:26" ht="14.25" hidden="1" customHeight="1">
      <c r="A152" s="23" t="s">
        <v>100</v>
      </c>
      <c r="B152" s="23" t="s">
        <v>68</v>
      </c>
      <c r="C152" s="45">
        <v>1629.4444444444443</v>
      </c>
      <c r="D152" s="23">
        <v>961</v>
      </c>
      <c r="E152" s="23">
        <v>1340</v>
      </c>
      <c r="F152" s="23">
        <v>1697</v>
      </c>
      <c r="G152" s="23">
        <v>2292</v>
      </c>
      <c r="H152" s="23">
        <v>3308</v>
      </c>
      <c r="I152" s="23">
        <v>2228</v>
      </c>
      <c r="J152" s="33" t="str">
        <f>IFERROR(VLOOKUP('Середній показник використання'!$A152&amp;'Середній показник використання'!$B152,база_temp8!$A$2:$K$217,5,0),"нема даних")</f>
        <v>нема даних</v>
      </c>
      <c r="K152" s="23">
        <f>IFERROR(VLOOKUP('Середній показник використання'!$A152&amp;'Середній показник використання'!$B152,база_temp9!$A$2:$K$217,4,0),"нема даних")</f>
        <v>0</v>
      </c>
      <c r="L152" s="23">
        <f>IFERROR(VLOOKUP('Середній показник використання'!$A152&amp;'Середній показник використання'!$B152,temp10[],4,0),"нема даних")</f>
        <v>239</v>
      </c>
      <c r="M152" s="23"/>
      <c r="N152" s="23"/>
      <c r="O152" s="23"/>
      <c r="P152" s="23">
        <f>IFERROR(ROUND(AVERAGE('Середній показник використання'!$D152:$O152),0),"")</f>
        <v>1508</v>
      </c>
      <c r="Q152" s="1"/>
      <c r="R152" s="1"/>
      <c r="S152" s="1"/>
      <c r="T152" s="1"/>
      <c r="U152" s="1"/>
      <c r="V152" s="1"/>
      <c r="W152" s="1"/>
      <c r="X152" s="1"/>
      <c r="Y152" s="1"/>
      <c r="Z152" s="1"/>
    </row>
    <row r="153" spans="1:26" ht="14.25" hidden="1" customHeight="1">
      <c r="A153" s="23" t="s">
        <v>77</v>
      </c>
      <c r="B153" s="23" t="s">
        <v>72</v>
      </c>
      <c r="C153" s="45">
        <v>6849.166666666667</v>
      </c>
      <c r="D153" s="23">
        <v>4447</v>
      </c>
      <c r="E153" s="23">
        <v>5348</v>
      </c>
      <c r="F153" s="23">
        <v>5533</v>
      </c>
      <c r="G153" s="23">
        <v>5548</v>
      </c>
      <c r="H153" s="23">
        <v>5116</v>
      </c>
      <c r="I153" s="23">
        <v>5292</v>
      </c>
      <c r="J153" s="33" t="str">
        <f>IFERROR(VLOOKUP('Середній показник використання'!$A153&amp;'Середній показник використання'!$B153,база_temp8!$A$2:$K$217,5,0),"нема даних")</f>
        <v>0</v>
      </c>
      <c r="K153" s="23">
        <f>IFERROR(VLOOKUP('Середній показник використання'!$A153&amp;'Середній показник використання'!$B153,база_temp9!$A$2:$K$217,4,0),"нема даних")</f>
        <v>0</v>
      </c>
      <c r="L153" s="23">
        <f>IFERROR(VLOOKUP('Середній показник використання'!$A153&amp;'Середній показник використання'!$B153,temp10[],4,0),"нема даних")</f>
        <v>0</v>
      </c>
      <c r="M153" s="23"/>
      <c r="N153" s="23"/>
      <c r="O153" s="23"/>
      <c r="P153" s="23">
        <f>IFERROR(ROUND(AVERAGE('Середній показник використання'!$D153:$O153),0),"")</f>
        <v>3911</v>
      </c>
      <c r="Q153" s="1"/>
      <c r="R153" s="1"/>
      <c r="S153" s="1"/>
      <c r="T153" s="1"/>
      <c r="U153" s="1"/>
      <c r="V153" s="1"/>
      <c r="W153" s="1"/>
      <c r="X153" s="1"/>
      <c r="Y153" s="1"/>
      <c r="Z153" s="1"/>
    </row>
    <row r="154" spans="1:26" ht="14.25" hidden="1" customHeight="1">
      <c r="A154" s="23" t="s">
        <v>78</v>
      </c>
      <c r="B154" s="23" t="s">
        <v>72</v>
      </c>
      <c r="C154" s="45">
        <v>6039.2777777777774</v>
      </c>
      <c r="D154" s="23">
        <v>2792</v>
      </c>
      <c r="E154" s="23">
        <v>2315</v>
      </c>
      <c r="F154" s="23">
        <v>7330</v>
      </c>
      <c r="G154" s="23">
        <v>6138</v>
      </c>
      <c r="H154" s="23">
        <v>5144</v>
      </c>
      <c r="I154" s="23">
        <v>5567</v>
      </c>
      <c r="J154" s="33" t="str">
        <f>IFERROR(VLOOKUP('Середній показник використання'!$A154&amp;'Середній показник використання'!$B154,база_temp8!$A$2:$K$217,5,0),"нема даних")</f>
        <v>0</v>
      </c>
      <c r="K154" s="23" t="str">
        <f>IFERROR(VLOOKUP('Середній показник використання'!$A154&amp;'Середній показник використання'!$B154,база_temp9!$A$2:$K$217,4,0),"нема даних")</f>
        <v>нема даних</v>
      </c>
      <c r="L154" s="23">
        <f>IFERROR(VLOOKUP('Середній показник використання'!$A154&amp;'Середній показник використання'!$B154,temp10[],4,0),"нема даних")</f>
        <v>3740</v>
      </c>
      <c r="M154" s="23"/>
      <c r="N154" s="23"/>
      <c r="O154" s="23"/>
      <c r="P154" s="23">
        <f>IFERROR(ROUND(AVERAGE('Середній показник використання'!$D154:$O154),0),"")</f>
        <v>4718</v>
      </c>
      <c r="Q154" s="1"/>
      <c r="R154" s="1"/>
      <c r="S154" s="1"/>
      <c r="T154" s="1"/>
      <c r="U154" s="1"/>
      <c r="V154" s="1"/>
      <c r="W154" s="1"/>
      <c r="X154" s="1"/>
      <c r="Y154" s="1"/>
      <c r="Z154" s="1"/>
    </row>
    <row r="155" spans="1:26" ht="14.25" hidden="1" customHeight="1">
      <c r="A155" s="23" t="s">
        <v>37</v>
      </c>
      <c r="B155" s="23" t="s">
        <v>72</v>
      </c>
      <c r="C155" s="45">
        <v>10434.527777777777</v>
      </c>
      <c r="D155" s="23">
        <v>6369</v>
      </c>
      <c r="E155" s="23">
        <v>7021</v>
      </c>
      <c r="F155" s="23">
        <v>8649</v>
      </c>
      <c r="G155" s="23">
        <v>13136</v>
      </c>
      <c r="H155" s="23">
        <v>9519</v>
      </c>
      <c r="I155" s="23">
        <v>9705</v>
      </c>
      <c r="J155" s="33" t="str">
        <f>IFERROR(VLOOKUP('Середній показник використання'!$A155&amp;'Середній показник використання'!$B155,база_temp8!$A$2:$K$217,5,0),"нема даних")</f>
        <v>0</v>
      </c>
      <c r="K155" s="23" t="str">
        <f>IFERROR(VLOOKUP('Середній показник використання'!$A155&amp;'Середній показник використання'!$B155,база_temp9!$A$2:$K$217,4,0),"нема даних")</f>
        <v>9538</v>
      </c>
      <c r="L155" s="23">
        <f>IFERROR(VLOOKUP('Середній показник використання'!$A155&amp;'Середній показник використання'!$B155,temp10[],4,0),"нема даних")</f>
        <v>10752</v>
      </c>
      <c r="M155" s="23"/>
      <c r="N155" s="23"/>
      <c r="O155" s="23"/>
      <c r="P155" s="23">
        <f>IFERROR(ROUND(AVERAGE('Середній показник використання'!$D155:$O155),0),"")</f>
        <v>9307</v>
      </c>
      <c r="Q155" s="1"/>
      <c r="R155" s="1"/>
      <c r="S155" s="1"/>
      <c r="T155" s="1"/>
      <c r="U155" s="1"/>
      <c r="V155" s="1"/>
      <c r="W155" s="1"/>
      <c r="X155" s="1"/>
      <c r="Y155" s="1"/>
      <c r="Z155" s="1"/>
    </row>
    <row r="156" spans="1:26" ht="14.25" hidden="1" customHeight="1">
      <c r="A156" s="23" t="s">
        <v>79</v>
      </c>
      <c r="B156" s="23" t="s">
        <v>72</v>
      </c>
      <c r="C156" s="45">
        <v>6199</v>
      </c>
      <c r="D156" s="23">
        <v>5017</v>
      </c>
      <c r="E156" s="23">
        <v>4832</v>
      </c>
      <c r="F156" s="23">
        <v>2598</v>
      </c>
      <c r="G156" s="23">
        <v>6500</v>
      </c>
      <c r="H156" s="23">
        <v>4657</v>
      </c>
      <c r="I156" s="23">
        <v>4341</v>
      </c>
      <c r="J156" s="33" t="str">
        <f>IFERROR(VLOOKUP('Середній показник використання'!$A156&amp;'Середній показник використання'!$B156,база_temp8!$A$2:$K$217,5,0),"нема даних")</f>
        <v>нема даних</v>
      </c>
      <c r="K156" s="23" t="str">
        <f>IFERROR(VLOOKUP('Середній показник використання'!$A156&amp;'Середній показник використання'!$B156,база_temp9!$A$2:$K$217,4,0),"нема даних")</f>
        <v>нема даних</v>
      </c>
      <c r="L156" s="23">
        <f>IFERROR(VLOOKUP('Середній показник використання'!$A156&amp;'Середній показник використання'!$B156,temp10[],4,0),"нема даних")</f>
        <v>0</v>
      </c>
      <c r="M156" s="23"/>
      <c r="N156" s="23"/>
      <c r="O156" s="23"/>
      <c r="P156" s="23">
        <f>IFERROR(ROUND(AVERAGE('Середній показник використання'!$D156:$O156),0),"")</f>
        <v>3992</v>
      </c>
      <c r="Q156" s="1"/>
      <c r="R156" s="1"/>
      <c r="S156" s="1"/>
      <c r="T156" s="1"/>
      <c r="U156" s="1"/>
      <c r="V156" s="1"/>
      <c r="W156" s="1"/>
      <c r="X156" s="1"/>
      <c r="Y156" s="1"/>
      <c r="Z156" s="1"/>
    </row>
    <row r="157" spans="1:26" ht="14.25" hidden="1" customHeight="1">
      <c r="A157" s="23" t="s">
        <v>80</v>
      </c>
      <c r="B157" s="23" t="s">
        <v>72</v>
      </c>
      <c r="C157" s="45">
        <v>4611.4722222222226</v>
      </c>
      <c r="D157" s="23">
        <v>3926</v>
      </c>
      <c r="E157" s="23">
        <v>3566</v>
      </c>
      <c r="F157" s="23">
        <v>3863</v>
      </c>
      <c r="G157" s="23">
        <v>3891</v>
      </c>
      <c r="H157" s="23">
        <v>4150</v>
      </c>
      <c r="I157" s="23">
        <v>3776</v>
      </c>
      <c r="J157" s="33" t="str">
        <f>IFERROR(VLOOKUP('Середній показник використання'!$A157&amp;'Середній показник використання'!$B157,база_temp8!$A$2:$K$217,5,0),"нема даних")</f>
        <v>0</v>
      </c>
      <c r="K157" s="23" t="str">
        <f>IFERROR(VLOOKUP('Середній показник використання'!$A157&amp;'Середній показник використання'!$B157,база_temp9!$A$2:$K$217,4,0),"нема даних")</f>
        <v>4375</v>
      </c>
      <c r="L157" s="23">
        <f>IFERROR(VLOOKUP('Середній показник використання'!$A157&amp;'Середній показник використання'!$B157,temp10[],4,0),"нема даних")</f>
        <v>0</v>
      </c>
      <c r="M157" s="23"/>
      <c r="N157" s="23"/>
      <c r="O157" s="23"/>
      <c r="P157" s="23">
        <f>IFERROR(ROUND(AVERAGE('Середній показник використання'!$D157:$O157),0),"")</f>
        <v>3310</v>
      </c>
      <c r="Q157" s="1"/>
      <c r="R157" s="1"/>
      <c r="S157" s="1"/>
      <c r="T157" s="1"/>
      <c r="U157" s="1"/>
      <c r="V157" s="1"/>
      <c r="W157" s="1"/>
      <c r="X157" s="1"/>
      <c r="Y157" s="1"/>
      <c r="Z157" s="1"/>
    </row>
    <row r="158" spans="1:26" ht="14.25" hidden="1" customHeight="1">
      <c r="A158" s="23" t="s">
        <v>81</v>
      </c>
      <c r="B158" s="23" t="s">
        <v>72</v>
      </c>
      <c r="C158" s="45">
        <v>6282.9444444444443</v>
      </c>
      <c r="D158" s="23">
        <v>3224</v>
      </c>
      <c r="E158" s="23">
        <v>3814</v>
      </c>
      <c r="F158" s="23">
        <v>2570</v>
      </c>
      <c r="G158" s="23">
        <v>7736</v>
      </c>
      <c r="H158" s="23">
        <v>6065</v>
      </c>
      <c r="I158" s="23">
        <v>4833</v>
      </c>
      <c r="J158" s="33" t="str">
        <f>IFERROR(VLOOKUP('Середній показник використання'!$A158&amp;'Середній показник використання'!$B158,база_temp8!$A$2:$K$217,5,0),"нема даних")</f>
        <v>0</v>
      </c>
      <c r="K158" s="23" t="str">
        <f>IFERROR(VLOOKUP('Середній показник використання'!$A158&amp;'Середній показник використання'!$B158,база_temp9!$A$2:$K$217,4,0),"нема даних")</f>
        <v>4472</v>
      </c>
      <c r="L158" s="23">
        <f>IFERROR(VLOOKUP('Середній показник використання'!$A158&amp;'Середній показник використання'!$B158,temp10[],4,0),"нема даних")</f>
        <v>5835</v>
      </c>
      <c r="M158" s="23"/>
      <c r="N158" s="23"/>
      <c r="O158" s="23"/>
      <c r="P158" s="23">
        <f>IFERROR(ROUND(AVERAGE('Середній показник використання'!$D158:$O158),0),"")</f>
        <v>4868</v>
      </c>
      <c r="Q158" s="1"/>
      <c r="R158" s="1"/>
      <c r="S158" s="1"/>
      <c r="T158" s="1"/>
      <c r="U158" s="1"/>
      <c r="V158" s="1"/>
      <c r="W158" s="1"/>
      <c r="X158" s="1"/>
      <c r="Y158" s="1"/>
      <c r="Z158" s="1"/>
    </row>
    <row r="159" spans="1:26" ht="14.25" hidden="1" customHeight="1">
      <c r="A159" s="23" t="s">
        <v>82</v>
      </c>
      <c r="B159" s="23" t="s">
        <v>72</v>
      </c>
      <c r="C159" s="45">
        <v>8139.8611111111113</v>
      </c>
      <c r="D159" s="23">
        <v>5157</v>
      </c>
      <c r="E159" s="23">
        <v>7675</v>
      </c>
      <c r="F159" s="23">
        <v>5876</v>
      </c>
      <c r="G159" s="23">
        <v>4670</v>
      </c>
      <c r="H159" s="23">
        <v>3591</v>
      </c>
      <c r="I159" s="23">
        <v>3314</v>
      </c>
      <c r="J159" s="33" t="str">
        <f>IFERROR(VLOOKUP('Середній показник використання'!$A159&amp;'Середній показник використання'!$B159,база_temp8!$A$2:$K$217,5,0),"нема даних")</f>
        <v>0</v>
      </c>
      <c r="K159" s="23" t="str">
        <f>IFERROR(VLOOKUP('Середній показник використання'!$A159&amp;'Середній показник використання'!$B159,база_temp9!$A$2:$K$217,4,0),"нема даних")</f>
        <v>нема даних</v>
      </c>
      <c r="L159" s="23">
        <f>IFERROR(VLOOKUP('Середній показник використання'!$A159&amp;'Середній показник використання'!$B159,temp10[],4,0),"нема даних")</f>
        <v>4843</v>
      </c>
      <c r="M159" s="23"/>
      <c r="N159" s="23"/>
      <c r="O159" s="23"/>
      <c r="P159" s="23">
        <f>IFERROR(ROUND(AVERAGE('Середній показник використання'!$D159:$O159),0),"")</f>
        <v>5018</v>
      </c>
      <c r="Q159" s="1"/>
      <c r="R159" s="1"/>
      <c r="S159" s="1"/>
      <c r="T159" s="1"/>
      <c r="U159" s="1"/>
      <c r="V159" s="1"/>
      <c r="W159" s="1"/>
      <c r="X159" s="1"/>
      <c r="Y159" s="1"/>
      <c r="Z159" s="1"/>
    </row>
    <row r="160" spans="1:26" ht="14.25" hidden="1" customHeight="1">
      <c r="A160" s="23" t="s">
        <v>102</v>
      </c>
      <c r="B160" s="23" t="s">
        <v>72</v>
      </c>
      <c r="C160" s="45">
        <v>5860.75</v>
      </c>
      <c r="D160" s="23">
        <v>3625</v>
      </c>
      <c r="E160" s="23">
        <v>4103</v>
      </c>
      <c r="F160" s="23">
        <v>3359</v>
      </c>
      <c r="G160" s="23">
        <v>6500</v>
      </c>
      <c r="H160" s="23">
        <v>4974</v>
      </c>
      <c r="I160" s="23">
        <v>5011</v>
      </c>
      <c r="J160" s="33">
        <f>IFERROR(VLOOKUP('Середній показник використання'!$A160&amp;'Середній показник використання'!$B160,база_temp8!$A$2:$K$217,5,0),"нема даних")</f>
        <v>0</v>
      </c>
      <c r="K160" s="23" t="str">
        <f>IFERROR(VLOOKUP('Середній показник використання'!$A160&amp;'Середній показник використання'!$B160,база_temp9!$A$2:$K$217,4,0),"нема даних")</f>
        <v>3835</v>
      </c>
      <c r="L160" s="23">
        <f>IFERROR(VLOOKUP('Середній показник використання'!$A160&amp;'Середній показник використання'!$B160,temp10[],4,0),"нема даних")</f>
        <v>3700</v>
      </c>
      <c r="M160" s="23"/>
      <c r="N160" s="23"/>
      <c r="O160" s="23"/>
      <c r="P160" s="23">
        <f>IFERROR(ROUND(AVERAGE('Середній показник використання'!$D160:$O160),0),"")</f>
        <v>3909</v>
      </c>
      <c r="Q160" s="1"/>
      <c r="R160" s="1"/>
      <c r="S160" s="1"/>
      <c r="T160" s="1"/>
      <c r="U160" s="1"/>
      <c r="V160" s="1"/>
      <c r="W160" s="1"/>
      <c r="X160" s="1"/>
      <c r="Y160" s="1"/>
      <c r="Z160" s="1"/>
    </row>
    <row r="161" spans="1:26" ht="14.25" hidden="1" customHeight="1">
      <c r="A161" s="23" t="s">
        <v>88</v>
      </c>
      <c r="B161" s="23" t="s">
        <v>72</v>
      </c>
      <c r="C161" s="45">
        <v>8711.7777777777774</v>
      </c>
      <c r="D161" s="23">
        <v>5672</v>
      </c>
      <c r="E161" s="23">
        <v>6619</v>
      </c>
      <c r="F161" s="23">
        <v>8571</v>
      </c>
      <c r="G161" s="23">
        <v>8663</v>
      </c>
      <c r="H161" s="23">
        <v>8181</v>
      </c>
      <c r="I161" s="23">
        <v>9514</v>
      </c>
      <c r="J161" s="33" t="str">
        <f>IFERROR(VLOOKUP('Середній показник використання'!$A161&amp;'Середній показник використання'!$B161,база_temp8!$A$2:$K$217,5,0),"нема даних")</f>
        <v>нема даних</v>
      </c>
      <c r="K161" s="23" t="str">
        <f>IFERROR(VLOOKUP('Середній показник використання'!$A161&amp;'Середній показник використання'!$B161,база_temp9!$A$2:$K$217,4,0),"нема даних")</f>
        <v>7539</v>
      </c>
      <c r="L161" s="23">
        <f>IFERROR(VLOOKUP('Середній показник використання'!$A161&amp;'Середній показник використання'!$B161,temp10[],4,0),"нема даних")</f>
        <v>7676</v>
      </c>
      <c r="M161" s="23"/>
      <c r="N161" s="23"/>
      <c r="O161" s="23"/>
      <c r="P161" s="23">
        <f>IFERROR(ROUND(AVERAGE('Середній показник використання'!$D161:$O161),0),"")</f>
        <v>7842</v>
      </c>
      <c r="Q161" s="1"/>
      <c r="R161" s="1"/>
      <c r="S161" s="1"/>
      <c r="T161" s="1"/>
      <c r="U161" s="1"/>
      <c r="V161" s="1"/>
      <c r="W161" s="1"/>
      <c r="X161" s="1"/>
      <c r="Y161" s="1"/>
      <c r="Z161" s="1"/>
    </row>
    <row r="162" spans="1:26" ht="14.25" hidden="1" customHeight="1">
      <c r="A162" s="23" t="s">
        <v>84</v>
      </c>
      <c r="B162" s="23" t="s">
        <v>72</v>
      </c>
      <c r="C162" s="45">
        <v>9707.4166666666661</v>
      </c>
      <c r="D162" s="23">
        <v>6887</v>
      </c>
      <c r="E162" s="23">
        <v>7327</v>
      </c>
      <c r="F162" s="23">
        <v>7324</v>
      </c>
      <c r="G162" s="23">
        <v>8299</v>
      </c>
      <c r="H162" s="23">
        <v>3441</v>
      </c>
      <c r="I162" s="23">
        <v>804</v>
      </c>
      <c r="J162" s="33" t="str">
        <f>IFERROR(VLOOKUP('Середній показник використання'!$A162&amp;'Середній показник використання'!$B162,база_temp8!$A$2:$K$217,5,0),"нема даних")</f>
        <v>нема даних</v>
      </c>
      <c r="K162" s="23">
        <f>IFERROR(VLOOKUP('Середній показник використання'!$A162&amp;'Середній показник використання'!$B162,база_temp9!$A$2:$K$217,4,0),"нема даних")</f>
        <v>0</v>
      </c>
      <c r="L162" s="23">
        <f>IFERROR(VLOOKUP('Середній показник використання'!$A162&amp;'Середній показник використання'!$B162,temp10[],4,0),"нема даних")</f>
        <v>6480</v>
      </c>
      <c r="M162" s="23"/>
      <c r="N162" s="23"/>
      <c r="O162" s="23"/>
      <c r="P162" s="23">
        <f>IFERROR(ROUND(AVERAGE('Середній показник використання'!$D162:$O162),0),"")</f>
        <v>5070</v>
      </c>
      <c r="Q162" s="1"/>
      <c r="R162" s="1"/>
      <c r="S162" s="1"/>
      <c r="T162" s="1"/>
      <c r="U162" s="1"/>
      <c r="V162" s="1"/>
      <c r="W162" s="1"/>
      <c r="X162" s="1"/>
      <c r="Y162" s="1"/>
      <c r="Z162" s="1"/>
    </row>
    <row r="163" spans="1:26" ht="14.25" hidden="1" customHeight="1">
      <c r="A163" s="23" t="s">
        <v>85</v>
      </c>
      <c r="B163" s="23" t="s">
        <v>72</v>
      </c>
      <c r="C163" s="45">
        <v>4687.3714285714286</v>
      </c>
      <c r="D163" s="23">
        <v>2682</v>
      </c>
      <c r="E163" s="23">
        <v>2167</v>
      </c>
      <c r="F163" s="23">
        <v>3291</v>
      </c>
      <c r="G163" s="23">
        <v>4768</v>
      </c>
      <c r="H163" s="23">
        <v>4220</v>
      </c>
      <c r="I163" s="23">
        <v>4370</v>
      </c>
      <c r="J163" s="33" t="str">
        <f>IFERROR(VLOOKUP('Середній показник використання'!$A163&amp;'Середній показник використання'!$B163,база_temp8!$A$2:$K$217,5,0),"нема даних")</f>
        <v>6467</v>
      </c>
      <c r="K163" s="23" t="str">
        <f>IFERROR(VLOOKUP('Середній показник використання'!$A163&amp;'Середній показник використання'!$B163,база_temp9!$A$2:$K$217,4,0),"нема даних")</f>
        <v>нема даних</v>
      </c>
      <c r="L163" s="23">
        <f>IFERROR(VLOOKUP('Середній показник використання'!$A163&amp;'Середній показник використання'!$B163,temp10[],4,0),"нема даних")</f>
        <v>0</v>
      </c>
      <c r="M163" s="23"/>
      <c r="N163" s="23"/>
      <c r="O163" s="23"/>
      <c r="P163" s="23">
        <f>IFERROR(ROUND(AVERAGE('Середній показник використання'!$D163:$O163),0),"")</f>
        <v>3071</v>
      </c>
      <c r="Q163" s="1"/>
      <c r="R163" s="1"/>
      <c r="S163" s="1"/>
      <c r="T163" s="1"/>
      <c r="U163" s="1"/>
      <c r="V163" s="1"/>
      <c r="W163" s="1"/>
      <c r="X163" s="1"/>
      <c r="Y163" s="1"/>
      <c r="Z163" s="1"/>
    </row>
    <row r="164" spans="1:26" ht="14.25" hidden="1" customHeight="1">
      <c r="A164" s="23" t="s">
        <v>86</v>
      </c>
      <c r="B164" s="23" t="s">
        <v>72</v>
      </c>
      <c r="C164" s="45">
        <v>1864.3333333333333</v>
      </c>
      <c r="D164" s="23">
        <v>833</v>
      </c>
      <c r="E164" s="23">
        <v>1256</v>
      </c>
      <c r="F164" s="23">
        <v>1137</v>
      </c>
      <c r="G164" s="23">
        <v>1995</v>
      </c>
      <c r="H164" s="23">
        <v>1440</v>
      </c>
      <c r="I164" s="23">
        <v>1642</v>
      </c>
      <c r="J164" s="33" t="str">
        <f>IFERROR(VLOOKUP('Середній показник використання'!$A164&amp;'Середній показник використання'!$B164,база_temp8!$A$2:$K$217,5,0),"нема даних")</f>
        <v>нема даних</v>
      </c>
      <c r="K164" s="23" t="str">
        <f>IFERROR(VLOOKUP('Середній показник використання'!$A164&amp;'Середній показник використання'!$B164,база_temp9!$A$2:$K$217,4,0),"нема даних")</f>
        <v>1399</v>
      </c>
      <c r="L164" s="23">
        <f>IFERROR(VLOOKUP('Середній показник використання'!$A164&amp;'Середній показник використання'!$B164,temp10[],4,0),"нема даних")</f>
        <v>1148</v>
      </c>
      <c r="M164" s="23"/>
      <c r="N164" s="23"/>
      <c r="O164" s="23"/>
      <c r="P164" s="23">
        <f>IFERROR(ROUND(AVERAGE('Середній показник використання'!$D164:$O164),0),"")</f>
        <v>1350</v>
      </c>
      <c r="Q164" s="1"/>
      <c r="R164" s="1"/>
      <c r="S164" s="1"/>
      <c r="T164" s="1"/>
      <c r="U164" s="1"/>
      <c r="V164" s="1"/>
      <c r="W164" s="1"/>
      <c r="X164" s="1"/>
      <c r="Y164" s="1"/>
      <c r="Z164" s="1"/>
    </row>
    <row r="165" spans="1:26" ht="14.25" hidden="1" customHeight="1">
      <c r="A165" s="23" t="s">
        <v>87</v>
      </c>
      <c r="B165" s="23" t="s">
        <v>72</v>
      </c>
      <c r="C165" s="45">
        <v>8989.2222222222226</v>
      </c>
      <c r="D165" s="23">
        <v>3700</v>
      </c>
      <c r="E165" s="23">
        <v>5320</v>
      </c>
      <c r="F165" s="23">
        <v>5685</v>
      </c>
      <c r="G165" s="23">
        <v>7480</v>
      </c>
      <c r="H165" s="23">
        <v>6993</v>
      </c>
      <c r="I165" s="23">
        <v>8752</v>
      </c>
      <c r="J165" s="33" t="str">
        <f>IFERROR(VLOOKUP('Середній показник використання'!$A165&amp;'Середній показник використання'!$B165,база_temp8!$A$2:$K$217,5,0),"нема даних")</f>
        <v>0</v>
      </c>
      <c r="K165" s="23" t="str">
        <f>IFERROR(VLOOKUP('Середній показник використання'!$A165&amp;'Середній показник використання'!$B165,база_temp9!$A$2:$K$217,4,0),"нема даних")</f>
        <v>нема даних</v>
      </c>
      <c r="L165" s="23" t="str">
        <f>IFERROR(VLOOKUP('Середній показник використання'!$A165&amp;'Середній показник використання'!$B165,temp10[],4,0),"нема даних")</f>
        <v>нема даних</v>
      </c>
      <c r="M165" s="23"/>
      <c r="N165" s="23"/>
      <c r="O165" s="23"/>
      <c r="P165" s="23">
        <f>IFERROR(ROUND(AVERAGE('Середній показник використання'!$D165:$O165),0),"")</f>
        <v>6322</v>
      </c>
      <c r="Q165" s="1"/>
      <c r="R165" s="1"/>
      <c r="S165" s="1"/>
      <c r="T165" s="1"/>
      <c r="U165" s="1"/>
      <c r="V165" s="1"/>
      <c r="W165" s="1"/>
      <c r="X165" s="1"/>
      <c r="Y165" s="1"/>
      <c r="Z165" s="1"/>
    </row>
    <row r="166" spans="1:26" ht="14.25" hidden="1" customHeight="1">
      <c r="A166" s="23" t="s">
        <v>89</v>
      </c>
      <c r="B166" s="23" t="s">
        <v>72</v>
      </c>
      <c r="C166" s="45">
        <v>4502.166666666667</v>
      </c>
      <c r="D166" s="23">
        <v>2683</v>
      </c>
      <c r="E166" s="23">
        <v>3271</v>
      </c>
      <c r="F166" s="23">
        <v>2550</v>
      </c>
      <c r="G166" s="23">
        <v>3459</v>
      </c>
      <c r="H166" s="23">
        <v>2818</v>
      </c>
      <c r="I166" s="23">
        <v>3284</v>
      </c>
      <c r="J166" s="33" t="str">
        <f>IFERROR(VLOOKUP('Середній показник використання'!$A166&amp;'Середній показник використання'!$B166,база_temp8!$A$2:$K$217,5,0),"нема даних")</f>
        <v>0</v>
      </c>
      <c r="K166" s="23" t="str">
        <f>IFERROR(VLOOKUP('Середній показник використання'!$A166&amp;'Середній показник використання'!$B166,база_temp9!$A$2:$K$217,4,0),"нема даних")</f>
        <v>2255</v>
      </c>
      <c r="L166" s="23">
        <f>IFERROR(VLOOKUP('Середній показник використання'!$A166&amp;'Середній показник використання'!$B166,temp10[],4,0),"нема даних")</f>
        <v>3827</v>
      </c>
      <c r="M166" s="23"/>
      <c r="N166" s="23"/>
      <c r="O166" s="23"/>
      <c r="P166" s="23">
        <f>IFERROR(ROUND(AVERAGE('Середній показник використання'!$D166:$O166),0),"")</f>
        <v>3127</v>
      </c>
      <c r="Q166" s="1"/>
      <c r="R166" s="1"/>
      <c r="S166" s="1"/>
      <c r="T166" s="1"/>
      <c r="U166" s="1"/>
      <c r="V166" s="1"/>
      <c r="W166" s="1"/>
      <c r="X166" s="1"/>
      <c r="Y166" s="1"/>
      <c r="Z166" s="1"/>
    </row>
    <row r="167" spans="1:26" ht="14.25" hidden="1" customHeight="1">
      <c r="A167" s="23" t="s">
        <v>90</v>
      </c>
      <c r="B167" s="23" t="s">
        <v>72</v>
      </c>
      <c r="C167" s="45">
        <v>9899.0277777777774</v>
      </c>
      <c r="D167" s="23">
        <v>5202</v>
      </c>
      <c r="E167" s="23">
        <v>9165</v>
      </c>
      <c r="F167" s="23">
        <v>6935</v>
      </c>
      <c r="G167" s="23">
        <v>8009</v>
      </c>
      <c r="H167" s="23">
        <v>7269</v>
      </c>
      <c r="I167" s="23">
        <v>7234</v>
      </c>
      <c r="J167" s="33" t="str">
        <f>IFERROR(VLOOKUP('Середній показник використання'!$A167&amp;'Середній показник використання'!$B167,база_temp8!$A$2:$K$217,5,0),"нема даних")</f>
        <v>0</v>
      </c>
      <c r="K167" s="23" t="str">
        <f>IFERROR(VLOOKUP('Середній показник використання'!$A167&amp;'Середній показник використання'!$B167,база_temp9!$A$2:$K$217,4,0),"нема даних")</f>
        <v>7645</v>
      </c>
      <c r="L167" s="23">
        <f>IFERROR(VLOOKUP('Середній показник використання'!$A167&amp;'Середній показник використання'!$B167,temp10[],4,0),"нема даних")</f>
        <v>9078</v>
      </c>
      <c r="M167" s="23"/>
      <c r="N167" s="23"/>
      <c r="O167" s="23"/>
      <c r="P167" s="23">
        <f>IFERROR(ROUND(AVERAGE('Середній показник використання'!$D167:$O167),0),"")</f>
        <v>7556</v>
      </c>
      <c r="Q167" s="1"/>
      <c r="R167" s="1"/>
      <c r="S167" s="1"/>
      <c r="T167" s="1"/>
      <c r="U167" s="1"/>
      <c r="V167" s="1"/>
      <c r="W167" s="1"/>
      <c r="X167" s="1"/>
      <c r="Y167" s="1"/>
      <c r="Z167" s="1"/>
    </row>
    <row r="168" spans="1:26" ht="14.25" hidden="1" customHeight="1">
      <c r="A168" s="23" t="s">
        <v>91</v>
      </c>
      <c r="B168" s="23" t="s">
        <v>72</v>
      </c>
      <c r="C168" s="45">
        <v>5447</v>
      </c>
      <c r="D168" s="23">
        <v>3666</v>
      </c>
      <c r="E168" s="23">
        <v>4122</v>
      </c>
      <c r="F168" s="23">
        <v>4075</v>
      </c>
      <c r="G168" s="23">
        <v>4230</v>
      </c>
      <c r="H168" s="23">
        <v>4240</v>
      </c>
      <c r="I168" s="23">
        <v>4537</v>
      </c>
      <c r="J168" s="33" t="str">
        <f>IFERROR(VLOOKUP('Середній показник використання'!$A168&amp;'Середній показник використання'!$B168,база_temp8!$A$2:$K$217,5,0),"нема даних")</f>
        <v>0</v>
      </c>
      <c r="K168" s="23" t="str">
        <f>IFERROR(VLOOKUP('Середній показник використання'!$A168&amp;'Середній показник використання'!$B168,база_temp9!$A$2:$K$217,4,0),"нема даних")</f>
        <v>4964</v>
      </c>
      <c r="L168" s="23">
        <f>IFERROR(VLOOKUP('Середній показник використання'!$A168&amp;'Середній показник використання'!$B168,temp10[],4,0),"нема даних")</f>
        <v>4224</v>
      </c>
      <c r="M168" s="23"/>
      <c r="N168" s="23"/>
      <c r="O168" s="23"/>
      <c r="P168" s="23">
        <f>IFERROR(ROUND(AVERAGE('Середній показник використання'!$D168:$O168),0),"")</f>
        <v>4156</v>
      </c>
      <c r="Q168" s="1"/>
      <c r="R168" s="1"/>
      <c r="S168" s="1"/>
      <c r="T168" s="1"/>
      <c r="U168" s="1"/>
      <c r="V168" s="1"/>
      <c r="W168" s="1"/>
      <c r="X168" s="1"/>
      <c r="Y168" s="1"/>
      <c r="Z168" s="1"/>
    </row>
    <row r="169" spans="1:26" ht="14.25" hidden="1" customHeight="1">
      <c r="A169" s="23" t="s">
        <v>92</v>
      </c>
      <c r="B169" s="23" t="s">
        <v>72</v>
      </c>
      <c r="C169" s="45">
        <v>5092.8888888888887</v>
      </c>
      <c r="D169" s="23">
        <v>3089</v>
      </c>
      <c r="E169" s="23">
        <v>5485</v>
      </c>
      <c r="F169" s="23">
        <v>5658</v>
      </c>
      <c r="G169" s="23">
        <v>5029</v>
      </c>
      <c r="H169" s="23">
        <v>4689</v>
      </c>
      <c r="I169" s="23">
        <v>4711</v>
      </c>
      <c r="J169" s="33" t="str">
        <f>IFERROR(VLOOKUP('Середній показник використання'!$A169&amp;'Середній показник використання'!$B169,база_temp8!$A$2:$K$217,5,0),"нема даних")</f>
        <v>0</v>
      </c>
      <c r="K169" s="23" t="str">
        <f>IFERROR(VLOOKUP('Середній показник використання'!$A169&amp;'Середній показник використання'!$B169,база_temp9!$A$2:$K$217,4,0),"нема даних")</f>
        <v>5610</v>
      </c>
      <c r="L169" s="23">
        <f>IFERROR(VLOOKUP('Середній показник використання'!$A169&amp;'Середній показник використання'!$B169,temp10[],4,0),"нема даних")</f>
        <v>4897</v>
      </c>
      <c r="M169" s="23"/>
      <c r="N169" s="23"/>
      <c r="O169" s="23"/>
      <c r="P169" s="23">
        <f>IFERROR(ROUND(AVERAGE('Середній показник використання'!$D169:$O169),0),"")</f>
        <v>4794</v>
      </c>
      <c r="Q169" s="1"/>
      <c r="R169" s="1"/>
      <c r="S169" s="1"/>
      <c r="T169" s="1"/>
      <c r="U169" s="1"/>
      <c r="V169" s="1"/>
      <c r="W169" s="1"/>
      <c r="X169" s="1"/>
      <c r="Y169" s="1"/>
      <c r="Z169" s="1"/>
    </row>
    <row r="170" spans="1:26" ht="14.25" hidden="1" customHeight="1">
      <c r="A170" s="23" t="s">
        <v>93</v>
      </c>
      <c r="B170" s="23" t="s">
        <v>72</v>
      </c>
      <c r="C170" s="45">
        <v>4181.083333333333</v>
      </c>
      <c r="D170" s="23">
        <v>2532</v>
      </c>
      <c r="E170" s="23">
        <v>3981</v>
      </c>
      <c r="F170" s="23">
        <v>3145</v>
      </c>
      <c r="G170" s="23">
        <v>3149</v>
      </c>
      <c r="H170" s="23">
        <v>2588</v>
      </c>
      <c r="I170" s="23">
        <v>2921</v>
      </c>
      <c r="J170" s="33" t="str">
        <f>IFERROR(VLOOKUP('Середній показник використання'!$A170&amp;'Середній показник використання'!$B170,база_temp8!$A$2:$K$217,5,0),"нема даних")</f>
        <v>0</v>
      </c>
      <c r="K170" s="23">
        <f>IFERROR(VLOOKUP('Середній показник використання'!$A170&amp;'Середній показник використання'!$B170,база_temp9!$A$2:$K$217,4,0),"нема даних")</f>
        <v>0</v>
      </c>
      <c r="L170" s="23">
        <f>IFERROR(VLOOKUP('Середній показник використання'!$A170&amp;'Середній показник використання'!$B170,temp10[],4,0),"нема даних")</f>
        <v>3245</v>
      </c>
      <c r="M170" s="23"/>
      <c r="N170" s="23"/>
      <c r="O170" s="23"/>
      <c r="P170" s="23">
        <f>IFERROR(ROUND(AVERAGE('Середній показник використання'!$D170:$O170),0),"")</f>
        <v>2695</v>
      </c>
      <c r="Q170" s="1"/>
      <c r="R170" s="1"/>
      <c r="S170" s="1"/>
      <c r="T170" s="1"/>
      <c r="U170" s="1"/>
      <c r="V170" s="1"/>
      <c r="W170" s="1"/>
      <c r="X170" s="1"/>
      <c r="Y170" s="1"/>
      <c r="Z170" s="1"/>
    </row>
    <row r="171" spans="1:26" ht="14.25" hidden="1" customHeight="1">
      <c r="A171" s="23" t="s">
        <v>94</v>
      </c>
      <c r="B171" s="23" t="s">
        <v>72</v>
      </c>
      <c r="C171" s="45">
        <v>4247.8857142857141</v>
      </c>
      <c r="D171" s="23">
        <v>2054</v>
      </c>
      <c r="E171" s="23">
        <v>2997</v>
      </c>
      <c r="F171" s="23">
        <v>2593</v>
      </c>
      <c r="G171" s="23">
        <v>3143</v>
      </c>
      <c r="H171" s="23">
        <v>3006</v>
      </c>
      <c r="I171" s="23">
        <v>2905</v>
      </c>
      <c r="J171" s="33" t="str">
        <f>IFERROR(VLOOKUP('Середній показник використання'!$A171&amp;'Середній показник використання'!$B171,база_temp8!$A$2:$K$217,5,0),"нема даних")</f>
        <v>0</v>
      </c>
      <c r="K171" s="23" t="str">
        <f>IFERROR(VLOOKUP('Середній показник використання'!$A171&amp;'Середній показник використання'!$B171,база_temp9!$A$2:$K$217,4,0),"нема даних")</f>
        <v>нема даних</v>
      </c>
      <c r="L171" s="23">
        <f>IFERROR(VLOOKUP('Середній показник використання'!$A171&amp;'Середній показник використання'!$B171,temp10[],4,0),"нема даних")</f>
        <v>4319</v>
      </c>
      <c r="M171" s="23"/>
      <c r="N171" s="23"/>
      <c r="O171" s="23"/>
      <c r="P171" s="23">
        <f>IFERROR(ROUND(AVERAGE('Середній показник використання'!$D171:$O171),0),"")</f>
        <v>3002</v>
      </c>
      <c r="Q171" s="1"/>
      <c r="R171" s="1"/>
      <c r="S171" s="1"/>
      <c r="T171" s="1"/>
      <c r="U171" s="1"/>
      <c r="V171" s="1"/>
      <c r="W171" s="1"/>
      <c r="X171" s="1"/>
      <c r="Y171" s="1"/>
      <c r="Z171" s="1"/>
    </row>
    <row r="172" spans="1:26" ht="14.25" hidden="1" customHeight="1">
      <c r="A172" s="23" t="s">
        <v>95</v>
      </c>
      <c r="B172" s="23" t="s">
        <v>72</v>
      </c>
      <c r="C172" s="45">
        <v>8089.6111111111113</v>
      </c>
      <c r="D172" s="23">
        <v>6765</v>
      </c>
      <c r="E172" s="23">
        <v>9189</v>
      </c>
      <c r="F172" s="23">
        <v>4011</v>
      </c>
      <c r="G172" s="23">
        <v>5931</v>
      </c>
      <c r="H172" s="23">
        <v>7326</v>
      </c>
      <c r="I172" s="23">
        <v>5125</v>
      </c>
      <c r="J172" s="33" t="str">
        <f>IFERROR(VLOOKUP('Середній показник використання'!$A172&amp;'Середній показник використання'!$B172,база_temp8!$A$2:$K$217,5,0),"нема даних")</f>
        <v>0</v>
      </c>
      <c r="K172" s="23" t="str">
        <f>IFERROR(VLOOKUP('Середній показник використання'!$A172&amp;'Середній показник використання'!$B172,база_temp9!$A$2:$K$217,4,0),"нема даних")</f>
        <v>7379</v>
      </c>
      <c r="L172" s="23">
        <f>IFERROR(VLOOKUP('Середній показник використання'!$A172&amp;'Середній показник використання'!$B172,temp10[],4,0),"нема даних")</f>
        <v>6828</v>
      </c>
      <c r="M172" s="23"/>
      <c r="N172" s="23"/>
      <c r="O172" s="23"/>
      <c r="P172" s="23">
        <f>IFERROR(ROUND(AVERAGE('Середній показник використання'!$D172:$O172),0),"")</f>
        <v>6454</v>
      </c>
      <c r="Q172" s="1"/>
      <c r="R172" s="1"/>
      <c r="S172" s="1"/>
      <c r="T172" s="1"/>
      <c r="U172" s="1"/>
      <c r="V172" s="1"/>
      <c r="W172" s="1"/>
      <c r="X172" s="1"/>
      <c r="Y172" s="1"/>
      <c r="Z172" s="1"/>
    </row>
    <row r="173" spans="1:26" ht="14.25" hidden="1" customHeight="1">
      <c r="A173" s="23" t="s">
        <v>96</v>
      </c>
      <c r="B173" s="23" t="s">
        <v>72</v>
      </c>
      <c r="C173" s="45">
        <v>3632.8888888888887</v>
      </c>
      <c r="D173" s="23">
        <v>2700</v>
      </c>
      <c r="E173" s="23">
        <v>5070</v>
      </c>
      <c r="F173" s="23">
        <v>3260</v>
      </c>
      <c r="G173" s="23">
        <v>3660</v>
      </c>
      <c r="H173" s="23">
        <v>2890</v>
      </c>
      <c r="I173" s="23">
        <v>1300</v>
      </c>
      <c r="J173" s="33" t="str">
        <f>IFERROR(VLOOKUP('Середній показник використання'!$A173&amp;'Середній показник використання'!$B173,база_temp8!$A$2:$K$217,5,0),"нема даних")</f>
        <v>нема даних</v>
      </c>
      <c r="K173" s="23" t="str">
        <f>IFERROR(VLOOKUP('Середній показник використання'!$A173&amp;'Середній показник використання'!$B173,база_temp9!$A$2:$K$217,4,0),"нема даних")</f>
        <v>нема даних</v>
      </c>
      <c r="L173" s="23">
        <f>IFERROR(VLOOKUP('Середній показник використання'!$A173&amp;'Середній показник використання'!$B173,temp10[],4,0),"нема даних")</f>
        <v>0</v>
      </c>
      <c r="M173" s="23"/>
      <c r="N173" s="23"/>
      <c r="O173" s="23"/>
      <c r="P173" s="23">
        <f>IFERROR(ROUND(AVERAGE('Середній показник використання'!$D173:$O173),0),"")</f>
        <v>2697</v>
      </c>
      <c r="Q173" s="1"/>
      <c r="R173" s="1"/>
      <c r="S173" s="1"/>
      <c r="T173" s="1"/>
      <c r="U173" s="1"/>
      <c r="V173" s="1"/>
      <c r="W173" s="1"/>
      <c r="X173" s="1"/>
      <c r="Y173" s="1"/>
      <c r="Z173" s="1"/>
    </row>
    <row r="174" spans="1:26" ht="14.25" hidden="1" customHeight="1">
      <c r="A174" s="23" t="s">
        <v>97</v>
      </c>
      <c r="B174" s="23" t="s">
        <v>72</v>
      </c>
      <c r="C174" s="45">
        <v>6155.636363636364</v>
      </c>
      <c r="D174" s="23">
        <v>2800</v>
      </c>
      <c r="E174" s="23">
        <v>1771</v>
      </c>
      <c r="F174" s="23">
        <v>3156</v>
      </c>
      <c r="G174" s="23">
        <v>4516</v>
      </c>
      <c r="H174" s="23">
        <v>4590</v>
      </c>
      <c r="I174" s="23">
        <v>4123</v>
      </c>
      <c r="J174" s="33" t="str">
        <f>IFERROR(VLOOKUP('Середній показник використання'!$A174&amp;'Середній показник використання'!$B174,база_temp8!$A$2:$K$217,5,0),"нема даних")</f>
        <v>0</v>
      </c>
      <c r="K174" s="23">
        <f>IFERROR(VLOOKUP('Середній показник використання'!$A174&amp;'Середній показник використання'!$B174,база_temp9!$A$2:$K$217,4,0),"нема даних")</f>
        <v>0</v>
      </c>
      <c r="L174" s="23">
        <f>IFERROR(VLOOKUP('Середній показник використання'!$A174&amp;'Середній показник використання'!$B174,temp10[],4,0),"нема даних")</f>
        <v>2002</v>
      </c>
      <c r="M174" s="23"/>
      <c r="N174" s="23"/>
      <c r="O174" s="23"/>
      <c r="P174" s="23">
        <f>IFERROR(ROUND(AVERAGE('Середній показник використання'!$D174:$O174),0),"")</f>
        <v>2870</v>
      </c>
      <c r="Q174" s="1"/>
      <c r="R174" s="1"/>
      <c r="S174" s="1"/>
      <c r="T174" s="1"/>
      <c r="U174" s="1"/>
      <c r="V174" s="1"/>
      <c r="W174" s="1"/>
      <c r="X174" s="1"/>
      <c r="Y174" s="1"/>
      <c r="Z174" s="1"/>
    </row>
    <row r="175" spans="1:26" ht="14.25" hidden="1" customHeight="1">
      <c r="A175" s="23" t="s">
        <v>98</v>
      </c>
      <c r="B175" s="23" t="s">
        <v>72</v>
      </c>
      <c r="C175" s="45">
        <v>4645.3611111111113</v>
      </c>
      <c r="D175" s="23">
        <v>3074</v>
      </c>
      <c r="E175" s="23">
        <v>3673</v>
      </c>
      <c r="F175" s="23">
        <v>4750</v>
      </c>
      <c r="G175" s="23">
        <v>3878</v>
      </c>
      <c r="H175" s="23">
        <v>3949</v>
      </c>
      <c r="I175" s="23">
        <v>4149</v>
      </c>
      <c r="J175" s="33" t="str">
        <f>IFERROR(VLOOKUP('Середній показник використання'!$A175&amp;'Середній показник використання'!$B175,база_temp8!$A$2:$K$217,5,0),"нема даних")</f>
        <v>нема даних</v>
      </c>
      <c r="K175" s="23" t="str">
        <f>IFERROR(VLOOKUP('Середній показник використання'!$A175&amp;'Середній показник використання'!$B175,база_temp9!$A$2:$K$217,4,0),"нема даних")</f>
        <v>нема даних</v>
      </c>
      <c r="L175" s="23">
        <f>IFERROR(VLOOKUP('Середній показник використання'!$A175&amp;'Середній показник використання'!$B175,temp10[],4,0),"нема даних")</f>
        <v>2701</v>
      </c>
      <c r="M175" s="23"/>
      <c r="N175" s="23"/>
      <c r="O175" s="23"/>
      <c r="P175" s="23">
        <f>IFERROR(ROUND(AVERAGE('Середній показник використання'!$D175:$O175),0),"")</f>
        <v>3739</v>
      </c>
      <c r="Q175" s="1"/>
      <c r="R175" s="1"/>
      <c r="S175" s="1"/>
      <c r="T175" s="1"/>
      <c r="U175" s="1"/>
      <c r="V175" s="1"/>
      <c r="W175" s="1"/>
      <c r="X175" s="1"/>
      <c r="Y175" s="1"/>
      <c r="Z175" s="1"/>
    </row>
    <row r="176" spans="1:26" ht="14.25" hidden="1" customHeight="1">
      <c r="A176" s="23" t="s">
        <v>99</v>
      </c>
      <c r="B176" s="23" t="s">
        <v>72</v>
      </c>
      <c r="C176" s="45">
        <v>4307.1111111111113</v>
      </c>
      <c r="D176" s="23">
        <v>1663</v>
      </c>
      <c r="E176" s="23">
        <v>3728</v>
      </c>
      <c r="F176" s="23">
        <v>2103</v>
      </c>
      <c r="G176" s="23">
        <v>3413</v>
      </c>
      <c r="H176" s="23">
        <v>3504</v>
      </c>
      <c r="I176" s="23">
        <v>2351</v>
      </c>
      <c r="J176" s="33" t="str">
        <f>IFERROR(VLOOKUP('Середній показник використання'!$A176&amp;'Середній показник використання'!$B176,база_temp8!$A$2:$K$217,5,0),"нема даних")</f>
        <v>0</v>
      </c>
      <c r="K176" s="23" t="str">
        <f>IFERROR(VLOOKUP('Середній показник використання'!$A176&amp;'Середній показник використання'!$B176,база_temp9!$A$2:$K$217,4,0),"нема даних")</f>
        <v>3637</v>
      </c>
      <c r="L176" s="23">
        <f>IFERROR(VLOOKUP('Середній показник використання'!$A176&amp;'Середній показник використання'!$B176,temp10[],4,0),"нема даних")</f>
        <v>3091</v>
      </c>
      <c r="M176" s="23"/>
      <c r="N176" s="23"/>
      <c r="O176" s="23"/>
      <c r="P176" s="23">
        <f>IFERROR(ROUND(AVERAGE('Середній показник використання'!$D176:$O176),0),"")</f>
        <v>2836</v>
      </c>
      <c r="Q176" s="1"/>
      <c r="R176" s="1"/>
      <c r="S176" s="1"/>
      <c r="T176" s="1"/>
      <c r="U176" s="1"/>
      <c r="V176" s="1"/>
      <c r="W176" s="1"/>
      <c r="X176" s="1"/>
      <c r="Y176" s="1"/>
      <c r="Z176" s="1"/>
    </row>
    <row r="177" spans="1:26" ht="14.25" hidden="1" customHeight="1">
      <c r="A177" s="23" t="s">
        <v>100</v>
      </c>
      <c r="B177" s="23" t="s">
        <v>72</v>
      </c>
      <c r="C177" s="45">
        <v>3493.8333333333335</v>
      </c>
      <c r="D177" s="23">
        <v>1773</v>
      </c>
      <c r="E177" s="23">
        <v>2439</v>
      </c>
      <c r="F177" s="23">
        <v>2160</v>
      </c>
      <c r="G177" s="23">
        <v>2189</v>
      </c>
      <c r="H177" s="23">
        <v>2627</v>
      </c>
      <c r="I177" s="23">
        <v>2387</v>
      </c>
      <c r="J177" s="33" t="str">
        <f>IFERROR(VLOOKUP('Середній показник використання'!$A177&amp;'Середній показник використання'!$B177,база_temp8!$A$2:$K$217,5,0),"нема даних")</f>
        <v>нема даних</v>
      </c>
      <c r="K177" s="23">
        <f>IFERROR(VLOOKUP('Середній показник використання'!$A177&amp;'Середній показник використання'!$B177,база_temp9!$A$2:$K$217,4,0),"нема даних")</f>
        <v>0</v>
      </c>
      <c r="L177" s="23">
        <f>IFERROR(VLOOKUP('Середній показник використання'!$A177&amp;'Середній показник використання'!$B177,temp10[],4,0),"нема даних")</f>
        <v>2561</v>
      </c>
      <c r="M177" s="23"/>
      <c r="N177" s="23"/>
      <c r="O177" s="23"/>
      <c r="P177" s="23">
        <f>IFERROR(ROUND(AVERAGE('Середній показник використання'!$D177:$O177),0),"")</f>
        <v>2017</v>
      </c>
      <c r="Q177" s="1"/>
      <c r="R177" s="1"/>
      <c r="S177" s="1"/>
      <c r="T177" s="1"/>
      <c r="U177" s="1"/>
      <c r="V177" s="1"/>
      <c r="W177" s="1"/>
      <c r="X177" s="1"/>
      <c r="Y177" s="1"/>
      <c r="Z177" s="1"/>
    </row>
    <row r="178" spans="1:26" ht="14.25" hidden="1" customHeight="1">
      <c r="A178" s="23" t="s">
        <v>77</v>
      </c>
      <c r="B178" s="23" t="s">
        <v>67</v>
      </c>
      <c r="C178" s="45">
        <v>2016.2777777777778</v>
      </c>
      <c r="D178" s="23">
        <v>1625</v>
      </c>
      <c r="E178" s="23">
        <v>4094</v>
      </c>
      <c r="F178" s="23">
        <v>36616</v>
      </c>
      <c r="G178" s="23">
        <v>1946</v>
      </c>
      <c r="H178" s="23">
        <v>6217</v>
      </c>
      <c r="I178" s="23">
        <v>958</v>
      </c>
      <c r="J178" s="33" t="str">
        <f>IFERROR(VLOOKUP('Середній показник використання'!$A178&amp;'Середній показник використання'!$B178,база_temp8!$A$2:$K$217,5,0),"нема даних")</f>
        <v>0</v>
      </c>
      <c r="K178" s="23">
        <f>IFERROR(VLOOKUP('Середній показник використання'!$A178&amp;'Середній показник використання'!$B178,база_temp9!$A$2:$K$217,4,0),"нема даних")</f>
        <v>0</v>
      </c>
      <c r="L178" s="23">
        <f>IFERROR(VLOOKUP('Середній показник використання'!$A178&amp;'Середній показник використання'!$B178,temp10[],4,0),"нема даних")</f>
        <v>0</v>
      </c>
      <c r="M178" s="23"/>
      <c r="N178" s="23"/>
      <c r="O178" s="23"/>
      <c r="P178" s="23">
        <f>IFERROR(ROUND(AVERAGE('Середній показник використання'!$D178:$O178),0),"")</f>
        <v>6432</v>
      </c>
      <c r="Q178" s="1"/>
      <c r="R178" s="1"/>
      <c r="S178" s="1"/>
      <c r="T178" s="1"/>
      <c r="U178" s="1"/>
      <c r="V178" s="1"/>
      <c r="W178" s="1"/>
      <c r="X178" s="1"/>
      <c r="Y178" s="1"/>
      <c r="Z178" s="1"/>
    </row>
    <row r="179" spans="1:26" ht="14.25" hidden="1" customHeight="1">
      <c r="A179" s="23" t="s">
        <v>78</v>
      </c>
      <c r="B179" s="23" t="s">
        <v>67</v>
      </c>
      <c r="C179" s="45">
        <v>1496.9722222222222</v>
      </c>
      <c r="D179" s="23">
        <v>788</v>
      </c>
      <c r="E179" s="23">
        <v>1264</v>
      </c>
      <c r="F179" s="23">
        <v>1153</v>
      </c>
      <c r="G179" s="23">
        <v>1353</v>
      </c>
      <c r="H179" s="23">
        <v>1048</v>
      </c>
      <c r="I179" s="23">
        <v>899</v>
      </c>
      <c r="J179" s="33" t="str">
        <f>IFERROR(VLOOKUP('Середній показник використання'!$A179&amp;'Середній показник використання'!$B179,база_temp8!$A$2:$K$217,5,0),"нема даних")</f>
        <v>0</v>
      </c>
      <c r="K179" s="23" t="str">
        <f>IFERROR(VLOOKUP('Середній показник використання'!$A179&amp;'Середній показник використання'!$B179,база_temp9!$A$2:$K$217,4,0),"нема даних")</f>
        <v>нема даних</v>
      </c>
      <c r="L179" s="23">
        <f>IFERROR(VLOOKUP('Середній показник використання'!$A179&amp;'Середній показник використання'!$B179,temp10[],4,0),"нема даних")</f>
        <v>680</v>
      </c>
      <c r="M179" s="23"/>
      <c r="N179" s="23"/>
      <c r="O179" s="23"/>
      <c r="P179" s="23">
        <f>IFERROR(ROUND(AVERAGE('Середній показник використання'!$D179:$O179),0),"")</f>
        <v>1026</v>
      </c>
      <c r="Q179" s="1"/>
      <c r="R179" s="1"/>
      <c r="S179" s="1"/>
      <c r="T179" s="1"/>
      <c r="U179" s="1"/>
      <c r="V179" s="1"/>
      <c r="W179" s="1"/>
      <c r="X179" s="1"/>
      <c r="Y179" s="1"/>
      <c r="Z179" s="1"/>
    </row>
    <row r="180" spans="1:26" ht="14.25" hidden="1" customHeight="1">
      <c r="A180" s="23" t="s">
        <v>37</v>
      </c>
      <c r="B180" s="23" t="s">
        <v>67</v>
      </c>
      <c r="C180" s="45">
        <v>3812.0555555555557</v>
      </c>
      <c r="D180" s="23">
        <v>5345</v>
      </c>
      <c r="E180" s="23">
        <v>9090</v>
      </c>
      <c r="F180" s="23">
        <v>18437</v>
      </c>
      <c r="G180" s="23">
        <v>2625</v>
      </c>
      <c r="H180" s="23">
        <v>2176</v>
      </c>
      <c r="I180" s="23">
        <v>846</v>
      </c>
      <c r="J180" s="33" t="str">
        <f>IFERROR(VLOOKUP('Середній показник використання'!$A180&amp;'Середній показник використання'!$B180,база_temp8!$A$2:$K$217,5,0),"нема даних")</f>
        <v>0</v>
      </c>
      <c r="K180" s="23" t="str">
        <f>IFERROR(VLOOKUP('Середній показник використання'!$A180&amp;'Середній показник використання'!$B180,база_temp9!$A$2:$K$217,4,0),"нема даних")</f>
        <v>1468</v>
      </c>
      <c r="L180" s="23">
        <f>IFERROR(VLOOKUP('Середній показник використання'!$A180&amp;'Середній показник використання'!$B180,temp10[],4,0),"нема даних")</f>
        <v>1427</v>
      </c>
      <c r="M180" s="23"/>
      <c r="N180" s="23"/>
      <c r="O180" s="23"/>
      <c r="P180" s="23">
        <f>IFERROR(ROUND(AVERAGE('Середній показник використання'!$D180:$O180),0),"")</f>
        <v>5707</v>
      </c>
      <c r="Q180" s="1"/>
      <c r="R180" s="1"/>
      <c r="S180" s="1"/>
      <c r="T180" s="1"/>
      <c r="U180" s="1"/>
      <c r="V180" s="1"/>
      <c r="W180" s="1"/>
      <c r="X180" s="1"/>
      <c r="Y180" s="1"/>
      <c r="Z180" s="1"/>
    </row>
    <row r="181" spans="1:26" ht="14.25" hidden="1" customHeight="1">
      <c r="A181" s="23" t="s">
        <v>79</v>
      </c>
      <c r="B181" s="23" t="s">
        <v>67</v>
      </c>
      <c r="C181" s="45">
        <v>1467.1666666666667</v>
      </c>
      <c r="D181" s="23">
        <v>480</v>
      </c>
      <c r="E181" s="23">
        <v>1042</v>
      </c>
      <c r="F181" s="23">
        <v>531</v>
      </c>
      <c r="G181" s="23">
        <v>453</v>
      </c>
      <c r="H181" s="23">
        <v>32</v>
      </c>
      <c r="I181" s="23">
        <v>195</v>
      </c>
      <c r="J181" s="33" t="str">
        <f>IFERROR(VLOOKUP('Середній показник використання'!$A181&amp;'Середній показник використання'!$B181,база_temp8!$A$2:$K$217,5,0),"нема даних")</f>
        <v>нема даних</v>
      </c>
      <c r="K181" s="23" t="str">
        <f>IFERROR(VLOOKUP('Середній показник використання'!$A181&amp;'Середній показник використання'!$B181,база_temp9!$A$2:$K$217,4,0),"нема даних")</f>
        <v>нема даних</v>
      </c>
      <c r="L181" s="23">
        <f>IFERROR(VLOOKUP('Середній показник використання'!$A181&amp;'Середній показник використання'!$B181,temp10[],4,0),"нема даних")</f>
        <v>0</v>
      </c>
      <c r="M181" s="23"/>
      <c r="N181" s="23"/>
      <c r="O181" s="23"/>
      <c r="P181" s="23">
        <f>IFERROR(ROUND(AVERAGE('Середній показник використання'!$D181:$O181),0),"")</f>
        <v>390</v>
      </c>
      <c r="Q181" s="1"/>
      <c r="R181" s="1"/>
      <c r="S181" s="1"/>
      <c r="T181" s="1"/>
      <c r="U181" s="1"/>
      <c r="V181" s="1"/>
      <c r="W181" s="1"/>
      <c r="X181" s="1"/>
      <c r="Y181" s="1"/>
      <c r="Z181" s="1"/>
    </row>
    <row r="182" spans="1:26" ht="14.25" hidden="1" customHeight="1">
      <c r="A182" s="23" t="s">
        <v>80</v>
      </c>
      <c r="B182" s="23" t="s">
        <v>67</v>
      </c>
      <c r="C182" s="45">
        <v>1727.4166666666667</v>
      </c>
      <c r="D182" s="23">
        <v>1402</v>
      </c>
      <c r="E182" s="23">
        <v>2025</v>
      </c>
      <c r="F182" s="23">
        <v>3775</v>
      </c>
      <c r="G182" s="23">
        <v>157</v>
      </c>
      <c r="H182" s="23">
        <v>678</v>
      </c>
      <c r="I182" s="23">
        <v>631</v>
      </c>
      <c r="J182" s="33" t="str">
        <f>IFERROR(VLOOKUP('Середній показник використання'!$A182&amp;'Середній показник використання'!$B182,база_temp8!$A$2:$K$217,5,0),"нема даних")</f>
        <v>0</v>
      </c>
      <c r="K182" s="23" t="str">
        <f>IFERROR(VLOOKUP('Середній показник використання'!$A182&amp;'Середній показник використання'!$B182,база_temp9!$A$2:$K$217,4,0),"нема даних")</f>
        <v>890</v>
      </c>
      <c r="L182" s="23">
        <f>IFERROR(VLOOKUP('Середній показник використання'!$A182&amp;'Середній показник використання'!$B182,temp10[],4,0),"нема даних")</f>
        <v>0</v>
      </c>
      <c r="M182" s="23"/>
      <c r="N182" s="23"/>
      <c r="O182" s="23"/>
      <c r="P182" s="23">
        <f>IFERROR(ROUND(AVERAGE('Середній показник використання'!$D182:$O182),0),"")</f>
        <v>1238</v>
      </c>
      <c r="Q182" s="1"/>
      <c r="R182" s="1"/>
      <c r="S182" s="1"/>
      <c r="T182" s="1"/>
      <c r="U182" s="1"/>
      <c r="V182" s="1"/>
      <c r="W182" s="1"/>
      <c r="X182" s="1"/>
      <c r="Y182" s="1"/>
      <c r="Z182" s="1"/>
    </row>
    <row r="183" spans="1:26" ht="14.25" hidden="1" customHeight="1">
      <c r="A183" s="23" t="s">
        <v>81</v>
      </c>
      <c r="B183" s="23" t="s">
        <v>67</v>
      </c>
      <c r="C183" s="45">
        <v>1686.6111111111111</v>
      </c>
      <c r="D183" s="23">
        <v>816</v>
      </c>
      <c r="E183" s="23">
        <v>2867</v>
      </c>
      <c r="F183" s="23">
        <v>709</v>
      </c>
      <c r="G183" s="23">
        <v>723</v>
      </c>
      <c r="H183" s="23">
        <v>1372</v>
      </c>
      <c r="I183" s="23">
        <v>468</v>
      </c>
      <c r="J183" s="33" t="str">
        <f>IFERROR(VLOOKUP('Середній показник використання'!$A183&amp;'Середній показник використання'!$B183,база_temp8!$A$2:$K$217,5,0),"нема даних")</f>
        <v>0</v>
      </c>
      <c r="K183" s="23" t="str">
        <f>IFERROR(VLOOKUP('Середній показник використання'!$A183&amp;'Середній показник використання'!$B183,база_temp9!$A$2:$K$217,4,0),"нема даних")</f>
        <v>652</v>
      </c>
      <c r="L183" s="23">
        <f>IFERROR(VLOOKUP('Середній показник використання'!$A183&amp;'Середній показник використання'!$B183,temp10[],4,0),"нема даних")</f>
        <v>943</v>
      </c>
      <c r="M183" s="23"/>
      <c r="N183" s="23"/>
      <c r="O183" s="23"/>
      <c r="P183" s="23">
        <f>IFERROR(ROUND(AVERAGE('Середній показник використання'!$D183:$O183),0),"")</f>
        <v>1128</v>
      </c>
      <c r="Q183" s="1"/>
      <c r="R183" s="1"/>
      <c r="S183" s="1"/>
      <c r="T183" s="1"/>
      <c r="U183" s="1"/>
      <c r="V183" s="1"/>
      <c r="W183" s="1"/>
      <c r="X183" s="1"/>
      <c r="Y183" s="1"/>
      <c r="Z183" s="1"/>
    </row>
    <row r="184" spans="1:26" ht="14.25" hidden="1" customHeight="1">
      <c r="A184" s="23" t="s">
        <v>82</v>
      </c>
      <c r="B184" s="23" t="s">
        <v>67</v>
      </c>
      <c r="C184" s="45">
        <v>1948.9444444444443</v>
      </c>
      <c r="D184" s="23">
        <v>1176</v>
      </c>
      <c r="E184" s="23">
        <v>2651</v>
      </c>
      <c r="F184" s="23">
        <v>2888</v>
      </c>
      <c r="G184" s="23">
        <v>1010</v>
      </c>
      <c r="H184" s="23">
        <v>1583</v>
      </c>
      <c r="I184" s="23">
        <v>143</v>
      </c>
      <c r="J184" s="33" t="str">
        <f>IFERROR(VLOOKUP('Середній показник використання'!$A184&amp;'Середній показник використання'!$B184,база_temp8!$A$2:$K$217,5,0),"нема даних")</f>
        <v>0</v>
      </c>
      <c r="K184" s="23" t="str">
        <f>IFERROR(VLOOKUP('Середній показник використання'!$A184&amp;'Середній показник використання'!$B184,база_temp9!$A$2:$K$217,4,0),"нема даних")</f>
        <v>нема даних</v>
      </c>
      <c r="L184" s="23">
        <f>IFERROR(VLOOKUP('Середній показник використання'!$A184&amp;'Середній показник використання'!$B184,temp10[],4,0),"нема даних")</f>
        <v>828</v>
      </c>
      <c r="M184" s="23"/>
      <c r="N184" s="23"/>
      <c r="O184" s="23"/>
      <c r="P184" s="23">
        <f>IFERROR(ROUND(AVERAGE('Середній показник використання'!$D184:$O184),0),"")</f>
        <v>1468</v>
      </c>
      <c r="Q184" s="1"/>
      <c r="R184" s="1"/>
      <c r="S184" s="1"/>
      <c r="T184" s="1"/>
      <c r="U184" s="1"/>
      <c r="V184" s="1"/>
      <c r="W184" s="1"/>
      <c r="X184" s="1"/>
      <c r="Y184" s="1"/>
      <c r="Z184" s="1"/>
    </row>
    <row r="185" spans="1:26" ht="14.25" hidden="1" customHeight="1">
      <c r="A185" s="23" t="s">
        <v>102</v>
      </c>
      <c r="B185" s="23" t="s">
        <v>67</v>
      </c>
      <c r="C185" s="45">
        <v>1521.5</v>
      </c>
      <c r="D185" s="23">
        <v>2829</v>
      </c>
      <c r="E185" s="23">
        <v>4250</v>
      </c>
      <c r="F185" s="23">
        <v>5899</v>
      </c>
      <c r="G185" s="23">
        <v>545</v>
      </c>
      <c r="H185" s="23">
        <v>2433</v>
      </c>
      <c r="I185" s="23">
        <v>385</v>
      </c>
      <c r="J185" s="33">
        <f>IFERROR(VLOOKUP('Середній показник використання'!$A185&amp;'Середній показник використання'!$B185,база_temp8!$A$2:$K$217,5,0),"нема даних")</f>
        <v>0</v>
      </c>
      <c r="K185" s="23" t="str">
        <f>IFERROR(VLOOKUP('Середній показник використання'!$A185&amp;'Середній показник використання'!$B185,база_temp9!$A$2:$K$217,4,0),"нема даних")</f>
        <v>657</v>
      </c>
      <c r="L185" s="23">
        <f>IFERROR(VLOOKUP('Середній показник використання'!$A185&amp;'Середній показник використання'!$B185,temp10[],4,0),"нема даних")</f>
        <v>772</v>
      </c>
      <c r="M185" s="23"/>
      <c r="N185" s="23"/>
      <c r="O185" s="23"/>
      <c r="P185" s="23">
        <f>IFERROR(ROUND(AVERAGE('Середній показник використання'!$D185:$O185),0),"")</f>
        <v>2139</v>
      </c>
      <c r="Q185" s="1"/>
      <c r="R185" s="1"/>
      <c r="S185" s="1"/>
      <c r="T185" s="1"/>
      <c r="U185" s="1"/>
      <c r="V185" s="1"/>
      <c r="W185" s="1"/>
      <c r="X185" s="1"/>
      <c r="Y185" s="1"/>
      <c r="Z185" s="1"/>
    </row>
    <row r="186" spans="1:26" ht="14.25" hidden="1" customHeight="1">
      <c r="A186" s="23" t="s">
        <v>88</v>
      </c>
      <c r="B186" s="23" t="s">
        <v>67</v>
      </c>
      <c r="C186" s="45">
        <v>2061.9722222222222</v>
      </c>
      <c r="D186" s="23">
        <v>2265</v>
      </c>
      <c r="E186" s="23">
        <v>3579</v>
      </c>
      <c r="F186" s="23">
        <v>5952</v>
      </c>
      <c r="G186" s="23">
        <v>5352</v>
      </c>
      <c r="H186" s="23">
        <v>4033</v>
      </c>
      <c r="I186" s="23">
        <v>6460</v>
      </c>
      <c r="J186" s="33" t="str">
        <f>IFERROR(VLOOKUP('Середній показник використання'!$A186&amp;'Середній показник використання'!$B186,база_temp8!$A$2:$K$217,5,0),"нема даних")</f>
        <v>нема даних</v>
      </c>
      <c r="K186" s="23" t="str">
        <f>IFERROR(VLOOKUP('Середній показник використання'!$A186&amp;'Середній показник використання'!$B186,база_temp9!$A$2:$K$217,4,0),"нема даних")</f>
        <v>1126</v>
      </c>
      <c r="L186" s="23">
        <f>IFERROR(VLOOKUP('Середній показник використання'!$A186&amp;'Середній показник використання'!$B186,temp10[],4,0),"нема даних")</f>
        <v>1400</v>
      </c>
      <c r="M186" s="23"/>
      <c r="N186" s="23"/>
      <c r="O186" s="23"/>
      <c r="P186" s="23">
        <f>IFERROR(ROUND(AVERAGE('Середній показник використання'!$D186:$O186),0),"")</f>
        <v>4149</v>
      </c>
      <c r="Q186" s="1"/>
      <c r="R186" s="1"/>
      <c r="S186" s="1"/>
      <c r="T186" s="1"/>
      <c r="U186" s="1"/>
      <c r="V186" s="1"/>
      <c r="W186" s="1"/>
      <c r="X186" s="1"/>
      <c r="Y186" s="1"/>
      <c r="Z186" s="1"/>
    </row>
    <row r="187" spans="1:26" ht="14.25" hidden="1" customHeight="1">
      <c r="A187" s="23" t="s">
        <v>84</v>
      </c>
      <c r="B187" s="23" t="s">
        <v>67</v>
      </c>
      <c r="C187" s="45">
        <v>2497.5833333333335</v>
      </c>
      <c r="D187" s="23">
        <v>4023</v>
      </c>
      <c r="E187" s="23">
        <v>6703</v>
      </c>
      <c r="F187" s="23">
        <v>10155</v>
      </c>
      <c r="G187" s="23">
        <v>1007</v>
      </c>
      <c r="H187" s="23">
        <v>33</v>
      </c>
      <c r="I187" s="23">
        <v>316</v>
      </c>
      <c r="J187" s="33" t="str">
        <f>IFERROR(VLOOKUP('Середній показник використання'!$A187&amp;'Середній показник використання'!$B187,база_temp8!$A$2:$K$217,5,0),"нема даних")</f>
        <v>нема даних</v>
      </c>
      <c r="K187" s="23">
        <f>IFERROR(VLOOKUP('Середній показник використання'!$A187&amp;'Середній показник використання'!$B187,база_temp9!$A$2:$K$217,4,0),"нема даних")</f>
        <v>0</v>
      </c>
      <c r="L187" s="23">
        <f>IFERROR(VLOOKUP('Середній показник використання'!$A187&amp;'Середній показник використання'!$B187,temp10[],4,0),"нема даних")</f>
        <v>0</v>
      </c>
      <c r="M187" s="23"/>
      <c r="N187" s="23"/>
      <c r="O187" s="23"/>
      <c r="P187" s="23">
        <f>IFERROR(ROUND(AVERAGE('Середній показник використання'!$D187:$O187),0),"")</f>
        <v>2780</v>
      </c>
      <c r="Q187" s="1"/>
      <c r="R187" s="1"/>
      <c r="S187" s="1"/>
      <c r="T187" s="1"/>
      <c r="U187" s="1"/>
      <c r="V187" s="1"/>
      <c r="W187" s="1"/>
      <c r="X187" s="1"/>
      <c r="Y187" s="1"/>
      <c r="Z187" s="1"/>
    </row>
    <row r="188" spans="1:26" ht="14.25" hidden="1" customHeight="1">
      <c r="A188" s="23" t="s">
        <v>85</v>
      </c>
      <c r="B188" s="23" t="s">
        <v>67</v>
      </c>
      <c r="C188" s="45">
        <v>1263.6944444444443</v>
      </c>
      <c r="D188" s="23">
        <v>3431</v>
      </c>
      <c r="E188" s="23">
        <v>4475</v>
      </c>
      <c r="F188" s="23">
        <v>4617</v>
      </c>
      <c r="G188" s="23">
        <v>2178</v>
      </c>
      <c r="H188" s="23">
        <v>2156</v>
      </c>
      <c r="I188" s="23">
        <v>967</v>
      </c>
      <c r="J188" s="33" t="str">
        <f>IFERROR(VLOOKUP('Середній показник використання'!$A188&amp;'Середній показник використання'!$B188,база_temp8!$A$2:$K$217,5,0),"нема даних")</f>
        <v>7275</v>
      </c>
      <c r="K188" s="23" t="str">
        <f>IFERROR(VLOOKUP('Середній показник використання'!$A188&amp;'Середній показник використання'!$B188,база_temp9!$A$2:$K$217,4,0),"нема даних")</f>
        <v>нема даних</v>
      </c>
      <c r="L188" s="23">
        <f>IFERROR(VLOOKUP('Середній показник використання'!$A188&amp;'Середній показник використання'!$B188,temp10[],4,0),"нема даних")</f>
        <v>0</v>
      </c>
      <c r="M188" s="23"/>
      <c r="N188" s="23"/>
      <c r="O188" s="23"/>
      <c r="P188" s="23">
        <f>IFERROR(ROUND(AVERAGE('Середній показник використання'!$D188:$O188),0),"")</f>
        <v>2546</v>
      </c>
      <c r="Q188" s="1"/>
      <c r="R188" s="1"/>
      <c r="S188" s="1"/>
      <c r="T188" s="1"/>
      <c r="U188" s="1"/>
      <c r="V188" s="1"/>
      <c r="W188" s="1"/>
      <c r="X188" s="1"/>
      <c r="Y188" s="1"/>
      <c r="Z188" s="1"/>
    </row>
    <row r="189" spans="1:26" ht="14.25" hidden="1" customHeight="1">
      <c r="A189" s="23" t="s">
        <v>86</v>
      </c>
      <c r="B189" s="23" t="s">
        <v>67</v>
      </c>
      <c r="C189" s="45">
        <v>598.80555555555554</v>
      </c>
      <c r="D189" s="23">
        <v>346</v>
      </c>
      <c r="E189" s="23">
        <v>310</v>
      </c>
      <c r="F189" s="23">
        <v>816</v>
      </c>
      <c r="G189" s="23">
        <v>188</v>
      </c>
      <c r="H189" s="23">
        <v>182</v>
      </c>
      <c r="I189" s="23">
        <v>232</v>
      </c>
      <c r="J189" s="33" t="str">
        <f>IFERROR(VLOOKUP('Середній показник використання'!$A189&amp;'Середній показник використання'!$B189,база_temp8!$A$2:$K$217,5,0),"нема даних")</f>
        <v>нема даних</v>
      </c>
      <c r="K189" s="23" t="str">
        <f>IFERROR(VLOOKUP('Середній показник використання'!$A189&amp;'Середній показник використання'!$B189,база_temp9!$A$2:$K$217,4,0),"нема даних")</f>
        <v>330</v>
      </c>
      <c r="L189" s="23">
        <f>IFERROR(VLOOKUP('Середній показник використання'!$A189&amp;'Середній показник використання'!$B189,temp10[],4,0),"нема даних")</f>
        <v>225</v>
      </c>
      <c r="M189" s="23"/>
      <c r="N189" s="23"/>
      <c r="O189" s="23"/>
      <c r="P189" s="23">
        <f>IFERROR(ROUND(AVERAGE('Середній показник використання'!$D189:$O189),0),"")</f>
        <v>328</v>
      </c>
      <c r="Q189" s="1"/>
      <c r="R189" s="1"/>
      <c r="S189" s="1"/>
      <c r="T189" s="1"/>
      <c r="U189" s="1"/>
      <c r="V189" s="1"/>
      <c r="W189" s="1"/>
      <c r="X189" s="1"/>
      <c r="Y189" s="1"/>
      <c r="Z189" s="1"/>
    </row>
    <row r="190" spans="1:26" ht="14.25" hidden="1" customHeight="1">
      <c r="A190" s="23" t="s">
        <v>87</v>
      </c>
      <c r="B190" s="23" t="s">
        <v>67</v>
      </c>
      <c r="C190" s="45">
        <v>2738.5833333333335</v>
      </c>
      <c r="D190" s="23">
        <v>1555</v>
      </c>
      <c r="E190" s="23">
        <v>3680</v>
      </c>
      <c r="F190" s="23">
        <v>2363</v>
      </c>
      <c r="G190" s="23">
        <v>4546</v>
      </c>
      <c r="H190" s="23">
        <v>2377</v>
      </c>
      <c r="I190" s="23">
        <v>833</v>
      </c>
      <c r="J190" s="33" t="str">
        <f>IFERROR(VLOOKUP('Середній показник використання'!$A190&amp;'Середній показник використання'!$B190,база_temp8!$A$2:$K$217,5,0),"нема даних")</f>
        <v>0</v>
      </c>
      <c r="K190" s="23" t="str">
        <f>IFERROR(VLOOKUP('Середній показник використання'!$A190&amp;'Середній показник використання'!$B190,база_temp9!$A$2:$K$217,4,0),"нема даних")</f>
        <v>нема даних</v>
      </c>
      <c r="L190" s="23" t="str">
        <f>IFERROR(VLOOKUP('Середній показник використання'!$A190&amp;'Середній показник використання'!$B190,temp10[],4,0),"нема даних")</f>
        <v>нема даних</v>
      </c>
      <c r="M190" s="23"/>
      <c r="N190" s="23"/>
      <c r="O190" s="23"/>
      <c r="P190" s="23">
        <f>IFERROR(ROUND(AVERAGE('Середній показник використання'!$D190:$O190),0),"")</f>
        <v>2559</v>
      </c>
      <c r="Q190" s="1"/>
      <c r="R190" s="1"/>
      <c r="S190" s="1"/>
      <c r="T190" s="1"/>
      <c r="U190" s="1"/>
      <c r="V190" s="1"/>
      <c r="W190" s="1"/>
      <c r="X190" s="1"/>
      <c r="Y190" s="1"/>
      <c r="Z190" s="1"/>
    </row>
    <row r="191" spans="1:26" ht="14.25" hidden="1" customHeight="1">
      <c r="A191" s="23" t="s">
        <v>89</v>
      </c>
      <c r="B191" s="23" t="s">
        <v>67</v>
      </c>
      <c r="C191" s="45">
        <v>1706.8333333333333</v>
      </c>
      <c r="D191" s="23">
        <v>1013</v>
      </c>
      <c r="E191" s="23">
        <v>1361</v>
      </c>
      <c r="F191" s="23">
        <v>4423</v>
      </c>
      <c r="G191" s="23">
        <v>15958</v>
      </c>
      <c r="H191" s="23">
        <v>3379</v>
      </c>
      <c r="I191" s="23">
        <v>124</v>
      </c>
      <c r="J191" s="33" t="str">
        <f>IFERROR(VLOOKUP('Середній показник використання'!$A191&amp;'Середній показник використання'!$B191,база_temp8!$A$2:$K$217,5,0),"нема даних")</f>
        <v>0</v>
      </c>
      <c r="K191" s="23" t="str">
        <f>IFERROR(VLOOKUP('Середній показник використання'!$A191&amp;'Середній показник використання'!$B191,база_temp9!$A$2:$K$217,4,0),"нема даних")</f>
        <v>693</v>
      </c>
      <c r="L191" s="23">
        <f>IFERROR(VLOOKUP('Середній показник використання'!$A191&amp;'Середній показник використання'!$B191,temp10[],4,0),"нема даних")</f>
        <v>749</v>
      </c>
      <c r="M191" s="23"/>
      <c r="N191" s="23"/>
      <c r="O191" s="23"/>
      <c r="P191" s="23">
        <f>IFERROR(ROUND(AVERAGE('Середній показник використання'!$D191:$O191),0),"")</f>
        <v>3858</v>
      </c>
      <c r="Q191" s="1"/>
      <c r="R191" s="1"/>
      <c r="S191" s="1"/>
      <c r="T191" s="1"/>
      <c r="U191" s="1"/>
      <c r="V191" s="1"/>
      <c r="W191" s="1"/>
      <c r="X191" s="1"/>
      <c r="Y191" s="1"/>
      <c r="Z191" s="1"/>
    </row>
    <row r="192" spans="1:26" ht="14.25" hidden="1" customHeight="1">
      <c r="A192" s="23" t="s">
        <v>90</v>
      </c>
      <c r="B192" s="23" t="s">
        <v>67</v>
      </c>
      <c r="C192" s="45">
        <v>2875.9444444444443</v>
      </c>
      <c r="D192" s="23">
        <v>2718</v>
      </c>
      <c r="E192" s="23">
        <v>4465</v>
      </c>
      <c r="F192" s="23">
        <v>5926</v>
      </c>
      <c r="G192" s="23">
        <v>6996</v>
      </c>
      <c r="H192" s="23">
        <v>7079</v>
      </c>
      <c r="I192" s="23">
        <v>1789</v>
      </c>
      <c r="J192" s="33" t="str">
        <f>IFERROR(VLOOKUP('Середній показник використання'!$A192&amp;'Середній показник використання'!$B192,база_temp8!$A$2:$K$217,5,0),"нема даних")</f>
        <v>0</v>
      </c>
      <c r="K192" s="23" t="str">
        <f>IFERROR(VLOOKUP('Середній показник використання'!$A192&amp;'Середній показник використання'!$B192,база_temp9!$A$2:$K$217,4,0),"нема даних")</f>
        <v>1078</v>
      </c>
      <c r="L192" s="23">
        <f>IFERROR(VLOOKUP('Середній показник використання'!$A192&amp;'Середній показник використання'!$B192,temp10[],4,0),"нема даних")</f>
        <v>1386</v>
      </c>
      <c r="M192" s="23"/>
      <c r="N192" s="23"/>
      <c r="O192" s="23"/>
      <c r="P192" s="23">
        <f>IFERROR(ROUND(AVERAGE('Середній показник використання'!$D192:$O192),0),"")</f>
        <v>4337</v>
      </c>
      <c r="Q192" s="1"/>
      <c r="R192" s="1"/>
      <c r="S192" s="1"/>
      <c r="T192" s="1"/>
      <c r="U192" s="1"/>
      <c r="V192" s="1"/>
      <c r="W192" s="1"/>
      <c r="X192" s="1"/>
      <c r="Y192" s="1"/>
      <c r="Z192" s="1"/>
    </row>
    <row r="193" spans="1:26" ht="14.25" hidden="1" customHeight="1">
      <c r="A193" s="23" t="s">
        <v>91</v>
      </c>
      <c r="B193" s="23" t="s">
        <v>67</v>
      </c>
      <c r="C193" s="45">
        <v>1917.8333333333333</v>
      </c>
      <c r="D193" s="23">
        <v>2025</v>
      </c>
      <c r="E193" s="23">
        <v>4152</v>
      </c>
      <c r="F193" s="23">
        <v>4982</v>
      </c>
      <c r="G193" s="23">
        <v>7596</v>
      </c>
      <c r="H193" s="23">
        <v>538</v>
      </c>
      <c r="I193" s="23">
        <v>988</v>
      </c>
      <c r="J193" s="33" t="str">
        <f>IFERROR(VLOOKUP('Середній показник використання'!$A193&amp;'Середній показник використання'!$B193,база_temp8!$A$2:$K$217,5,0),"нема даних")</f>
        <v>0</v>
      </c>
      <c r="K193" s="23" t="str">
        <f>IFERROR(VLOOKUP('Середній показник використання'!$A193&amp;'Середній показник використання'!$B193,база_temp9!$A$2:$K$217,4,0),"нема даних")</f>
        <v>965</v>
      </c>
      <c r="L193" s="23">
        <f>IFERROR(VLOOKUP('Середній показник використання'!$A193&amp;'Середній показник використання'!$B193,temp10[],4,0),"нема даних")</f>
        <v>739</v>
      </c>
      <c r="M193" s="23"/>
      <c r="N193" s="23"/>
      <c r="O193" s="23"/>
      <c r="P193" s="23">
        <f>IFERROR(ROUND(AVERAGE('Середній показник використання'!$D193:$O193),0),"")</f>
        <v>3003</v>
      </c>
      <c r="Q193" s="1"/>
      <c r="R193" s="1"/>
      <c r="S193" s="1"/>
      <c r="T193" s="1"/>
      <c r="U193" s="1"/>
      <c r="V193" s="1"/>
      <c r="W193" s="1"/>
      <c r="X193" s="1"/>
      <c r="Y193" s="1"/>
      <c r="Z193" s="1"/>
    </row>
    <row r="194" spans="1:26" ht="14.25" hidden="1" customHeight="1">
      <c r="A194" s="23" t="s">
        <v>92</v>
      </c>
      <c r="B194" s="23" t="s">
        <v>67</v>
      </c>
      <c r="C194" s="45">
        <v>1806.6388888888889</v>
      </c>
      <c r="D194" s="23">
        <v>859</v>
      </c>
      <c r="E194" s="23">
        <v>1323</v>
      </c>
      <c r="F194" s="23">
        <v>1281</v>
      </c>
      <c r="G194" s="23">
        <v>2882</v>
      </c>
      <c r="H194" s="23">
        <v>728</v>
      </c>
      <c r="I194" s="23">
        <v>566</v>
      </c>
      <c r="J194" s="33" t="str">
        <f>IFERROR(VLOOKUP('Середній показник використання'!$A194&amp;'Середній показник використання'!$B194,база_temp8!$A$2:$K$217,5,0),"нема даних")</f>
        <v>0</v>
      </c>
      <c r="K194" s="23" t="str">
        <f>IFERROR(VLOOKUP('Середній показник використання'!$A194&amp;'Середній показник використання'!$B194,база_temp9!$A$2:$K$217,4,0),"нема даних")</f>
        <v>639</v>
      </c>
      <c r="L194" s="23">
        <f>IFERROR(VLOOKUP('Середній показник використання'!$A194&amp;'Середній показник використання'!$B194,temp10[],4,0),"нема даних")</f>
        <v>684</v>
      </c>
      <c r="M194" s="23"/>
      <c r="N194" s="23"/>
      <c r="O194" s="23"/>
      <c r="P194" s="23">
        <f>IFERROR(ROUND(AVERAGE('Середній показник використання'!$D194:$O194),0),"")</f>
        <v>1189</v>
      </c>
      <c r="Q194" s="1"/>
      <c r="R194" s="1"/>
      <c r="S194" s="1"/>
      <c r="T194" s="1"/>
      <c r="U194" s="1"/>
      <c r="V194" s="1"/>
      <c r="W194" s="1"/>
      <c r="X194" s="1"/>
      <c r="Y194" s="1"/>
      <c r="Z194" s="1"/>
    </row>
    <row r="195" spans="1:26" ht="14.25" hidden="1" customHeight="1">
      <c r="A195" s="23" t="s">
        <v>93</v>
      </c>
      <c r="B195" s="23" t="s">
        <v>67</v>
      </c>
      <c r="C195" s="45">
        <v>1215.5555555555557</v>
      </c>
      <c r="D195" s="23">
        <v>1029</v>
      </c>
      <c r="E195" s="23">
        <v>3087</v>
      </c>
      <c r="F195" s="23">
        <v>1994</v>
      </c>
      <c r="G195" s="23">
        <v>4940</v>
      </c>
      <c r="H195" s="23">
        <v>5063</v>
      </c>
      <c r="I195" s="23">
        <v>418</v>
      </c>
      <c r="J195" s="33" t="str">
        <f>IFERROR(VLOOKUP('Середній показник використання'!$A195&amp;'Середній показник використання'!$B195,база_temp8!$A$2:$K$217,5,0),"нема даних")</f>
        <v>0</v>
      </c>
      <c r="K195" s="23" t="str">
        <f>IFERROR(VLOOKUP('Середній показник використання'!$A195&amp;'Середній показник використання'!$B195,база_temp9!$A$2:$K$217,4,0),"нема даних")</f>
        <v>548</v>
      </c>
      <c r="L195" s="23">
        <f>IFERROR(VLOOKUP('Середній показник використання'!$A195&amp;'Середній показник використання'!$B195,temp10[],4,0),"нема даних")</f>
        <v>629</v>
      </c>
      <c r="M195" s="23"/>
      <c r="N195" s="23"/>
      <c r="O195" s="23"/>
      <c r="P195" s="23">
        <f>IFERROR(ROUND(AVERAGE('Середній показник використання'!$D195:$O195),0),"")</f>
        <v>2451</v>
      </c>
      <c r="Q195" s="1"/>
      <c r="R195" s="1"/>
      <c r="S195" s="1"/>
      <c r="T195" s="1"/>
      <c r="U195" s="1"/>
      <c r="V195" s="1"/>
      <c r="W195" s="1"/>
      <c r="X195" s="1"/>
      <c r="Y195" s="1"/>
      <c r="Z195" s="1"/>
    </row>
    <row r="196" spans="1:26" ht="14.25" hidden="1" customHeight="1">
      <c r="A196" s="23" t="s">
        <v>94</v>
      </c>
      <c r="B196" s="23" t="s">
        <v>67</v>
      </c>
      <c r="C196" s="45">
        <v>1055.5833333333333</v>
      </c>
      <c r="D196" s="23">
        <v>1000</v>
      </c>
      <c r="E196" s="23">
        <v>2966</v>
      </c>
      <c r="F196" s="23">
        <v>1544</v>
      </c>
      <c r="G196" s="23">
        <v>1777</v>
      </c>
      <c r="H196" s="23">
        <v>32</v>
      </c>
      <c r="I196" s="23">
        <v>246</v>
      </c>
      <c r="J196" s="33" t="str">
        <f>IFERROR(VLOOKUP('Середній показник використання'!$A196&amp;'Середній показник використання'!$B196,база_temp8!$A$2:$K$217,5,0),"нема даних")</f>
        <v>0</v>
      </c>
      <c r="K196" s="23" t="str">
        <f>IFERROR(VLOOKUP('Середній показник використання'!$A196&amp;'Середній показник використання'!$B196,база_temp9!$A$2:$K$217,4,0),"нема даних")</f>
        <v>нема даних</v>
      </c>
      <c r="L196" s="23">
        <f>IFERROR(VLOOKUP('Середній показник використання'!$A196&amp;'Середній показник використання'!$B196,temp10[],4,0),"нема даних")</f>
        <v>404</v>
      </c>
      <c r="M196" s="23"/>
      <c r="N196" s="23"/>
      <c r="O196" s="23"/>
      <c r="P196" s="23">
        <f>IFERROR(ROUND(AVERAGE('Середній показник використання'!$D196:$O196),0),"")</f>
        <v>1138</v>
      </c>
      <c r="Q196" s="1"/>
      <c r="R196" s="1"/>
      <c r="S196" s="1"/>
      <c r="T196" s="1"/>
      <c r="U196" s="1"/>
      <c r="V196" s="1"/>
      <c r="W196" s="1"/>
      <c r="X196" s="1"/>
      <c r="Y196" s="1"/>
      <c r="Z196" s="1"/>
    </row>
    <row r="197" spans="1:26" ht="14.25" hidden="1" customHeight="1">
      <c r="A197" s="23" t="s">
        <v>95</v>
      </c>
      <c r="B197" s="23" t="s">
        <v>67</v>
      </c>
      <c r="C197" s="45">
        <v>2318.8333333333335</v>
      </c>
      <c r="D197" s="23">
        <v>2025</v>
      </c>
      <c r="E197" s="23">
        <v>3699</v>
      </c>
      <c r="F197" s="23">
        <v>3436</v>
      </c>
      <c r="G197" s="23">
        <v>13250</v>
      </c>
      <c r="H197" s="23">
        <v>15593</v>
      </c>
      <c r="I197" s="23">
        <v>55</v>
      </c>
      <c r="J197" s="33" t="str">
        <f>IFERROR(VLOOKUP('Середній показник використання'!$A197&amp;'Середній показник використання'!$B197,база_temp8!$A$2:$K$217,5,0),"нема даних")</f>
        <v>0</v>
      </c>
      <c r="K197" s="23" t="str">
        <f>IFERROR(VLOOKUP('Середній показник використання'!$A197&amp;'Середній показник використання'!$B197,база_temp9!$A$2:$K$217,4,0),"нема даних")</f>
        <v>742</v>
      </c>
      <c r="L197" s="23">
        <f>IFERROR(VLOOKUP('Середній показник використання'!$A197&amp;'Середній показник використання'!$B197,temp10[],4,0),"нема даних")</f>
        <v>814</v>
      </c>
      <c r="M197" s="23"/>
      <c r="N197" s="23"/>
      <c r="O197" s="23"/>
      <c r="P197" s="23">
        <f>IFERROR(ROUND(AVERAGE('Середній показник використання'!$D197:$O197),0),"")</f>
        <v>5553</v>
      </c>
      <c r="Q197" s="1"/>
      <c r="R197" s="1"/>
      <c r="S197" s="1"/>
      <c r="T197" s="1"/>
      <c r="U197" s="1"/>
      <c r="V197" s="1"/>
      <c r="W197" s="1"/>
      <c r="X197" s="1"/>
      <c r="Y197" s="1"/>
      <c r="Z197" s="1"/>
    </row>
    <row r="198" spans="1:26" ht="14.25" hidden="1" customHeight="1">
      <c r="A198" s="23" t="s">
        <v>96</v>
      </c>
      <c r="B198" s="23" t="s">
        <v>67</v>
      </c>
      <c r="C198" s="45">
        <v>1426.3055555555557</v>
      </c>
      <c r="D198" s="23">
        <v>633</v>
      </c>
      <c r="E198" s="23">
        <v>790</v>
      </c>
      <c r="F198" s="23">
        <v>812</v>
      </c>
      <c r="G198" s="23">
        <v>1032</v>
      </c>
      <c r="H198" s="23">
        <v>5924</v>
      </c>
      <c r="I198" s="23">
        <v>11</v>
      </c>
      <c r="J198" s="33" t="str">
        <f>IFERROR(VLOOKUP('Середній показник використання'!$A198&amp;'Середній показник використання'!$B198,база_temp8!$A$2:$K$217,5,0),"нема даних")</f>
        <v>нема даних</v>
      </c>
      <c r="K198" s="23" t="str">
        <f>IFERROR(VLOOKUP('Середній показник використання'!$A198&amp;'Середній показник використання'!$B198,база_temp9!$A$2:$K$217,4,0),"нема даних")</f>
        <v>нема даних</v>
      </c>
      <c r="L198" s="23">
        <f>IFERROR(VLOOKUP('Середній показник використання'!$A198&amp;'Середній показник використання'!$B198,temp10[],4,0),"нема даних")</f>
        <v>0</v>
      </c>
      <c r="M198" s="23"/>
      <c r="N198" s="23"/>
      <c r="O198" s="23"/>
      <c r="P198" s="23">
        <f>IFERROR(ROUND(AVERAGE('Середній показник використання'!$D198:$O198),0),"")</f>
        <v>1315</v>
      </c>
      <c r="Q198" s="1"/>
      <c r="R198" s="1"/>
      <c r="S198" s="1"/>
      <c r="T198" s="1"/>
      <c r="U198" s="1"/>
      <c r="V198" s="1"/>
      <c r="W198" s="1"/>
      <c r="X198" s="1"/>
      <c r="Y198" s="1"/>
      <c r="Z198" s="1"/>
    </row>
    <row r="199" spans="1:26" ht="14.25" hidden="1" customHeight="1">
      <c r="A199" s="23" t="s">
        <v>97</v>
      </c>
      <c r="B199" s="23" t="s">
        <v>67</v>
      </c>
      <c r="C199" s="45">
        <v>1259.75</v>
      </c>
      <c r="D199" s="23">
        <v>1094</v>
      </c>
      <c r="E199" s="23">
        <v>1640</v>
      </c>
      <c r="F199" s="23">
        <v>2037</v>
      </c>
      <c r="G199" s="23">
        <v>3638</v>
      </c>
      <c r="H199" s="23">
        <v>2725</v>
      </c>
      <c r="I199" s="23">
        <v>57</v>
      </c>
      <c r="J199" s="33" t="str">
        <f>IFERROR(VLOOKUP('Середній показник використання'!$A199&amp;'Середній показник використання'!$B199,база_temp8!$A$2:$K$217,5,0),"нема даних")</f>
        <v>0</v>
      </c>
      <c r="K199" s="23">
        <f>IFERROR(VLOOKUP('Середній показник використання'!$A199&amp;'Середній показник використання'!$B199,база_temp9!$A$2:$K$217,4,0),"нема даних")</f>
        <v>0</v>
      </c>
      <c r="L199" s="23">
        <f>IFERROR(VLOOKUP('Середній показник використання'!$A199&amp;'Середній показник використання'!$B199,temp10[],4,0),"нема даних")</f>
        <v>222</v>
      </c>
      <c r="M199" s="23"/>
      <c r="N199" s="23"/>
      <c r="O199" s="23"/>
      <c r="P199" s="23">
        <f>IFERROR(ROUND(AVERAGE('Середній показник використання'!$D199:$O199),0),"")</f>
        <v>1427</v>
      </c>
      <c r="Q199" s="1"/>
      <c r="R199" s="1"/>
      <c r="S199" s="1"/>
      <c r="T199" s="1"/>
      <c r="U199" s="1"/>
      <c r="V199" s="1"/>
      <c r="W199" s="1"/>
      <c r="X199" s="1"/>
      <c r="Y199" s="1"/>
      <c r="Z199" s="1"/>
    </row>
    <row r="200" spans="1:26" ht="14.25" hidden="1" customHeight="1">
      <c r="A200" s="23" t="s">
        <v>98</v>
      </c>
      <c r="B200" s="23" t="s">
        <v>67</v>
      </c>
      <c r="C200" s="45">
        <v>1370.5555555555557</v>
      </c>
      <c r="D200" s="23">
        <v>1080</v>
      </c>
      <c r="E200" s="23">
        <v>2218</v>
      </c>
      <c r="F200" s="23">
        <v>2169</v>
      </c>
      <c r="G200" s="23">
        <v>8772</v>
      </c>
      <c r="H200" s="23">
        <v>9997</v>
      </c>
      <c r="I200" s="23">
        <v>10523</v>
      </c>
      <c r="J200" s="33" t="str">
        <f>IFERROR(VLOOKUP('Середній показник використання'!$A200&amp;'Середній показник використання'!$B200,база_temp8!$A$2:$K$217,5,0),"нема даних")</f>
        <v>нема даних</v>
      </c>
      <c r="K200" s="23" t="str">
        <f>IFERROR(VLOOKUP('Середній показник використання'!$A200&amp;'Середній показник використання'!$B200,база_temp9!$A$2:$K$217,4,0),"нема даних")</f>
        <v>нема даних</v>
      </c>
      <c r="L200" s="23">
        <f>IFERROR(VLOOKUP('Середній показник використання'!$A200&amp;'Середній показник використання'!$B200,temp10[],4,0),"нема даних")</f>
        <v>687</v>
      </c>
      <c r="M200" s="23"/>
      <c r="N200" s="23"/>
      <c r="O200" s="23"/>
      <c r="P200" s="23">
        <f>IFERROR(ROUND(AVERAGE('Середній показник використання'!$D200:$O200),0),"")</f>
        <v>5064</v>
      </c>
      <c r="Q200" s="1"/>
      <c r="R200" s="1"/>
      <c r="S200" s="1"/>
      <c r="T200" s="1"/>
      <c r="U200" s="1"/>
      <c r="V200" s="1"/>
      <c r="W200" s="1"/>
      <c r="X200" s="1"/>
      <c r="Y200" s="1"/>
      <c r="Z200" s="1"/>
    </row>
    <row r="201" spans="1:26" ht="14.25" hidden="1" customHeight="1">
      <c r="A201" s="23" t="s">
        <v>99</v>
      </c>
      <c r="B201" s="23" t="s">
        <v>67</v>
      </c>
      <c r="C201" s="45">
        <v>1408.0833333333333</v>
      </c>
      <c r="D201" s="23">
        <v>930</v>
      </c>
      <c r="E201" s="23">
        <v>1591</v>
      </c>
      <c r="F201" s="23">
        <v>1786</v>
      </c>
      <c r="G201" s="23">
        <v>2624</v>
      </c>
      <c r="H201" s="23">
        <v>751</v>
      </c>
      <c r="I201" s="23">
        <v>1408</v>
      </c>
      <c r="J201" s="33" t="str">
        <f>IFERROR(VLOOKUP('Середній показник використання'!$A201&amp;'Середній показник використання'!$B201,база_temp8!$A$2:$K$217,5,0),"нема даних")</f>
        <v>0</v>
      </c>
      <c r="K201" s="23" t="str">
        <f>IFERROR(VLOOKUP('Середній показник використання'!$A201&amp;'Середній показник використання'!$B201,база_temp9!$A$2:$K$217,4,0),"нема даних")</f>
        <v>338</v>
      </c>
      <c r="L201" s="23">
        <f>IFERROR(VLOOKUP('Середній показник використання'!$A201&amp;'Середній показник використання'!$B201,temp10[],4,0),"нема даних")</f>
        <v>305</v>
      </c>
      <c r="M201" s="23"/>
      <c r="N201" s="23"/>
      <c r="O201" s="23"/>
      <c r="P201" s="23">
        <f>IFERROR(ROUND(AVERAGE('Середній показник використання'!$D201:$O201),0),"")</f>
        <v>1342</v>
      </c>
      <c r="Q201" s="1"/>
      <c r="R201" s="1"/>
      <c r="S201" s="1"/>
      <c r="T201" s="1"/>
      <c r="U201" s="1"/>
      <c r="V201" s="1"/>
      <c r="W201" s="1"/>
      <c r="X201" s="1"/>
      <c r="Y201" s="1"/>
      <c r="Z201" s="1"/>
    </row>
    <row r="202" spans="1:26" ht="14.25" hidden="1" customHeight="1">
      <c r="A202" s="23" t="s">
        <v>100</v>
      </c>
      <c r="B202" s="23" t="s">
        <v>67</v>
      </c>
      <c r="C202" s="45">
        <v>1013.8055555555555</v>
      </c>
      <c r="D202" s="23">
        <v>590</v>
      </c>
      <c r="E202" s="23">
        <v>778</v>
      </c>
      <c r="F202" s="23">
        <v>1103</v>
      </c>
      <c r="G202" s="23">
        <v>1243</v>
      </c>
      <c r="H202" s="23">
        <v>2430</v>
      </c>
      <c r="I202" s="23">
        <v>1130</v>
      </c>
      <c r="J202" s="33" t="str">
        <f>IFERROR(VLOOKUP('Середній показник використання'!$A202&amp;'Середній показник використання'!$B202,база_temp8!$A$2:$K$217,5,0),"нема даних")</f>
        <v>нема даних</v>
      </c>
      <c r="K202" s="23">
        <f>IFERROR(VLOOKUP('Середній показник використання'!$A202&amp;'Середній показник використання'!$B202,база_temp9!$A$2:$K$217,4,0),"нема даних")</f>
        <v>0</v>
      </c>
      <c r="L202" s="23">
        <f>IFERROR(VLOOKUP('Середній показник використання'!$A202&amp;'Середній показник використання'!$B202,temp10[],4,0),"нема даних")</f>
        <v>386</v>
      </c>
      <c r="M202" s="23"/>
      <c r="N202" s="23"/>
      <c r="O202" s="23"/>
      <c r="P202" s="23">
        <f>IFERROR(ROUND(AVERAGE('Середній показник використання'!$D202:$O202),0),"")</f>
        <v>958</v>
      </c>
      <c r="Q202" s="1"/>
      <c r="R202" s="1"/>
      <c r="S202" s="1"/>
      <c r="T202" s="1"/>
      <c r="U202" s="1"/>
      <c r="V202" s="1"/>
      <c r="W202" s="1"/>
      <c r="X202" s="1"/>
      <c r="Y202" s="1"/>
      <c r="Z202" s="1"/>
    </row>
    <row r="203" spans="1:26" ht="14.25" hidden="1" customHeight="1">
      <c r="A203" s="23" t="s">
        <v>77</v>
      </c>
      <c r="B203" s="23" t="s">
        <v>73</v>
      </c>
      <c r="C203" s="45">
        <v>421.625</v>
      </c>
      <c r="D203" s="23">
        <v>251</v>
      </c>
      <c r="E203" s="23">
        <v>319</v>
      </c>
      <c r="F203" s="23">
        <v>307</v>
      </c>
      <c r="G203" s="23">
        <v>309</v>
      </c>
      <c r="H203" s="23">
        <v>387</v>
      </c>
      <c r="I203" s="23">
        <v>423</v>
      </c>
      <c r="J203" s="33" t="str">
        <f>IFERROR(VLOOKUP('Середній показник використання'!$A203&amp;'Середній показник використання'!$B203,база_temp8!$A$2:$K$217,5,0),"нема даних")</f>
        <v>0</v>
      </c>
      <c r="K203" s="23">
        <f>IFERROR(VLOOKUP('Середній показник використання'!$A203&amp;'Середній показник використання'!$B203,база_temp9!$A$2:$K$217,4,0),"нема даних")</f>
        <v>0</v>
      </c>
      <c r="L203" s="23">
        <f>IFERROR(VLOOKUP('Середній показник використання'!$A203&amp;'Середній показник використання'!$B203,temp10[],4,0),"нема даних")</f>
        <v>0</v>
      </c>
      <c r="M203" s="23"/>
      <c r="N203" s="23"/>
      <c r="O203" s="23"/>
      <c r="P203" s="23">
        <f>IFERROR(ROUND(AVERAGE('Середній показник використання'!$D203:$O203),0),"")</f>
        <v>250</v>
      </c>
      <c r="Q203" s="1"/>
      <c r="R203" s="1"/>
      <c r="S203" s="1"/>
      <c r="T203" s="1"/>
      <c r="U203" s="1"/>
      <c r="V203" s="1"/>
      <c r="W203" s="1"/>
      <c r="X203" s="1"/>
      <c r="Y203" s="1"/>
      <c r="Z203" s="1"/>
    </row>
    <row r="204" spans="1:26" ht="14.25" hidden="1" customHeight="1">
      <c r="A204" s="23" t="s">
        <v>78</v>
      </c>
      <c r="B204" s="23" t="s">
        <v>73</v>
      </c>
      <c r="C204" s="45">
        <v>78.875</v>
      </c>
      <c r="D204" s="23">
        <v>77</v>
      </c>
      <c r="E204" s="23">
        <v>66</v>
      </c>
      <c r="F204" s="23">
        <v>71</v>
      </c>
      <c r="G204" s="23">
        <v>146</v>
      </c>
      <c r="H204" s="23">
        <v>68</v>
      </c>
      <c r="I204" s="23">
        <v>95</v>
      </c>
      <c r="J204" s="33" t="str">
        <f>IFERROR(VLOOKUP('Середній показник використання'!$A204&amp;'Середній показник використання'!$B204,база_temp8!$A$2:$K$217,5,0),"нема даних")</f>
        <v>0</v>
      </c>
      <c r="K204" s="23" t="str">
        <f>IFERROR(VLOOKUP('Середній показник використання'!$A204&amp;'Середній показник використання'!$B204,база_temp9!$A$2:$K$217,4,0),"нема даних")</f>
        <v>нема даних</v>
      </c>
      <c r="L204" s="23">
        <f>IFERROR(VLOOKUP('Середній показник використання'!$A204&amp;'Середній показник використання'!$B204,temp10[],4,0),"нема даних")</f>
        <v>61</v>
      </c>
      <c r="M204" s="23"/>
      <c r="N204" s="23"/>
      <c r="O204" s="23"/>
      <c r="P204" s="23">
        <f>IFERROR(ROUND(AVERAGE('Середній показник використання'!$D204:$O204),0),"")</f>
        <v>83</v>
      </c>
      <c r="Q204" s="1"/>
      <c r="R204" s="1"/>
      <c r="S204" s="1"/>
      <c r="T204" s="1"/>
      <c r="U204" s="1"/>
      <c r="V204" s="1"/>
      <c r="W204" s="1"/>
      <c r="X204" s="1"/>
      <c r="Y204" s="1"/>
      <c r="Z204" s="1"/>
    </row>
    <row r="205" spans="1:26" ht="14.25" hidden="1" customHeight="1">
      <c r="A205" s="23" t="s">
        <v>37</v>
      </c>
      <c r="B205" s="23" t="s">
        <v>73</v>
      </c>
      <c r="C205" s="45">
        <v>537.08333333333337</v>
      </c>
      <c r="D205" s="23">
        <v>309</v>
      </c>
      <c r="E205" s="23">
        <v>284</v>
      </c>
      <c r="F205" s="23">
        <v>371</v>
      </c>
      <c r="G205" s="23">
        <v>466</v>
      </c>
      <c r="H205" s="23">
        <v>368</v>
      </c>
      <c r="I205" s="23">
        <v>306</v>
      </c>
      <c r="J205" s="33" t="str">
        <f>IFERROR(VLOOKUP('Середній показник використання'!$A205&amp;'Середній показник використання'!$B205,база_temp8!$A$2:$K$217,5,0),"нема даних")</f>
        <v>0</v>
      </c>
      <c r="K205" s="23" t="str">
        <f>IFERROR(VLOOKUP('Середній показник використання'!$A205&amp;'Середній показник використання'!$B205,база_temp9!$A$2:$K$217,4,0),"нема даних")</f>
        <v>254</v>
      </c>
      <c r="L205" s="23">
        <f>IFERROR(VLOOKUP('Середній показник використання'!$A205&amp;'Середній показник використання'!$B205,temp10[],4,0),"нема даних")</f>
        <v>737</v>
      </c>
      <c r="M205" s="23"/>
      <c r="N205" s="23"/>
      <c r="O205" s="23"/>
      <c r="P205" s="23">
        <f>IFERROR(ROUND(AVERAGE('Середній показник використання'!$D205:$O205),0),"")</f>
        <v>406</v>
      </c>
      <c r="Q205" s="1"/>
      <c r="R205" s="1"/>
      <c r="S205" s="1"/>
      <c r="T205" s="1"/>
      <c r="U205" s="1"/>
      <c r="V205" s="1"/>
      <c r="W205" s="1"/>
      <c r="X205" s="1"/>
      <c r="Y205" s="1"/>
      <c r="Z205" s="1"/>
    </row>
    <row r="206" spans="1:26" ht="14.25" hidden="1" customHeight="1">
      <c r="A206" s="23" t="s">
        <v>79</v>
      </c>
      <c r="B206" s="23" t="s">
        <v>73</v>
      </c>
      <c r="C206" s="45">
        <v>386.66666666666669</v>
      </c>
      <c r="D206" s="23">
        <v>328</v>
      </c>
      <c r="E206" s="23">
        <v>330</v>
      </c>
      <c r="F206" s="23">
        <v>402</v>
      </c>
      <c r="G206" s="23">
        <v>423</v>
      </c>
      <c r="H206" s="23">
        <v>448</v>
      </c>
      <c r="I206" s="23">
        <v>449</v>
      </c>
      <c r="J206" s="33" t="str">
        <f>IFERROR(VLOOKUP('Середній показник використання'!$A206&amp;'Середній показник використання'!$B206,база_temp8!$A$2:$K$217,5,0),"нема даних")</f>
        <v>нема даних</v>
      </c>
      <c r="K206" s="23" t="str">
        <f>IFERROR(VLOOKUP('Середній показник використання'!$A206&amp;'Середній показник використання'!$B206,база_temp9!$A$2:$K$217,4,0),"нема даних")</f>
        <v>нема даних</v>
      </c>
      <c r="L206" s="23">
        <f>IFERROR(VLOOKUP('Середній показник використання'!$A206&amp;'Середній показник використання'!$B206,temp10[],4,0),"нема даних")</f>
        <v>0</v>
      </c>
      <c r="M206" s="23"/>
      <c r="N206" s="23"/>
      <c r="O206" s="23"/>
      <c r="P206" s="23">
        <f>IFERROR(ROUND(AVERAGE('Середній показник використання'!$D206:$O206),0),"")</f>
        <v>340</v>
      </c>
      <c r="Q206" s="1"/>
      <c r="R206" s="1"/>
      <c r="S206" s="1"/>
      <c r="T206" s="1"/>
      <c r="U206" s="1"/>
      <c r="V206" s="1"/>
      <c r="W206" s="1"/>
      <c r="X206" s="1"/>
      <c r="Y206" s="1"/>
      <c r="Z206" s="1"/>
    </row>
    <row r="207" spans="1:26" ht="14.25" hidden="1" customHeight="1">
      <c r="A207" s="23" t="s">
        <v>80</v>
      </c>
      <c r="B207" s="23" t="s">
        <v>73</v>
      </c>
      <c r="C207" s="45">
        <v>271.25</v>
      </c>
      <c r="D207" s="23">
        <v>223</v>
      </c>
      <c r="E207" s="23">
        <v>161</v>
      </c>
      <c r="F207" s="23">
        <v>202</v>
      </c>
      <c r="G207" s="23">
        <v>285</v>
      </c>
      <c r="H207" s="23">
        <v>284</v>
      </c>
      <c r="I207" s="23">
        <v>257</v>
      </c>
      <c r="J207" s="33" t="str">
        <f>IFERROR(VLOOKUP('Середній показник використання'!$A207&amp;'Середній показник використання'!$B207,база_temp8!$A$2:$K$217,5,0),"нема даних")</f>
        <v>0</v>
      </c>
      <c r="K207" s="23" t="str">
        <f>IFERROR(VLOOKUP('Середній показник використання'!$A207&amp;'Середній показник використання'!$B207,база_temp9!$A$2:$K$217,4,0),"нема даних")</f>
        <v>246</v>
      </c>
      <c r="L207" s="23">
        <f>IFERROR(VLOOKUP('Середній показник використання'!$A207&amp;'Середній показник використання'!$B207,temp10[],4,0),"нема даних")</f>
        <v>0</v>
      </c>
      <c r="M207" s="23"/>
      <c r="N207" s="23"/>
      <c r="O207" s="23"/>
      <c r="P207" s="23">
        <f>IFERROR(ROUND(AVERAGE('Середній показник використання'!$D207:$O207),0),"")</f>
        <v>202</v>
      </c>
      <c r="Q207" s="1"/>
      <c r="R207" s="1"/>
      <c r="S207" s="1"/>
      <c r="T207" s="1"/>
      <c r="U207" s="1"/>
      <c r="V207" s="1"/>
      <c r="W207" s="1"/>
      <c r="X207" s="1"/>
      <c r="Y207" s="1"/>
      <c r="Z207" s="1"/>
    </row>
    <row r="208" spans="1:26" ht="14.25" hidden="1" customHeight="1">
      <c r="A208" s="23" t="s">
        <v>81</v>
      </c>
      <c r="B208" s="23" t="s">
        <v>73</v>
      </c>
      <c r="C208" s="45">
        <v>123.75</v>
      </c>
      <c r="D208" s="23">
        <v>129</v>
      </c>
      <c r="E208" s="23">
        <v>124</v>
      </c>
      <c r="F208" s="23">
        <v>199</v>
      </c>
      <c r="G208" s="23">
        <v>198</v>
      </c>
      <c r="H208" s="23">
        <v>105</v>
      </c>
      <c r="I208" s="23">
        <v>60</v>
      </c>
      <c r="J208" s="33" t="str">
        <f>IFERROR(VLOOKUP('Середній показник використання'!$A208&amp;'Середній показник використання'!$B208,база_temp8!$A$2:$K$217,5,0),"нема даних")</f>
        <v>0</v>
      </c>
      <c r="K208" s="23" t="str">
        <f>IFERROR(VLOOKUP('Середній показник використання'!$A208&amp;'Середній показник використання'!$B208,база_temp9!$A$2:$K$217,4,0),"нема даних")</f>
        <v>425</v>
      </c>
      <c r="L208" s="23">
        <f>IFERROR(VLOOKUP('Середній показник використання'!$A208&amp;'Середній показник використання'!$B208,temp10[],4,0),"нема даних")</f>
        <v>173</v>
      </c>
      <c r="M208" s="23"/>
      <c r="N208" s="23"/>
      <c r="O208" s="23"/>
      <c r="P208" s="23">
        <f>IFERROR(ROUND(AVERAGE('Середній показник використання'!$D208:$O208),0),"")</f>
        <v>141</v>
      </c>
      <c r="Q208" s="1"/>
      <c r="R208" s="1"/>
      <c r="S208" s="1"/>
      <c r="T208" s="1"/>
      <c r="U208" s="1"/>
      <c r="V208" s="1"/>
      <c r="W208" s="1"/>
      <c r="X208" s="1"/>
      <c r="Y208" s="1"/>
      <c r="Z208" s="1"/>
    </row>
    <row r="209" spans="1:26" ht="14.25" hidden="1" customHeight="1">
      <c r="A209" s="23" t="s">
        <v>82</v>
      </c>
      <c r="B209" s="23" t="s">
        <v>73</v>
      </c>
      <c r="C209" s="45">
        <v>414.54166666666669</v>
      </c>
      <c r="D209" s="23">
        <v>314</v>
      </c>
      <c r="E209" s="23">
        <v>370</v>
      </c>
      <c r="F209" s="23">
        <v>354</v>
      </c>
      <c r="G209" s="23">
        <v>411</v>
      </c>
      <c r="H209" s="23">
        <v>423</v>
      </c>
      <c r="I209" s="23">
        <v>410</v>
      </c>
      <c r="J209" s="33" t="str">
        <f>IFERROR(VLOOKUP('Середній показник використання'!$A209&amp;'Середній показник використання'!$B209,база_temp8!$A$2:$K$217,5,0),"нема даних")</f>
        <v>0</v>
      </c>
      <c r="K209" s="23" t="str">
        <f>IFERROR(VLOOKUP('Середній показник використання'!$A209&amp;'Середній показник використання'!$B209,база_temp9!$A$2:$K$217,4,0),"нема даних")</f>
        <v>нема даних</v>
      </c>
      <c r="L209" s="23">
        <f>IFERROR(VLOOKUP('Середній показник використання'!$A209&amp;'Середній показник використання'!$B209,temp10[],4,0),"нема даних")</f>
        <v>270</v>
      </c>
      <c r="M209" s="23"/>
      <c r="N209" s="23"/>
      <c r="O209" s="23"/>
      <c r="P209" s="23">
        <f>IFERROR(ROUND(AVERAGE('Середній показник використання'!$D209:$O209),0),"")</f>
        <v>365</v>
      </c>
      <c r="Q209" s="1"/>
      <c r="R209" s="1"/>
      <c r="S209" s="1"/>
      <c r="T209" s="1"/>
      <c r="U209" s="1"/>
      <c r="V209" s="1"/>
      <c r="W209" s="1"/>
      <c r="X209" s="1"/>
      <c r="Y209" s="1"/>
      <c r="Z209" s="1"/>
    </row>
    <row r="210" spans="1:26" ht="14.25" hidden="1" customHeight="1">
      <c r="A210" s="23" t="s">
        <v>102</v>
      </c>
      <c r="B210" s="23" t="s">
        <v>73</v>
      </c>
      <c r="C210" s="45">
        <v>127.41666666666667</v>
      </c>
      <c r="D210" s="23">
        <v>69</v>
      </c>
      <c r="E210" s="23">
        <v>75</v>
      </c>
      <c r="F210" s="23">
        <v>110</v>
      </c>
      <c r="G210" s="23">
        <v>157</v>
      </c>
      <c r="H210" s="23">
        <v>130</v>
      </c>
      <c r="I210" s="23">
        <v>168</v>
      </c>
      <c r="J210" s="33">
        <f>IFERROR(VLOOKUP('Середній показник використання'!$A210&amp;'Середній показник використання'!$B210,база_temp8!$A$2:$K$217,5,0),"нема даних")</f>
        <v>0</v>
      </c>
      <c r="K210" s="23" t="str">
        <f>IFERROR(VLOOKUP('Середній показник використання'!$A210&amp;'Середній показник використання'!$B210,база_temp9!$A$2:$K$217,4,0),"нема даних")</f>
        <v>166</v>
      </c>
      <c r="L210" s="23">
        <f>IFERROR(VLOOKUP('Середній показник використання'!$A210&amp;'Середній показник використання'!$B210,temp10[],4,0),"нема даних")</f>
        <v>177</v>
      </c>
      <c r="M210" s="23"/>
      <c r="N210" s="23"/>
      <c r="O210" s="23"/>
      <c r="P210" s="23">
        <f>IFERROR(ROUND(AVERAGE('Середній показник використання'!$D210:$O210),0),"")</f>
        <v>111</v>
      </c>
      <c r="Q210" s="1"/>
      <c r="R210" s="1"/>
      <c r="S210" s="1"/>
      <c r="T210" s="1"/>
      <c r="U210" s="1"/>
      <c r="V210" s="1"/>
      <c r="W210" s="1"/>
      <c r="X210" s="1"/>
      <c r="Y210" s="1"/>
      <c r="Z210" s="1"/>
    </row>
    <row r="211" spans="1:26" ht="14.25" hidden="1" customHeight="1">
      <c r="A211" s="23" t="s">
        <v>88</v>
      </c>
      <c r="B211" s="23" t="s">
        <v>73</v>
      </c>
      <c r="C211" s="45">
        <v>252.08333333333334</v>
      </c>
      <c r="D211" s="23">
        <v>293</v>
      </c>
      <c r="E211" s="23">
        <v>215</v>
      </c>
      <c r="F211" s="23">
        <v>309</v>
      </c>
      <c r="G211" s="23">
        <v>352</v>
      </c>
      <c r="H211" s="23">
        <v>313</v>
      </c>
      <c r="I211" s="23">
        <v>309</v>
      </c>
      <c r="J211" s="33" t="str">
        <f>IFERROR(VLOOKUP('Середній показник використання'!$A211&amp;'Середній показник використання'!$B211,база_temp8!$A$2:$K$217,5,0),"нема даних")</f>
        <v>нема даних</v>
      </c>
      <c r="K211" s="23" t="str">
        <f>IFERROR(VLOOKUP('Середній показник використання'!$A211&amp;'Середній показник використання'!$B211,база_temp9!$A$2:$K$217,4,0),"нема даних")</f>
        <v>315</v>
      </c>
      <c r="L211" s="23">
        <f>IFERROR(VLOOKUP('Середній показник використання'!$A211&amp;'Середній показник використання'!$B211,temp10[],4,0),"нема даних")</f>
        <v>236</v>
      </c>
      <c r="M211" s="23"/>
      <c r="N211" s="23"/>
      <c r="O211" s="23"/>
      <c r="P211" s="23">
        <f>IFERROR(ROUND(AVERAGE('Середній показник використання'!$D211:$O211),0),"")</f>
        <v>290</v>
      </c>
      <c r="Q211" s="1"/>
      <c r="R211" s="1"/>
      <c r="S211" s="1"/>
      <c r="T211" s="1"/>
      <c r="U211" s="1"/>
      <c r="V211" s="1"/>
      <c r="W211" s="1"/>
      <c r="X211" s="1"/>
      <c r="Y211" s="1"/>
      <c r="Z211" s="1"/>
    </row>
    <row r="212" spans="1:26" ht="14.25" hidden="1" customHeight="1">
      <c r="A212" s="23" t="s">
        <v>84</v>
      </c>
      <c r="B212" s="23" t="s">
        <v>73</v>
      </c>
      <c r="C212" s="45">
        <v>380.79166666666669</v>
      </c>
      <c r="D212" s="23">
        <v>412</v>
      </c>
      <c r="E212" s="23">
        <v>202</v>
      </c>
      <c r="F212" s="23">
        <v>271</v>
      </c>
      <c r="G212" s="23">
        <v>191</v>
      </c>
      <c r="H212" s="23">
        <v>301</v>
      </c>
      <c r="I212" s="23">
        <v>357</v>
      </c>
      <c r="J212" s="33" t="str">
        <f>IFERROR(VLOOKUP('Середній показник використання'!$A212&amp;'Середній показник використання'!$B212,база_temp8!$A$2:$K$217,5,0),"нема даних")</f>
        <v>нема даних</v>
      </c>
      <c r="K212" s="23">
        <f>IFERROR(VLOOKUP('Середній показник використання'!$A212&amp;'Середній показник використання'!$B212,база_temp9!$A$2:$K$217,4,0),"нема даних")</f>
        <v>0</v>
      </c>
      <c r="L212" s="23">
        <f>IFERROR(VLOOKUP('Середній показник використання'!$A212&amp;'Середній показник використання'!$B212,temp10[],4,0),"нема даних")</f>
        <v>147</v>
      </c>
      <c r="M212" s="23"/>
      <c r="N212" s="23"/>
      <c r="O212" s="23"/>
      <c r="P212" s="23">
        <f>IFERROR(ROUND(AVERAGE('Середній показник використання'!$D212:$O212),0),"")</f>
        <v>235</v>
      </c>
      <c r="Q212" s="1"/>
      <c r="R212" s="1"/>
      <c r="S212" s="1"/>
      <c r="T212" s="1"/>
      <c r="U212" s="1"/>
      <c r="V212" s="1"/>
      <c r="W212" s="1"/>
      <c r="X212" s="1"/>
      <c r="Y212" s="1"/>
      <c r="Z212" s="1"/>
    </row>
    <row r="213" spans="1:26" ht="14.25" hidden="1" customHeight="1">
      <c r="A213" s="23" t="s">
        <v>85</v>
      </c>
      <c r="B213" s="23" t="s">
        <v>73</v>
      </c>
      <c r="C213" s="45">
        <v>52.541666666666664</v>
      </c>
      <c r="D213" s="23">
        <v>43</v>
      </c>
      <c r="E213" s="23">
        <v>32</v>
      </c>
      <c r="F213" s="23">
        <v>23</v>
      </c>
      <c r="G213" s="23">
        <v>33</v>
      </c>
      <c r="H213" s="23">
        <v>23</v>
      </c>
      <c r="I213" s="23">
        <v>42</v>
      </c>
      <c r="J213" s="33" t="str">
        <f>IFERROR(VLOOKUP('Середній показник використання'!$A213&amp;'Середній показник використання'!$B213,база_temp8!$A$2:$K$217,5,0),"нема даних")</f>
        <v>542</v>
      </c>
      <c r="K213" s="23" t="str">
        <f>IFERROR(VLOOKUP('Середній показник використання'!$A213&amp;'Середній показник використання'!$B213,база_temp9!$A$2:$K$217,4,0),"нема даних")</f>
        <v>нема даних</v>
      </c>
      <c r="L213" s="23">
        <f>IFERROR(VLOOKUP('Середній показник використання'!$A213&amp;'Середній показник використання'!$B213,temp10[],4,0),"нема даних")</f>
        <v>0</v>
      </c>
      <c r="M213" s="23"/>
      <c r="N213" s="23"/>
      <c r="O213" s="23"/>
      <c r="P213" s="23">
        <f>IFERROR(ROUND(AVERAGE('Середній показник використання'!$D213:$O213),0),"")</f>
        <v>28</v>
      </c>
      <c r="Q213" s="1"/>
      <c r="R213" s="1"/>
      <c r="S213" s="1"/>
      <c r="T213" s="1"/>
      <c r="U213" s="1"/>
      <c r="V213" s="1"/>
      <c r="W213" s="1"/>
      <c r="X213" s="1"/>
      <c r="Y213" s="1"/>
      <c r="Z213" s="1"/>
    </row>
    <row r="214" spans="1:26" ht="14.25" hidden="1" customHeight="1">
      <c r="A214" s="23" t="s">
        <v>86</v>
      </c>
      <c r="B214" s="23" t="s">
        <v>73</v>
      </c>
      <c r="C214" s="45">
        <v>200.375</v>
      </c>
      <c r="D214" s="23">
        <v>266</v>
      </c>
      <c r="E214" s="23">
        <v>227</v>
      </c>
      <c r="F214" s="23">
        <v>252</v>
      </c>
      <c r="G214" s="23">
        <v>256</v>
      </c>
      <c r="H214" s="23">
        <v>233</v>
      </c>
      <c r="I214" s="23">
        <v>252</v>
      </c>
      <c r="J214" s="33" t="str">
        <f>IFERROR(VLOOKUP('Середній показник використання'!$A214&amp;'Середній показник використання'!$B214,база_temp8!$A$2:$K$217,5,0),"нема даних")</f>
        <v>нема даних</v>
      </c>
      <c r="K214" s="23" t="str">
        <f>IFERROR(VLOOKUP('Середній показник використання'!$A214&amp;'Середній показник використання'!$B214,база_temp9!$A$2:$K$217,4,0),"нема даних")</f>
        <v>304</v>
      </c>
      <c r="L214" s="23">
        <f>IFERROR(VLOOKUP('Середній показник використання'!$A214&amp;'Середній показник використання'!$B214,temp10[],4,0),"нема даних")</f>
        <v>142</v>
      </c>
      <c r="M214" s="23"/>
      <c r="N214" s="23"/>
      <c r="O214" s="23"/>
      <c r="P214" s="23">
        <f>IFERROR(ROUND(AVERAGE('Середній показник використання'!$D214:$O214),0),"")</f>
        <v>233</v>
      </c>
      <c r="Q214" s="1"/>
      <c r="R214" s="1"/>
      <c r="S214" s="1"/>
      <c r="T214" s="1"/>
      <c r="U214" s="1"/>
      <c r="V214" s="1"/>
      <c r="W214" s="1"/>
      <c r="X214" s="1"/>
      <c r="Y214" s="1"/>
      <c r="Z214" s="1"/>
    </row>
    <row r="215" spans="1:26" ht="14.25" hidden="1" customHeight="1">
      <c r="A215" s="23" t="s">
        <v>87</v>
      </c>
      <c r="B215" s="23" t="s">
        <v>73</v>
      </c>
      <c r="C215" s="45">
        <v>327.04166666666669</v>
      </c>
      <c r="D215" s="23">
        <v>267</v>
      </c>
      <c r="E215" s="23">
        <v>295</v>
      </c>
      <c r="F215" s="23">
        <v>254</v>
      </c>
      <c r="G215" s="23">
        <v>313</v>
      </c>
      <c r="H215" s="23">
        <v>324</v>
      </c>
      <c r="I215" s="23">
        <v>370</v>
      </c>
      <c r="J215" s="33" t="str">
        <f>IFERROR(VLOOKUP('Середній показник використання'!$A215&amp;'Середній показник використання'!$B215,база_temp8!$A$2:$K$217,5,0),"нема даних")</f>
        <v>0</v>
      </c>
      <c r="K215" s="23" t="str">
        <f>IFERROR(VLOOKUP('Середній показник використання'!$A215&amp;'Середній показник використання'!$B215,база_temp9!$A$2:$K$217,4,0),"нема даних")</f>
        <v>нема даних</v>
      </c>
      <c r="L215" s="23" t="str">
        <f>IFERROR(VLOOKUP('Середній показник використання'!$A215&amp;'Середній показник використання'!$B215,temp10[],4,0),"нема даних")</f>
        <v>нема даних</v>
      </c>
      <c r="M215" s="23"/>
      <c r="N215" s="23"/>
      <c r="O215" s="23"/>
      <c r="P215" s="23">
        <f>IFERROR(ROUND(AVERAGE('Середній показник використання'!$D215:$O215),0),"")</f>
        <v>304</v>
      </c>
      <c r="Q215" s="1"/>
      <c r="R215" s="1"/>
      <c r="S215" s="1"/>
      <c r="T215" s="1"/>
      <c r="U215" s="1"/>
      <c r="V215" s="1"/>
      <c r="W215" s="1"/>
      <c r="X215" s="1"/>
      <c r="Y215" s="1"/>
      <c r="Z215" s="1"/>
    </row>
    <row r="216" spans="1:26" ht="14.25" hidden="1" customHeight="1">
      <c r="A216" s="23" t="s">
        <v>89</v>
      </c>
      <c r="B216" s="23" t="s">
        <v>73</v>
      </c>
      <c r="C216" s="45">
        <v>286.875</v>
      </c>
      <c r="D216" s="23">
        <v>195</v>
      </c>
      <c r="E216" s="23">
        <v>223</v>
      </c>
      <c r="F216" s="23">
        <v>238</v>
      </c>
      <c r="G216" s="23">
        <v>230</v>
      </c>
      <c r="H216" s="23">
        <v>42</v>
      </c>
      <c r="I216" s="23">
        <v>491</v>
      </c>
      <c r="J216" s="33" t="str">
        <f>IFERROR(VLOOKUP('Середній показник використання'!$A216&amp;'Середній показник використання'!$B216,база_temp8!$A$2:$K$217,5,0),"нема даних")</f>
        <v>0</v>
      </c>
      <c r="K216" s="23" t="str">
        <f>IFERROR(VLOOKUP('Середній показник використання'!$A216&amp;'Середній показник використання'!$B216,база_temp9!$A$2:$K$217,4,0),"нема даних")</f>
        <v>332</v>
      </c>
      <c r="L216" s="23">
        <f>IFERROR(VLOOKUP('Середній показник використання'!$A216&amp;'Середній показник використання'!$B216,temp10[],4,0),"нема даних")</f>
        <v>242</v>
      </c>
      <c r="M216" s="23"/>
      <c r="N216" s="23"/>
      <c r="O216" s="23"/>
      <c r="P216" s="23">
        <f>IFERROR(ROUND(AVERAGE('Середній показник використання'!$D216:$O216),0),"")</f>
        <v>237</v>
      </c>
      <c r="Q216" s="1"/>
      <c r="R216" s="1"/>
      <c r="S216" s="1"/>
      <c r="T216" s="1"/>
      <c r="U216" s="1"/>
      <c r="V216" s="1"/>
      <c r="W216" s="1"/>
      <c r="X216" s="1"/>
      <c r="Y216" s="1"/>
      <c r="Z216" s="1"/>
    </row>
    <row r="217" spans="1:26" ht="14.25" hidden="1" customHeight="1">
      <c r="A217" s="23" t="s">
        <v>90</v>
      </c>
      <c r="B217" s="23" t="s">
        <v>73</v>
      </c>
      <c r="C217" s="45">
        <v>245.5</v>
      </c>
      <c r="D217" s="23">
        <v>262</v>
      </c>
      <c r="E217" s="23">
        <v>221</v>
      </c>
      <c r="F217" s="23">
        <v>272</v>
      </c>
      <c r="G217" s="23">
        <v>297</v>
      </c>
      <c r="H217" s="23">
        <v>322</v>
      </c>
      <c r="I217" s="23">
        <v>347</v>
      </c>
      <c r="J217" s="33" t="str">
        <f>IFERROR(VLOOKUP('Середній показник використання'!$A217&amp;'Середній показник використання'!$B217,база_temp8!$A$2:$K$217,5,0),"нема даних")</f>
        <v>0</v>
      </c>
      <c r="K217" s="23" t="str">
        <f>IFERROR(VLOOKUP('Середній показник використання'!$A217&amp;'Середній показник використання'!$B217,база_temp9!$A$2:$K$217,4,0),"нема даних")</f>
        <v>135</v>
      </c>
      <c r="L217" s="23">
        <f>IFERROR(VLOOKUP('Середній показник використання'!$A217&amp;'Середній показник використання'!$B217,temp10[],4,0),"нема даних")</f>
        <v>144</v>
      </c>
      <c r="M217" s="23"/>
      <c r="N217" s="23"/>
      <c r="O217" s="23"/>
      <c r="P217" s="23">
        <f>IFERROR(ROUND(AVERAGE('Середній показник використання'!$D217:$O217),0),"")</f>
        <v>266</v>
      </c>
      <c r="Q217" s="1"/>
      <c r="R217" s="1"/>
      <c r="S217" s="1"/>
      <c r="T217" s="1"/>
      <c r="U217" s="1"/>
      <c r="V217" s="1"/>
      <c r="W217" s="1"/>
      <c r="X217" s="1"/>
      <c r="Y217" s="1"/>
      <c r="Z217" s="1"/>
    </row>
    <row r="218" spans="1:26" ht="14.25" hidden="1" customHeight="1">
      <c r="A218" s="23" t="s">
        <v>91</v>
      </c>
      <c r="B218" s="23" t="s">
        <v>73</v>
      </c>
      <c r="C218" s="45">
        <v>216.125</v>
      </c>
      <c r="D218" s="23">
        <v>185</v>
      </c>
      <c r="E218" s="23">
        <v>165</v>
      </c>
      <c r="F218" s="23">
        <v>165</v>
      </c>
      <c r="G218" s="23">
        <v>135</v>
      </c>
      <c r="H218" s="23">
        <v>208</v>
      </c>
      <c r="I218" s="23">
        <v>199</v>
      </c>
      <c r="J218" s="33" t="str">
        <f>IFERROR(VLOOKUP('Середній показник використання'!$A218&amp;'Середній показник використання'!$B218,база_temp8!$A$2:$K$217,5,0),"нема даних")</f>
        <v>0</v>
      </c>
      <c r="K218" s="23" t="str">
        <f>IFERROR(VLOOKUP('Середній показник використання'!$A218&amp;'Середній показник використання'!$B218,база_temp9!$A$2:$K$217,4,0),"нема даних")</f>
        <v>34</v>
      </c>
      <c r="L218" s="23">
        <f>IFERROR(VLOOKUP('Середній показник використання'!$A218&amp;'Середній показник використання'!$B218,temp10[],4,0),"нема даних")</f>
        <v>83</v>
      </c>
      <c r="M218" s="23"/>
      <c r="N218" s="23"/>
      <c r="O218" s="23"/>
      <c r="P218" s="23">
        <f>IFERROR(ROUND(AVERAGE('Середній показник використання'!$D218:$O218),0),"")</f>
        <v>163</v>
      </c>
      <c r="Q218" s="1"/>
      <c r="R218" s="1"/>
      <c r="S218" s="1"/>
      <c r="T218" s="1"/>
      <c r="U218" s="1"/>
      <c r="V218" s="1"/>
      <c r="W218" s="1"/>
      <c r="X218" s="1"/>
      <c r="Y218" s="1"/>
      <c r="Z218" s="1"/>
    </row>
    <row r="219" spans="1:26" ht="14.25" hidden="1" customHeight="1">
      <c r="A219" s="23" t="s">
        <v>92</v>
      </c>
      <c r="B219" s="23" t="s">
        <v>73</v>
      </c>
      <c r="C219" s="45">
        <v>205.08333333333334</v>
      </c>
      <c r="D219" s="23">
        <v>201</v>
      </c>
      <c r="E219" s="23">
        <v>181</v>
      </c>
      <c r="F219" s="23">
        <v>268</v>
      </c>
      <c r="G219" s="23">
        <v>199</v>
      </c>
      <c r="H219" s="23">
        <v>178</v>
      </c>
      <c r="I219" s="23">
        <v>252</v>
      </c>
      <c r="J219" s="33" t="str">
        <f>IFERROR(VLOOKUP('Середній показник використання'!$A219&amp;'Середній показник використання'!$B219,база_temp8!$A$2:$K$217,5,0),"нема даних")</f>
        <v>0</v>
      </c>
      <c r="K219" s="23">
        <f>IFERROR(VLOOKUP('Середній показник використання'!$A219&amp;'Середній показник використання'!$B219,база_temp9!$A$2:$K$217,4,0),"нема даних")</f>
        <v>0</v>
      </c>
      <c r="L219" s="23">
        <f>IFERROR(VLOOKUP('Середній показник використання'!$A219&amp;'Середній показник використання'!$B219,temp10[],4,0),"нема даних")</f>
        <v>214</v>
      </c>
      <c r="M219" s="23"/>
      <c r="N219" s="23"/>
      <c r="O219" s="23"/>
      <c r="P219" s="23">
        <f>IFERROR(ROUND(AVERAGE('Середній показник використання'!$D219:$O219),0),"")</f>
        <v>187</v>
      </c>
      <c r="Q219" s="1"/>
      <c r="R219" s="1"/>
      <c r="S219" s="1"/>
      <c r="T219" s="1"/>
      <c r="U219" s="1"/>
      <c r="V219" s="1"/>
      <c r="W219" s="1"/>
      <c r="X219" s="1"/>
      <c r="Y219" s="1"/>
      <c r="Z219" s="1"/>
    </row>
    <row r="220" spans="1:26" ht="14.25" hidden="1" customHeight="1">
      <c r="A220" s="23" t="s">
        <v>93</v>
      </c>
      <c r="B220" s="23" t="s">
        <v>73</v>
      </c>
      <c r="C220" s="45">
        <v>176.375</v>
      </c>
      <c r="D220" s="23">
        <v>126</v>
      </c>
      <c r="E220" s="23">
        <v>89</v>
      </c>
      <c r="F220" s="23">
        <v>124</v>
      </c>
      <c r="G220" s="23">
        <v>177</v>
      </c>
      <c r="H220" s="23">
        <v>123</v>
      </c>
      <c r="I220" s="23">
        <v>205</v>
      </c>
      <c r="J220" s="33" t="str">
        <f>IFERROR(VLOOKUP('Середній показник використання'!$A220&amp;'Середній показник використання'!$B220,база_temp8!$A$2:$K$217,5,0),"нема даних")</f>
        <v>0</v>
      </c>
      <c r="K220" s="23">
        <f>IFERROR(VLOOKUP('Середній показник використання'!$A220&amp;'Середній показник використання'!$B220,база_temp9!$A$2:$K$217,4,0),"нема даних")</f>
        <v>0</v>
      </c>
      <c r="L220" s="23">
        <f>IFERROR(VLOOKUP('Середній показник використання'!$A220&amp;'Середній показник використання'!$B220,temp10[],4,0),"нема даних")</f>
        <v>138</v>
      </c>
      <c r="M220" s="23"/>
      <c r="N220" s="23"/>
      <c r="O220" s="23"/>
      <c r="P220" s="23">
        <f>IFERROR(ROUND(AVERAGE('Середній показник використання'!$D220:$O220),0),"")</f>
        <v>123</v>
      </c>
      <c r="Q220" s="1"/>
      <c r="R220" s="1"/>
      <c r="S220" s="1"/>
      <c r="T220" s="1"/>
      <c r="U220" s="1"/>
      <c r="V220" s="1"/>
      <c r="W220" s="1"/>
      <c r="X220" s="1"/>
      <c r="Y220" s="1"/>
      <c r="Z220" s="1"/>
    </row>
    <row r="221" spans="1:26" ht="14.25" hidden="1" customHeight="1">
      <c r="A221" s="23" t="s">
        <v>94</v>
      </c>
      <c r="B221" s="23" t="s">
        <v>73</v>
      </c>
      <c r="C221" s="45">
        <v>76.791666666666671</v>
      </c>
      <c r="D221" s="23">
        <v>81</v>
      </c>
      <c r="E221" s="23">
        <v>78</v>
      </c>
      <c r="F221" s="23">
        <v>77</v>
      </c>
      <c r="G221" s="23">
        <v>93</v>
      </c>
      <c r="H221" s="23">
        <v>88</v>
      </c>
      <c r="I221" s="23">
        <v>100</v>
      </c>
      <c r="J221" s="33" t="str">
        <f>IFERROR(VLOOKUP('Середній показник використання'!$A221&amp;'Середній показник використання'!$B221,база_temp8!$A$2:$K$217,5,0),"нема даних")</f>
        <v>0</v>
      </c>
      <c r="K221" s="23" t="str">
        <f>IFERROR(VLOOKUP('Середній показник використання'!$A221&amp;'Середній показник використання'!$B221,база_temp9!$A$2:$K$217,4,0),"нема даних")</f>
        <v>нема даних</v>
      </c>
      <c r="L221" s="23">
        <f>IFERROR(VLOOKUP('Середній показник використання'!$A221&amp;'Середній показник використання'!$B221,temp10[],4,0),"нема даних")</f>
        <v>5</v>
      </c>
      <c r="M221" s="23"/>
      <c r="N221" s="23"/>
      <c r="O221" s="23"/>
      <c r="P221" s="23">
        <f>IFERROR(ROUND(AVERAGE('Середній показник використання'!$D221:$O221),0),"")</f>
        <v>75</v>
      </c>
      <c r="Q221" s="1"/>
      <c r="R221" s="1"/>
      <c r="S221" s="1"/>
      <c r="T221" s="1"/>
      <c r="U221" s="1"/>
      <c r="V221" s="1"/>
      <c r="W221" s="1"/>
      <c r="X221" s="1"/>
      <c r="Y221" s="1"/>
      <c r="Z221" s="1"/>
    </row>
    <row r="222" spans="1:26" ht="14.25" hidden="1" customHeight="1">
      <c r="A222" s="23" t="s">
        <v>95</v>
      </c>
      <c r="B222" s="23" t="s">
        <v>73</v>
      </c>
      <c r="C222" s="45">
        <v>335.33333333333331</v>
      </c>
      <c r="D222" s="23">
        <v>198</v>
      </c>
      <c r="E222" s="23">
        <v>195</v>
      </c>
      <c r="F222" s="23">
        <v>308</v>
      </c>
      <c r="G222" s="23">
        <v>447</v>
      </c>
      <c r="H222" s="23">
        <v>236</v>
      </c>
      <c r="I222" s="23">
        <v>255</v>
      </c>
      <c r="J222" s="33" t="str">
        <f>IFERROR(VLOOKUP('Середній показник використання'!$A222&amp;'Середній показник використання'!$B222,база_temp8!$A$2:$K$217,5,0),"нема даних")</f>
        <v>0</v>
      </c>
      <c r="K222" s="23" t="str">
        <f>IFERROR(VLOOKUP('Середній показник використання'!$A222&amp;'Середній показник використання'!$B222,база_temp9!$A$2:$K$217,4,0),"нема даних")</f>
        <v>203</v>
      </c>
      <c r="L222" s="23">
        <f>IFERROR(VLOOKUP('Середній показник використання'!$A222&amp;'Середній показник використання'!$B222,temp10[],4,0),"нема даних")</f>
        <v>143</v>
      </c>
      <c r="M222" s="23"/>
      <c r="N222" s="23"/>
      <c r="O222" s="23"/>
      <c r="P222" s="23">
        <f>IFERROR(ROUND(AVERAGE('Середній показник використання'!$D222:$O222),0),"")</f>
        <v>255</v>
      </c>
      <c r="Q222" s="1"/>
      <c r="R222" s="1"/>
      <c r="S222" s="1"/>
      <c r="T222" s="1"/>
      <c r="U222" s="1"/>
      <c r="V222" s="1"/>
      <c r="W222" s="1"/>
      <c r="X222" s="1"/>
      <c r="Y222" s="1"/>
      <c r="Z222" s="1"/>
    </row>
    <row r="223" spans="1:26" ht="14.25" hidden="1" customHeight="1">
      <c r="A223" s="23" t="s">
        <v>96</v>
      </c>
      <c r="B223" s="23" t="s">
        <v>73</v>
      </c>
      <c r="C223" s="45">
        <v>107.875</v>
      </c>
      <c r="D223" s="23">
        <v>49</v>
      </c>
      <c r="E223" s="23">
        <v>95</v>
      </c>
      <c r="F223" s="23">
        <v>84</v>
      </c>
      <c r="G223" s="23">
        <v>98</v>
      </c>
      <c r="H223" s="23">
        <v>97</v>
      </c>
      <c r="I223" s="23">
        <v>105</v>
      </c>
      <c r="J223" s="33" t="str">
        <f>IFERROR(VLOOKUP('Середній показник використання'!$A223&amp;'Середній показник використання'!$B223,база_temp8!$A$2:$K$217,5,0),"нема даних")</f>
        <v>нема даних</v>
      </c>
      <c r="K223" s="23" t="str">
        <f>IFERROR(VLOOKUP('Середній показник використання'!$A223&amp;'Середній показник використання'!$B223,база_temp9!$A$2:$K$217,4,0),"нема даних")</f>
        <v>нема даних</v>
      </c>
      <c r="L223" s="23">
        <f>IFERROR(VLOOKUP('Середній показник використання'!$A223&amp;'Середній показник використання'!$B223,temp10[],4,0),"нема даних")</f>
        <v>0</v>
      </c>
      <c r="M223" s="23"/>
      <c r="N223" s="23"/>
      <c r="O223" s="23"/>
      <c r="P223" s="23">
        <f>IFERROR(ROUND(AVERAGE('Середній показник використання'!$D223:$O223),0),"")</f>
        <v>75</v>
      </c>
      <c r="Q223" s="1"/>
      <c r="R223" s="1"/>
      <c r="S223" s="1"/>
      <c r="T223" s="1"/>
      <c r="U223" s="1"/>
      <c r="V223" s="1"/>
      <c r="W223" s="1"/>
      <c r="X223" s="1"/>
      <c r="Y223" s="1"/>
      <c r="Z223" s="1"/>
    </row>
    <row r="224" spans="1:26" ht="14.25" hidden="1" customHeight="1">
      <c r="A224" s="23" t="s">
        <v>97</v>
      </c>
      <c r="B224" s="23" t="s">
        <v>73</v>
      </c>
      <c r="C224" s="45">
        <v>278.79166666666669</v>
      </c>
      <c r="D224" s="23">
        <v>183</v>
      </c>
      <c r="E224" s="23">
        <v>235</v>
      </c>
      <c r="F224" s="23">
        <v>301</v>
      </c>
      <c r="G224" s="23">
        <v>284</v>
      </c>
      <c r="H224" s="23">
        <v>345</v>
      </c>
      <c r="I224" s="23">
        <v>315</v>
      </c>
      <c r="J224" s="33" t="str">
        <f>IFERROR(VLOOKUP('Середній показник використання'!$A224&amp;'Середній показник використання'!$B224,база_temp8!$A$2:$K$217,5,0),"нема даних")</f>
        <v>0</v>
      </c>
      <c r="K224" s="23">
        <f>IFERROR(VLOOKUP('Середній показник використання'!$A224&amp;'Середній показник використання'!$B224,база_temp9!$A$2:$K$217,4,0),"нема даних")</f>
        <v>0</v>
      </c>
      <c r="L224" s="23">
        <f>IFERROR(VLOOKUP('Середній показник використання'!$A224&amp;'Середній показник використання'!$B224,temp10[],4,0),"нема даних")</f>
        <v>804</v>
      </c>
      <c r="M224" s="23"/>
      <c r="N224" s="23"/>
      <c r="O224" s="23"/>
      <c r="P224" s="23">
        <f>IFERROR(ROUND(AVERAGE('Середній показник використання'!$D224:$O224),0),"")</f>
        <v>308</v>
      </c>
      <c r="Q224" s="1"/>
      <c r="R224" s="1"/>
      <c r="S224" s="1"/>
      <c r="T224" s="1"/>
      <c r="U224" s="1"/>
      <c r="V224" s="1"/>
      <c r="W224" s="1"/>
      <c r="X224" s="1"/>
      <c r="Y224" s="1"/>
      <c r="Z224" s="1"/>
    </row>
    <row r="225" spans="1:26" ht="14.25" hidden="1" customHeight="1">
      <c r="A225" s="23" t="s">
        <v>98</v>
      </c>
      <c r="B225" s="23" t="s">
        <v>73</v>
      </c>
      <c r="C225" s="45">
        <v>206.70833333333334</v>
      </c>
      <c r="D225" s="23">
        <v>171</v>
      </c>
      <c r="E225" s="23">
        <v>123</v>
      </c>
      <c r="F225" s="23">
        <v>153</v>
      </c>
      <c r="G225" s="23">
        <v>191</v>
      </c>
      <c r="H225" s="23">
        <v>168</v>
      </c>
      <c r="I225" s="23">
        <v>181</v>
      </c>
      <c r="J225" s="33" t="str">
        <f>IFERROR(VLOOKUP('Середній показник використання'!$A225&amp;'Середній показник використання'!$B225,база_temp8!$A$2:$K$217,5,0),"нема даних")</f>
        <v>нема даних</v>
      </c>
      <c r="K225" s="23" t="str">
        <f>IFERROR(VLOOKUP('Середній показник використання'!$A225&amp;'Середній показник використання'!$B225,база_temp9!$A$2:$K$217,4,0),"нема даних")</f>
        <v>нема даних</v>
      </c>
      <c r="L225" s="23">
        <f>IFERROR(VLOOKUP('Середній показник використання'!$A225&amp;'Середній показник використання'!$B225,temp10[],4,0),"нема даних")</f>
        <v>49</v>
      </c>
      <c r="M225" s="23"/>
      <c r="N225" s="23"/>
      <c r="O225" s="23"/>
      <c r="P225" s="23">
        <f>IFERROR(ROUND(AVERAGE('Середній показник використання'!$D225:$O225),0),"")</f>
        <v>148</v>
      </c>
      <c r="Q225" s="1"/>
      <c r="R225" s="1"/>
      <c r="S225" s="1"/>
      <c r="T225" s="1"/>
      <c r="U225" s="1"/>
      <c r="V225" s="1"/>
      <c r="W225" s="1"/>
      <c r="X225" s="1"/>
      <c r="Y225" s="1"/>
      <c r="Z225" s="1"/>
    </row>
    <row r="226" spans="1:26" ht="14.25" hidden="1" customHeight="1">
      <c r="A226" s="23" t="s">
        <v>99</v>
      </c>
      <c r="B226" s="23" t="s">
        <v>73</v>
      </c>
      <c r="C226" s="45">
        <v>133.33333333333334</v>
      </c>
      <c r="D226" s="23">
        <v>67</v>
      </c>
      <c r="E226" s="23">
        <v>104</v>
      </c>
      <c r="F226" s="23">
        <v>156</v>
      </c>
      <c r="G226" s="23">
        <v>155</v>
      </c>
      <c r="H226" s="23">
        <v>77</v>
      </c>
      <c r="I226" s="23">
        <v>127</v>
      </c>
      <c r="J226" s="33" t="str">
        <f>IFERROR(VLOOKUP('Середній показник використання'!$A226&amp;'Середній показник використання'!$B226,база_temp8!$A$2:$K$217,5,0),"нема даних")</f>
        <v>0</v>
      </c>
      <c r="K226" s="23" t="str">
        <f>IFERROR(VLOOKUP('Середній показник використання'!$A226&amp;'Середній показник використання'!$B226,база_temp9!$A$2:$K$217,4,0),"нема даних")</f>
        <v>117</v>
      </c>
      <c r="L226" s="23">
        <f>IFERROR(VLOOKUP('Середній показник використання'!$A226&amp;'Середній показник використання'!$B226,temp10[],4,0),"нема даних")</f>
        <v>104</v>
      </c>
      <c r="M226" s="23"/>
      <c r="N226" s="23"/>
      <c r="O226" s="23"/>
      <c r="P226" s="23">
        <f>IFERROR(ROUND(AVERAGE('Середній показник використання'!$D226:$O226),0),"")</f>
        <v>113</v>
      </c>
      <c r="Q226" s="1"/>
      <c r="R226" s="1"/>
      <c r="S226" s="1"/>
      <c r="T226" s="1"/>
      <c r="U226" s="1"/>
      <c r="V226" s="1"/>
      <c r="W226" s="1"/>
      <c r="X226" s="1"/>
      <c r="Y226" s="1"/>
      <c r="Z226" s="1"/>
    </row>
    <row r="227" spans="1:26" ht="14.25" hidden="1" customHeight="1">
      <c r="A227" s="23" t="s">
        <v>100</v>
      </c>
      <c r="B227" s="23" t="s">
        <v>73</v>
      </c>
      <c r="C227" s="45">
        <v>76.333333333333329</v>
      </c>
      <c r="D227" s="23">
        <v>14</v>
      </c>
      <c r="E227" s="23">
        <v>9</v>
      </c>
      <c r="F227" s="23">
        <v>51</v>
      </c>
      <c r="G227" s="23">
        <v>20</v>
      </c>
      <c r="H227" s="23">
        <v>26</v>
      </c>
      <c r="I227" s="23">
        <v>28</v>
      </c>
      <c r="J227" s="33" t="str">
        <f>IFERROR(VLOOKUP('Середній показник використання'!$A227&amp;'Середній показник використання'!$B227,база_temp8!$A$2:$K$217,5,0),"нема даних")</f>
        <v>нема даних</v>
      </c>
      <c r="K227" s="23">
        <f>IFERROR(VLOOKUP('Середній показник використання'!$A227&amp;'Середній показник використання'!$B227,база_temp9!$A$2:$K$217,4,0),"нема даних")</f>
        <v>0</v>
      </c>
      <c r="L227" s="23">
        <f>IFERROR(VLOOKUP('Середній показник використання'!$A227&amp;'Середній показник використання'!$B227,temp10[],4,0),"нема даних")</f>
        <v>42</v>
      </c>
      <c r="M227" s="23"/>
      <c r="N227" s="23"/>
      <c r="O227" s="23"/>
      <c r="P227" s="23">
        <f>IFERROR(ROUND(AVERAGE('Середній показник використання'!$D227:$O227),0),"")</f>
        <v>24</v>
      </c>
      <c r="Q227" s="1"/>
      <c r="R227" s="1"/>
      <c r="S227" s="1"/>
      <c r="T227" s="1"/>
      <c r="U227" s="1"/>
      <c r="V227" s="1"/>
      <c r="W227" s="1"/>
      <c r="X227" s="1"/>
      <c r="Y227" s="1"/>
      <c r="Z227" s="1"/>
    </row>
    <row r="228" spans="1:26" ht="14.25" hidden="1" customHeight="1">
      <c r="A228" s="23" t="s">
        <v>77</v>
      </c>
      <c r="B228" s="23" t="s">
        <v>74</v>
      </c>
      <c r="C228" s="45">
        <v>4850.2777777777774</v>
      </c>
      <c r="D228" s="23">
        <v>16040</v>
      </c>
      <c r="E228" s="23">
        <v>0</v>
      </c>
      <c r="F228" s="23">
        <v>1580</v>
      </c>
      <c r="G228" s="23">
        <v>4940</v>
      </c>
      <c r="H228" s="23">
        <v>3340</v>
      </c>
      <c r="I228" s="23">
        <v>2660</v>
      </c>
      <c r="J228" s="33" t="str">
        <f>IFERROR(VLOOKUP('Середній показник використання'!$A228&amp;'Середній показник використання'!$B228,база_temp8!$A$2:$K$217,5,0),"нема даних")</f>
        <v>0</v>
      </c>
      <c r="K228" s="23">
        <f>IFERROR(VLOOKUP('Середній показник використання'!$A228&amp;'Середній показник використання'!$B228,база_temp9!$A$2:$K$217,4,0),"нема даних")</f>
        <v>0</v>
      </c>
      <c r="L228" s="23">
        <f>IFERROR(VLOOKUP('Середній показник використання'!$A228&amp;'Середній показник використання'!$B228,temp10[],4,0),"нема даних")</f>
        <v>0</v>
      </c>
      <c r="M228" s="23"/>
      <c r="N228" s="23"/>
      <c r="O228" s="23"/>
      <c r="P228" s="23">
        <f>IFERROR(ROUND(AVERAGE('Середній показник використання'!$D228:$O228),0),"")</f>
        <v>3570</v>
      </c>
      <c r="Q228" s="1"/>
      <c r="R228" s="1"/>
      <c r="S228" s="1"/>
      <c r="T228" s="1"/>
      <c r="U228" s="1"/>
      <c r="V228" s="1"/>
      <c r="W228" s="1"/>
      <c r="X228" s="1"/>
      <c r="Y228" s="1"/>
      <c r="Z228" s="1"/>
    </row>
    <row r="229" spans="1:26" ht="14.25" hidden="1" customHeight="1">
      <c r="A229" s="23" t="s">
        <v>78</v>
      </c>
      <c r="B229" s="23" t="s">
        <v>74</v>
      </c>
      <c r="C229" s="45">
        <v>4099.4444444444443</v>
      </c>
      <c r="D229" s="23">
        <v>4260</v>
      </c>
      <c r="E229" s="23">
        <v>0</v>
      </c>
      <c r="F229" s="23">
        <v>2020</v>
      </c>
      <c r="G229" s="23">
        <v>4880</v>
      </c>
      <c r="H229" s="23">
        <v>3160</v>
      </c>
      <c r="I229" s="23">
        <v>3180</v>
      </c>
      <c r="J229" s="33" t="str">
        <f>IFERROR(VLOOKUP('Середній показник використання'!$A229&amp;'Середній показник використання'!$B229,база_temp8!$A$2:$K$217,5,0),"нема даних")</f>
        <v>0</v>
      </c>
      <c r="K229" s="23" t="str">
        <f>IFERROR(VLOOKUP('Середній показник використання'!$A229&amp;'Середній показник використання'!$B229,база_temp9!$A$2:$K$217,4,0),"нема даних")</f>
        <v>нема даних</v>
      </c>
      <c r="L229" s="23">
        <f>IFERROR(VLOOKUP('Середній показник використання'!$A229&amp;'Середній показник використання'!$B229,temp10[],4,0),"нема даних")</f>
        <v>2500</v>
      </c>
      <c r="M229" s="23"/>
      <c r="N229" s="23"/>
      <c r="O229" s="23"/>
      <c r="P229" s="23">
        <f>IFERROR(ROUND(AVERAGE('Середній показник використання'!$D229:$O229),0),"")</f>
        <v>2857</v>
      </c>
      <c r="Q229" s="1"/>
      <c r="R229" s="1"/>
      <c r="S229" s="1"/>
      <c r="T229" s="1"/>
      <c r="U229" s="1"/>
      <c r="V229" s="1"/>
      <c r="W229" s="1"/>
      <c r="X229" s="1"/>
      <c r="Y229" s="1"/>
      <c r="Z229" s="1"/>
    </row>
    <row r="230" spans="1:26" ht="14.25" hidden="1" customHeight="1">
      <c r="A230" s="23" t="s">
        <v>37</v>
      </c>
      <c r="B230" s="23" t="s">
        <v>74</v>
      </c>
      <c r="C230" s="45">
        <v>7667.5</v>
      </c>
      <c r="D230" s="23">
        <v>4660</v>
      </c>
      <c r="E230" s="23">
        <v>0</v>
      </c>
      <c r="F230" s="23">
        <v>660</v>
      </c>
      <c r="G230" s="23">
        <v>6700</v>
      </c>
      <c r="H230" s="23">
        <v>5000</v>
      </c>
      <c r="I230" s="23">
        <v>4560</v>
      </c>
      <c r="J230" s="33" t="str">
        <f>IFERROR(VLOOKUP('Середній показник використання'!$A230&amp;'Середній показник використання'!$B230,база_temp8!$A$2:$K$217,5,0),"нема даних")</f>
        <v>0</v>
      </c>
      <c r="K230" s="23" t="str">
        <f>IFERROR(VLOOKUP('Середній показник використання'!$A230&amp;'Середній показник використання'!$B230,база_temp9!$A$2:$K$217,4,0),"нема даних")</f>
        <v>5080</v>
      </c>
      <c r="L230" s="23">
        <f>IFERROR(VLOOKUP('Середній показник використання'!$A230&amp;'Середній показник використання'!$B230,temp10[],4,0),"нема даних")</f>
        <v>4840</v>
      </c>
      <c r="M230" s="23"/>
      <c r="N230" s="23"/>
      <c r="O230" s="23"/>
      <c r="P230" s="23">
        <f>IFERROR(ROUND(AVERAGE('Середній показник використання'!$D230:$O230),0),"")</f>
        <v>3774</v>
      </c>
      <c r="Q230" s="1"/>
      <c r="R230" s="1"/>
      <c r="S230" s="1"/>
      <c r="T230" s="1"/>
      <c r="U230" s="1"/>
      <c r="V230" s="1"/>
      <c r="W230" s="1"/>
      <c r="X230" s="1"/>
      <c r="Y230" s="1"/>
      <c r="Z230" s="1"/>
    </row>
    <row r="231" spans="1:26" ht="14.25" hidden="1" customHeight="1">
      <c r="A231" s="23" t="s">
        <v>79</v>
      </c>
      <c r="B231" s="23" t="s">
        <v>74</v>
      </c>
      <c r="C231" s="45">
        <v>4509.7222222222226</v>
      </c>
      <c r="D231" s="23">
        <v>4400</v>
      </c>
      <c r="E231" s="23">
        <v>0</v>
      </c>
      <c r="F231" s="23">
        <v>380</v>
      </c>
      <c r="G231" s="23">
        <v>5620</v>
      </c>
      <c r="H231" s="23">
        <v>4440</v>
      </c>
      <c r="I231" s="23">
        <v>3460</v>
      </c>
      <c r="J231" s="33" t="str">
        <f>IFERROR(VLOOKUP('Середній показник використання'!$A231&amp;'Середній показник використання'!$B231,база_temp8!$A$2:$K$217,5,0),"нема даних")</f>
        <v>нема даних</v>
      </c>
      <c r="K231" s="23" t="str">
        <f>IFERROR(VLOOKUP('Середній показник використання'!$A231&amp;'Середній показник використання'!$B231,база_temp9!$A$2:$K$217,4,0),"нема даних")</f>
        <v>нема даних</v>
      </c>
      <c r="L231" s="23">
        <f>IFERROR(VLOOKUP('Середній показник використання'!$A231&amp;'Середній показник використання'!$B231,temp10[],4,0),"нема даних")</f>
        <v>0</v>
      </c>
      <c r="M231" s="23"/>
      <c r="N231" s="23"/>
      <c r="O231" s="23"/>
      <c r="P231" s="23">
        <f>IFERROR(ROUND(AVERAGE('Середній показник використання'!$D231:$O231),0),"")</f>
        <v>2614</v>
      </c>
      <c r="Q231" s="1"/>
      <c r="R231" s="1"/>
      <c r="S231" s="1"/>
      <c r="T231" s="1"/>
      <c r="U231" s="1"/>
      <c r="V231" s="1"/>
      <c r="W231" s="1"/>
      <c r="X231" s="1"/>
      <c r="Y231" s="1"/>
      <c r="Z231" s="1"/>
    </row>
    <row r="232" spans="1:26" ht="14.25" hidden="1" customHeight="1">
      <c r="A232" s="23" t="s">
        <v>80</v>
      </c>
      <c r="B232" s="23" t="s">
        <v>74</v>
      </c>
      <c r="C232" s="45">
        <v>2740.5555555555557</v>
      </c>
      <c r="D232" s="23">
        <v>7280</v>
      </c>
      <c r="E232" s="23">
        <v>0</v>
      </c>
      <c r="F232" s="23">
        <v>960</v>
      </c>
      <c r="G232" s="23">
        <v>3400</v>
      </c>
      <c r="H232" s="23">
        <v>1680</v>
      </c>
      <c r="I232" s="23">
        <v>1220</v>
      </c>
      <c r="J232" s="33" t="str">
        <f>IFERROR(VLOOKUP('Середній показник використання'!$A232&amp;'Середній показник використання'!$B232,база_temp8!$A$2:$K$217,5,0),"нема даних")</f>
        <v>0</v>
      </c>
      <c r="K232" s="23" t="str">
        <f>IFERROR(VLOOKUP('Середній показник використання'!$A232&amp;'Середній показник використання'!$B232,база_temp9!$A$2:$K$217,4,0),"нема даних")</f>
        <v>2460</v>
      </c>
      <c r="L232" s="23">
        <f>IFERROR(VLOOKUP('Середній показник використання'!$A232&amp;'Середній показник використання'!$B232,temp10[],4,0),"нема даних")</f>
        <v>0</v>
      </c>
      <c r="M232" s="23"/>
      <c r="N232" s="23"/>
      <c r="O232" s="23"/>
      <c r="P232" s="23">
        <f>IFERROR(ROUND(AVERAGE('Середній показник використання'!$D232:$O232),0),"")</f>
        <v>2077</v>
      </c>
      <c r="Q232" s="1"/>
      <c r="R232" s="1"/>
      <c r="S232" s="1"/>
      <c r="T232" s="1"/>
      <c r="U232" s="1"/>
      <c r="V232" s="1"/>
      <c r="W232" s="1"/>
      <c r="X232" s="1"/>
      <c r="Y232" s="1"/>
      <c r="Z232" s="1"/>
    </row>
    <row r="233" spans="1:26" ht="14.25" hidden="1" customHeight="1">
      <c r="A233" s="23" t="s">
        <v>81</v>
      </c>
      <c r="B233" s="23" t="s">
        <v>74</v>
      </c>
      <c r="C233" s="45">
        <v>3385.3055555555557</v>
      </c>
      <c r="D233" s="23">
        <v>2540</v>
      </c>
      <c r="E233" s="23">
        <v>0</v>
      </c>
      <c r="F233" s="23">
        <v>260</v>
      </c>
      <c r="G233" s="23">
        <v>4060</v>
      </c>
      <c r="H233" s="23">
        <v>2440</v>
      </c>
      <c r="I233" s="23">
        <v>2060</v>
      </c>
      <c r="J233" s="33" t="str">
        <f>IFERROR(VLOOKUP('Середній показник використання'!$A233&amp;'Середній показник використання'!$B233,база_temp8!$A$2:$K$217,5,0),"нема даних")</f>
        <v>0</v>
      </c>
      <c r="K233" s="23" t="str">
        <f>IFERROR(VLOOKUP('Середній показник використання'!$A233&amp;'Середній показник використання'!$B233,база_temp9!$A$2:$K$217,4,0),"нема даних")</f>
        <v>2200</v>
      </c>
      <c r="L233" s="23">
        <f>IFERROR(VLOOKUP('Середній показник використання'!$A233&amp;'Середній показник використання'!$B233,temp10[],4,0),"нема даних")</f>
        <v>2760</v>
      </c>
      <c r="M233" s="23"/>
      <c r="N233" s="23"/>
      <c r="O233" s="23"/>
      <c r="P233" s="23">
        <f>IFERROR(ROUND(AVERAGE('Середній показник використання'!$D233:$O233),0),"")</f>
        <v>2017</v>
      </c>
      <c r="Q233" s="1"/>
      <c r="R233" s="1"/>
      <c r="S233" s="1"/>
      <c r="T233" s="1"/>
      <c r="U233" s="1"/>
      <c r="V233" s="1"/>
      <c r="W233" s="1"/>
      <c r="X233" s="1"/>
      <c r="Y233" s="1"/>
      <c r="Z233" s="1"/>
    </row>
    <row r="234" spans="1:26" ht="14.25" hidden="1" customHeight="1">
      <c r="A234" s="23" t="s">
        <v>82</v>
      </c>
      <c r="B234" s="23" t="s">
        <v>74</v>
      </c>
      <c r="C234" s="45">
        <v>5272.0555555555557</v>
      </c>
      <c r="D234" s="23">
        <v>7140</v>
      </c>
      <c r="E234" s="23">
        <v>0</v>
      </c>
      <c r="F234" s="23">
        <v>0</v>
      </c>
      <c r="G234" s="23">
        <v>3720</v>
      </c>
      <c r="H234" s="23">
        <v>3340</v>
      </c>
      <c r="I234" s="23">
        <v>2740</v>
      </c>
      <c r="J234" s="33" t="str">
        <f>IFERROR(VLOOKUP('Середній показник використання'!$A234&amp;'Середній показник використання'!$B234,база_temp8!$A$2:$K$217,5,0),"нема даних")</f>
        <v>0</v>
      </c>
      <c r="K234" s="23" t="str">
        <f>IFERROR(VLOOKUP('Середній показник використання'!$A234&amp;'Середній показник використання'!$B234,база_temp9!$A$2:$K$217,4,0),"нема даних")</f>
        <v>нема даних</v>
      </c>
      <c r="L234" s="23">
        <f>IFERROR(VLOOKUP('Середній показник використання'!$A234&amp;'Середній показник використання'!$B234,temp10[],4,0),"нема даних")</f>
        <v>3060</v>
      </c>
      <c r="M234" s="23"/>
      <c r="N234" s="23"/>
      <c r="O234" s="23"/>
      <c r="P234" s="23">
        <f>IFERROR(ROUND(AVERAGE('Середній показник використання'!$D234:$O234),0),"")</f>
        <v>2857</v>
      </c>
      <c r="Q234" s="1"/>
      <c r="R234" s="1"/>
      <c r="S234" s="1"/>
      <c r="T234" s="1"/>
      <c r="U234" s="1"/>
      <c r="V234" s="1"/>
      <c r="W234" s="1"/>
      <c r="X234" s="1"/>
      <c r="Y234" s="1"/>
      <c r="Z234" s="1"/>
    </row>
    <row r="235" spans="1:26" ht="14.25" hidden="1" customHeight="1">
      <c r="A235" s="23" t="s">
        <v>102</v>
      </c>
      <c r="B235" s="23" t="s">
        <v>74</v>
      </c>
      <c r="C235" s="45">
        <v>3827.8888888888887</v>
      </c>
      <c r="D235" s="23">
        <v>6380</v>
      </c>
      <c r="E235" s="23">
        <v>0</v>
      </c>
      <c r="F235" s="23">
        <v>140</v>
      </c>
      <c r="G235" s="23">
        <v>4940</v>
      </c>
      <c r="H235" s="23">
        <v>3140</v>
      </c>
      <c r="I235" s="23">
        <v>3080</v>
      </c>
      <c r="J235" s="33">
        <f>IFERROR(VLOOKUP('Середній показник використання'!$A235&amp;'Середній показник використання'!$B235,база_temp8!$A$2:$K$217,5,0),"нема даних")</f>
        <v>0</v>
      </c>
      <c r="K235" s="23" t="str">
        <f>IFERROR(VLOOKUP('Середній показник використання'!$A235&amp;'Середній показник використання'!$B235,база_temp9!$A$2:$K$217,4,0),"нема даних")</f>
        <v>2820</v>
      </c>
      <c r="L235" s="23">
        <f>IFERROR(VLOOKUP('Середній показник використання'!$A235&amp;'Середній показник використання'!$B235,temp10[],4,0),"нема даних")</f>
        <v>3560</v>
      </c>
      <c r="M235" s="23"/>
      <c r="N235" s="23"/>
      <c r="O235" s="23"/>
      <c r="P235" s="23">
        <f>IFERROR(ROUND(AVERAGE('Середній показник використання'!$D235:$O235),0),"")</f>
        <v>2655</v>
      </c>
      <c r="Q235" s="1"/>
      <c r="R235" s="1"/>
      <c r="S235" s="1"/>
      <c r="T235" s="1"/>
      <c r="U235" s="1"/>
      <c r="V235" s="1"/>
      <c r="W235" s="1"/>
      <c r="X235" s="1"/>
      <c r="Y235" s="1"/>
      <c r="Z235" s="1"/>
    </row>
    <row r="236" spans="1:26" ht="14.25" hidden="1" customHeight="1">
      <c r="A236" s="23" t="s">
        <v>88</v>
      </c>
      <c r="B236" s="23" t="s">
        <v>74</v>
      </c>
      <c r="C236" s="45">
        <v>7353.6111111111113</v>
      </c>
      <c r="D236" s="23">
        <v>9700</v>
      </c>
      <c r="E236" s="23">
        <v>0</v>
      </c>
      <c r="F236" s="23">
        <v>5100</v>
      </c>
      <c r="G236" s="23">
        <v>7940</v>
      </c>
      <c r="H236" s="23">
        <v>7080</v>
      </c>
      <c r="I236" s="23">
        <v>5520</v>
      </c>
      <c r="J236" s="33" t="str">
        <f>IFERROR(VLOOKUP('Середній показник використання'!$A236&amp;'Середній показник використання'!$B236,база_temp8!$A$2:$K$217,5,0),"нема даних")</f>
        <v>нема даних</v>
      </c>
      <c r="K236" s="23" t="str">
        <f>IFERROR(VLOOKUP('Середній показник використання'!$A236&amp;'Середній показник використання'!$B236,база_temp9!$A$2:$K$217,4,0),"нема даних")</f>
        <v>7640</v>
      </c>
      <c r="L236" s="23">
        <f>IFERROR(VLOOKUP('Середній показник використання'!$A236&amp;'Середній показник використання'!$B236,temp10[],4,0),"нема даних")</f>
        <v>7940</v>
      </c>
      <c r="M236" s="23"/>
      <c r="N236" s="23"/>
      <c r="O236" s="23"/>
      <c r="P236" s="23">
        <f>IFERROR(ROUND(AVERAGE('Середній показник використання'!$D236:$O236),0),"")</f>
        <v>6183</v>
      </c>
      <c r="Q236" s="1"/>
      <c r="R236" s="1"/>
      <c r="S236" s="1"/>
      <c r="T236" s="1"/>
      <c r="U236" s="1"/>
      <c r="V236" s="1"/>
      <c r="W236" s="1"/>
      <c r="X236" s="1"/>
      <c r="Y236" s="1"/>
      <c r="Z236" s="1"/>
    </row>
    <row r="237" spans="1:26" ht="14.25" hidden="1" customHeight="1">
      <c r="A237" s="23" t="s">
        <v>84</v>
      </c>
      <c r="B237" s="23" t="s">
        <v>74</v>
      </c>
      <c r="C237" s="45">
        <v>5595.416666666667</v>
      </c>
      <c r="D237" s="23">
        <v>8620</v>
      </c>
      <c r="E237" s="23">
        <v>0</v>
      </c>
      <c r="F237" s="23">
        <v>2840</v>
      </c>
      <c r="G237" s="23">
        <v>5220</v>
      </c>
      <c r="H237" s="23">
        <v>4720</v>
      </c>
      <c r="I237" s="23">
        <v>4020</v>
      </c>
      <c r="J237" s="33" t="str">
        <f>IFERROR(VLOOKUP('Середній показник використання'!$A237&amp;'Середній показник використання'!$B237,база_temp8!$A$2:$K$217,5,0),"нема даних")</f>
        <v>нема даних</v>
      </c>
      <c r="K237" s="23">
        <f>IFERROR(VLOOKUP('Середній показник використання'!$A237&amp;'Середній показник використання'!$B237,база_temp9!$A$2:$K$217,4,0),"нема даних")</f>
        <v>0</v>
      </c>
      <c r="L237" s="23">
        <f>IFERROR(VLOOKUP('Середній показник використання'!$A237&amp;'Середній показник використання'!$B237,temp10[],4,0),"нема даних")</f>
        <v>0</v>
      </c>
      <c r="M237" s="23"/>
      <c r="N237" s="23"/>
      <c r="O237" s="23"/>
      <c r="P237" s="23">
        <f>IFERROR(ROUND(AVERAGE('Середній показник використання'!$D237:$O237),0),"")</f>
        <v>3178</v>
      </c>
      <c r="Q237" s="1"/>
      <c r="R237" s="1"/>
      <c r="S237" s="1"/>
      <c r="T237" s="1"/>
      <c r="U237" s="1"/>
      <c r="V237" s="1"/>
      <c r="W237" s="1"/>
      <c r="X237" s="1"/>
      <c r="Y237" s="1"/>
      <c r="Z237" s="1"/>
    </row>
    <row r="238" spans="1:26" ht="14.25" hidden="1" customHeight="1">
      <c r="A238" s="23" t="s">
        <v>85</v>
      </c>
      <c r="B238" s="23" t="s">
        <v>74</v>
      </c>
      <c r="C238" s="45">
        <v>3275.9444444444443</v>
      </c>
      <c r="D238" s="23">
        <v>1560</v>
      </c>
      <c r="E238" s="23">
        <v>0</v>
      </c>
      <c r="F238" s="23">
        <v>780</v>
      </c>
      <c r="G238" s="23">
        <v>2740</v>
      </c>
      <c r="H238" s="23">
        <v>1660</v>
      </c>
      <c r="I238" s="23">
        <v>1340</v>
      </c>
      <c r="J238" s="33" t="str">
        <f>IFERROR(VLOOKUP('Середній показник використання'!$A238&amp;'Середній показник використання'!$B238,база_temp8!$A$2:$K$217,5,0),"нема даних")</f>
        <v>21860</v>
      </c>
      <c r="K238" s="23" t="str">
        <f>IFERROR(VLOOKUP('Середній показник використання'!$A238&amp;'Середній показник використання'!$B238,база_temp9!$A$2:$K$217,4,0),"нема даних")</f>
        <v>нема даних</v>
      </c>
      <c r="L238" s="23">
        <f>IFERROR(VLOOKUP('Середній показник використання'!$A238&amp;'Середній показник використання'!$B238,temp10[],4,0),"нема даних")</f>
        <v>0</v>
      </c>
      <c r="M238" s="23"/>
      <c r="N238" s="23"/>
      <c r="O238" s="23"/>
      <c r="P238" s="23">
        <f>IFERROR(ROUND(AVERAGE('Середній показник використання'!$D238:$O238),0),"")</f>
        <v>1154</v>
      </c>
      <c r="Q238" s="1"/>
      <c r="R238" s="1"/>
      <c r="S238" s="1"/>
      <c r="T238" s="1"/>
      <c r="U238" s="1"/>
      <c r="V238" s="1"/>
      <c r="W238" s="1"/>
      <c r="X238" s="1"/>
      <c r="Y238" s="1"/>
      <c r="Z238" s="1"/>
    </row>
    <row r="239" spans="1:26" ht="14.25" hidden="1" customHeight="1">
      <c r="A239" s="23" t="s">
        <v>86</v>
      </c>
      <c r="B239" s="23" t="s">
        <v>74</v>
      </c>
      <c r="C239" s="45">
        <v>1511.1111111111111</v>
      </c>
      <c r="D239" s="23">
        <v>2380</v>
      </c>
      <c r="E239" s="23">
        <v>0</v>
      </c>
      <c r="F239" s="23">
        <v>140</v>
      </c>
      <c r="G239" s="23">
        <v>1520</v>
      </c>
      <c r="H239" s="23">
        <v>1160</v>
      </c>
      <c r="I239" s="23">
        <v>920</v>
      </c>
      <c r="J239" s="33" t="str">
        <f>IFERROR(VLOOKUP('Середній показник використання'!$A239&amp;'Середній показник використання'!$B239,база_temp8!$A$2:$K$217,5,0),"нема даних")</f>
        <v>нема даних</v>
      </c>
      <c r="K239" s="23" t="str">
        <f>IFERROR(VLOOKUP('Середній показник використання'!$A239&amp;'Середній показник використання'!$B239,база_temp9!$A$2:$K$217,4,0),"нема даних")</f>
        <v>900</v>
      </c>
      <c r="L239" s="23">
        <f>IFERROR(VLOOKUP('Середній показник використання'!$A239&amp;'Середній показник використання'!$B239,temp10[],4,0),"нема даних")</f>
        <v>800</v>
      </c>
      <c r="M239" s="23"/>
      <c r="N239" s="23"/>
      <c r="O239" s="23"/>
      <c r="P239" s="23">
        <f>IFERROR(ROUND(AVERAGE('Середній показник використання'!$D239:$O239),0),"")</f>
        <v>989</v>
      </c>
      <c r="Q239" s="1"/>
      <c r="R239" s="1"/>
      <c r="S239" s="1"/>
      <c r="T239" s="1"/>
      <c r="U239" s="1"/>
      <c r="V239" s="1"/>
      <c r="W239" s="1"/>
      <c r="X239" s="1"/>
      <c r="Y239" s="1"/>
      <c r="Z239" s="1"/>
    </row>
    <row r="240" spans="1:26" ht="14.25" hidden="1" customHeight="1">
      <c r="A240" s="23" t="s">
        <v>87</v>
      </c>
      <c r="B240" s="23" t="s">
        <v>74</v>
      </c>
      <c r="C240" s="45">
        <v>7431.666666666667</v>
      </c>
      <c r="D240" s="23">
        <v>7840</v>
      </c>
      <c r="E240" s="23">
        <v>0</v>
      </c>
      <c r="F240" s="23">
        <v>1700</v>
      </c>
      <c r="G240" s="23">
        <v>9100</v>
      </c>
      <c r="H240" s="23">
        <v>6820</v>
      </c>
      <c r="I240" s="23">
        <v>6240</v>
      </c>
      <c r="J240" s="33" t="str">
        <f>IFERROR(VLOOKUP('Середній показник використання'!$A240&amp;'Середній показник використання'!$B240,база_temp8!$A$2:$K$217,5,0),"нема даних")</f>
        <v>0</v>
      </c>
      <c r="K240" s="23" t="str">
        <f>IFERROR(VLOOKUP('Середній показник використання'!$A240&amp;'Середній показник використання'!$B240,база_temp9!$A$2:$K$217,4,0),"нема даних")</f>
        <v>нема даних</v>
      </c>
      <c r="L240" s="23" t="str">
        <f>IFERROR(VLOOKUP('Середній показник використання'!$A240&amp;'Середній показник використання'!$B240,temp10[],4,0),"нема даних")</f>
        <v>нема даних</v>
      </c>
      <c r="M240" s="23"/>
      <c r="N240" s="23"/>
      <c r="O240" s="23"/>
      <c r="P240" s="23">
        <f>IFERROR(ROUND(AVERAGE('Середній показник використання'!$D240:$O240),0),"")</f>
        <v>5283</v>
      </c>
      <c r="Q240" s="1"/>
      <c r="R240" s="1"/>
      <c r="S240" s="1"/>
      <c r="T240" s="1"/>
      <c r="U240" s="1"/>
      <c r="V240" s="1"/>
      <c r="W240" s="1"/>
      <c r="X240" s="1"/>
      <c r="Y240" s="1"/>
      <c r="Z240" s="1"/>
    </row>
    <row r="241" spans="1:26" ht="14.25" hidden="1" customHeight="1">
      <c r="A241" s="23" t="s">
        <v>89</v>
      </c>
      <c r="B241" s="23" t="s">
        <v>74</v>
      </c>
      <c r="C241" s="45">
        <v>2727.7777777777778</v>
      </c>
      <c r="D241" s="23">
        <v>5460</v>
      </c>
      <c r="E241" s="23">
        <v>0</v>
      </c>
      <c r="F241" s="23">
        <v>960</v>
      </c>
      <c r="G241" s="23">
        <v>3280</v>
      </c>
      <c r="H241" s="23">
        <v>2040</v>
      </c>
      <c r="I241" s="23">
        <v>1880</v>
      </c>
      <c r="J241" s="33" t="str">
        <f>IFERROR(VLOOKUP('Середній показник використання'!$A241&amp;'Середній показник використання'!$B241,база_temp8!$A$2:$K$217,5,0),"нема даних")</f>
        <v>0</v>
      </c>
      <c r="K241" s="23" t="str">
        <f>IFERROR(VLOOKUP('Середній показник використання'!$A241&amp;'Середній показник використання'!$B241,база_temp9!$A$2:$K$217,4,0),"нема даних")</f>
        <v>2540</v>
      </c>
      <c r="L241" s="23">
        <f>IFERROR(VLOOKUP('Середній показник використання'!$A241&amp;'Середній показник використання'!$B241,temp10[],4,0),"нема даних")</f>
        <v>2180</v>
      </c>
      <c r="M241" s="23"/>
      <c r="N241" s="23"/>
      <c r="O241" s="23"/>
      <c r="P241" s="23">
        <f>IFERROR(ROUND(AVERAGE('Середній показник використання'!$D241:$O241),0),"")</f>
        <v>2257</v>
      </c>
      <c r="Q241" s="1"/>
      <c r="R241" s="1"/>
      <c r="S241" s="1"/>
      <c r="T241" s="1"/>
      <c r="U241" s="1"/>
      <c r="V241" s="1"/>
      <c r="W241" s="1"/>
      <c r="X241" s="1"/>
      <c r="Y241" s="1"/>
      <c r="Z241" s="1"/>
    </row>
    <row r="242" spans="1:26" ht="14.25" hidden="1" customHeight="1">
      <c r="A242" s="23" t="s">
        <v>90</v>
      </c>
      <c r="B242" s="23" t="s">
        <v>74</v>
      </c>
      <c r="C242" s="45">
        <v>5693.333333333333</v>
      </c>
      <c r="D242" s="23">
        <v>6620</v>
      </c>
      <c r="E242" s="23">
        <v>0</v>
      </c>
      <c r="F242" s="23">
        <v>180</v>
      </c>
      <c r="G242" s="23">
        <v>6240</v>
      </c>
      <c r="H242" s="23">
        <v>4820</v>
      </c>
      <c r="I242" s="23">
        <v>3920</v>
      </c>
      <c r="J242" s="33" t="str">
        <f>IFERROR(VLOOKUP('Середній показник використання'!$A242&amp;'Середній показник використання'!$B242,база_temp8!$A$2:$K$217,5,0),"нема даних")</f>
        <v>0</v>
      </c>
      <c r="K242" s="23" t="str">
        <f>IFERROR(VLOOKUP('Середній показник використання'!$A242&amp;'Середній показник використання'!$B242,база_temp9!$A$2:$K$217,4,0),"нема даних")</f>
        <v>4560</v>
      </c>
      <c r="L242" s="23">
        <f>IFERROR(VLOOKUP('Середній показник використання'!$A242&amp;'Середній показник використання'!$B242,temp10[],4,0),"нема даних")</f>
        <v>4460</v>
      </c>
      <c r="M242" s="23"/>
      <c r="N242" s="23"/>
      <c r="O242" s="23"/>
      <c r="P242" s="23">
        <f>IFERROR(ROUND(AVERAGE('Середній показник використання'!$D242:$O242),0),"")</f>
        <v>3749</v>
      </c>
      <c r="Q242" s="1"/>
      <c r="R242" s="1"/>
      <c r="S242" s="1"/>
      <c r="T242" s="1"/>
      <c r="U242" s="1"/>
      <c r="V242" s="1"/>
      <c r="W242" s="1"/>
      <c r="X242" s="1"/>
      <c r="Y242" s="1"/>
      <c r="Z242" s="1"/>
    </row>
    <row r="243" spans="1:26" ht="14.25" hidden="1" customHeight="1">
      <c r="A243" s="23" t="s">
        <v>91</v>
      </c>
      <c r="B243" s="23" t="s">
        <v>74</v>
      </c>
      <c r="C243" s="45">
        <v>6237.7777777777774</v>
      </c>
      <c r="D243" s="23">
        <v>8360</v>
      </c>
      <c r="E243" s="23">
        <v>0</v>
      </c>
      <c r="F243" s="23">
        <v>1740</v>
      </c>
      <c r="G243" s="23">
        <v>4260</v>
      </c>
      <c r="H243" s="23">
        <v>3440</v>
      </c>
      <c r="I243" s="23">
        <v>2900</v>
      </c>
      <c r="J243" s="33" t="str">
        <f>IFERROR(VLOOKUP('Середній показник використання'!$A243&amp;'Середній показник використання'!$B243,база_temp8!$A$2:$K$217,5,0),"нема даних")</f>
        <v>0</v>
      </c>
      <c r="K243" s="23" t="str">
        <f>IFERROR(VLOOKUP('Середній показник використання'!$A243&amp;'Середній показник використання'!$B243,база_temp9!$A$2:$K$217,4,0),"нема даних")</f>
        <v>3260</v>
      </c>
      <c r="L243" s="23">
        <f>IFERROR(VLOOKUP('Середній показник використання'!$A243&amp;'Середній показник використання'!$B243,temp10[],4,0),"нема даних")</f>
        <v>3200</v>
      </c>
      <c r="M243" s="23"/>
      <c r="N243" s="23"/>
      <c r="O243" s="23"/>
      <c r="P243" s="23">
        <f>IFERROR(ROUND(AVERAGE('Середній показник використання'!$D243:$O243),0),"")</f>
        <v>3414</v>
      </c>
      <c r="Q243" s="1"/>
      <c r="R243" s="1"/>
      <c r="S243" s="1"/>
      <c r="T243" s="1"/>
      <c r="U243" s="1"/>
      <c r="V243" s="1"/>
      <c r="W243" s="1"/>
      <c r="X243" s="1"/>
      <c r="Y243" s="1"/>
      <c r="Z243" s="1"/>
    </row>
    <row r="244" spans="1:26" ht="14.25" hidden="1" customHeight="1">
      <c r="A244" s="23" t="s">
        <v>92</v>
      </c>
      <c r="B244" s="23" t="s">
        <v>74</v>
      </c>
      <c r="C244" s="45">
        <v>5191.1111111111113</v>
      </c>
      <c r="D244" s="23">
        <v>7580</v>
      </c>
      <c r="E244" s="23">
        <v>0</v>
      </c>
      <c r="F244" s="23">
        <v>2740</v>
      </c>
      <c r="G244" s="23">
        <v>5640</v>
      </c>
      <c r="H244" s="23">
        <v>4520</v>
      </c>
      <c r="I244" s="23">
        <v>4180</v>
      </c>
      <c r="J244" s="33" t="str">
        <f>IFERROR(VLOOKUP('Середній показник використання'!$A244&amp;'Середній показник використання'!$B244,база_temp8!$A$2:$K$217,5,0),"нема даних")</f>
        <v>0</v>
      </c>
      <c r="K244" s="23" t="str">
        <f>IFERROR(VLOOKUP('Середній показник використання'!$A244&amp;'Середній показник використання'!$B244,база_temp9!$A$2:$K$217,4,0),"нема даних")</f>
        <v>5000</v>
      </c>
      <c r="L244" s="23">
        <f>IFERROR(VLOOKUP('Середній показник використання'!$A244&amp;'Середній показник використання'!$B244,temp10[],4,0),"нема даних")</f>
        <v>4400</v>
      </c>
      <c r="M244" s="23"/>
      <c r="N244" s="23"/>
      <c r="O244" s="23"/>
      <c r="P244" s="23">
        <f>IFERROR(ROUND(AVERAGE('Середній показник використання'!$D244:$O244),0),"")</f>
        <v>4151</v>
      </c>
      <c r="Q244" s="1"/>
      <c r="R244" s="1"/>
      <c r="S244" s="1"/>
      <c r="T244" s="1"/>
      <c r="U244" s="1"/>
      <c r="V244" s="1"/>
      <c r="W244" s="1"/>
      <c r="X244" s="1"/>
      <c r="Y244" s="1"/>
      <c r="Z244" s="1"/>
    </row>
    <row r="245" spans="1:26" ht="14.25" hidden="1" customHeight="1">
      <c r="A245" s="23" t="s">
        <v>93</v>
      </c>
      <c r="B245" s="23" t="s">
        <v>74</v>
      </c>
      <c r="C245" s="45">
        <v>2740.0555555555557</v>
      </c>
      <c r="D245" s="23">
        <v>6600</v>
      </c>
      <c r="E245" s="23">
        <v>0</v>
      </c>
      <c r="F245" s="23">
        <v>1380</v>
      </c>
      <c r="G245" s="23">
        <v>3380</v>
      </c>
      <c r="H245" s="23">
        <v>2320</v>
      </c>
      <c r="I245" s="23">
        <v>1640</v>
      </c>
      <c r="J245" s="33" t="str">
        <f>IFERROR(VLOOKUP('Середній показник використання'!$A245&amp;'Середній показник використання'!$B245,база_temp8!$A$2:$K$217,5,0),"нема даних")</f>
        <v>0</v>
      </c>
      <c r="K245" s="23" t="str">
        <f>IFERROR(VLOOKUP('Середній показник використання'!$A245&amp;'Середній показник використання'!$B245,база_temp9!$A$2:$K$217,4,0),"нема даних")</f>
        <v>2240</v>
      </c>
      <c r="L245" s="23">
        <f>IFERROR(VLOOKUP('Середній показник використання'!$A245&amp;'Середній показник використання'!$B245,temp10[],4,0),"нема даних")</f>
        <v>2460</v>
      </c>
      <c r="M245" s="23"/>
      <c r="N245" s="23"/>
      <c r="O245" s="23"/>
      <c r="P245" s="23">
        <f>IFERROR(ROUND(AVERAGE('Середній показник використання'!$D245:$O245),0),"")</f>
        <v>2540</v>
      </c>
      <c r="Q245" s="1"/>
      <c r="R245" s="1"/>
      <c r="S245" s="1"/>
      <c r="T245" s="1"/>
      <c r="U245" s="1"/>
      <c r="V245" s="1"/>
      <c r="W245" s="1"/>
      <c r="X245" s="1"/>
      <c r="Y245" s="1"/>
      <c r="Z245" s="1"/>
    </row>
    <row r="246" spans="1:26" ht="14.25" hidden="1" customHeight="1">
      <c r="A246" s="23" t="s">
        <v>94</v>
      </c>
      <c r="B246" s="23" t="s">
        <v>74</v>
      </c>
      <c r="C246" s="45">
        <v>3739.4444444444443</v>
      </c>
      <c r="D246" s="23">
        <v>5000</v>
      </c>
      <c r="E246" s="23">
        <v>0</v>
      </c>
      <c r="F246" s="23">
        <v>620</v>
      </c>
      <c r="G246" s="23">
        <v>3820</v>
      </c>
      <c r="H246" s="23">
        <v>3000</v>
      </c>
      <c r="I246" s="23">
        <v>3260</v>
      </c>
      <c r="J246" s="33" t="str">
        <f>IFERROR(VLOOKUP('Середній показник використання'!$A246&amp;'Середній показник використання'!$B246,база_temp8!$A$2:$K$217,5,0),"нема даних")</f>
        <v>0</v>
      </c>
      <c r="K246" s="23" t="str">
        <f>IFERROR(VLOOKUP('Середній показник використання'!$A246&amp;'Середній показник використання'!$B246,база_temp9!$A$2:$K$217,4,0),"нема даних")</f>
        <v>нема даних</v>
      </c>
      <c r="L246" s="23">
        <f>IFERROR(VLOOKUP('Середній показник використання'!$A246&amp;'Середній показник використання'!$B246,temp10[],4,0),"нема даних")</f>
        <v>2440</v>
      </c>
      <c r="M246" s="23"/>
      <c r="N246" s="23"/>
      <c r="O246" s="23"/>
      <c r="P246" s="23">
        <f>IFERROR(ROUND(AVERAGE('Середній показник використання'!$D246:$O246),0),"")</f>
        <v>2591</v>
      </c>
      <c r="Q246" s="1"/>
      <c r="R246" s="1"/>
      <c r="S246" s="1"/>
      <c r="T246" s="1"/>
      <c r="U246" s="1"/>
      <c r="V246" s="1"/>
      <c r="W246" s="1"/>
      <c r="X246" s="1"/>
      <c r="Y246" s="1"/>
      <c r="Z246" s="1"/>
    </row>
    <row r="247" spans="1:26" ht="14.25" hidden="1" customHeight="1">
      <c r="A247" s="23" t="s">
        <v>95</v>
      </c>
      <c r="B247" s="23" t="s">
        <v>74</v>
      </c>
      <c r="C247" s="45">
        <v>5782.5</v>
      </c>
      <c r="D247" s="23">
        <v>7240</v>
      </c>
      <c r="E247" s="23">
        <v>0</v>
      </c>
      <c r="F247" s="23">
        <v>480</v>
      </c>
      <c r="G247" s="23">
        <v>7120</v>
      </c>
      <c r="H247" s="23">
        <v>5080</v>
      </c>
      <c r="I247" s="23">
        <v>4240</v>
      </c>
      <c r="J247" s="33" t="str">
        <f>IFERROR(VLOOKUP('Середній показник використання'!$A247&amp;'Середній показник використання'!$B247,база_temp8!$A$2:$K$217,5,0),"нема даних")</f>
        <v>0</v>
      </c>
      <c r="K247" s="23" t="str">
        <f>IFERROR(VLOOKUP('Середній показник використання'!$A247&amp;'Середній показник використання'!$B247,база_temp9!$A$2:$K$217,4,0),"нема даних")</f>
        <v>нема даних</v>
      </c>
      <c r="L247" s="23">
        <f>IFERROR(VLOOKUP('Середній показник використання'!$A247&amp;'Середній показник використання'!$B247,temp10[],4,0),"нема даних")</f>
        <v>4960</v>
      </c>
      <c r="M247" s="23"/>
      <c r="N247" s="23"/>
      <c r="O247" s="23"/>
      <c r="P247" s="23">
        <f>IFERROR(ROUND(AVERAGE('Середній показник використання'!$D247:$O247),0),"")</f>
        <v>4160</v>
      </c>
      <c r="Q247" s="1"/>
      <c r="R247" s="1"/>
      <c r="S247" s="1"/>
      <c r="T247" s="1"/>
      <c r="U247" s="1"/>
      <c r="V247" s="1"/>
      <c r="W247" s="1"/>
      <c r="X247" s="1"/>
      <c r="Y247" s="1"/>
      <c r="Z247" s="1"/>
    </row>
    <row r="248" spans="1:26" ht="14.25" hidden="1" customHeight="1">
      <c r="A248" s="23" t="s">
        <v>96</v>
      </c>
      <c r="B248" s="23" t="s">
        <v>74</v>
      </c>
      <c r="C248" s="45">
        <v>2784.4444444444443</v>
      </c>
      <c r="D248" s="23">
        <v>6020</v>
      </c>
      <c r="E248" s="23">
        <v>0</v>
      </c>
      <c r="F248" s="23">
        <v>180</v>
      </c>
      <c r="G248" s="23">
        <v>3520</v>
      </c>
      <c r="H248" s="23">
        <v>2480</v>
      </c>
      <c r="I248" s="23">
        <v>1660</v>
      </c>
      <c r="J248" s="33" t="str">
        <f>IFERROR(VLOOKUP('Середній показник використання'!$A248&amp;'Середній показник використання'!$B248,база_temp8!$A$2:$K$217,5,0),"нема даних")</f>
        <v>нема даних</v>
      </c>
      <c r="K248" s="23" t="str">
        <f>IFERROR(VLOOKUP('Середній показник використання'!$A248&amp;'Середній показник використання'!$B248,база_temp9!$A$2:$K$217,4,0),"нема даних")</f>
        <v>нема даних</v>
      </c>
      <c r="L248" s="23">
        <f>IFERROR(VLOOKUP('Середній показник використання'!$A248&amp;'Середній показник використання'!$B248,temp10[],4,0),"нема даних")</f>
        <v>0</v>
      </c>
      <c r="M248" s="23"/>
      <c r="N248" s="23"/>
      <c r="O248" s="23"/>
      <c r="P248" s="23">
        <f>IFERROR(ROUND(AVERAGE('Середній показник використання'!$D248:$O248),0),"")</f>
        <v>1980</v>
      </c>
      <c r="Q248" s="1"/>
      <c r="R248" s="1"/>
      <c r="S248" s="1"/>
      <c r="T248" s="1"/>
      <c r="U248" s="1"/>
      <c r="V248" s="1"/>
      <c r="W248" s="1"/>
      <c r="X248" s="1"/>
      <c r="Y248" s="1"/>
      <c r="Z248" s="1"/>
    </row>
    <row r="249" spans="1:26" ht="14.25" hidden="1" customHeight="1">
      <c r="A249" s="23" t="s">
        <v>97</v>
      </c>
      <c r="B249" s="23" t="s">
        <v>74</v>
      </c>
      <c r="C249" s="45">
        <v>5606.1111111111113</v>
      </c>
      <c r="D249" s="23">
        <v>7100</v>
      </c>
      <c r="E249" s="23">
        <v>0</v>
      </c>
      <c r="F249" s="23">
        <v>1880</v>
      </c>
      <c r="G249" s="23">
        <v>5560</v>
      </c>
      <c r="H249" s="23">
        <v>3540</v>
      </c>
      <c r="I249" s="23">
        <v>1660</v>
      </c>
      <c r="J249" s="33" t="str">
        <f>IFERROR(VLOOKUP('Середній показник використання'!$A249&amp;'Середній показник використання'!$B249,база_temp8!$A$2:$K$217,5,0),"нема даних")</f>
        <v>0</v>
      </c>
      <c r="K249" s="23">
        <f>IFERROR(VLOOKUP('Середній показник використання'!$A249&amp;'Середній показник використання'!$B249,база_temp9!$A$2:$K$217,4,0),"нема даних")</f>
        <v>0</v>
      </c>
      <c r="L249" s="23">
        <f>IFERROR(VLOOKUP('Середній показник використання'!$A249&amp;'Середній показник використання'!$B249,temp10[],4,0),"нема даних")</f>
        <v>8000</v>
      </c>
      <c r="M249" s="23"/>
      <c r="N249" s="23"/>
      <c r="O249" s="23"/>
      <c r="P249" s="23">
        <f>IFERROR(ROUND(AVERAGE('Середній показник використання'!$D249:$O249),0),"")</f>
        <v>3468</v>
      </c>
      <c r="Q249" s="1"/>
      <c r="R249" s="1"/>
      <c r="S249" s="1"/>
      <c r="T249" s="1"/>
      <c r="U249" s="1"/>
      <c r="V249" s="1"/>
      <c r="W249" s="1"/>
      <c r="X249" s="1"/>
      <c r="Y249" s="1"/>
      <c r="Z249" s="1"/>
    </row>
    <row r="250" spans="1:26" ht="14.25" hidden="1" customHeight="1">
      <c r="A250" s="23" t="s">
        <v>98</v>
      </c>
      <c r="B250" s="23" t="s">
        <v>74</v>
      </c>
      <c r="C250" s="45">
        <v>2866.9444444444443</v>
      </c>
      <c r="D250" s="23">
        <v>3540</v>
      </c>
      <c r="E250" s="23">
        <v>0</v>
      </c>
      <c r="F250" s="23">
        <v>440</v>
      </c>
      <c r="G250" s="23">
        <v>3260</v>
      </c>
      <c r="H250" s="23">
        <v>2480</v>
      </c>
      <c r="I250" s="23">
        <v>1880</v>
      </c>
      <c r="J250" s="33" t="str">
        <f>IFERROR(VLOOKUP('Середній показник використання'!$A250&amp;'Середній показник використання'!$B250,база_temp8!$A$2:$K$217,5,0),"нема даних")</f>
        <v>нема даних</v>
      </c>
      <c r="K250" s="23" t="str">
        <f>IFERROR(VLOOKUP('Середній показник використання'!$A250&amp;'Середній показник використання'!$B250,база_temp9!$A$2:$K$217,4,0),"нема даних")</f>
        <v>нема даних</v>
      </c>
      <c r="L250" s="23">
        <f>IFERROR(VLOOKUP('Середній показник використання'!$A250&amp;'Середній показник використання'!$B250,temp10[],4,0),"нема даних")</f>
        <v>1880</v>
      </c>
      <c r="M250" s="23"/>
      <c r="N250" s="23"/>
      <c r="O250" s="23"/>
      <c r="P250" s="23">
        <f>IFERROR(ROUND(AVERAGE('Середній показник використання'!$D250:$O250),0),"")</f>
        <v>1926</v>
      </c>
      <c r="Q250" s="1"/>
      <c r="R250" s="1"/>
      <c r="S250" s="1"/>
      <c r="T250" s="1"/>
      <c r="U250" s="1"/>
      <c r="V250" s="1"/>
      <c r="W250" s="1"/>
      <c r="X250" s="1"/>
      <c r="Y250" s="1"/>
      <c r="Z250" s="1"/>
    </row>
    <row r="251" spans="1:26" ht="14.25" hidden="1" customHeight="1">
      <c r="A251" s="23" t="s">
        <v>99</v>
      </c>
      <c r="B251" s="23" t="s">
        <v>74</v>
      </c>
      <c r="C251" s="45">
        <v>2789.7222222222222</v>
      </c>
      <c r="D251" s="23">
        <v>2160</v>
      </c>
      <c r="E251" s="23">
        <v>0</v>
      </c>
      <c r="F251" s="23">
        <v>1040</v>
      </c>
      <c r="G251" s="23">
        <v>3300</v>
      </c>
      <c r="H251" s="23">
        <v>2200</v>
      </c>
      <c r="I251" s="23">
        <v>1820</v>
      </c>
      <c r="J251" s="33" t="str">
        <f>IFERROR(VLOOKUP('Середній показник використання'!$A251&amp;'Середній показник використання'!$B251,база_temp8!$A$2:$K$217,5,0),"нема даних")</f>
        <v>0</v>
      </c>
      <c r="K251" s="23" t="str">
        <f>IFERROR(VLOOKUP('Середній показник використання'!$A251&amp;'Середній показник використання'!$B251,база_temp9!$A$2:$K$217,4,0),"нема даних")</f>
        <v>2200</v>
      </c>
      <c r="L251" s="23">
        <f>IFERROR(VLOOKUP('Середній показник використання'!$A251&amp;'Середній показник використання'!$B251,temp10[],4,0),"нема даних")</f>
        <v>1880</v>
      </c>
      <c r="M251" s="23"/>
      <c r="N251" s="23"/>
      <c r="O251" s="23"/>
      <c r="P251" s="23">
        <f>IFERROR(ROUND(AVERAGE('Середній показник використання'!$D251:$O251),0),"")</f>
        <v>1771</v>
      </c>
      <c r="Q251" s="1"/>
      <c r="R251" s="1"/>
      <c r="S251" s="1"/>
      <c r="T251" s="1"/>
      <c r="U251" s="1"/>
      <c r="V251" s="1"/>
      <c r="W251" s="1"/>
      <c r="X251" s="1"/>
      <c r="Y251" s="1"/>
      <c r="Z251" s="1"/>
    </row>
    <row r="252" spans="1:26" ht="14.25" hidden="1" customHeight="1">
      <c r="A252" s="23" t="s">
        <v>100</v>
      </c>
      <c r="B252" s="23" t="s">
        <v>74</v>
      </c>
      <c r="C252" s="45">
        <v>1937.0555555555557</v>
      </c>
      <c r="D252" s="23">
        <v>12360</v>
      </c>
      <c r="E252" s="23">
        <v>0</v>
      </c>
      <c r="F252" s="23">
        <v>1140</v>
      </c>
      <c r="G252" s="23">
        <v>2020</v>
      </c>
      <c r="H252" s="23">
        <v>1380</v>
      </c>
      <c r="I252" s="23">
        <v>700</v>
      </c>
      <c r="J252" s="33" t="str">
        <f>IFERROR(VLOOKUP('Середній показник використання'!$A252&amp;'Середній показник використання'!$B252,база_temp8!$A$2:$K$217,5,0),"нема даних")</f>
        <v>нема даних</v>
      </c>
      <c r="K252" s="23">
        <f>IFERROR(VLOOKUP('Середній показник використання'!$A252&amp;'Середній показник використання'!$B252,база_temp9!$A$2:$K$217,4,0),"нема даних")</f>
        <v>0</v>
      </c>
      <c r="L252" s="23">
        <f>IFERROR(VLOOKUP('Середній показник використання'!$A252&amp;'Середній показник використання'!$B252,temp10[],4,0),"нема даних")</f>
        <v>901</v>
      </c>
      <c r="M252" s="23"/>
      <c r="N252" s="23"/>
      <c r="O252" s="23"/>
      <c r="P252" s="23">
        <f>IFERROR(ROUND(AVERAGE('Середній показник використання'!$D252:$O252),0),"")</f>
        <v>2313</v>
      </c>
      <c r="Q252" s="1"/>
      <c r="R252" s="1"/>
      <c r="S252" s="1"/>
      <c r="T252" s="1"/>
      <c r="U252" s="1"/>
      <c r="V252" s="1"/>
      <c r="W252" s="1"/>
      <c r="X252" s="1"/>
      <c r="Y252" s="1"/>
      <c r="Z252" s="1"/>
    </row>
    <row r="253" spans="1:26" ht="14.25" hidden="1" customHeight="1">
      <c r="A253" s="23" t="s">
        <v>77</v>
      </c>
      <c r="B253" s="23" t="s">
        <v>75</v>
      </c>
      <c r="C253" s="45">
        <v>762</v>
      </c>
      <c r="D253" s="23">
        <v>980</v>
      </c>
      <c r="E253" s="23">
        <v>878</v>
      </c>
      <c r="F253" s="23">
        <v>680</v>
      </c>
      <c r="G253" s="23">
        <v>624</v>
      </c>
      <c r="H253" s="23">
        <v>841</v>
      </c>
      <c r="I253" s="23">
        <v>999</v>
      </c>
      <c r="J253" s="33" t="str">
        <f>IFERROR(VLOOKUP('Середній показник використання'!$A253&amp;'Середній показник використання'!$B253,база_temp8!$A$2:$K$217,5,0),"нема даних")</f>
        <v>0</v>
      </c>
      <c r="K253" s="23">
        <f>IFERROR(VLOOKUP('Середній показник використання'!$A253&amp;'Середній показник використання'!$B253,база_temp9!$A$2:$K$217,4,0),"нема даних")</f>
        <v>0</v>
      </c>
      <c r="L253" s="23">
        <f>IFERROR(VLOOKUP('Середній показник використання'!$A253&amp;'Середній показник використання'!$B253,temp10[],4,0),"нема даних")</f>
        <v>0</v>
      </c>
      <c r="M253" s="23"/>
      <c r="N253" s="23"/>
      <c r="O253" s="23"/>
      <c r="P253" s="23">
        <f>IFERROR(ROUND(AVERAGE('Середній показник використання'!$D253:$O253),0),"")</f>
        <v>625</v>
      </c>
      <c r="Q253" s="1"/>
      <c r="R253" s="1"/>
      <c r="S253" s="1"/>
      <c r="T253" s="1"/>
      <c r="U253" s="1"/>
      <c r="V253" s="1"/>
      <c r="W253" s="1"/>
      <c r="X253" s="1"/>
      <c r="Y253" s="1"/>
      <c r="Z253" s="1"/>
    </row>
    <row r="254" spans="1:26" ht="14.25" hidden="1" customHeight="1">
      <c r="A254" s="23" t="s">
        <v>78</v>
      </c>
      <c r="B254" s="23" t="s">
        <v>75</v>
      </c>
      <c r="C254" s="45">
        <v>940</v>
      </c>
      <c r="D254" s="23">
        <v>1067</v>
      </c>
      <c r="E254" s="23">
        <v>1426</v>
      </c>
      <c r="F254" s="23">
        <v>1192</v>
      </c>
      <c r="G254" s="23">
        <v>997</v>
      </c>
      <c r="H254" s="23">
        <v>993</v>
      </c>
      <c r="I254" s="23">
        <v>1039</v>
      </c>
      <c r="J254" s="33" t="str">
        <f>IFERROR(VLOOKUP('Середній показник використання'!$A254&amp;'Середній показник використання'!$B254,база_temp8!$A$2:$K$217,5,0),"нема даних")</f>
        <v>0</v>
      </c>
      <c r="K254" s="23" t="str">
        <f>IFERROR(VLOOKUP('Середній показник використання'!$A254&amp;'Середній показник використання'!$B254,база_temp9!$A$2:$K$217,4,0),"нема даних")</f>
        <v>нема даних</v>
      </c>
      <c r="L254" s="23">
        <f>IFERROR(VLOOKUP('Середній показник використання'!$A254&amp;'Середній показник використання'!$B254,temp10[],4,0),"нема даних")</f>
        <v>887</v>
      </c>
      <c r="M254" s="23"/>
      <c r="N254" s="23"/>
      <c r="O254" s="23"/>
      <c r="P254" s="23">
        <f>IFERROR(ROUND(AVERAGE('Середній показник використання'!$D254:$O254),0),"")</f>
        <v>1086</v>
      </c>
      <c r="Q254" s="1"/>
      <c r="R254" s="1"/>
      <c r="S254" s="1"/>
      <c r="T254" s="1"/>
      <c r="U254" s="1"/>
      <c r="V254" s="1"/>
      <c r="W254" s="1"/>
      <c r="X254" s="1"/>
      <c r="Y254" s="1"/>
      <c r="Z254" s="1"/>
    </row>
    <row r="255" spans="1:26" ht="14.25" hidden="1" customHeight="1">
      <c r="A255" s="23" t="s">
        <v>37</v>
      </c>
      <c r="B255" s="23" t="s">
        <v>75</v>
      </c>
      <c r="C255" s="45">
        <v>1991</v>
      </c>
      <c r="D255" s="23">
        <v>1863</v>
      </c>
      <c r="E255" s="23">
        <v>2366</v>
      </c>
      <c r="F255" s="23">
        <v>2329</v>
      </c>
      <c r="G255" s="23">
        <v>2052</v>
      </c>
      <c r="H255" s="23">
        <v>2547</v>
      </c>
      <c r="I255" s="23">
        <v>3192</v>
      </c>
      <c r="J255" s="33" t="str">
        <f>IFERROR(VLOOKUP('Середній показник використання'!$A255&amp;'Середній показник використання'!$B255,база_temp8!$A$2:$K$217,5,0),"нема даних")</f>
        <v>0</v>
      </c>
      <c r="K255" s="23" t="str">
        <f>IFERROR(VLOOKUP('Середній показник використання'!$A255&amp;'Середній показник використання'!$B255,база_temp9!$A$2:$K$217,4,0),"нема даних")</f>
        <v>4611</v>
      </c>
      <c r="L255" s="23">
        <f>IFERROR(VLOOKUP('Середній показник використання'!$A255&amp;'Середній показник використання'!$B255,temp10[],4,0),"нема даних")</f>
        <v>2929</v>
      </c>
      <c r="M255" s="23"/>
      <c r="N255" s="23"/>
      <c r="O255" s="23"/>
      <c r="P255" s="23">
        <f>IFERROR(ROUND(AVERAGE('Середній показник використання'!$D255:$O255),0),"")</f>
        <v>2468</v>
      </c>
      <c r="Q255" s="1"/>
      <c r="R255" s="1"/>
      <c r="S255" s="1"/>
      <c r="T255" s="1"/>
      <c r="U255" s="1"/>
      <c r="V255" s="1"/>
      <c r="W255" s="1"/>
      <c r="X255" s="1"/>
      <c r="Y255" s="1"/>
      <c r="Z255" s="1"/>
    </row>
    <row r="256" spans="1:26" ht="14.25" hidden="1" customHeight="1">
      <c r="A256" s="23" t="s">
        <v>79</v>
      </c>
      <c r="B256" s="23" t="s">
        <v>75</v>
      </c>
      <c r="C256" s="45">
        <v>972</v>
      </c>
      <c r="D256" s="23">
        <v>1116</v>
      </c>
      <c r="E256" s="23">
        <v>1490</v>
      </c>
      <c r="F256" s="23">
        <v>1145</v>
      </c>
      <c r="G256" s="23">
        <v>1037</v>
      </c>
      <c r="H256" s="23">
        <v>977</v>
      </c>
      <c r="I256" s="23">
        <v>1294</v>
      </c>
      <c r="J256" s="33" t="str">
        <f>IFERROR(VLOOKUP('Середній показник використання'!$A256&amp;'Середній показник використання'!$B256,база_temp8!$A$2:$K$217,5,0),"нема даних")</f>
        <v>нема даних</v>
      </c>
      <c r="K256" s="23" t="str">
        <f>IFERROR(VLOOKUP('Середній показник використання'!$A256&amp;'Середній показник використання'!$B256,база_temp9!$A$2:$K$217,4,0),"нема даних")</f>
        <v>нема даних</v>
      </c>
      <c r="L256" s="23">
        <f>IFERROR(VLOOKUP('Середній показник використання'!$A256&amp;'Середній показник використання'!$B256,temp10[],4,0),"нема даних")</f>
        <v>0</v>
      </c>
      <c r="M256" s="23"/>
      <c r="N256" s="23"/>
      <c r="O256" s="23"/>
      <c r="P256" s="23">
        <f>IFERROR(ROUND(AVERAGE('Середній показник використання'!$D256:$O256),0),"")</f>
        <v>1008</v>
      </c>
      <c r="Q256" s="1"/>
      <c r="R256" s="1"/>
      <c r="S256" s="1"/>
      <c r="T256" s="1"/>
      <c r="U256" s="1"/>
      <c r="V256" s="1"/>
      <c r="W256" s="1"/>
      <c r="X256" s="1"/>
      <c r="Y256" s="1"/>
      <c r="Z256" s="1"/>
    </row>
    <row r="257" spans="1:26" ht="14.25" hidden="1" customHeight="1">
      <c r="A257" s="23" t="s">
        <v>80</v>
      </c>
      <c r="B257" s="23" t="s">
        <v>75</v>
      </c>
      <c r="C257" s="45">
        <v>646</v>
      </c>
      <c r="D257" s="23">
        <v>581</v>
      </c>
      <c r="E257" s="23">
        <v>625</v>
      </c>
      <c r="F257" s="23">
        <v>616</v>
      </c>
      <c r="G257" s="23">
        <v>665</v>
      </c>
      <c r="H257" s="23">
        <v>846</v>
      </c>
      <c r="I257" s="23">
        <v>863</v>
      </c>
      <c r="J257" s="33" t="str">
        <f>IFERROR(VLOOKUP('Середній показник використання'!$A257&amp;'Середній показник використання'!$B257,база_temp8!$A$2:$K$217,5,0),"нема даних")</f>
        <v>0</v>
      </c>
      <c r="K257" s="23" t="str">
        <f>IFERROR(VLOOKUP('Середній показник використання'!$A257&amp;'Середній показник використання'!$B257,база_temp9!$A$2:$K$217,4,0),"нема даних")</f>
        <v>1091</v>
      </c>
      <c r="L257" s="23">
        <f>IFERROR(VLOOKUP('Середній показник використання'!$A257&amp;'Середній показник використання'!$B257,temp10[],4,0),"нема даних")</f>
        <v>0</v>
      </c>
      <c r="M257" s="23"/>
      <c r="N257" s="23"/>
      <c r="O257" s="23"/>
      <c r="P257" s="23">
        <f>IFERROR(ROUND(AVERAGE('Середній показник використання'!$D257:$O257),0),"")</f>
        <v>599</v>
      </c>
      <c r="Q257" s="1"/>
      <c r="R257" s="1"/>
      <c r="S257" s="1"/>
      <c r="T257" s="1"/>
      <c r="U257" s="1"/>
      <c r="V257" s="1"/>
      <c r="W257" s="1"/>
      <c r="X257" s="1"/>
      <c r="Y257" s="1"/>
      <c r="Z257" s="1"/>
    </row>
    <row r="258" spans="1:26" ht="14.25" hidden="1" customHeight="1">
      <c r="A258" s="23" t="s">
        <v>81</v>
      </c>
      <c r="B258" s="23" t="s">
        <v>75</v>
      </c>
      <c r="C258" s="45">
        <v>436</v>
      </c>
      <c r="D258" s="23">
        <v>130</v>
      </c>
      <c r="E258" s="23">
        <v>423</v>
      </c>
      <c r="F258" s="23">
        <v>1224</v>
      </c>
      <c r="G258" s="23">
        <v>1262</v>
      </c>
      <c r="H258" s="23">
        <v>1128</v>
      </c>
      <c r="I258" s="23">
        <v>1398</v>
      </c>
      <c r="J258" s="33" t="str">
        <f>IFERROR(VLOOKUP('Середній показник використання'!$A258&amp;'Середній показник використання'!$B258,база_temp8!$A$2:$K$217,5,0),"нема даних")</f>
        <v>0</v>
      </c>
      <c r="K258" s="23" t="str">
        <f>IFERROR(VLOOKUP('Середній показник використання'!$A258&amp;'Середній показник використання'!$B258,база_temp9!$A$2:$K$217,4,0),"нема даних")</f>
        <v>3529</v>
      </c>
      <c r="L258" s="23">
        <f>IFERROR(VLOOKUP('Середній показник використання'!$A258&amp;'Середній показник використання'!$B258,temp10[],4,0),"нема даних")</f>
        <v>941</v>
      </c>
      <c r="M258" s="23"/>
      <c r="N258" s="23"/>
      <c r="O258" s="23"/>
      <c r="P258" s="23">
        <f>IFERROR(ROUND(AVERAGE('Середній показник використання'!$D258:$O258),0),"")</f>
        <v>929</v>
      </c>
      <c r="Q258" s="1"/>
      <c r="R258" s="1"/>
      <c r="S258" s="1"/>
      <c r="T258" s="1"/>
      <c r="U258" s="1"/>
      <c r="V258" s="1"/>
      <c r="W258" s="1"/>
      <c r="X258" s="1"/>
      <c r="Y258" s="1"/>
      <c r="Z258" s="1"/>
    </row>
    <row r="259" spans="1:26" ht="14.25" hidden="1" customHeight="1">
      <c r="A259" s="23" t="s">
        <v>82</v>
      </c>
      <c r="B259" s="23" t="s">
        <v>75</v>
      </c>
      <c r="C259" s="45">
        <v>494</v>
      </c>
      <c r="D259" s="23">
        <v>527</v>
      </c>
      <c r="E259" s="23">
        <v>794</v>
      </c>
      <c r="F259" s="23">
        <v>779</v>
      </c>
      <c r="G259" s="23">
        <v>686</v>
      </c>
      <c r="H259" s="23">
        <v>783</v>
      </c>
      <c r="I259" s="23">
        <v>815</v>
      </c>
      <c r="J259" s="33" t="str">
        <f>IFERROR(VLOOKUP('Середній показник використання'!$A259&amp;'Середній показник використання'!$B259,база_temp8!$A$2:$K$217,5,0),"нема даних")</f>
        <v>0</v>
      </c>
      <c r="K259" s="23" t="str">
        <f>IFERROR(VLOOKUP('Середній показник використання'!$A259&amp;'Середній показник використання'!$B259,база_temp9!$A$2:$K$217,4,0),"нема даних")</f>
        <v>нема даних</v>
      </c>
      <c r="L259" s="23">
        <f>IFERROR(VLOOKUP('Середній показник використання'!$A259&amp;'Середній показник використання'!$B259,temp10[],4,0),"нема даних")</f>
        <v>596</v>
      </c>
      <c r="M259" s="23"/>
      <c r="N259" s="23"/>
      <c r="O259" s="23"/>
      <c r="P259" s="23">
        <f>IFERROR(ROUND(AVERAGE('Середній показник використання'!$D259:$O259),0),"")</f>
        <v>711</v>
      </c>
      <c r="Q259" s="1"/>
      <c r="R259" s="1"/>
      <c r="S259" s="1"/>
      <c r="T259" s="1"/>
      <c r="U259" s="1"/>
      <c r="V259" s="1"/>
      <c r="W259" s="1"/>
      <c r="X259" s="1"/>
      <c r="Y259" s="1"/>
      <c r="Z259" s="1"/>
    </row>
    <row r="260" spans="1:26" ht="14.25" hidden="1" customHeight="1">
      <c r="A260" s="23" t="s">
        <v>102</v>
      </c>
      <c r="B260" s="23" t="s">
        <v>75</v>
      </c>
      <c r="C260" s="45">
        <v>755</v>
      </c>
      <c r="D260" s="23">
        <v>812</v>
      </c>
      <c r="E260" s="23">
        <v>915</v>
      </c>
      <c r="F260" s="23">
        <v>855</v>
      </c>
      <c r="G260" s="23">
        <v>1249</v>
      </c>
      <c r="H260" s="23">
        <v>1125</v>
      </c>
      <c r="I260" s="23">
        <v>1320</v>
      </c>
      <c r="J260" s="33">
        <f>IFERROR(VLOOKUP('Середній показник використання'!$A260&amp;'Середній показник використання'!$B260,база_temp8!$A$2:$K$217,5,0),"нема даних")</f>
        <v>0</v>
      </c>
      <c r="K260" s="23" t="str">
        <f>IFERROR(VLOOKUP('Середній показник використання'!$A260&amp;'Середній показник використання'!$B260,база_temp9!$A$2:$K$217,4,0),"нема даних")</f>
        <v>2721</v>
      </c>
      <c r="L260" s="23">
        <f>IFERROR(VLOOKUP('Середній показник використання'!$A260&amp;'Середній показник використання'!$B260,temp10[],4,0),"нема даних")</f>
        <v>579</v>
      </c>
      <c r="M260" s="23"/>
      <c r="N260" s="23"/>
      <c r="O260" s="23"/>
      <c r="P260" s="23">
        <f>IFERROR(ROUND(AVERAGE('Середній показник використання'!$D260:$O260),0),"")</f>
        <v>857</v>
      </c>
      <c r="Q260" s="1"/>
      <c r="R260" s="1"/>
      <c r="S260" s="1"/>
      <c r="T260" s="1"/>
      <c r="U260" s="1"/>
      <c r="V260" s="1"/>
      <c r="W260" s="1"/>
      <c r="X260" s="1"/>
      <c r="Y260" s="1"/>
      <c r="Z260" s="1"/>
    </row>
    <row r="261" spans="1:26" ht="14.25" hidden="1" customHeight="1">
      <c r="A261" s="23" t="s">
        <v>88</v>
      </c>
      <c r="B261" s="23" t="s">
        <v>75</v>
      </c>
      <c r="C261" s="45">
        <v>1144</v>
      </c>
      <c r="D261" s="23">
        <v>1728</v>
      </c>
      <c r="E261" s="23">
        <v>1966</v>
      </c>
      <c r="F261" s="23">
        <v>2764</v>
      </c>
      <c r="G261" s="23">
        <v>2222</v>
      </c>
      <c r="H261" s="23">
        <v>2811</v>
      </c>
      <c r="I261" s="23">
        <v>3247</v>
      </c>
      <c r="J261" s="33" t="str">
        <f>IFERROR(VLOOKUP('Середній показник використання'!$A261&amp;'Середній показник використання'!$B261,база_temp8!$A$2:$K$217,5,0),"нема даних")</f>
        <v>нема даних</v>
      </c>
      <c r="K261" s="23" t="str">
        <f>IFERROR(VLOOKUP('Середній показник використання'!$A261&amp;'Середній показник використання'!$B261,база_temp9!$A$2:$K$217,4,0),"нема даних")</f>
        <v>2258</v>
      </c>
      <c r="L261" s="23">
        <f>IFERROR(VLOOKUP('Середній показник використання'!$A261&amp;'Середній показник використання'!$B261,temp10[],4,0),"нема даних")</f>
        <v>1204</v>
      </c>
      <c r="M261" s="23"/>
      <c r="N261" s="23"/>
      <c r="O261" s="23"/>
      <c r="P261" s="23">
        <f>IFERROR(ROUND(AVERAGE('Середній показник використання'!$D261:$O261),0),"")</f>
        <v>2277</v>
      </c>
      <c r="Q261" s="1"/>
      <c r="R261" s="1"/>
      <c r="S261" s="1"/>
      <c r="T261" s="1"/>
      <c r="U261" s="1"/>
      <c r="V261" s="1"/>
      <c r="W261" s="1"/>
      <c r="X261" s="1"/>
      <c r="Y261" s="1"/>
      <c r="Z261" s="1"/>
    </row>
    <row r="262" spans="1:26" ht="14.25" hidden="1" customHeight="1">
      <c r="A262" s="23" t="s">
        <v>84</v>
      </c>
      <c r="B262" s="23" t="s">
        <v>75</v>
      </c>
      <c r="C262" s="45">
        <v>1114</v>
      </c>
      <c r="D262" s="23">
        <v>1262</v>
      </c>
      <c r="E262" s="23">
        <v>1126</v>
      </c>
      <c r="F262" s="23">
        <v>1112</v>
      </c>
      <c r="G262" s="23">
        <v>997</v>
      </c>
      <c r="H262" s="23">
        <v>1203</v>
      </c>
      <c r="I262" s="23">
        <v>1267</v>
      </c>
      <c r="J262" s="33" t="str">
        <f>IFERROR(VLOOKUP('Середній показник використання'!$A262&amp;'Середній показник використання'!$B262,база_temp8!$A$2:$K$217,5,0),"нема даних")</f>
        <v>нема даних</v>
      </c>
      <c r="K262" s="23">
        <f>IFERROR(VLOOKUP('Середній показник використання'!$A262&amp;'Середній показник використання'!$B262,база_temp9!$A$2:$K$217,4,0),"нема даних")</f>
        <v>0</v>
      </c>
      <c r="L262" s="23">
        <f>IFERROR(VLOOKUP('Середній показник використання'!$A262&amp;'Середній показник використання'!$B262,temp10[],4,0),"нема даних")</f>
        <v>0</v>
      </c>
      <c r="M262" s="23"/>
      <c r="N262" s="23"/>
      <c r="O262" s="23"/>
      <c r="P262" s="23">
        <f>IFERROR(ROUND(AVERAGE('Середній показник використання'!$D262:$O262),0),"")</f>
        <v>871</v>
      </c>
      <c r="Q262" s="1"/>
      <c r="R262" s="1"/>
      <c r="S262" s="1"/>
      <c r="T262" s="1"/>
      <c r="U262" s="1"/>
      <c r="V262" s="1"/>
      <c r="W262" s="1"/>
      <c r="X262" s="1"/>
      <c r="Y262" s="1"/>
      <c r="Z262" s="1"/>
    </row>
    <row r="263" spans="1:26" ht="14.25" hidden="1" customHeight="1">
      <c r="A263" s="23" t="s">
        <v>85</v>
      </c>
      <c r="B263" s="23" t="s">
        <v>75</v>
      </c>
      <c r="C263" s="45">
        <v>561</v>
      </c>
      <c r="D263" s="23">
        <v>699</v>
      </c>
      <c r="E263" s="23">
        <v>1083</v>
      </c>
      <c r="F263" s="23">
        <v>982</v>
      </c>
      <c r="G263" s="23">
        <v>879</v>
      </c>
      <c r="H263" s="23">
        <v>872</v>
      </c>
      <c r="I263" s="23">
        <v>926</v>
      </c>
      <c r="J263" s="33" t="str">
        <f>IFERROR(VLOOKUP('Середній показник використання'!$A263&amp;'Середній показник використання'!$B263,база_temp8!$A$2:$K$217,5,0),"нема даних")</f>
        <v>31502</v>
      </c>
      <c r="K263" s="23" t="str">
        <f>IFERROR(VLOOKUP('Середній показник використання'!$A263&amp;'Середній показник використання'!$B263,база_temp9!$A$2:$K$217,4,0),"нема даних")</f>
        <v>нема даних</v>
      </c>
      <c r="L263" s="23">
        <f>IFERROR(VLOOKUP('Середній показник використання'!$A263&amp;'Середній показник використання'!$B263,temp10[],4,0),"нема даних")</f>
        <v>0</v>
      </c>
      <c r="M263" s="23"/>
      <c r="N263" s="23"/>
      <c r="O263" s="23"/>
      <c r="P263" s="23">
        <f>IFERROR(ROUND(AVERAGE('Середній показник використання'!$D263:$O263),0),"")</f>
        <v>777</v>
      </c>
      <c r="Q263" s="1"/>
      <c r="R263" s="1"/>
      <c r="S263" s="1"/>
      <c r="T263" s="1"/>
      <c r="U263" s="1"/>
      <c r="V263" s="1"/>
      <c r="W263" s="1"/>
      <c r="X263" s="1"/>
      <c r="Y263" s="1"/>
      <c r="Z263" s="1"/>
    </row>
    <row r="264" spans="1:26" ht="14.25" hidden="1" customHeight="1">
      <c r="A264" s="23" t="s">
        <v>86</v>
      </c>
      <c r="B264" s="23" t="s">
        <v>75</v>
      </c>
      <c r="C264" s="45">
        <v>292</v>
      </c>
      <c r="D264" s="23">
        <v>305</v>
      </c>
      <c r="E264" s="23">
        <v>349</v>
      </c>
      <c r="F264" s="23">
        <v>303</v>
      </c>
      <c r="G264" s="23">
        <v>189</v>
      </c>
      <c r="H264" s="23">
        <v>242</v>
      </c>
      <c r="I264" s="23">
        <v>352</v>
      </c>
      <c r="J264" s="33" t="str">
        <f>IFERROR(VLOOKUP('Середній показник використання'!$A264&amp;'Середній показник використання'!$B264,база_temp8!$A$2:$K$217,5,0),"нема даних")</f>
        <v>нема даних</v>
      </c>
      <c r="K264" s="23" t="str">
        <f>IFERROR(VLOOKUP('Середній показник використання'!$A264&amp;'Середній показник використання'!$B264,база_temp9!$A$2:$K$217,4,0),"нема даних")</f>
        <v>373</v>
      </c>
      <c r="L264" s="23">
        <f>IFERROR(VLOOKUP('Середній показник використання'!$A264&amp;'Середній показник використання'!$B264,temp10[],4,0),"нема даних")</f>
        <v>340</v>
      </c>
      <c r="M264" s="23"/>
      <c r="N264" s="23"/>
      <c r="O264" s="23"/>
      <c r="P264" s="23">
        <f>IFERROR(ROUND(AVERAGE('Середній показник використання'!$D264:$O264),0),"")</f>
        <v>297</v>
      </c>
      <c r="Q264" s="1"/>
      <c r="R264" s="1"/>
      <c r="S264" s="1"/>
      <c r="T264" s="1"/>
      <c r="U264" s="1"/>
      <c r="V264" s="1"/>
      <c r="W264" s="1"/>
      <c r="X264" s="1"/>
      <c r="Y264" s="1"/>
      <c r="Z264" s="1"/>
    </row>
    <row r="265" spans="1:26" ht="14.25" hidden="1" customHeight="1">
      <c r="A265" s="23" t="s">
        <v>87</v>
      </c>
      <c r="B265" s="23" t="s">
        <v>75</v>
      </c>
      <c r="C265" s="45">
        <v>1350</v>
      </c>
      <c r="D265" s="23">
        <v>1500</v>
      </c>
      <c r="E265" s="23">
        <v>1703</v>
      </c>
      <c r="F265" s="23">
        <v>1683</v>
      </c>
      <c r="G265" s="23">
        <v>1342</v>
      </c>
      <c r="H265" s="23">
        <v>1525</v>
      </c>
      <c r="I265" s="23">
        <v>1956</v>
      </c>
      <c r="J265" s="33" t="str">
        <f>IFERROR(VLOOKUP('Середній показник використання'!$A265&amp;'Середній показник використання'!$B265,база_temp8!$A$2:$K$217,5,0),"нема даних")</f>
        <v>0</v>
      </c>
      <c r="K265" s="23" t="str">
        <f>IFERROR(VLOOKUP('Середній показник використання'!$A265&amp;'Середній показник використання'!$B265,база_temp9!$A$2:$K$217,4,0),"нема даних")</f>
        <v>нема даних</v>
      </c>
      <c r="L265" s="23" t="str">
        <f>IFERROR(VLOOKUP('Середній показник використання'!$A265&amp;'Середній показник використання'!$B265,temp10[],4,0),"нема даних")</f>
        <v>нема даних</v>
      </c>
      <c r="M265" s="23"/>
      <c r="N265" s="23"/>
      <c r="O265" s="23"/>
      <c r="P265" s="23">
        <f>IFERROR(ROUND(AVERAGE('Середній показник використання'!$D265:$O265),0),"")</f>
        <v>1618</v>
      </c>
      <c r="Q265" s="1"/>
      <c r="R265" s="1"/>
      <c r="S265" s="1"/>
      <c r="T265" s="1"/>
      <c r="U265" s="1"/>
      <c r="V265" s="1"/>
      <c r="W265" s="1"/>
      <c r="X265" s="1"/>
      <c r="Y265" s="1"/>
      <c r="Z265" s="1"/>
    </row>
    <row r="266" spans="1:26" ht="14.25" hidden="1" customHeight="1">
      <c r="A266" s="23" t="s">
        <v>89</v>
      </c>
      <c r="B266" s="23" t="s">
        <v>75</v>
      </c>
      <c r="C266" s="45">
        <v>305</v>
      </c>
      <c r="D266" s="23">
        <v>421</v>
      </c>
      <c r="E266" s="23">
        <v>417</v>
      </c>
      <c r="F266" s="23">
        <v>487</v>
      </c>
      <c r="G266" s="23">
        <v>442</v>
      </c>
      <c r="H266" s="23">
        <v>656</v>
      </c>
      <c r="I266" s="23">
        <v>832</v>
      </c>
      <c r="J266" s="33" t="str">
        <f>IFERROR(VLOOKUP('Середній показник використання'!$A266&amp;'Середній показник використання'!$B266,база_temp8!$A$2:$K$217,5,0),"нема даних")</f>
        <v>0</v>
      </c>
      <c r="K266" s="23" t="str">
        <f>IFERROR(VLOOKUP('Середній показник використання'!$A266&amp;'Середній показник використання'!$B266,база_temp9!$A$2:$K$217,4,0),"нема даних")</f>
        <v>4183</v>
      </c>
      <c r="L266" s="23">
        <f>IFERROR(VLOOKUP('Середній показник використання'!$A266&amp;'Середній показник використання'!$B266,temp10[],4,0),"нема даних")</f>
        <v>958</v>
      </c>
      <c r="M266" s="23"/>
      <c r="N266" s="23"/>
      <c r="O266" s="23"/>
      <c r="P266" s="23">
        <f>IFERROR(ROUND(AVERAGE('Середній показник використання'!$D266:$O266),0),"")</f>
        <v>602</v>
      </c>
      <c r="Q266" s="1"/>
      <c r="R266" s="1"/>
      <c r="S266" s="1"/>
      <c r="T266" s="1"/>
      <c r="U266" s="1"/>
      <c r="V266" s="1"/>
      <c r="W266" s="1"/>
      <c r="X266" s="1"/>
      <c r="Y266" s="1"/>
      <c r="Z266" s="1"/>
    </row>
    <row r="267" spans="1:26" ht="14.25" hidden="1" customHeight="1">
      <c r="A267" s="23" t="s">
        <v>90</v>
      </c>
      <c r="B267" s="23" t="s">
        <v>75</v>
      </c>
      <c r="C267" s="45">
        <v>776</v>
      </c>
      <c r="D267" s="23">
        <v>1184</v>
      </c>
      <c r="E267" s="23">
        <v>2134</v>
      </c>
      <c r="F267" s="23">
        <v>1848</v>
      </c>
      <c r="G267" s="23">
        <v>2097</v>
      </c>
      <c r="H267" s="23">
        <v>2387</v>
      </c>
      <c r="I267" s="23">
        <v>3091</v>
      </c>
      <c r="J267" s="33" t="str">
        <f>IFERROR(VLOOKUP('Середній показник використання'!$A267&amp;'Середній показник використання'!$B267,база_temp8!$A$2:$K$217,5,0),"нема даних")</f>
        <v>0</v>
      </c>
      <c r="K267" s="23" t="str">
        <f>IFERROR(VLOOKUP('Середній показник використання'!$A267&amp;'Середній показник використання'!$B267,база_temp9!$A$2:$K$217,4,0),"нема даних")</f>
        <v>4748</v>
      </c>
      <c r="L267" s="23">
        <f>IFERROR(VLOOKUP('Середній показник використання'!$A267&amp;'Середній показник використання'!$B267,temp10[],4,0),"нема даних")</f>
        <v>2752</v>
      </c>
      <c r="M267" s="23"/>
      <c r="N267" s="23"/>
      <c r="O267" s="23"/>
      <c r="P267" s="23">
        <f>IFERROR(ROUND(AVERAGE('Середній показник використання'!$D267:$O267),0),"")</f>
        <v>2213</v>
      </c>
      <c r="Q267" s="1"/>
      <c r="R267" s="1"/>
      <c r="S267" s="1"/>
      <c r="T267" s="1"/>
      <c r="U267" s="1"/>
      <c r="V267" s="1"/>
      <c r="W267" s="1"/>
      <c r="X267" s="1"/>
      <c r="Y267" s="1"/>
      <c r="Z267" s="1"/>
    </row>
    <row r="268" spans="1:26" ht="14.25" hidden="1" customHeight="1">
      <c r="A268" s="23" t="s">
        <v>91</v>
      </c>
      <c r="B268" s="23" t="s">
        <v>75</v>
      </c>
      <c r="C268" s="45">
        <v>582</v>
      </c>
      <c r="D268" s="23">
        <v>575</v>
      </c>
      <c r="E268" s="23">
        <v>596</v>
      </c>
      <c r="F268" s="23">
        <v>731</v>
      </c>
      <c r="G268" s="23">
        <v>505</v>
      </c>
      <c r="H268" s="23">
        <v>1053</v>
      </c>
      <c r="I268" s="23">
        <v>1126</v>
      </c>
      <c r="J268" s="33" t="str">
        <f>IFERROR(VLOOKUP('Середній показник використання'!$A268&amp;'Середній показник використання'!$B268,база_temp8!$A$2:$K$217,5,0),"нема даних")</f>
        <v>0</v>
      </c>
      <c r="K268" s="23" t="str">
        <f>IFERROR(VLOOKUP('Середній показник використання'!$A268&amp;'Середній показник використання'!$B268,база_temp9!$A$2:$K$217,4,0),"нема даних")</f>
        <v>1356</v>
      </c>
      <c r="L268" s="23">
        <f>IFERROR(VLOOKUP('Середній показник використання'!$A268&amp;'Середній показник використання'!$B268,temp10[],4,0),"нема даних")</f>
        <v>1090</v>
      </c>
      <c r="M268" s="23"/>
      <c r="N268" s="23"/>
      <c r="O268" s="23"/>
      <c r="P268" s="23">
        <f>IFERROR(ROUND(AVERAGE('Середній показник використання'!$D268:$O268),0),"")</f>
        <v>811</v>
      </c>
      <c r="Q268" s="1"/>
      <c r="R268" s="1"/>
      <c r="S268" s="1"/>
      <c r="T268" s="1"/>
      <c r="U268" s="1"/>
      <c r="V268" s="1"/>
      <c r="W268" s="1"/>
      <c r="X268" s="1"/>
      <c r="Y268" s="1"/>
      <c r="Z268" s="1"/>
    </row>
    <row r="269" spans="1:26" ht="14.25" hidden="1" customHeight="1">
      <c r="A269" s="23" t="s">
        <v>92</v>
      </c>
      <c r="B269" s="23" t="s">
        <v>75</v>
      </c>
      <c r="C269" s="45">
        <v>995</v>
      </c>
      <c r="D269" s="23">
        <v>1100</v>
      </c>
      <c r="E269" s="23">
        <v>1537</v>
      </c>
      <c r="F269" s="23">
        <v>1355</v>
      </c>
      <c r="G269" s="23">
        <v>835</v>
      </c>
      <c r="H269" s="23">
        <v>991</v>
      </c>
      <c r="I269" s="23">
        <v>1179</v>
      </c>
      <c r="J269" s="33" t="str">
        <f>IFERROR(VLOOKUP('Середній показник використання'!$A269&amp;'Середній показник використання'!$B269,база_temp8!$A$2:$K$217,5,0),"нема даних")</f>
        <v>0</v>
      </c>
      <c r="K269" s="23" t="str">
        <f>IFERROR(VLOOKUP('Середній показник використання'!$A269&amp;'Середній показник використання'!$B269,база_temp9!$A$2:$K$217,4,0),"нема даних")</f>
        <v>2390</v>
      </c>
      <c r="L269" s="23">
        <f>IFERROR(VLOOKUP('Середній показник використання'!$A269&amp;'Середній показник використання'!$B269,temp10[],4,0),"нема даних")</f>
        <v>1097</v>
      </c>
      <c r="M269" s="23"/>
      <c r="N269" s="23"/>
      <c r="O269" s="23"/>
      <c r="P269" s="23">
        <f>IFERROR(ROUND(AVERAGE('Середній показник використання'!$D269:$O269),0),"")</f>
        <v>1156</v>
      </c>
      <c r="Q269" s="1"/>
      <c r="R269" s="1"/>
      <c r="S269" s="1"/>
      <c r="T269" s="1"/>
      <c r="U269" s="1"/>
      <c r="V269" s="1"/>
      <c r="W269" s="1"/>
      <c r="X269" s="1"/>
      <c r="Y269" s="1"/>
      <c r="Z269" s="1"/>
    </row>
    <row r="270" spans="1:26" ht="14.25" hidden="1" customHeight="1">
      <c r="A270" s="23" t="s">
        <v>93</v>
      </c>
      <c r="B270" s="23" t="s">
        <v>75</v>
      </c>
      <c r="C270" s="45">
        <v>430</v>
      </c>
      <c r="D270" s="23">
        <v>425</v>
      </c>
      <c r="E270" s="23">
        <v>515</v>
      </c>
      <c r="F270" s="23">
        <v>587</v>
      </c>
      <c r="G270" s="23">
        <v>460</v>
      </c>
      <c r="H270" s="23">
        <v>676</v>
      </c>
      <c r="I270" s="23">
        <v>575</v>
      </c>
      <c r="J270" s="33" t="str">
        <f>IFERROR(VLOOKUP('Середній показник використання'!$A270&amp;'Середній показник використання'!$B270,база_temp8!$A$2:$K$217,5,0),"нема даних")</f>
        <v>0</v>
      </c>
      <c r="K270" s="23" t="str">
        <f>IFERROR(VLOOKUP('Середній показник використання'!$A270&amp;'Середній показник використання'!$B270,база_temp9!$A$2:$K$217,4,0),"нема даних")</f>
        <v>2677</v>
      </c>
      <c r="L270" s="23">
        <f>IFERROR(VLOOKUP('Середній показник використання'!$A270&amp;'Середній показник використання'!$B270,temp10[],4,0),"нема даних")</f>
        <v>541</v>
      </c>
      <c r="M270" s="23"/>
      <c r="N270" s="23"/>
      <c r="O270" s="23"/>
      <c r="P270" s="23">
        <f>IFERROR(ROUND(AVERAGE('Середній показник використання'!$D270:$O270),0),"")</f>
        <v>540</v>
      </c>
      <c r="Q270" s="1"/>
      <c r="R270" s="1"/>
      <c r="S270" s="1"/>
      <c r="T270" s="1"/>
      <c r="U270" s="1"/>
      <c r="V270" s="1"/>
      <c r="W270" s="1"/>
      <c r="X270" s="1"/>
      <c r="Y270" s="1"/>
      <c r="Z270" s="1"/>
    </row>
    <row r="271" spans="1:26" ht="14.25" hidden="1" customHeight="1">
      <c r="A271" s="23" t="s">
        <v>94</v>
      </c>
      <c r="B271" s="23" t="s">
        <v>75</v>
      </c>
      <c r="C271" s="45">
        <v>386</v>
      </c>
      <c r="D271" s="23">
        <v>464</v>
      </c>
      <c r="E271" s="23">
        <v>600</v>
      </c>
      <c r="F271" s="23">
        <v>574</v>
      </c>
      <c r="G271" s="23">
        <v>444</v>
      </c>
      <c r="H271" s="23">
        <v>587</v>
      </c>
      <c r="I271" s="23">
        <v>553</v>
      </c>
      <c r="J271" s="33" t="str">
        <f>IFERROR(VLOOKUP('Середній показник використання'!$A271&amp;'Середній показник використання'!$B271,база_temp8!$A$2:$K$217,5,0),"нема даних")</f>
        <v>0</v>
      </c>
      <c r="K271" s="23" t="str">
        <f>IFERROR(VLOOKUP('Середній показник використання'!$A271&amp;'Середній показник використання'!$B271,база_temp9!$A$2:$K$217,4,0),"нема даних")</f>
        <v>нема даних</v>
      </c>
      <c r="L271" s="23">
        <f>IFERROR(VLOOKUP('Середній показник використання'!$A271&amp;'Середній показник використання'!$B271,temp10[],4,0),"нема даних")</f>
        <v>2278</v>
      </c>
      <c r="M271" s="23"/>
      <c r="N271" s="23"/>
      <c r="O271" s="23"/>
      <c r="P271" s="23">
        <f>IFERROR(ROUND(AVERAGE('Середній показник використання'!$D271:$O271),0),"")</f>
        <v>786</v>
      </c>
      <c r="Q271" s="1"/>
      <c r="R271" s="1"/>
      <c r="S271" s="1"/>
      <c r="T271" s="1"/>
      <c r="U271" s="1"/>
      <c r="V271" s="1"/>
      <c r="W271" s="1"/>
      <c r="X271" s="1"/>
      <c r="Y271" s="1"/>
      <c r="Z271" s="1"/>
    </row>
    <row r="272" spans="1:26" ht="14.25" hidden="1" customHeight="1">
      <c r="A272" s="23" t="s">
        <v>95</v>
      </c>
      <c r="B272" s="23" t="s">
        <v>75</v>
      </c>
      <c r="C272" s="45">
        <v>857</v>
      </c>
      <c r="D272" s="23">
        <v>1360</v>
      </c>
      <c r="E272" s="23">
        <v>2154</v>
      </c>
      <c r="F272" s="23">
        <v>1954</v>
      </c>
      <c r="G272" s="23">
        <v>1814</v>
      </c>
      <c r="H272" s="23">
        <v>1689</v>
      </c>
      <c r="I272" s="23">
        <v>2070</v>
      </c>
      <c r="J272" s="33" t="str">
        <f>IFERROR(VLOOKUP('Середній показник використання'!$A272&amp;'Середній показник використання'!$B272,база_temp8!$A$2:$K$217,5,0),"нема даних")</f>
        <v>0</v>
      </c>
      <c r="K272" s="23" t="str">
        <f>IFERROR(VLOOKUP('Середній показник використання'!$A272&amp;'Середній показник використання'!$B272,база_temp9!$A$2:$K$217,4,0),"нема даних")</f>
        <v>нема даних</v>
      </c>
      <c r="L272" s="23">
        <f>IFERROR(VLOOKUP('Середній показник використання'!$A272&amp;'Середній показник використання'!$B272,temp10[],4,0),"нема даних")</f>
        <v>1444</v>
      </c>
      <c r="M272" s="23"/>
      <c r="N272" s="23"/>
      <c r="O272" s="23"/>
      <c r="P272" s="23">
        <f>IFERROR(ROUND(AVERAGE('Середній показник використання'!$D272:$O272),0),"")</f>
        <v>1784</v>
      </c>
      <c r="Q272" s="1"/>
      <c r="R272" s="1"/>
      <c r="S272" s="1"/>
      <c r="T272" s="1"/>
      <c r="U272" s="1"/>
      <c r="V272" s="1"/>
      <c r="W272" s="1"/>
      <c r="X272" s="1"/>
      <c r="Y272" s="1"/>
      <c r="Z272" s="1"/>
    </row>
    <row r="273" spans="1:26" ht="14.25" hidden="1" customHeight="1">
      <c r="A273" s="23" t="s">
        <v>96</v>
      </c>
      <c r="B273" s="23" t="s">
        <v>75</v>
      </c>
      <c r="C273" s="45">
        <v>365</v>
      </c>
      <c r="D273" s="23">
        <v>539</v>
      </c>
      <c r="E273" s="23">
        <v>649</v>
      </c>
      <c r="F273" s="23">
        <v>579</v>
      </c>
      <c r="G273" s="23">
        <v>369</v>
      </c>
      <c r="H273" s="23">
        <v>540</v>
      </c>
      <c r="I273" s="23">
        <v>580</v>
      </c>
      <c r="J273" s="33" t="str">
        <f>IFERROR(VLOOKUP('Середній показник використання'!$A273&amp;'Середній показник використання'!$B273,база_temp8!$A$2:$K$217,5,0),"нема даних")</f>
        <v>нема даних</v>
      </c>
      <c r="K273" s="23" t="str">
        <f>IFERROR(VLOOKUP('Середній показник використання'!$A273&amp;'Середній показник використання'!$B273,база_temp9!$A$2:$K$217,4,0),"нема даних")</f>
        <v>нема даних</v>
      </c>
      <c r="L273" s="23">
        <f>IFERROR(VLOOKUP('Середній показник використання'!$A273&amp;'Середній показник використання'!$B273,temp10[],4,0),"нема даних")</f>
        <v>0</v>
      </c>
      <c r="M273" s="23"/>
      <c r="N273" s="23"/>
      <c r="O273" s="23"/>
      <c r="P273" s="23">
        <f>IFERROR(ROUND(AVERAGE('Середній показник використання'!$D273:$O273),0),"")</f>
        <v>465</v>
      </c>
      <c r="Q273" s="1"/>
      <c r="R273" s="1"/>
      <c r="S273" s="1"/>
      <c r="T273" s="1"/>
      <c r="U273" s="1"/>
      <c r="V273" s="1"/>
      <c r="W273" s="1"/>
      <c r="X273" s="1"/>
      <c r="Y273" s="1"/>
      <c r="Z273" s="1"/>
    </row>
    <row r="274" spans="1:26" ht="14.25" hidden="1" customHeight="1">
      <c r="A274" s="23" t="s">
        <v>97</v>
      </c>
      <c r="B274" s="23" t="s">
        <v>75</v>
      </c>
      <c r="C274" s="45">
        <v>649</v>
      </c>
      <c r="D274" s="23">
        <v>598</v>
      </c>
      <c r="E274" s="23">
        <v>583</v>
      </c>
      <c r="F274" s="23">
        <v>568</v>
      </c>
      <c r="G274" s="23">
        <v>415</v>
      </c>
      <c r="H274" s="23">
        <v>613</v>
      </c>
      <c r="I274" s="23">
        <v>569</v>
      </c>
      <c r="J274" s="33" t="str">
        <f>IFERROR(VLOOKUP('Середній показник використання'!$A274&amp;'Середній показник використання'!$B274,база_temp8!$A$2:$K$217,5,0),"нема даних")</f>
        <v>0</v>
      </c>
      <c r="K274" s="23">
        <f>IFERROR(VLOOKUP('Середній показник використання'!$A274&amp;'Середній показник використання'!$B274,база_temp9!$A$2:$K$217,4,0),"нема даних")</f>
        <v>0</v>
      </c>
      <c r="L274" s="23">
        <f>IFERROR(VLOOKUP('Середній показник використання'!$A274&amp;'Середній показник використання'!$B274,temp10[],4,0),"нема даних")</f>
        <v>0</v>
      </c>
      <c r="M274" s="23"/>
      <c r="N274" s="23"/>
      <c r="O274" s="23"/>
      <c r="P274" s="23">
        <f>IFERROR(ROUND(AVERAGE('Середній показник використання'!$D274:$O274),0),"")</f>
        <v>418</v>
      </c>
      <c r="Q274" s="1"/>
      <c r="R274" s="1"/>
      <c r="S274" s="1"/>
      <c r="T274" s="1"/>
      <c r="U274" s="1"/>
      <c r="V274" s="1"/>
      <c r="W274" s="1"/>
      <c r="X274" s="1"/>
      <c r="Y274" s="1"/>
      <c r="Z274" s="1"/>
    </row>
    <row r="275" spans="1:26" ht="14.25" hidden="1" customHeight="1">
      <c r="A275" s="23" t="s">
        <v>98</v>
      </c>
      <c r="B275" s="23" t="s">
        <v>75</v>
      </c>
      <c r="C275" s="45">
        <v>492</v>
      </c>
      <c r="D275" s="23">
        <v>548</v>
      </c>
      <c r="E275" s="23">
        <v>541</v>
      </c>
      <c r="F275" s="23">
        <v>608</v>
      </c>
      <c r="G275" s="23">
        <v>403</v>
      </c>
      <c r="H275" s="23">
        <v>610</v>
      </c>
      <c r="I275" s="23">
        <v>670</v>
      </c>
      <c r="J275" s="33" t="str">
        <f>IFERROR(VLOOKUP('Середній показник використання'!$A275&amp;'Середній показник використання'!$B275,база_temp8!$A$2:$K$217,5,0),"нема даних")</f>
        <v>нема даних</v>
      </c>
      <c r="K275" s="23" t="str">
        <f>IFERROR(VLOOKUP('Середній показник використання'!$A275&amp;'Середній показник використання'!$B275,база_temp9!$A$2:$K$217,4,0),"нема даних")</f>
        <v>нема даних</v>
      </c>
      <c r="L275" s="23">
        <f>IFERROR(VLOOKUP('Середній показник використання'!$A275&amp;'Середній показник використання'!$B275,temp10[],4,0),"нема даних")</f>
        <v>1168</v>
      </c>
      <c r="M275" s="23"/>
      <c r="N275" s="23"/>
      <c r="O275" s="23"/>
      <c r="P275" s="23">
        <f>IFERROR(ROUND(AVERAGE('Середній показник використання'!$D275:$O275),0),"")</f>
        <v>650</v>
      </c>
      <c r="Q275" s="1"/>
      <c r="R275" s="1"/>
      <c r="S275" s="1"/>
      <c r="T275" s="1"/>
      <c r="U275" s="1"/>
      <c r="V275" s="1"/>
      <c r="W275" s="1"/>
      <c r="X275" s="1"/>
      <c r="Y275" s="1"/>
      <c r="Z275" s="1"/>
    </row>
    <row r="276" spans="1:26" ht="14.25" hidden="1" customHeight="1">
      <c r="A276" s="23" t="s">
        <v>99</v>
      </c>
      <c r="B276" s="23" t="s">
        <v>75</v>
      </c>
      <c r="C276" s="45">
        <v>510</v>
      </c>
      <c r="D276" s="23">
        <v>847</v>
      </c>
      <c r="E276" s="23">
        <v>806</v>
      </c>
      <c r="F276" s="23">
        <v>691</v>
      </c>
      <c r="G276" s="23">
        <v>655</v>
      </c>
      <c r="H276" s="23">
        <v>766</v>
      </c>
      <c r="I276" s="23">
        <v>981</v>
      </c>
      <c r="J276" s="33" t="str">
        <f>IFERROR(VLOOKUP('Середній показник використання'!$A276&amp;'Середній показник використання'!$B276,база_temp8!$A$2:$K$217,5,0),"нема даних")</f>
        <v>0</v>
      </c>
      <c r="K276" s="23" t="str">
        <f>IFERROR(VLOOKUP('Середній показник використання'!$A276&amp;'Середній показник використання'!$B276,база_temp9!$A$2:$K$217,4,0),"нема даних")</f>
        <v>2269</v>
      </c>
      <c r="L276" s="23">
        <f>IFERROR(VLOOKUP('Середній показник використання'!$A276&amp;'Середній показник використання'!$B276,temp10[],4,0),"нема даних")</f>
        <v>539</v>
      </c>
      <c r="M276" s="23"/>
      <c r="N276" s="23"/>
      <c r="O276" s="23"/>
      <c r="P276" s="23">
        <f>IFERROR(ROUND(AVERAGE('Середній показник використання'!$D276:$O276),0),"")</f>
        <v>755</v>
      </c>
      <c r="Q276" s="1"/>
      <c r="R276" s="1"/>
      <c r="S276" s="1"/>
      <c r="T276" s="1"/>
      <c r="U276" s="1"/>
      <c r="V276" s="1"/>
      <c r="W276" s="1"/>
      <c r="X276" s="1"/>
      <c r="Y276" s="1"/>
      <c r="Z276" s="1"/>
    </row>
    <row r="277" spans="1:26" ht="14.25" hidden="1" customHeight="1">
      <c r="A277" s="23" t="s">
        <v>100</v>
      </c>
      <c r="B277" s="23" t="s">
        <v>75</v>
      </c>
      <c r="C277" s="45">
        <v>377</v>
      </c>
      <c r="D277" s="23">
        <v>427</v>
      </c>
      <c r="E277" s="23">
        <v>517</v>
      </c>
      <c r="F277" s="23">
        <v>511</v>
      </c>
      <c r="G277" s="23">
        <v>398</v>
      </c>
      <c r="H277" s="23">
        <v>484</v>
      </c>
      <c r="I277" s="23">
        <v>444</v>
      </c>
      <c r="J277" s="33" t="str">
        <f>IFERROR(VLOOKUP('Середній показник використання'!$A277&amp;'Середній показник використання'!$B277,база_temp8!$A$2:$K$217,5,0),"нема даних")</f>
        <v>нема даних</v>
      </c>
      <c r="K277" s="23">
        <f>IFERROR(VLOOKUP('Середній показник використання'!$A277&amp;'Середній показник використання'!$B277,база_temp9!$A$2:$K$217,4,0),"нема даних")</f>
        <v>0</v>
      </c>
      <c r="L277" s="23">
        <f>IFERROR(VLOOKUP('Середній показник використання'!$A277&amp;'Середній показник використання'!$B277,temp10[],4,0),"нема даних")</f>
        <v>559</v>
      </c>
      <c r="M277" s="23"/>
      <c r="N277" s="23"/>
      <c r="O277" s="23"/>
      <c r="P277" s="47">
        <f>IFERROR(ROUND(AVERAGE('Середній показник використання'!$D277:$O277),0),"")</f>
        <v>418</v>
      </c>
      <c r="Q277" s="1"/>
      <c r="R277" s="1"/>
      <c r="S277" s="1"/>
      <c r="T277" s="1"/>
      <c r="U277" s="1"/>
      <c r="V277" s="1"/>
      <c r="W277" s="1"/>
      <c r="X277" s="1"/>
      <c r="Y277" s="1"/>
      <c r="Z277" s="1"/>
    </row>
    <row r="278" spans="1:26" ht="14.25" hidden="1" customHeight="1">
      <c r="A278" s="47" t="s">
        <v>77</v>
      </c>
      <c r="B278" s="47" t="s">
        <v>76</v>
      </c>
      <c r="C278" s="48"/>
      <c r="D278" s="47"/>
      <c r="E278" s="47"/>
      <c r="F278" s="47"/>
      <c r="G278" s="47"/>
      <c r="H278" s="47"/>
      <c r="I278" s="47"/>
      <c r="J278" s="33" t="str">
        <f>IFERROR(VLOOKUP('Середній показник використання'!$A278&amp;'Середній показник використання'!$B278,база_temp8!$A$2:$K$217,5,0),"нема даних")</f>
        <v>0</v>
      </c>
      <c r="K278" s="47">
        <f>IFERROR(VLOOKUP('Середній показник використання'!$A278&amp;'Середній показник використання'!$B278,база_temp9!$A$2:$K$217,4,0),"нема даних")</f>
        <v>0</v>
      </c>
      <c r="L278" s="47">
        <f>IFERROR(VLOOKUP('Середній показник використання'!$A278&amp;'Середній показник використання'!$B278,temp10[],4,0),"нема даних")</f>
        <v>0</v>
      </c>
      <c r="M278" s="47"/>
      <c r="N278" s="47"/>
      <c r="O278" s="47"/>
      <c r="P278" s="47">
        <f>IFERROR(ROUND(AVERAGE('Середній показник використання'!$D278:$O278),0),"")</f>
        <v>0</v>
      </c>
      <c r="Q278" s="1"/>
      <c r="R278" s="1"/>
      <c r="S278" s="1"/>
      <c r="T278" s="1"/>
      <c r="U278" s="1"/>
      <c r="V278" s="1"/>
      <c r="W278" s="1"/>
      <c r="X278" s="1"/>
      <c r="Y278" s="1"/>
      <c r="Z278" s="1"/>
    </row>
    <row r="279" spans="1:26" ht="14.25" hidden="1" customHeight="1">
      <c r="A279" s="23" t="s">
        <v>78</v>
      </c>
      <c r="B279" s="47" t="s">
        <v>76</v>
      </c>
      <c r="C279" s="45"/>
      <c r="D279" s="23"/>
      <c r="E279" s="23"/>
      <c r="F279" s="23"/>
      <c r="G279" s="23"/>
      <c r="H279" s="23"/>
      <c r="I279" s="23"/>
      <c r="J279" s="33" t="str">
        <f>IFERROR(VLOOKUP('Середній показник використання'!$A279&amp;'Середній показник використання'!$B279,база_temp8!$A$2:$K$217,5,0),"нема даних")</f>
        <v>0</v>
      </c>
      <c r="K279" s="23" t="str">
        <f>IFERROR(VLOOKUP('Середній показник використання'!$A279&amp;'Середній показник використання'!$B279,база_temp9!$A$2:$K$217,4,0),"нема даних")</f>
        <v>нема даних</v>
      </c>
      <c r="L279" s="23">
        <f>IFERROR(VLOOKUP('Середній показник використання'!$A279&amp;'Середній показник використання'!$B279,temp10[],4,0),"нема даних")</f>
        <v>38</v>
      </c>
      <c r="M279" s="23"/>
      <c r="N279" s="23"/>
      <c r="O279" s="23"/>
      <c r="P279" s="23">
        <f>IFERROR(ROUND(AVERAGE('Середній показник використання'!$D279:$O279),0),"")</f>
        <v>38</v>
      </c>
      <c r="Q279" s="1"/>
      <c r="R279" s="1"/>
      <c r="S279" s="1"/>
      <c r="T279" s="1"/>
      <c r="U279" s="1"/>
      <c r="V279" s="1"/>
      <c r="W279" s="1"/>
      <c r="X279" s="1"/>
      <c r="Y279" s="1"/>
      <c r="Z279" s="1"/>
    </row>
    <row r="280" spans="1:26" ht="14.25" hidden="1" customHeight="1">
      <c r="A280" s="23" t="s">
        <v>37</v>
      </c>
      <c r="B280" s="47" t="s">
        <v>76</v>
      </c>
      <c r="C280" s="45"/>
      <c r="D280" s="23"/>
      <c r="E280" s="23"/>
      <c r="F280" s="23"/>
      <c r="G280" s="23"/>
      <c r="H280" s="23"/>
      <c r="I280" s="23"/>
      <c r="J280" s="33" t="str">
        <f>IFERROR(VLOOKUP('Середній показник використання'!$A280&amp;'Середній показник використання'!$B280,база_temp8!$A$2:$K$217,5,0),"нема даних")</f>
        <v>0</v>
      </c>
      <c r="K280" s="23" t="str">
        <f>IFERROR(VLOOKUP('Середній показник використання'!$A280&amp;'Середній показник використання'!$B280,база_temp9!$A$2:$K$217,4,0),"нема даних")</f>
        <v>59</v>
      </c>
      <c r="L280" s="23">
        <f>IFERROR(VLOOKUP('Середній показник використання'!$A280&amp;'Середній показник використання'!$B280,temp10[],4,0),"нема даних")</f>
        <v>0</v>
      </c>
      <c r="M280" s="23"/>
      <c r="N280" s="23"/>
      <c r="O280" s="23"/>
      <c r="P280" s="23">
        <f>IFERROR(ROUND(AVERAGE('Середній показник використання'!$D280:$O280),0),"")</f>
        <v>0</v>
      </c>
      <c r="Q280" s="1"/>
      <c r="R280" s="1"/>
      <c r="S280" s="1"/>
      <c r="T280" s="1"/>
      <c r="U280" s="1"/>
      <c r="V280" s="1"/>
      <c r="W280" s="1"/>
      <c r="X280" s="1"/>
      <c r="Y280" s="1"/>
      <c r="Z280" s="1"/>
    </row>
    <row r="281" spans="1:26" ht="14.25" hidden="1" customHeight="1">
      <c r="A281" s="23" t="s">
        <v>79</v>
      </c>
      <c r="B281" s="47" t="s">
        <v>76</v>
      </c>
      <c r="C281" s="45"/>
      <c r="D281" s="23"/>
      <c r="E281" s="23"/>
      <c r="F281" s="23"/>
      <c r="G281" s="23"/>
      <c r="H281" s="23"/>
      <c r="I281" s="23"/>
      <c r="J281" s="33" t="str">
        <f>IFERROR(VLOOKUP('Середній показник використання'!$A281&amp;'Середній показник використання'!$B281,база_temp8!$A$2:$K$217,5,0),"нема даних")</f>
        <v>нема даних</v>
      </c>
      <c r="K281" s="23" t="str">
        <f>IFERROR(VLOOKUP('Середній показник використання'!$A281&amp;'Середній показник використання'!$B281,база_temp9!$A$2:$K$217,4,0),"нема даних")</f>
        <v>нема даних</v>
      </c>
      <c r="L281" s="23">
        <f>IFERROR(VLOOKUP('Середній показник використання'!$A281&amp;'Середній показник використання'!$B281,temp10[],4,0),"нема даних")</f>
        <v>0</v>
      </c>
      <c r="M281" s="23"/>
      <c r="N281" s="23"/>
      <c r="O281" s="23"/>
      <c r="P281" s="23">
        <f>IFERROR(ROUND(AVERAGE('Середній показник використання'!$D281:$O281),0),"")</f>
        <v>0</v>
      </c>
      <c r="Q281" s="1"/>
      <c r="R281" s="1"/>
      <c r="S281" s="1"/>
      <c r="T281" s="1"/>
      <c r="U281" s="1"/>
      <c r="V281" s="1"/>
      <c r="W281" s="1"/>
      <c r="X281" s="1"/>
      <c r="Y281" s="1"/>
      <c r="Z281" s="1"/>
    </row>
    <row r="282" spans="1:26" ht="14.25" hidden="1" customHeight="1">
      <c r="A282" s="23" t="s">
        <v>80</v>
      </c>
      <c r="B282" s="47" t="s">
        <v>76</v>
      </c>
      <c r="C282" s="45"/>
      <c r="D282" s="23"/>
      <c r="E282" s="23"/>
      <c r="F282" s="23"/>
      <c r="G282" s="23"/>
      <c r="H282" s="23"/>
      <c r="I282" s="23"/>
      <c r="J282" s="33" t="str">
        <f>IFERROR(VLOOKUP('Середній показник використання'!$A282&amp;'Середній показник використання'!$B282,база_temp8!$A$2:$K$217,5,0),"нема даних")</f>
        <v>0</v>
      </c>
      <c r="K282" s="23">
        <f>IFERROR(VLOOKUP('Середній показник використання'!$A282&amp;'Середній показник використання'!$B282,база_temp9!$A$2:$K$217,4,0),"нема даних")</f>
        <v>0</v>
      </c>
      <c r="L282" s="23">
        <f>IFERROR(VLOOKUP('Середній показник використання'!$A282&amp;'Середній показник використання'!$B282,temp10[],4,0),"нема даних")</f>
        <v>0</v>
      </c>
      <c r="M282" s="23"/>
      <c r="N282" s="23"/>
      <c r="O282" s="23"/>
      <c r="P282" s="23">
        <f>IFERROR(ROUND(AVERAGE('Середній показник використання'!$D282:$O282),0),"")</f>
        <v>0</v>
      </c>
      <c r="Q282" s="1"/>
      <c r="R282" s="1"/>
      <c r="S282" s="1"/>
      <c r="T282" s="1"/>
      <c r="U282" s="1"/>
      <c r="V282" s="1"/>
      <c r="W282" s="1"/>
      <c r="X282" s="1"/>
      <c r="Y282" s="1"/>
      <c r="Z282" s="1"/>
    </row>
    <row r="283" spans="1:26" ht="14.25" hidden="1" customHeight="1">
      <c r="A283" s="23" t="s">
        <v>81</v>
      </c>
      <c r="B283" s="47" t="s">
        <v>76</v>
      </c>
      <c r="C283" s="45"/>
      <c r="D283" s="23"/>
      <c r="E283" s="23"/>
      <c r="F283" s="23"/>
      <c r="G283" s="23"/>
      <c r="H283" s="23"/>
      <c r="I283" s="23"/>
      <c r="J283" s="33" t="str">
        <f>IFERROR(VLOOKUP('Середній показник використання'!$A283&amp;'Середній показник використання'!$B283,база_temp8!$A$2:$K$217,5,0),"нема даних")</f>
        <v>0</v>
      </c>
      <c r="K283" s="23" t="str">
        <f>IFERROR(VLOOKUP('Середній показник використання'!$A283&amp;'Середній показник використання'!$B283,база_temp9!$A$2:$K$217,4,0),"нема даних")</f>
        <v>0</v>
      </c>
      <c r="L283" s="23">
        <f>IFERROR(VLOOKUP('Середній показник використання'!$A283&amp;'Середній показник використання'!$B283,temp10[],4,0),"нема даних")</f>
        <v>9</v>
      </c>
      <c r="M283" s="23"/>
      <c r="N283" s="23"/>
      <c r="O283" s="23"/>
      <c r="P283" s="23">
        <f>IFERROR(ROUND(AVERAGE('Середній показник використання'!$D283:$O283),0),"")</f>
        <v>9</v>
      </c>
      <c r="Q283" s="1"/>
      <c r="R283" s="1"/>
      <c r="S283" s="1"/>
      <c r="T283" s="1"/>
      <c r="U283" s="1"/>
      <c r="V283" s="1"/>
      <c r="W283" s="1"/>
      <c r="X283" s="1"/>
      <c r="Y283" s="1"/>
      <c r="Z283" s="1"/>
    </row>
    <row r="284" spans="1:26" ht="14.25" hidden="1" customHeight="1">
      <c r="A284" s="23" t="s">
        <v>82</v>
      </c>
      <c r="B284" s="47" t="s">
        <v>76</v>
      </c>
      <c r="C284" s="45"/>
      <c r="D284" s="23"/>
      <c r="E284" s="23"/>
      <c r="F284" s="23"/>
      <c r="G284" s="23"/>
      <c r="H284" s="23"/>
      <c r="I284" s="23"/>
      <c r="J284" s="33" t="str">
        <f>IFERROR(VLOOKUP('Середній показник використання'!$A284&amp;'Середній показник використання'!$B284,база_temp8!$A$2:$K$217,5,0),"нема даних")</f>
        <v>0</v>
      </c>
      <c r="K284" s="23" t="str">
        <f>IFERROR(VLOOKUP('Середній показник використання'!$A284&amp;'Середній показник використання'!$B284,база_temp9!$A$2:$K$217,4,0),"нема даних")</f>
        <v>нема даних</v>
      </c>
      <c r="L284" s="23">
        <f>IFERROR(VLOOKUP('Середній показник використання'!$A284&amp;'Середній показник використання'!$B284,temp10[],4,0),"нема даних")</f>
        <v>134</v>
      </c>
      <c r="M284" s="23"/>
      <c r="N284" s="23"/>
      <c r="O284" s="23"/>
      <c r="P284" s="23">
        <f>IFERROR(ROUND(AVERAGE('Середній показник використання'!$D284:$O284),0),"")</f>
        <v>134</v>
      </c>
      <c r="Q284" s="1"/>
      <c r="R284" s="1"/>
      <c r="S284" s="1"/>
      <c r="T284" s="1"/>
      <c r="U284" s="1"/>
      <c r="V284" s="1"/>
      <c r="W284" s="1"/>
      <c r="X284" s="1"/>
      <c r="Y284" s="1"/>
      <c r="Z284" s="1"/>
    </row>
    <row r="285" spans="1:26" ht="14.25" hidden="1" customHeight="1">
      <c r="A285" s="23" t="s">
        <v>102</v>
      </c>
      <c r="B285" s="47" t="s">
        <v>76</v>
      </c>
      <c r="C285" s="45"/>
      <c r="D285" s="23"/>
      <c r="E285" s="23"/>
      <c r="F285" s="23"/>
      <c r="G285" s="23"/>
      <c r="H285" s="23"/>
      <c r="I285" s="23"/>
      <c r="J285" s="33">
        <f>IFERROR(VLOOKUP('Середній показник використання'!$A285&amp;'Середній показник використання'!$B285,база_temp8!$A$2:$K$217,5,0),"нема даних")</f>
        <v>0</v>
      </c>
      <c r="K285" s="23" t="str">
        <f>IFERROR(VLOOKUP('Середній показник використання'!$A285&amp;'Середній показник використання'!$B285,база_temp9!$A$2:$K$217,4,0),"нема даних")</f>
        <v>0</v>
      </c>
      <c r="L285" s="23">
        <f>IFERROR(VLOOKUP('Середній показник використання'!$A285&amp;'Середній показник використання'!$B285,temp10[],4,0),"нема даних")</f>
        <v>0</v>
      </c>
      <c r="M285" s="23"/>
      <c r="N285" s="23"/>
      <c r="O285" s="23"/>
      <c r="P285" s="23">
        <f>IFERROR(ROUND(AVERAGE('Середній показник використання'!$D285:$O285),0),"")</f>
        <v>0</v>
      </c>
      <c r="Q285" s="1"/>
      <c r="R285" s="1"/>
      <c r="S285" s="1"/>
      <c r="T285" s="1"/>
      <c r="U285" s="1"/>
      <c r="V285" s="1"/>
      <c r="W285" s="1"/>
      <c r="X285" s="1"/>
      <c r="Y285" s="1"/>
      <c r="Z285" s="1"/>
    </row>
    <row r="286" spans="1:26" ht="14.25" hidden="1" customHeight="1">
      <c r="A286" s="23" t="s">
        <v>88</v>
      </c>
      <c r="B286" s="47" t="s">
        <v>76</v>
      </c>
      <c r="C286" s="45"/>
      <c r="D286" s="23"/>
      <c r="E286" s="23"/>
      <c r="F286" s="23"/>
      <c r="G286" s="23"/>
      <c r="H286" s="23"/>
      <c r="I286" s="23"/>
      <c r="J286" s="33" t="str">
        <f>IFERROR(VLOOKUP('Середній показник використання'!$A286&amp;'Середній показник використання'!$B286,база_temp8!$A$2:$K$217,5,0),"нема даних")</f>
        <v>нема даних</v>
      </c>
      <c r="K286" s="23" t="str">
        <f>IFERROR(VLOOKUP('Середній показник використання'!$A286&amp;'Середній показник використання'!$B286,база_temp9!$A$2:$K$217,4,0),"нема даних")</f>
        <v>0</v>
      </c>
      <c r="L286" s="23">
        <f>IFERROR(VLOOKUP('Середній показник використання'!$A286&amp;'Середній показник використання'!$B286,temp10[],4,0),"нема даних")</f>
        <v>0</v>
      </c>
      <c r="M286" s="23"/>
      <c r="N286" s="23"/>
      <c r="O286" s="23"/>
      <c r="P286" s="23">
        <f>IFERROR(ROUND(AVERAGE('Середній показник використання'!$D286:$O286),0),"")</f>
        <v>0</v>
      </c>
      <c r="Q286" s="1"/>
      <c r="R286" s="1"/>
      <c r="S286" s="1"/>
      <c r="T286" s="1"/>
      <c r="U286" s="1"/>
      <c r="V286" s="1"/>
      <c r="W286" s="1"/>
      <c r="X286" s="1"/>
      <c r="Y286" s="1"/>
      <c r="Z286" s="1"/>
    </row>
    <row r="287" spans="1:26" ht="14.25" hidden="1" customHeight="1">
      <c r="A287" s="23" t="s">
        <v>84</v>
      </c>
      <c r="B287" s="47" t="s">
        <v>76</v>
      </c>
      <c r="C287" s="45"/>
      <c r="D287" s="23"/>
      <c r="E287" s="23"/>
      <c r="F287" s="23"/>
      <c r="G287" s="23"/>
      <c r="H287" s="23"/>
      <c r="I287" s="23"/>
      <c r="J287" s="33" t="str">
        <f>IFERROR(VLOOKUP('Середній показник використання'!$A287&amp;'Середній показник використання'!$B287,база_temp8!$A$2:$K$217,5,0),"нема даних")</f>
        <v>нема даних</v>
      </c>
      <c r="K287" s="23">
        <f>IFERROR(VLOOKUP('Середній показник використання'!$A287&amp;'Середній показник використання'!$B287,база_temp9!$A$2:$K$217,4,0),"нема даних")</f>
        <v>0</v>
      </c>
      <c r="L287" s="23">
        <f>IFERROR(VLOOKUP('Середній показник використання'!$A287&amp;'Середній показник використання'!$B287,temp10[],4,0),"нема даних")</f>
        <v>0</v>
      </c>
      <c r="M287" s="23"/>
      <c r="N287" s="23"/>
      <c r="O287" s="23"/>
      <c r="P287" s="23">
        <f>IFERROR(ROUND(AVERAGE('Середній показник використання'!$D287:$O287),0),"")</f>
        <v>0</v>
      </c>
      <c r="Q287" s="1"/>
      <c r="R287" s="1"/>
      <c r="S287" s="1"/>
      <c r="T287" s="1"/>
      <c r="U287" s="1"/>
      <c r="V287" s="1"/>
      <c r="W287" s="1"/>
      <c r="X287" s="1"/>
      <c r="Y287" s="1"/>
      <c r="Z287" s="1"/>
    </row>
    <row r="288" spans="1:26" ht="14.25" hidden="1" customHeight="1">
      <c r="A288" s="23" t="s">
        <v>85</v>
      </c>
      <c r="B288" s="47" t="s">
        <v>76</v>
      </c>
      <c r="C288" s="45"/>
      <c r="D288" s="23"/>
      <c r="E288" s="23"/>
      <c r="F288" s="23"/>
      <c r="G288" s="23"/>
      <c r="H288" s="23"/>
      <c r="I288" s="23"/>
      <c r="J288" s="33" t="str">
        <f>IFERROR(VLOOKUP('Середній показник використання'!$A288&amp;'Середній показник використання'!$B288,база_temp8!$A$2:$K$217,5,0),"нема даних")</f>
        <v>0</v>
      </c>
      <c r="K288" s="23" t="str">
        <f>IFERROR(VLOOKUP('Середній показник використання'!$A288&amp;'Середній показник використання'!$B288,база_temp9!$A$2:$K$217,4,0),"нема даних")</f>
        <v>нема даних</v>
      </c>
      <c r="L288" s="23">
        <f>IFERROR(VLOOKUP('Середній показник використання'!$A288&amp;'Середній показник використання'!$B288,temp10[],4,0),"нема даних")</f>
        <v>0</v>
      </c>
      <c r="M288" s="23"/>
      <c r="N288" s="23"/>
      <c r="O288" s="23"/>
      <c r="P288" s="23">
        <f>IFERROR(ROUND(AVERAGE('Середній показник використання'!$D288:$O288),0),"")</f>
        <v>0</v>
      </c>
      <c r="Q288" s="1"/>
      <c r="R288" s="1"/>
      <c r="S288" s="1"/>
      <c r="T288" s="1"/>
      <c r="U288" s="1"/>
      <c r="V288" s="1"/>
      <c r="W288" s="1"/>
      <c r="X288" s="1"/>
      <c r="Y288" s="1"/>
      <c r="Z288" s="1"/>
    </row>
    <row r="289" spans="1:26" ht="14.25" hidden="1" customHeight="1">
      <c r="A289" s="23" t="s">
        <v>86</v>
      </c>
      <c r="B289" s="47" t="s">
        <v>76</v>
      </c>
      <c r="C289" s="45"/>
      <c r="D289" s="23"/>
      <c r="E289" s="23"/>
      <c r="F289" s="23"/>
      <c r="G289" s="23"/>
      <c r="H289" s="23"/>
      <c r="I289" s="23"/>
      <c r="J289" s="33" t="str">
        <f>IFERROR(VLOOKUP('Середній показник використання'!$A289&amp;'Середній показник використання'!$B289,база_temp8!$A$2:$K$217,5,0),"нема даних")</f>
        <v>нема даних</v>
      </c>
      <c r="K289" s="23" t="str">
        <f>IFERROR(VLOOKUP('Середній показник використання'!$A289&amp;'Середній показник використання'!$B289,база_temp9!$A$2:$K$217,4,0),"нема даних")</f>
        <v>6</v>
      </c>
      <c r="L289" s="23">
        <f>IFERROR(VLOOKUP('Середній показник використання'!$A289&amp;'Середній показник використання'!$B289,temp10[],4,0),"нема даних")</f>
        <v>12</v>
      </c>
      <c r="M289" s="23"/>
      <c r="N289" s="23"/>
      <c r="O289" s="23"/>
      <c r="P289" s="23">
        <f>IFERROR(ROUND(AVERAGE('Середній показник використання'!$D289:$O289),0),"")</f>
        <v>12</v>
      </c>
      <c r="Q289" s="1"/>
      <c r="R289" s="1"/>
      <c r="S289" s="1"/>
      <c r="T289" s="1"/>
      <c r="U289" s="1"/>
      <c r="V289" s="1"/>
      <c r="W289" s="1"/>
      <c r="X289" s="1"/>
      <c r="Y289" s="1"/>
      <c r="Z289" s="1"/>
    </row>
    <row r="290" spans="1:26" ht="14.25" hidden="1" customHeight="1">
      <c r="A290" s="23" t="s">
        <v>87</v>
      </c>
      <c r="B290" s="47" t="s">
        <v>76</v>
      </c>
      <c r="C290" s="45"/>
      <c r="D290" s="23"/>
      <c r="E290" s="23"/>
      <c r="F290" s="23"/>
      <c r="G290" s="23"/>
      <c r="H290" s="23"/>
      <c r="I290" s="23"/>
      <c r="J290" s="33" t="str">
        <f>IFERROR(VLOOKUP('Середній показник використання'!$A290&amp;'Середній показник використання'!$B290,база_temp8!$A$2:$K$217,5,0),"нема даних")</f>
        <v>0</v>
      </c>
      <c r="K290" s="23" t="str">
        <f>IFERROR(VLOOKUP('Середній показник використання'!$A290&amp;'Середній показник використання'!$B290,база_temp9!$A$2:$K$217,4,0),"нема даних")</f>
        <v>нема даних</v>
      </c>
      <c r="L290" s="23" t="str">
        <f>IFERROR(VLOOKUP('Середній показник використання'!$A290&amp;'Середній показник використання'!$B290,temp10[],4,0),"нема даних")</f>
        <v>нема даних</v>
      </c>
      <c r="M290" s="23"/>
      <c r="N290" s="23"/>
      <c r="O290" s="23"/>
      <c r="P290" s="23" t="str">
        <f>IFERROR(ROUND(AVERAGE('Середній показник використання'!$D290:$O290),0),"")</f>
        <v/>
      </c>
      <c r="Q290" s="1"/>
      <c r="R290" s="1"/>
      <c r="S290" s="1"/>
      <c r="T290" s="1"/>
      <c r="U290" s="1"/>
      <c r="V290" s="1"/>
      <c r="W290" s="1"/>
      <c r="X290" s="1"/>
      <c r="Y290" s="1"/>
      <c r="Z290" s="1"/>
    </row>
    <row r="291" spans="1:26" ht="14.25" hidden="1" customHeight="1">
      <c r="A291" s="23" t="s">
        <v>89</v>
      </c>
      <c r="B291" s="47" t="s">
        <v>76</v>
      </c>
      <c r="C291" s="45"/>
      <c r="D291" s="23"/>
      <c r="E291" s="23"/>
      <c r="F291" s="23"/>
      <c r="G291" s="23"/>
      <c r="H291" s="23"/>
      <c r="I291" s="23"/>
      <c r="J291" s="33" t="str">
        <f>IFERROR(VLOOKUP('Середній показник використання'!$A291&amp;'Середній показник використання'!$B291,база_temp8!$A$2:$K$217,5,0),"нема даних")</f>
        <v>0</v>
      </c>
      <c r="K291" s="23" t="str">
        <f>IFERROR(VLOOKUP('Середній показник використання'!$A291&amp;'Середній показник використання'!$B291,база_temp9!$A$2:$K$217,4,0),"нема даних")</f>
        <v>76</v>
      </c>
      <c r="L291" s="23">
        <f>IFERROR(VLOOKUP('Середній показник використання'!$A291&amp;'Середній показник використання'!$B291,temp10[],4,0),"нема даних")</f>
        <v>102</v>
      </c>
      <c r="M291" s="23"/>
      <c r="N291" s="23"/>
      <c r="O291" s="23"/>
      <c r="P291" s="23">
        <f>IFERROR(ROUND(AVERAGE('Середній показник використання'!$D291:$O291),0),"")</f>
        <v>102</v>
      </c>
      <c r="Q291" s="1"/>
      <c r="R291" s="1"/>
      <c r="S291" s="1"/>
      <c r="T291" s="1"/>
      <c r="U291" s="1"/>
      <c r="V291" s="1"/>
      <c r="W291" s="1"/>
      <c r="X291" s="1"/>
      <c r="Y291" s="1"/>
      <c r="Z291" s="1"/>
    </row>
    <row r="292" spans="1:26" ht="14.25" hidden="1" customHeight="1">
      <c r="A292" s="23" t="s">
        <v>90</v>
      </c>
      <c r="B292" s="47" t="s">
        <v>76</v>
      </c>
      <c r="C292" s="45"/>
      <c r="D292" s="23"/>
      <c r="E292" s="23"/>
      <c r="F292" s="23"/>
      <c r="G292" s="23"/>
      <c r="H292" s="23"/>
      <c r="I292" s="23"/>
      <c r="J292" s="33" t="str">
        <f>IFERROR(VLOOKUP('Середній показник використання'!$A292&amp;'Середній показник використання'!$B292,база_temp8!$A$2:$K$217,5,0),"нема даних")</f>
        <v>0</v>
      </c>
      <c r="K292" s="23">
        <f>IFERROR(VLOOKUP('Середній показник використання'!$A292&amp;'Середній показник використання'!$B292,база_temp9!$A$2:$K$217,4,0),"нема даних")</f>
        <v>0</v>
      </c>
      <c r="L292" s="23">
        <f>IFERROR(VLOOKUP('Середній показник використання'!$A292&amp;'Середній показник використання'!$B292,temp10[],4,0),"нема даних")</f>
        <v>0</v>
      </c>
      <c r="M292" s="23"/>
      <c r="N292" s="23"/>
      <c r="O292" s="23"/>
      <c r="P292" s="23">
        <f>IFERROR(ROUND(AVERAGE('Середній показник використання'!$D292:$O292),0),"")</f>
        <v>0</v>
      </c>
      <c r="Q292" s="1"/>
      <c r="R292" s="1"/>
      <c r="S292" s="1"/>
      <c r="T292" s="1"/>
      <c r="U292" s="1"/>
      <c r="V292" s="1"/>
      <c r="W292" s="1"/>
      <c r="X292" s="1"/>
      <c r="Y292" s="1"/>
      <c r="Z292" s="1"/>
    </row>
    <row r="293" spans="1:26" ht="14.25" hidden="1" customHeight="1">
      <c r="A293" s="23" t="s">
        <v>91</v>
      </c>
      <c r="B293" s="47" t="s">
        <v>76</v>
      </c>
      <c r="C293" s="45"/>
      <c r="D293" s="23"/>
      <c r="E293" s="23"/>
      <c r="F293" s="23"/>
      <c r="G293" s="23"/>
      <c r="H293" s="23"/>
      <c r="I293" s="23"/>
      <c r="J293" s="33" t="str">
        <f>IFERROR(VLOOKUP('Середній показник використання'!$A293&amp;'Середній показник використання'!$B293,база_temp8!$A$2:$K$217,5,0),"нема даних")</f>
        <v>0</v>
      </c>
      <c r="K293" s="23">
        <f>IFERROR(VLOOKUP('Середній показник використання'!$A293&amp;'Середній показник використання'!$B293,база_temp9!$A$2:$K$217,4,0),"нема даних")</f>
        <v>0</v>
      </c>
      <c r="L293" s="23">
        <f>IFERROR(VLOOKUP('Середній показник використання'!$A293&amp;'Середній показник використання'!$B293,temp10[],4,0),"нема даних")</f>
        <v>0</v>
      </c>
      <c r="M293" s="23"/>
      <c r="N293" s="23"/>
      <c r="O293" s="23"/>
      <c r="P293" s="23">
        <f>IFERROR(ROUND(AVERAGE('Середній показник використання'!$D293:$O293),0),"")</f>
        <v>0</v>
      </c>
      <c r="Q293" s="1"/>
      <c r="R293" s="1"/>
      <c r="S293" s="1"/>
      <c r="T293" s="1"/>
      <c r="U293" s="1"/>
      <c r="V293" s="1"/>
      <c r="W293" s="1"/>
      <c r="X293" s="1"/>
      <c r="Y293" s="1"/>
      <c r="Z293" s="1"/>
    </row>
    <row r="294" spans="1:26" ht="14.25" hidden="1" customHeight="1">
      <c r="A294" s="23" t="s">
        <v>92</v>
      </c>
      <c r="B294" s="47" t="s">
        <v>76</v>
      </c>
      <c r="C294" s="45"/>
      <c r="D294" s="23"/>
      <c r="E294" s="23"/>
      <c r="F294" s="23"/>
      <c r="G294" s="23"/>
      <c r="H294" s="23"/>
      <c r="I294" s="23"/>
      <c r="J294" s="33" t="str">
        <f>IFERROR(VLOOKUP('Середній показник використання'!$A294&amp;'Середній показник використання'!$B294,база_temp8!$A$2:$K$217,5,0),"нема даних")</f>
        <v>0</v>
      </c>
      <c r="K294" s="23" t="str">
        <f>IFERROR(VLOOKUP('Середній показник використання'!$A294&amp;'Середній показник використання'!$B294,база_temp9!$A$2:$K$217,4,0),"нема даних")</f>
        <v>0</v>
      </c>
      <c r="L294" s="23">
        <f>IFERROR(VLOOKUP('Середній показник використання'!$A294&amp;'Середній показник використання'!$B294,temp10[],4,0),"нема даних")</f>
        <v>0</v>
      </c>
      <c r="M294" s="23"/>
      <c r="N294" s="23"/>
      <c r="O294" s="23"/>
      <c r="P294" s="23">
        <f>IFERROR(ROUND(AVERAGE('Середній показник використання'!$D294:$O294),0),"")</f>
        <v>0</v>
      </c>
      <c r="Q294" s="1"/>
      <c r="R294" s="1"/>
      <c r="S294" s="1"/>
      <c r="T294" s="1"/>
      <c r="U294" s="1"/>
      <c r="V294" s="1"/>
      <c r="W294" s="1"/>
      <c r="X294" s="1"/>
      <c r="Y294" s="1"/>
      <c r="Z294" s="1"/>
    </row>
    <row r="295" spans="1:26" ht="14.25" hidden="1" customHeight="1">
      <c r="A295" s="23" t="s">
        <v>93</v>
      </c>
      <c r="B295" s="47" t="s">
        <v>76</v>
      </c>
      <c r="C295" s="45"/>
      <c r="D295" s="23"/>
      <c r="E295" s="23"/>
      <c r="F295" s="23"/>
      <c r="G295" s="23"/>
      <c r="H295" s="23"/>
      <c r="I295" s="23"/>
      <c r="J295" s="33" t="str">
        <f>IFERROR(VLOOKUP('Середній показник використання'!$A295&amp;'Середній показник використання'!$B295,база_temp8!$A$2:$K$217,5,0),"нема даних")</f>
        <v>0</v>
      </c>
      <c r="K295" s="23" t="str">
        <f>IFERROR(VLOOKUP('Середній показник використання'!$A295&amp;'Середній показник використання'!$B295,база_temp9!$A$2:$K$217,4,0),"нема даних")</f>
        <v>17</v>
      </c>
      <c r="L295" s="23">
        <f>IFERROR(VLOOKUP('Середній показник використання'!$A295&amp;'Середній показник використання'!$B295,temp10[],4,0),"нема даних")</f>
        <v>34</v>
      </c>
      <c r="M295" s="23"/>
      <c r="N295" s="23"/>
      <c r="O295" s="23"/>
      <c r="P295" s="23">
        <f>IFERROR(ROUND(AVERAGE('Середній показник використання'!$D295:$O295),0),"")</f>
        <v>34</v>
      </c>
      <c r="Q295" s="1"/>
      <c r="R295" s="1"/>
      <c r="S295" s="1"/>
      <c r="T295" s="1"/>
      <c r="U295" s="1"/>
      <c r="V295" s="1"/>
      <c r="W295" s="1"/>
      <c r="X295" s="1"/>
      <c r="Y295" s="1"/>
      <c r="Z295" s="1"/>
    </row>
    <row r="296" spans="1:26" ht="14.25" hidden="1" customHeight="1">
      <c r="A296" s="23" t="s">
        <v>94</v>
      </c>
      <c r="B296" s="47" t="s">
        <v>76</v>
      </c>
      <c r="C296" s="45"/>
      <c r="D296" s="23"/>
      <c r="E296" s="23"/>
      <c r="F296" s="23"/>
      <c r="G296" s="23"/>
      <c r="H296" s="23"/>
      <c r="I296" s="23"/>
      <c r="J296" s="33" t="str">
        <f>IFERROR(VLOOKUP('Середній показник використання'!$A296&amp;'Середній показник використання'!$B296,база_temp8!$A$2:$K$217,5,0),"нема даних")</f>
        <v>0</v>
      </c>
      <c r="K296" s="23" t="str">
        <f>IFERROR(VLOOKUP('Середній показник використання'!$A296&amp;'Середній показник використання'!$B296,база_temp9!$A$2:$K$217,4,0),"нема даних")</f>
        <v>нема даних</v>
      </c>
      <c r="L296" s="23">
        <f>IFERROR(VLOOKUP('Середній показник використання'!$A296&amp;'Середній показник використання'!$B296,temp10[],4,0),"нема даних")</f>
        <v>0</v>
      </c>
      <c r="M296" s="23"/>
      <c r="N296" s="23"/>
      <c r="O296" s="23"/>
      <c r="P296" s="23">
        <f>IFERROR(ROUND(AVERAGE('Середній показник використання'!$D296:$O296),0),"")</f>
        <v>0</v>
      </c>
      <c r="Q296" s="1"/>
      <c r="R296" s="1"/>
      <c r="S296" s="1"/>
      <c r="T296" s="1"/>
      <c r="U296" s="1"/>
      <c r="V296" s="1"/>
      <c r="W296" s="1"/>
      <c r="X296" s="1"/>
      <c r="Y296" s="1"/>
      <c r="Z296" s="1"/>
    </row>
    <row r="297" spans="1:26" ht="14.25" hidden="1" customHeight="1">
      <c r="A297" s="23" t="s">
        <v>95</v>
      </c>
      <c r="B297" s="47" t="s">
        <v>76</v>
      </c>
      <c r="C297" s="45"/>
      <c r="D297" s="23"/>
      <c r="E297" s="23"/>
      <c r="F297" s="23"/>
      <c r="G297" s="23"/>
      <c r="H297" s="23"/>
      <c r="I297" s="23"/>
      <c r="J297" s="33" t="str">
        <f>IFERROR(VLOOKUP('Середній показник використання'!$A297&amp;'Середній показник використання'!$B297,база_temp8!$A$2:$K$217,5,0),"нема даних")</f>
        <v>0</v>
      </c>
      <c r="K297" s="23">
        <f>IFERROR(VLOOKUP('Середній показник використання'!$A297&amp;'Середній показник використання'!$B297,база_temp9!$A$2:$K$217,4,0),"нема даних")</f>
        <v>0</v>
      </c>
      <c r="L297" s="23">
        <f>IFERROR(VLOOKUP('Середній показник використання'!$A297&amp;'Середній показник використання'!$B297,temp10[],4,0),"нема даних")</f>
        <v>0</v>
      </c>
      <c r="M297" s="23"/>
      <c r="N297" s="23"/>
      <c r="O297" s="23"/>
      <c r="P297" s="23">
        <f>IFERROR(ROUND(AVERAGE('Середній показник використання'!$D297:$O297),0),"")</f>
        <v>0</v>
      </c>
      <c r="Q297" s="1"/>
      <c r="R297" s="1"/>
      <c r="S297" s="1"/>
      <c r="T297" s="1"/>
      <c r="U297" s="1"/>
      <c r="V297" s="1"/>
      <c r="W297" s="1"/>
      <c r="X297" s="1"/>
      <c r="Y297" s="1"/>
      <c r="Z297" s="1"/>
    </row>
    <row r="298" spans="1:26" ht="14.25" hidden="1" customHeight="1">
      <c r="A298" s="23" t="s">
        <v>96</v>
      </c>
      <c r="B298" s="47" t="s">
        <v>76</v>
      </c>
      <c r="C298" s="45"/>
      <c r="D298" s="23"/>
      <c r="E298" s="23"/>
      <c r="F298" s="23"/>
      <c r="G298" s="23"/>
      <c r="H298" s="23"/>
      <c r="I298" s="23"/>
      <c r="J298" s="33" t="str">
        <f>IFERROR(VLOOKUP('Середній показник використання'!$A298&amp;'Середній показник використання'!$B298,база_temp8!$A$2:$K$217,5,0),"нема даних")</f>
        <v>нема даних</v>
      </c>
      <c r="K298" s="23" t="str">
        <f>IFERROR(VLOOKUP('Середній показник використання'!$A298&amp;'Середній показник використання'!$B298,база_temp9!$A$2:$K$217,4,0),"нема даних")</f>
        <v>нема даних</v>
      </c>
      <c r="L298" s="23">
        <f>IFERROR(VLOOKUP('Середній показник використання'!$A298&amp;'Середній показник використання'!$B298,temp10[],4,0),"нема даних")</f>
        <v>0</v>
      </c>
      <c r="M298" s="23"/>
      <c r="N298" s="23"/>
      <c r="O298" s="23"/>
      <c r="P298" s="23">
        <f>IFERROR(ROUND(AVERAGE('Середній показник використання'!$D298:$O298),0),"")</f>
        <v>0</v>
      </c>
      <c r="Q298" s="1"/>
      <c r="R298" s="1"/>
      <c r="S298" s="1"/>
      <c r="T298" s="1"/>
      <c r="U298" s="1"/>
      <c r="V298" s="1"/>
      <c r="W298" s="1"/>
      <c r="X298" s="1"/>
      <c r="Y298" s="1"/>
      <c r="Z298" s="1"/>
    </row>
    <row r="299" spans="1:26" ht="14.25" hidden="1" customHeight="1">
      <c r="A299" s="23" t="s">
        <v>97</v>
      </c>
      <c r="B299" s="47" t="s">
        <v>76</v>
      </c>
      <c r="C299" s="45"/>
      <c r="D299" s="23"/>
      <c r="E299" s="23"/>
      <c r="F299" s="23"/>
      <c r="G299" s="23"/>
      <c r="H299" s="23"/>
      <c r="I299" s="23"/>
      <c r="J299" s="33" t="str">
        <f>IFERROR(VLOOKUP('Середній показник використання'!$A299&amp;'Середній показник використання'!$B299,база_temp8!$A$2:$K$217,5,0),"нема даних")</f>
        <v>0</v>
      </c>
      <c r="K299" s="23">
        <f>IFERROR(VLOOKUP('Середній показник використання'!$A299&amp;'Середній показник використання'!$B299,база_temp9!$A$2:$K$217,4,0),"нема даних")</f>
        <v>0</v>
      </c>
      <c r="L299" s="23">
        <f>IFERROR(VLOOKUP('Середній показник використання'!$A299&amp;'Середній показник використання'!$B299,temp10[],4,0),"нема даних")</f>
        <v>0</v>
      </c>
      <c r="M299" s="23"/>
      <c r="N299" s="23"/>
      <c r="O299" s="23"/>
      <c r="P299" s="23">
        <f>IFERROR(ROUND(AVERAGE('Середній показник використання'!$D299:$O299),0),"")</f>
        <v>0</v>
      </c>
      <c r="Q299" s="1"/>
      <c r="R299" s="1"/>
      <c r="S299" s="1"/>
      <c r="T299" s="1"/>
      <c r="U299" s="1"/>
      <c r="V299" s="1"/>
      <c r="W299" s="1"/>
      <c r="X299" s="1"/>
      <c r="Y299" s="1"/>
      <c r="Z299" s="1"/>
    </row>
    <row r="300" spans="1:26" ht="14.25" hidden="1" customHeight="1">
      <c r="A300" s="23" t="s">
        <v>98</v>
      </c>
      <c r="B300" s="47" t="s">
        <v>76</v>
      </c>
      <c r="C300" s="45"/>
      <c r="D300" s="23"/>
      <c r="E300" s="23"/>
      <c r="F300" s="23"/>
      <c r="G300" s="23"/>
      <c r="H300" s="23"/>
      <c r="I300" s="23"/>
      <c r="J300" s="33" t="str">
        <f>IFERROR(VLOOKUP('Середній показник використання'!$A300&amp;'Середній показник використання'!$B300,база_temp8!$A$2:$K$217,5,0),"нема даних")</f>
        <v>нема даних</v>
      </c>
      <c r="K300" s="23" t="str">
        <f>IFERROR(VLOOKUP('Середній показник використання'!$A300&amp;'Середній показник використання'!$B300,база_temp9!$A$2:$K$217,4,0),"нема даних")</f>
        <v>нема даних</v>
      </c>
      <c r="L300" s="23">
        <f>IFERROR(VLOOKUP('Середній показник використання'!$A300&amp;'Середній показник використання'!$B300,temp10[],4,0),"нема даних")</f>
        <v>0</v>
      </c>
      <c r="M300" s="23"/>
      <c r="N300" s="23"/>
      <c r="O300" s="23"/>
      <c r="P300" s="23">
        <f>IFERROR(ROUND(AVERAGE('Середній показник використання'!$D300:$O300),0),"")</f>
        <v>0</v>
      </c>
      <c r="Q300" s="1"/>
      <c r="R300" s="1"/>
      <c r="S300" s="1"/>
      <c r="T300" s="1"/>
      <c r="U300" s="1"/>
      <c r="V300" s="1"/>
      <c r="W300" s="1"/>
      <c r="X300" s="1"/>
      <c r="Y300" s="1"/>
      <c r="Z300" s="1"/>
    </row>
    <row r="301" spans="1:26" ht="14.25" hidden="1" customHeight="1">
      <c r="A301" s="23" t="s">
        <v>99</v>
      </c>
      <c r="B301" s="47" t="s">
        <v>76</v>
      </c>
      <c r="C301" s="45"/>
      <c r="D301" s="23"/>
      <c r="E301" s="23"/>
      <c r="F301" s="23"/>
      <c r="G301" s="23"/>
      <c r="H301" s="23"/>
      <c r="I301" s="23"/>
      <c r="J301" s="33" t="str">
        <f>IFERROR(VLOOKUP('Середній показник використання'!$A301&amp;'Середній показник використання'!$B301,база_temp8!$A$2:$K$217,5,0),"нема даних")</f>
        <v>0</v>
      </c>
      <c r="K301" s="23" t="str">
        <f>IFERROR(VLOOKUP('Середній показник використання'!$A301&amp;'Середній показник використання'!$B301,база_temp9!$A$2:$K$217,4,0),"нема даних")</f>
        <v>0</v>
      </c>
      <c r="L301" s="23">
        <f>IFERROR(VLOOKUP('Середній показник використання'!$A301&amp;'Середній показник використання'!$B301,temp10[],4,0),"нема даних")</f>
        <v>5</v>
      </c>
      <c r="M301" s="23"/>
      <c r="N301" s="23"/>
      <c r="O301" s="23"/>
      <c r="P301" s="23">
        <f>IFERROR(ROUND(AVERAGE('Середній показник використання'!$D301:$O301),0),"")</f>
        <v>5</v>
      </c>
      <c r="Q301" s="1"/>
      <c r="R301" s="1"/>
      <c r="S301" s="1"/>
      <c r="T301" s="1"/>
      <c r="U301" s="1"/>
      <c r="V301" s="1"/>
      <c r="W301" s="1"/>
      <c r="X301" s="1"/>
      <c r="Y301" s="1"/>
      <c r="Z301" s="1"/>
    </row>
    <row r="302" spans="1:26" ht="14.25" hidden="1" customHeight="1">
      <c r="A302" s="23" t="s">
        <v>100</v>
      </c>
      <c r="B302" s="47" t="s">
        <v>76</v>
      </c>
      <c r="C302" s="45"/>
      <c r="D302" s="23"/>
      <c r="E302" s="23"/>
      <c r="F302" s="23"/>
      <c r="G302" s="23"/>
      <c r="H302" s="23"/>
      <c r="I302" s="23"/>
      <c r="J302" s="33" t="str">
        <f>IFERROR(VLOOKUP('Середній показник використання'!$A302&amp;'Середній показник використання'!$B302,база_temp8!$A$2:$K$217,5,0),"нема даних")</f>
        <v>нема даних</v>
      </c>
      <c r="K302" s="23">
        <f>IFERROR(VLOOKUP('Середній показник використання'!$A302&amp;'Середній показник використання'!$B302,база_temp9!$A$2:$K$217,4,0),"нема даних")</f>
        <v>0</v>
      </c>
      <c r="L302" s="23">
        <f>IFERROR(VLOOKUP('Середній показник використання'!$A302&amp;'Середній показник використання'!$B302,temp10[],4,0),"нема даних")</f>
        <v>0</v>
      </c>
      <c r="M302" s="23"/>
      <c r="N302" s="23"/>
      <c r="O302" s="23"/>
      <c r="P302" s="23">
        <f>IFERROR(ROUND(AVERAGE('Середній показник використання'!$D302:$O302),0),"")</f>
        <v>0</v>
      </c>
      <c r="Q302" s="1"/>
      <c r="R302" s="1"/>
      <c r="S302" s="1"/>
      <c r="T302" s="1"/>
      <c r="U302" s="1"/>
      <c r="V302" s="1"/>
      <c r="W302" s="1"/>
      <c r="X302" s="1"/>
      <c r="Y302" s="1"/>
      <c r="Z302" s="1"/>
    </row>
    <row r="303" spans="1:26" ht="14.2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customSheetViews>
    <customSheetView guid="{9B73258F-3AC1-4CB6-BF48-D576AE080647}" filter="1" showAutoFilter="1">
      <pageMargins left="0.7" right="0.7" top="0.75" bottom="0.75" header="0.3" footer="0.3"/>
      <autoFilter ref="A2:P302"/>
      <extLst>
        <ext uri="GoogleSheetsCustomDataVersion1">
          <go:sheetsCustomData xmlns:go="http://customooxmlschemas.google.com/" filterViewId="1593299843"/>
        </ext>
      </extLst>
    </customSheetView>
  </customSheetViews>
  <mergeCells count="1">
    <mergeCell ref="D1:O1"/>
  </mergeCells>
  <conditionalFormatting sqref="P3:P302">
    <cfRule type="cellIs" dxfId="57" priority="1" operator="lessThan">
      <formula>$C$3</formula>
    </cfRule>
  </conditionalFormatting>
  <pageMargins left="0.7" right="0.7" top="0.75" bottom="0.75" header="0" footer="0"/>
  <pageSetup orientation="landscape"/>
  <drawing r:id="rId1"/>
  <tableParts count="1">
    <tablePart r:id="rId2"/>
  </tableParts>
  <extLst>
    <ext xmlns:x15="http://schemas.microsoft.com/office/spreadsheetml/2010/11/main" uri="{3A4CF648-6AED-40f4-86FF-DC5316D8AED3}">
      <x14:slicerList xmlns:x14="http://schemas.microsoft.com/office/spreadsheetml/2009/9/main">
        <x14:slicer r:id="rId3"/>
      </x14:slicerList>
    </ext>
  </extLst>
</worksheet>
</file>

<file path=xl/worksheets/sheet10.xml><?xml version="1.0" encoding="utf-8"?>
<worksheet xmlns="http://schemas.openxmlformats.org/spreadsheetml/2006/main" xmlns:r="http://schemas.openxmlformats.org/officeDocument/2006/relationships">
  <sheetPr codeName="Лист10">
    <tabColor rgb="FF00B050"/>
  </sheetPr>
  <dimension ref="A1:Z927"/>
  <sheetViews>
    <sheetView workbookViewId="0">
      <selection activeCell="G8" sqref="G8"/>
    </sheetView>
  </sheetViews>
  <sheetFormatPr defaultColWidth="12.625" defaultRowHeight="15" customHeight="1"/>
  <cols>
    <col min="1" max="1" width="22.375" customWidth="1"/>
    <col min="2" max="2" width="30.25" customWidth="1"/>
    <col min="3" max="5" width="22.375" customWidth="1"/>
    <col min="6" max="6" width="27" customWidth="1"/>
    <col min="7" max="7" width="26.75" customWidth="1"/>
    <col min="8" max="8" width="8" customWidth="1"/>
    <col min="9" max="9" width="18.25" customWidth="1"/>
    <col min="10" max="26" width="7.625" customWidth="1"/>
  </cols>
  <sheetData>
    <row r="1" spans="1:26" ht="14.25" customHeight="1">
      <c r="A1" s="1"/>
      <c r="B1" s="1"/>
      <c r="C1" s="1"/>
      <c r="D1" s="1"/>
      <c r="E1" s="1"/>
      <c r="F1" s="1"/>
      <c r="G1" s="1"/>
      <c r="H1" s="1"/>
      <c r="I1" s="1" t="s">
        <v>118</v>
      </c>
      <c r="J1" s="1"/>
      <c r="K1" s="1"/>
      <c r="L1" s="1"/>
      <c r="M1" s="1"/>
      <c r="N1" s="1"/>
      <c r="O1" s="1"/>
      <c r="P1" s="1"/>
      <c r="Q1" s="1"/>
      <c r="R1" s="1"/>
      <c r="S1" s="1"/>
      <c r="T1" s="1"/>
      <c r="U1" s="1"/>
      <c r="V1" s="1"/>
      <c r="W1" s="1"/>
      <c r="X1" s="1"/>
      <c r="Y1" s="1"/>
      <c r="Z1" s="1"/>
    </row>
    <row r="2" spans="1:26" ht="14.25" customHeight="1">
      <c r="A2" s="49" t="s">
        <v>45</v>
      </c>
      <c r="B2" s="49" t="s">
        <v>46</v>
      </c>
      <c r="C2" s="49" t="s">
        <v>47</v>
      </c>
      <c r="D2" s="49" t="s">
        <v>48</v>
      </c>
      <c r="E2" s="49" t="s">
        <v>49</v>
      </c>
      <c r="F2" s="41" t="s">
        <v>119</v>
      </c>
      <c r="G2" s="41" t="s">
        <v>120</v>
      </c>
      <c r="H2" s="1"/>
      <c r="I2" s="119">
        <f>SUBTOTAL(9,'Залишки на національному складі'!$G$3:$G$21)</f>
        <v>1280662</v>
      </c>
      <c r="J2" s="1"/>
      <c r="K2" s="1"/>
      <c r="L2" s="1"/>
      <c r="M2" s="1"/>
      <c r="N2" s="1"/>
      <c r="O2" s="1"/>
      <c r="P2" s="1"/>
      <c r="Q2" s="1"/>
      <c r="R2" s="1"/>
      <c r="S2" s="1"/>
      <c r="T2" s="1"/>
      <c r="U2" s="1"/>
      <c r="V2" s="1"/>
      <c r="W2" s="1"/>
      <c r="X2" s="1"/>
      <c r="Y2" s="1"/>
      <c r="Z2" s="1"/>
    </row>
    <row r="3" spans="1:26" ht="55.5" customHeight="1">
      <c r="A3" s="50" t="s">
        <v>121</v>
      </c>
      <c r="B3" s="51" t="str">
        <f>IFERROR(VLOOKUP(A3,КОДИ!$A$1:$E$1253,2,0),"")</f>
        <v>Анатоксин для профілактики дифтерії та правця (АДП)</v>
      </c>
      <c r="C3" s="51" t="str">
        <f>IFERROR(VLOOKUP(A3,КОДИ!$A$1:$E$1253,4,0),"")</f>
        <v>ДІФТЕТ ДТ ВАКЦИНА дифтерії та правця вакцина (адсорбована) Суспензія для ін’єкцій по 10 доз (5 мл) у флаконі; по 10 флаконів у картонній коробці,</v>
      </c>
      <c r="D3" s="51" t="str">
        <f>IFERROR(VLOOKUP(A3,КОДИ!$A$1:$E$1253,3,0),"")</f>
        <v>ББ-НЦІПХЛтд. Болгарія</v>
      </c>
      <c r="E3" s="52">
        <f>IFERROR(VLOOKUP(A3,КОДИ!$A$1:$E$1253,5,0),"")</f>
        <v>44926</v>
      </c>
      <c r="F3" s="53" t="s">
        <v>122</v>
      </c>
      <c r="G3" s="54">
        <v>29800</v>
      </c>
      <c r="H3" s="1"/>
      <c r="I3" s="1"/>
      <c r="J3" s="1"/>
      <c r="K3" s="1"/>
      <c r="L3" s="1"/>
      <c r="M3" s="1"/>
      <c r="N3" s="1"/>
      <c r="O3" s="1"/>
      <c r="P3" s="1"/>
      <c r="Q3" s="1"/>
      <c r="R3" s="1"/>
      <c r="S3" s="1"/>
      <c r="T3" s="1"/>
      <c r="U3" s="1"/>
      <c r="V3" s="1"/>
      <c r="W3" s="1"/>
      <c r="X3" s="1"/>
      <c r="Y3" s="1"/>
      <c r="Z3" s="1"/>
    </row>
    <row r="4" spans="1:26" ht="55.5" customHeight="1">
      <c r="A4" s="50" t="s">
        <v>123</v>
      </c>
      <c r="B4" s="51" t="str">
        <f>IFERROR(VLOOKUP(A4,КОДИ!$A$1:$E$1253,2,0),"")</f>
        <v>Анатоксин для профілактики дифтерії та правця (АДП)</v>
      </c>
      <c r="C4" s="51" t="str">
        <f>IFERROR(VLOOKUP(A4,КОДИ!$A$1:$E$1253,4,0),"")</f>
        <v>ДІФТЕТ ДТ ВАКЦИНА дифтерії та правця вакцина (адсорбована) Суспензія для ін’єкцій по 10 доз (5 мл) у флаконі; по 10 флаконів у картонній коробці,</v>
      </c>
      <c r="D4" s="51" t="str">
        <f>IFERROR(VLOOKUP(A4,КОДИ!$A$1:$E$1253,3,0),"")</f>
        <v>ББ-НЦІПХЛтд. Болгарія</v>
      </c>
      <c r="E4" s="52">
        <f>IFERROR(VLOOKUP(A4,КОДИ!$A$1:$E$1253,5,0),"")</f>
        <v>45169</v>
      </c>
      <c r="F4" s="53" t="s">
        <v>122</v>
      </c>
      <c r="G4" s="54">
        <v>170200</v>
      </c>
      <c r="H4" s="1"/>
      <c r="I4" s="1"/>
      <c r="J4" s="1"/>
      <c r="K4" s="1"/>
      <c r="L4" s="1"/>
      <c r="M4" s="1"/>
      <c r="N4" s="1"/>
      <c r="O4" s="1"/>
      <c r="P4" s="1"/>
      <c r="Q4" s="1"/>
      <c r="R4" s="1"/>
      <c r="S4" s="1"/>
      <c r="T4" s="1"/>
      <c r="U4" s="1"/>
      <c r="V4" s="1"/>
      <c r="W4" s="1"/>
      <c r="X4" s="1"/>
      <c r="Y4" s="1"/>
      <c r="Z4" s="1"/>
    </row>
    <row r="5" spans="1:26" ht="55.5" customHeight="1">
      <c r="A5" s="50" t="s">
        <v>126</v>
      </c>
      <c r="B5" s="51" t="str">
        <f>IFERROR(VLOOKUP(A5,КОДИ!$A$1:$E$1253,2,0),"")</f>
        <v>Комбінована вакцина для профілактики кашлюка з цільноклітинним кашлюковим компонентом, дифтерії, правця, гепатиту В та гемофільної інфекції типу b</v>
      </c>
      <c r="C5" s="51" t="str">
        <f>IFERROR(VLOOKUP(A5,КОДИ!$A$1:$E$1253,4,0),"")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5" s="51" t="str">
        <f>IFERROR(VLOOKUP(A5,КОДИ!$A$1:$E$1253,3,0),"")</f>
        <v>СЕРУМ ІНСТИТУТ ІНДІЇ ПВТ. ЛТД., Індія</v>
      </c>
      <c r="E5" s="52">
        <f>IFERROR(VLOOKUP(A5,КОДИ!$A$1:$E$1253,5,0),"")</f>
        <v>44592</v>
      </c>
      <c r="F5" s="53" t="s">
        <v>88</v>
      </c>
      <c r="G5" s="54">
        <v>8450</v>
      </c>
      <c r="H5" s="1"/>
      <c r="I5" s="1"/>
      <c r="J5" s="1"/>
      <c r="K5" s="1"/>
      <c r="L5" s="1"/>
      <c r="M5" s="1"/>
      <c r="N5" s="1"/>
      <c r="O5" s="1"/>
      <c r="P5" s="1"/>
      <c r="Q5" s="1"/>
      <c r="R5" s="1"/>
      <c r="S5" s="1"/>
      <c r="T5" s="1"/>
      <c r="U5" s="1"/>
      <c r="V5" s="1"/>
      <c r="W5" s="1"/>
      <c r="X5" s="1"/>
      <c r="Y5" s="1"/>
      <c r="Z5" s="1"/>
    </row>
    <row r="6" spans="1:26" ht="55.5" customHeight="1">
      <c r="A6" s="50" t="s">
        <v>127</v>
      </c>
      <c r="B6" s="51" t="str">
        <f>IFERROR(VLOOKUP(A6,КОДИ!$A$1:$E$1253,2,0),"")</f>
        <v>Вакцина для профілактики гемофільної інфекції типу b</v>
      </c>
      <c r="C6" s="51" t="str">
        <f>IFERROR(VLOOKUP(A6,КОДИ!$A$1:$E$1253,4,0),"")</f>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
      <c r="D6" s="51" t="str">
        <f>IFERROR(VLOOKUP(A6,КОДИ!$A$1:$E$1253,3,0),"")</f>
        <v>СЕРУМ ІНСТИТУТ ІНДІЇ ПВТ. ЛТД., Індія</v>
      </c>
      <c r="E6" s="52">
        <f>IFERROR(VLOOKUP(A6,КОДИ!$A$1:$E$1253,5,0),"")</f>
        <v>43921</v>
      </c>
      <c r="F6" s="53" t="s">
        <v>122</v>
      </c>
      <c r="G6" s="54">
        <v>70150</v>
      </c>
      <c r="H6" s="1"/>
      <c r="I6" s="1"/>
      <c r="J6" s="1"/>
      <c r="K6" s="1"/>
      <c r="L6" s="1"/>
      <c r="M6" s="1"/>
      <c r="N6" s="1"/>
      <c r="O6" s="1"/>
      <c r="P6" s="1"/>
      <c r="Q6" s="1"/>
      <c r="R6" s="1"/>
      <c r="S6" s="1"/>
      <c r="T6" s="1"/>
      <c r="U6" s="1"/>
      <c r="V6" s="1"/>
      <c r="W6" s="1"/>
      <c r="X6" s="1"/>
      <c r="Y6" s="1"/>
      <c r="Z6" s="1"/>
    </row>
    <row r="7" spans="1:26" ht="55.5" customHeight="1">
      <c r="A7" s="50" t="s">
        <v>129</v>
      </c>
      <c r="B7" s="51" t="str">
        <f>IFERROR(VLOOKUP(A7,КОДИ!$A$1:$E$1253,2,0),"")</f>
        <v>Вакцина для профілактики гемофільної інфекції типу b</v>
      </c>
      <c r="C7" s="51" t="str">
        <f>IFERROR(VLOOKUP(A7,КОДИ!$A$1:$E$1253,4,0),"")</f>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
      <c r="D7" s="51" t="str">
        <f>IFERROR(VLOOKUP(A7,КОДИ!$A$1:$E$1253,3,0),"")</f>
        <v>СЕРУМ ІНСТИТУТ ІНДІЇ ПВТ. ЛТД., Індія</v>
      </c>
      <c r="E7" s="52">
        <f>IFERROR(VLOOKUP(A7,КОДИ!$A$1:$E$1253,5,0),"")</f>
        <v>44347</v>
      </c>
      <c r="F7" s="53" t="s">
        <v>122</v>
      </c>
      <c r="G7" s="54">
        <v>89850</v>
      </c>
      <c r="H7" s="1"/>
      <c r="I7" s="1"/>
      <c r="J7" s="1"/>
      <c r="K7" s="1"/>
      <c r="L7" s="1"/>
      <c r="M7" s="1"/>
      <c r="N7" s="1"/>
      <c r="O7" s="1"/>
      <c r="P7" s="1"/>
      <c r="Q7" s="1"/>
      <c r="R7" s="1"/>
      <c r="S7" s="1"/>
      <c r="T7" s="1"/>
      <c r="U7" s="1"/>
      <c r="V7" s="1"/>
      <c r="W7" s="1"/>
      <c r="X7" s="1"/>
      <c r="Y7" s="1"/>
      <c r="Z7" s="1"/>
    </row>
    <row r="8" spans="1:26" ht="55.5" customHeight="1">
      <c r="A8" s="50" t="s">
        <v>2448</v>
      </c>
      <c r="B8" s="51" t="str">
        <f>IFERROR(VLOOKUP(A8,КОДИ!$A$1:$E$1253,2,0),"")</f>
        <v>Вакцина для профілактики гепатиту В для дітей</v>
      </c>
      <c r="C8" s="51" t="str">
        <f>IFERROR(VLOOKUP(A8,КОДИ!$A$1:$E$1253,4,0),"")</f>
        <v>ЕУВАКС В ВАКЦИНА ДЛЯ ПРОФІЛАКТИКИ ГЕПАТИТУ В РЕКОМБІНАНТНА РІДКА суспензія для ін'єкцій 10 мкг/дозу по 05 мл (1 доза) у флаконі,</v>
      </c>
      <c r="D8" s="51" t="str">
        <f>IFERROR(VLOOKUP(A8,КОДИ!$A$1:$E$1253,3,0),"")</f>
        <v>ЕлДжі Лайф Сайенсіс Лтд,Корея</v>
      </c>
      <c r="E8" s="52">
        <f>IFERROR(VLOOKUP(A8,КОДИ!$A$1:$E$1253,5,0),"")</f>
        <v>45339</v>
      </c>
      <c r="F8" s="53" t="s">
        <v>122</v>
      </c>
      <c r="G8" s="54">
        <v>56340</v>
      </c>
      <c r="H8" s="1"/>
      <c r="I8" s="1"/>
      <c r="J8" s="1"/>
      <c r="K8" s="1"/>
      <c r="L8" s="1"/>
      <c r="M8" s="1"/>
      <c r="N8" s="1"/>
      <c r="O8" s="1"/>
      <c r="P8" s="1"/>
      <c r="Q8" s="1"/>
      <c r="R8" s="1"/>
      <c r="S8" s="1"/>
      <c r="T8" s="1"/>
      <c r="U8" s="1"/>
      <c r="V8" s="1"/>
      <c r="W8" s="1"/>
      <c r="X8" s="1"/>
      <c r="Y8" s="1"/>
      <c r="Z8" s="1"/>
    </row>
    <row r="9" spans="1:26" ht="55.5" customHeight="1">
      <c r="A9" s="50" t="s">
        <v>131</v>
      </c>
      <c r="B9" s="51" t="str">
        <f>IFERROR(VLOOKUP(A9,КОДИ!$A$1:$E$1253,2,0),"")</f>
        <v>Вакцина для профілактики поліомієліту (інактивована)</v>
      </c>
      <c r="C9" s="51" t="str">
        <f>IFERROR(VLOOKUP(A9,КОДИ!$A$1:$E$1253,4,0),"")</f>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
      <c r="D9" s="51" t="str">
        <f>IFERROR(VLOOKUP(A9,КОДИ!$A$1:$E$1253,3,0),"")</f>
        <v>Санофі Пастер С.А.Франція</v>
      </c>
      <c r="E9" s="52">
        <f>IFERROR(VLOOKUP(A9,КОДИ!$A$1:$E$1253,5,0),"")</f>
        <v>44469</v>
      </c>
      <c r="F9" s="53" t="s">
        <v>95</v>
      </c>
      <c r="G9" s="54">
        <v>48000</v>
      </c>
      <c r="H9" s="1"/>
      <c r="I9" s="1"/>
      <c r="J9" s="1"/>
      <c r="K9" s="1"/>
      <c r="L9" s="1"/>
      <c r="M9" s="1"/>
      <c r="N9" s="1"/>
      <c r="O9" s="1"/>
      <c r="P9" s="1"/>
      <c r="Q9" s="1"/>
      <c r="R9" s="1"/>
      <c r="S9" s="1"/>
      <c r="T9" s="1"/>
      <c r="U9" s="1"/>
      <c r="V9" s="1"/>
      <c r="W9" s="1"/>
      <c r="X9" s="1"/>
      <c r="Y9" s="1"/>
      <c r="Z9" s="1"/>
    </row>
    <row r="10" spans="1:26" ht="55.5" customHeight="1">
      <c r="A10" s="50" t="s">
        <v>132</v>
      </c>
      <c r="B10" s="51" t="str">
        <f>IFERROR(VLOOKUP(A10,КОДИ!$A$1:$E$1253,2,0),"")</f>
        <v>Вакцина для профілактики поліомієліту (інактивована)</v>
      </c>
      <c r="C10" s="51" t="str">
        <f>IFERROR(VLOOKUP(A10,КОДИ!$A$1:$E$1253,4,0),"")</f>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
      <c r="D10" s="51" t="str">
        <f>IFERROR(VLOOKUP(A10,КОДИ!$A$1:$E$1253,3,0),"")</f>
        <v>Санофі Пастер С.А.Франція</v>
      </c>
      <c r="E10" s="52">
        <f>IFERROR(VLOOKUP(A10,КОДИ!$A$1:$E$1253,5,0),"")</f>
        <v>44469</v>
      </c>
      <c r="F10" s="53" t="s">
        <v>88</v>
      </c>
      <c r="G10" s="54">
        <v>142800</v>
      </c>
      <c r="H10" s="1"/>
      <c r="I10" s="1"/>
      <c r="J10" s="1"/>
      <c r="K10" s="1"/>
      <c r="L10" s="1"/>
      <c r="M10" s="1"/>
      <c r="N10" s="1"/>
      <c r="O10" s="1"/>
      <c r="P10" s="1"/>
      <c r="Q10" s="1"/>
      <c r="R10" s="1"/>
      <c r="S10" s="1"/>
      <c r="T10" s="1"/>
      <c r="U10" s="1"/>
      <c r="V10" s="1"/>
      <c r="W10" s="1"/>
      <c r="X10" s="1"/>
      <c r="Y10" s="1"/>
      <c r="Z10" s="1"/>
    </row>
    <row r="11" spans="1:26" ht="55.5" customHeight="1">
      <c r="A11" s="50" t="s">
        <v>137</v>
      </c>
      <c r="B11" s="51" t="str">
        <f>IFERROR(VLOOKUP(A11,КОДИ!$A$1:$E$1253,2,0),"")</f>
        <v>Вакцина для профілактики сказу</v>
      </c>
      <c r="C11" s="51" t="str">
        <f>IFERROR(VLOOKUP(A11,КОДИ!$A$1:$E$1253,4,0),"")</f>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v>
      </c>
      <c r="D11" s="51" t="str">
        <f>IFERROR(VLOOKUP(A11,КОДИ!$A$1:$E$1253,3,0),"")</f>
        <v>ТОВ "Фарма Лайф",Україна</v>
      </c>
      <c r="E11" s="52">
        <f>IFERROR(VLOOKUP(A11,КОДИ!$A$1:$E$1253,5,0),"")</f>
        <v>45138</v>
      </c>
      <c r="F11" s="53" t="s">
        <v>122</v>
      </c>
      <c r="G11" s="54">
        <v>13322</v>
      </c>
      <c r="H11" s="1"/>
      <c r="I11" s="1"/>
      <c r="J11" s="1"/>
      <c r="K11" s="1"/>
      <c r="L11" s="1"/>
      <c r="M11" s="1"/>
      <c r="N11" s="1"/>
      <c r="O11" s="1"/>
      <c r="P11" s="1"/>
      <c r="Q11" s="1"/>
      <c r="R11" s="1"/>
      <c r="S11" s="1"/>
      <c r="T11" s="1"/>
      <c r="U11" s="1"/>
      <c r="V11" s="1"/>
      <c r="W11" s="1"/>
      <c r="X11" s="1"/>
      <c r="Y11" s="1"/>
      <c r="Z11" s="1"/>
    </row>
    <row r="12" spans="1:26" ht="55.5" customHeight="1">
      <c r="A12" s="50" t="s">
        <v>138</v>
      </c>
      <c r="B12" s="51" t="str">
        <f>IFERROR(VLOOKUP(A12,КОДИ!$A$1:$E$1253,2,0),"")</f>
        <v>Вакцина для профілактики поліомієліту (оральна)</v>
      </c>
      <c r="C12" s="51" t="str">
        <f>IFERROR(VLOOKUP(A12,КОДИ!$A$1:$E$1253,4,0),"")</f>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
      <c r="D12" s="51" t="str">
        <f>IFERROR(VLOOKUP(A12,КОДИ!$A$1:$E$1253,3,0),"")</f>
        <v>Гласко Сміт Кляйн,Біолоджікалз С.А.,Бельгія</v>
      </c>
      <c r="E12" s="52">
        <f>IFERROR(VLOOKUP(A12,КОДИ!$A$1:$E$1253,5,0),"")</f>
        <v>44834</v>
      </c>
      <c r="F12" s="53" t="s">
        <v>95</v>
      </c>
      <c r="G12" s="54">
        <v>12000</v>
      </c>
      <c r="H12" s="1"/>
      <c r="I12" s="1"/>
      <c r="J12" s="1"/>
      <c r="K12" s="1"/>
      <c r="L12" s="1"/>
      <c r="M12" s="1"/>
      <c r="N12" s="1"/>
      <c r="O12" s="1"/>
      <c r="P12" s="1"/>
      <c r="Q12" s="1"/>
      <c r="R12" s="1"/>
      <c r="S12" s="1"/>
      <c r="T12" s="1"/>
      <c r="U12" s="1"/>
      <c r="V12" s="1"/>
      <c r="W12" s="1"/>
      <c r="X12" s="1"/>
      <c r="Y12" s="1"/>
      <c r="Z12" s="1"/>
    </row>
    <row r="13" spans="1:26" ht="55.5" customHeight="1">
      <c r="A13" s="50" t="s">
        <v>138</v>
      </c>
      <c r="B13" s="51" t="s">
        <v>72</v>
      </c>
      <c r="C13" s="51" t="s">
        <v>139</v>
      </c>
      <c r="D13" s="51" t="s">
        <v>140</v>
      </c>
      <c r="E13" s="52">
        <v>44834</v>
      </c>
      <c r="F13" s="53" t="s">
        <v>122</v>
      </c>
      <c r="G13" s="54">
        <v>264300</v>
      </c>
      <c r="H13" s="1"/>
      <c r="I13" s="1"/>
      <c r="J13" s="1"/>
      <c r="K13" s="1"/>
      <c r="L13" s="1"/>
      <c r="M13" s="1"/>
      <c r="N13" s="1"/>
      <c r="O13" s="1"/>
      <c r="P13" s="1"/>
      <c r="Q13" s="1"/>
      <c r="R13" s="1"/>
      <c r="S13" s="1"/>
      <c r="T13" s="1"/>
      <c r="U13" s="1"/>
      <c r="V13" s="1"/>
      <c r="W13" s="1"/>
      <c r="X13" s="1"/>
      <c r="Y13" s="1"/>
      <c r="Z13" s="1"/>
    </row>
    <row r="14" spans="1:26" ht="55.5" customHeight="1">
      <c r="A14" s="50" t="s">
        <v>141</v>
      </c>
      <c r="B14" s="51" t="str">
        <f>IFERROR(VLOOKUP(A14,КОДИ!$A$1:$E$1253,2,0),"")</f>
        <v>Вакцина для профілактики кору, паротиту та краснухи</v>
      </c>
      <c r="C14" s="51" t="str">
        <f>IFERROR(VLOOKUP(A14,КОДИ!$A$1:$E$1253,4,0),"")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4" s="51" t="str">
        <f>IFERROR(VLOOKUP(A14,КОДИ!$A$1:$E$1253,3,0),"")</f>
        <v>Гласко Сміт Кляйн,Біолоджікалз С.А.,Бельгія</v>
      </c>
      <c r="E14" s="52">
        <f>IFERROR(VLOOKUP(A14,КОДИ!$A$1:$E$1253,5,0),"")</f>
        <v>44742</v>
      </c>
      <c r="F14" s="53" t="s">
        <v>82</v>
      </c>
      <c r="G14" s="54">
        <v>40900</v>
      </c>
      <c r="H14" s="1"/>
      <c r="I14" s="1"/>
      <c r="J14" s="1"/>
      <c r="K14" s="1"/>
      <c r="L14" s="1"/>
      <c r="M14" s="1"/>
      <c r="N14" s="1"/>
      <c r="O14" s="1"/>
      <c r="P14" s="1"/>
      <c r="Q14" s="1"/>
      <c r="R14" s="1"/>
      <c r="S14" s="1"/>
      <c r="T14" s="1"/>
      <c r="U14" s="1"/>
      <c r="V14" s="1"/>
      <c r="W14" s="1"/>
      <c r="X14" s="1"/>
      <c r="Y14" s="1"/>
      <c r="Z14" s="1"/>
    </row>
    <row r="15" spans="1:26" ht="55.5" customHeight="1">
      <c r="A15" s="50" t="s">
        <v>142</v>
      </c>
      <c r="B15" s="51" t="str">
        <f>IFERROR(VLOOKUP(A15,КОДИ!$A$1:$E$1253,2,0),"")</f>
        <v>Вакцина для профілактики кору, паротиту та краснухи</v>
      </c>
      <c r="C15" s="51" t="str">
        <f>IFERROR(VLOOKUP(A15,КОДИ!$A$1:$E$1253,4,0),"")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5" s="51" t="str">
        <f>IFERROR(VLOOKUP(A15,КОДИ!$A$1:$E$1253,3,0),"")</f>
        <v>Гласко Сміт Кляйн,Біолоджікалз С.А.,Бельгія</v>
      </c>
      <c r="E15" s="52" t="str">
        <f>IFERROR(VLOOKUP(A15,КОДИ!$A$1:$E$1253,5,0),"")</f>
        <v>30.06.2022</v>
      </c>
      <c r="F15" s="53" t="s">
        <v>88</v>
      </c>
      <c r="G15" s="54">
        <v>20000</v>
      </c>
      <c r="H15" s="1"/>
      <c r="I15" s="1"/>
      <c r="J15" s="1"/>
      <c r="K15" s="1"/>
      <c r="L15" s="1"/>
      <c r="M15" s="1"/>
      <c r="N15" s="1"/>
      <c r="O15" s="1"/>
      <c r="P15" s="1"/>
      <c r="Q15" s="1"/>
      <c r="R15" s="1"/>
      <c r="S15" s="1"/>
      <c r="T15" s="1"/>
      <c r="U15" s="1"/>
      <c r="V15" s="1"/>
      <c r="W15" s="1"/>
      <c r="X15" s="1"/>
      <c r="Y15" s="1"/>
      <c r="Z15" s="1"/>
    </row>
    <row r="16" spans="1:26" ht="55.5" customHeight="1">
      <c r="A16" s="50" t="s">
        <v>143</v>
      </c>
      <c r="B16" s="51" t="str">
        <f>IFERROR(VLOOKUP(A16,КОДИ!$A$1:$E$1253,2,0),"")</f>
        <v>Вакцина для профілактики кору, паротиту та краснухи</v>
      </c>
      <c r="C16" s="51" t="str">
        <f>IFERROR(VLOOKUP(A16,КОДИ!$A$1:$E$1253,4,0),"")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6" s="51" t="str">
        <f>IFERROR(VLOOKUP(A16,КОДИ!$A$1:$E$1253,3,0),"")</f>
        <v>Гласко Сміт Кляйн,Біолоджікалз С.А.,Бельгія</v>
      </c>
      <c r="E16" s="52">
        <f>IFERROR(VLOOKUP(A16,КОДИ!$A$1:$E$1253,5,0),"")</f>
        <v>44773</v>
      </c>
      <c r="F16" s="53" t="s">
        <v>82</v>
      </c>
      <c r="G16" s="54">
        <v>10000</v>
      </c>
      <c r="H16" s="1"/>
      <c r="I16" s="1"/>
      <c r="J16" s="1"/>
      <c r="K16" s="1"/>
      <c r="L16" s="1"/>
      <c r="M16" s="1"/>
      <c r="N16" s="1"/>
      <c r="O16" s="1"/>
      <c r="P16" s="1"/>
      <c r="Q16" s="1"/>
      <c r="R16" s="1"/>
      <c r="S16" s="1"/>
      <c r="T16" s="1"/>
      <c r="U16" s="1"/>
      <c r="V16" s="1"/>
      <c r="W16" s="1"/>
      <c r="X16" s="1"/>
      <c r="Y16" s="1"/>
      <c r="Z16" s="1"/>
    </row>
    <row r="17" spans="1:26" ht="55.5" customHeight="1">
      <c r="A17" s="50" t="s">
        <v>144</v>
      </c>
      <c r="B17" s="51" t="str">
        <f>IFERROR(VLOOKUP(A17,КОДИ!$A$1:$E$1253,2,0),"")</f>
        <v>Вакцина для профілактики кору, паротиту та краснухи</v>
      </c>
      <c r="C17" s="51" t="str">
        <f>IFERROR(VLOOKUP(A17,КОДИ!$A$1:$E$1253,4,0),"")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7" s="51" t="str">
        <f>IFERROR(VLOOKUP(A17,КОДИ!$A$1:$E$1253,3,0),"")</f>
        <v>Гласко Сміт Кляйн,Біолоджікалз С.А.,Бельгія</v>
      </c>
      <c r="E17" s="52" t="str">
        <f>IFERROR(VLOOKUP(A17,КОДИ!$A$1:$E$1253,5,0),"")</f>
        <v>31.08.2022</v>
      </c>
      <c r="F17" s="53" t="s">
        <v>88</v>
      </c>
      <c r="G17" s="54">
        <v>20000</v>
      </c>
      <c r="H17" s="1"/>
      <c r="I17" s="1"/>
      <c r="J17" s="1"/>
      <c r="K17" s="1"/>
      <c r="L17" s="1"/>
      <c r="M17" s="1"/>
      <c r="N17" s="1"/>
      <c r="O17" s="1"/>
      <c r="P17" s="1"/>
      <c r="Q17" s="1"/>
      <c r="R17" s="1"/>
      <c r="S17" s="1"/>
      <c r="T17" s="1"/>
      <c r="U17" s="1"/>
      <c r="V17" s="1"/>
      <c r="W17" s="1"/>
      <c r="X17" s="1"/>
      <c r="Y17" s="1"/>
      <c r="Z17" s="1"/>
    </row>
    <row r="18" spans="1:26" ht="55.5" customHeight="1">
      <c r="A18" s="50" t="s">
        <v>145</v>
      </c>
      <c r="B18" s="51" t="s">
        <v>75</v>
      </c>
      <c r="C18" s="51" t="s">
        <v>146</v>
      </c>
      <c r="D18" s="51" t="s">
        <v>147</v>
      </c>
      <c r="E18" s="52">
        <v>44561</v>
      </c>
      <c r="F18" s="53" t="s">
        <v>88</v>
      </c>
      <c r="G18" s="54">
        <v>25550</v>
      </c>
      <c r="H18" s="1"/>
      <c r="I18" s="1"/>
      <c r="J18" s="1"/>
      <c r="K18" s="1"/>
      <c r="L18" s="1"/>
      <c r="M18" s="1"/>
      <c r="N18" s="1"/>
      <c r="O18" s="1"/>
      <c r="P18" s="1"/>
      <c r="Q18" s="1"/>
      <c r="R18" s="1"/>
      <c r="S18" s="1"/>
      <c r="T18" s="1"/>
      <c r="U18" s="1"/>
      <c r="V18" s="1"/>
      <c r="W18" s="1"/>
      <c r="X18" s="1"/>
      <c r="Y18" s="1"/>
      <c r="Z18" s="1"/>
    </row>
    <row r="19" spans="1:26" ht="55.5" customHeight="1">
      <c r="A19" s="50" t="s">
        <v>148</v>
      </c>
      <c r="B19" s="51" t="str">
        <f>IFERROR(VLOOKUP(A19,КОДИ!$A$1:$E$1253,2,0),"")</f>
        <v>Комбінована вакцина для профілактики кашлюка з цільноклітинним кашлюковим компонентом, дифтерії, правця, гепатиту В та гемофільної інфекції типу b</v>
      </c>
      <c r="C19" s="51" t="str">
        <f>IFERROR(VLOOKUP(A19,КОДИ!$A$1:$E$1253,4,0),"")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19" s="51" t="str">
        <f>IFERROR(VLOOKUP(A19,КОДИ!$A$1:$E$1253,3,0),"")</f>
        <v>СЕРУМ ІНСТИТУТ ІНДІЇ ПВТ. ЛТД., Індія</v>
      </c>
      <c r="E19" s="52">
        <f>IFERROR(VLOOKUP(A19,КОДИ!$A$1:$E$1253,5,0),"")</f>
        <v>44561</v>
      </c>
      <c r="F19" s="53" t="s">
        <v>87</v>
      </c>
      <c r="G19" s="54">
        <v>5800</v>
      </c>
      <c r="H19" s="1"/>
      <c r="I19" s="1"/>
      <c r="J19" s="1"/>
      <c r="K19" s="1"/>
      <c r="L19" s="1"/>
      <c r="M19" s="1"/>
      <c r="N19" s="1"/>
      <c r="O19" s="1"/>
      <c r="P19" s="1"/>
      <c r="Q19" s="1"/>
      <c r="R19" s="1"/>
      <c r="S19" s="1"/>
      <c r="T19" s="1"/>
      <c r="U19" s="1"/>
      <c r="V19" s="1"/>
      <c r="W19" s="1"/>
      <c r="X19" s="1"/>
      <c r="Y19" s="1"/>
      <c r="Z19" s="1"/>
    </row>
    <row r="20" spans="1:26" ht="55.5" customHeight="1">
      <c r="A20" s="50" t="s">
        <v>133</v>
      </c>
      <c r="B20" s="51" t="s">
        <v>71</v>
      </c>
      <c r="C20" s="51" t="s">
        <v>134</v>
      </c>
      <c r="D20" s="51" t="s">
        <v>135</v>
      </c>
      <c r="E20" s="52">
        <v>44500</v>
      </c>
      <c r="F20" s="53" t="s">
        <v>98</v>
      </c>
      <c r="G20" s="54">
        <v>45700</v>
      </c>
      <c r="H20" s="1"/>
      <c r="I20" s="1"/>
      <c r="J20" s="1"/>
      <c r="K20" s="1"/>
      <c r="L20" s="1"/>
      <c r="M20" s="1"/>
      <c r="N20" s="1"/>
      <c r="O20" s="1"/>
      <c r="P20" s="1"/>
      <c r="Q20" s="1"/>
      <c r="R20" s="1"/>
      <c r="S20" s="1"/>
      <c r="T20" s="1"/>
      <c r="U20" s="1"/>
      <c r="V20" s="1"/>
      <c r="W20" s="1"/>
      <c r="X20" s="1"/>
      <c r="Y20" s="1"/>
      <c r="Z20" s="1"/>
    </row>
    <row r="21" spans="1:26" ht="55.5" customHeight="1">
      <c r="A21" s="50" t="s">
        <v>2449</v>
      </c>
      <c r="B21" s="51" t="s">
        <v>75</v>
      </c>
      <c r="C21" s="51" t="s">
        <v>146</v>
      </c>
      <c r="D21" s="51" t="s">
        <v>147</v>
      </c>
      <c r="E21" s="52">
        <v>45230</v>
      </c>
      <c r="F21" s="53" t="s">
        <v>122</v>
      </c>
      <c r="G21" s="54">
        <v>207500</v>
      </c>
      <c r="H21" s="1"/>
      <c r="I21" s="1"/>
      <c r="J21" s="1"/>
      <c r="K21" s="1"/>
      <c r="L21" s="1"/>
      <c r="M21" s="1"/>
      <c r="N21" s="1"/>
      <c r="O21" s="1"/>
      <c r="P21" s="1"/>
      <c r="Q21" s="1"/>
      <c r="R21" s="1"/>
      <c r="S21" s="1"/>
      <c r="T21" s="1"/>
      <c r="U21" s="1"/>
      <c r="V21" s="1"/>
      <c r="W21" s="1"/>
      <c r="X21" s="1"/>
      <c r="Y21" s="1"/>
      <c r="Z21" s="1"/>
    </row>
    <row r="22" spans="1:26" ht="14.2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4.2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4.2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4.2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4.2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4.2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4.2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4.2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4.2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4.2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4.2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4.2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4.2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4.2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sheetData>
  <customSheetViews>
    <customSheetView guid="{9B73258F-3AC1-4CB6-BF48-D576AE080647}" filter="1" showAutoFilter="1">
      <pageMargins left="0.7" right="0.7" top="0.75" bottom="0.75" header="0.3" footer="0.3"/>
      <autoFilter ref="A2:G92"/>
      <extLst>
        <ext uri="GoogleSheetsCustomDataVersion1">
          <go:sheetsCustomData xmlns:go="http://customooxmlschemas.google.com/" filterViewId="1536086606"/>
        </ext>
      </extLst>
    </customSheetView>
  </customSheetViews>
  <dataValidations count="2">
    <dataValidation type="list" allowBlank="1" showErrorMessage="1" sqref="F3:F17">
      <formula1>INDIRECT("Таблица5[Регіон]")</formula1>
    </dataValidation>
    <dataValidation type="list" allowBlank="1" showErrorMessage="1" sqref="A3:A17">
      <formula1>INDIRECT("таблица1[Серія]")</formula1>
    </dataValidation>
  </dataValidations>
  <pageMargins left="0.7" right="0.7" top="0.75" bottom="0.75" header="0" footer="0"/>
  <pageSetup orientation="landscape"/>
  <drawing r:id="rId1"/>
  <tableParts count="1">
    <tablePart r:id="rId2"/>
  </tableParts>
  <extLst>
    <ext xmlns:x15="http://schemas.microsoft.com/office/spreadsheetml/2010/11/main" uri="{3A4CF648-6AED-40f4-86FF-DC5316D8AED3}">
      <x14:slicerList xmlns:x14="http://schemas.microsoft.com/office/spreadsheetml/2009/9/main">
        <x14:slicer r:id="rId3"/>
      </x14:slicerList>
    </ext>
  </extLst>
</worksheet>
</file>

<file path=xl/worksheets/sheet11.xml><?xml version="1.0" encoding="utf-8"?>
<worksheet xmlns="http://schemas.openxmlformats.org/spreadsheetml/2006/main" xmlns:r="http://schemas.openxmlformats.org/officeDocument/2006/relationships">
  <sheetPr codeName="Лист11"/>
  <dimension ref="A1:Z1000"/>
  <sheetViews>
    <sheetView topLeftCell="A139" workbookViewId="0">
      <selection activeCell="A156" sqref="A156"/>
    </sheetView>
  </sheetViews>
  <sheetFormatPr defaultColWidth="12.625" defaultRowHeight="15" customHeight="1"/>
  <cols>
    <col min="1" max="1" width="28.5" customWidth="1"/>
    <col min="2" max="2" width="29.875" customWidth="1"/>
    <col min="3" max="5" width="28.5" customWidth="1"/>
    <col min="6" max="6" width="24.375" customWidth="1"/>
    <col min="7" max="7" width="38.875" customWidth="1"/>
    <col min="8" max="8" width="7.625" customWidth="1"/>
    <col min="9" max="10" width="12.625" customWidth="1"/>
    <col min="11" max="11" width="7.625" customWidth="1"/>
    <col min="12" max="12" width="16.125" customWidth="1"/>
  </cols>
  <sheetData>
    <row r="1" spans="1:26">
      <c r="A1" s="67" t="s">
        <v>45</v>
      </c>
      <c r="B1" s="68" t="s">
        <v>46</v>
      </c>
      <c r="C1" s="69" t="s">
        <v>48</v>
      </c>
      <c r="D1" s="69" t="s">
        <v>197</v>
      </c>
      <c r="E1" s="70" t="s">
        <v>49</v>
      </c>
      <c r="F1" s="71"/>
      <c r="G1" s="72" t="s">
        <v>198</v>
      </c>
      <c r="H1" s="1"/>
      <c r="I1" s="69" t="s">
        <v>199</v>
      </c>
      <c r="J1" s="69" t="s">
        <v>200</v>
      </c>
      <c r="K1" s="1"/>
      <c r="L1" s="38" t="s">
        <v>36</v>
      </c>
      <c r="M1" s="1"/>
      <c r="N1" s="1"/>
      <c r="O1" s="1"/>
      <c r="P1" s="1"/>
      <c r="Q1" s="1"/>
      <c r="R1" s="1"/>
      <c r="S1" s="1"/>
      <c r="T1" s="1"/>
      <c r="U1" s="1"/>
      <c r="V1" s="1"/>
      <c r="W1" s="1"/>
      <c r="X1" s="1"/>
      <c r="Y1" s="1"/>
      <c r="Z1" s="1"/>
    </row>
    <row r="2" spans="1:26" ht="105">
      <c r="A2" s="73" t="s">
        <v>201</v>
      </c>
      <c r="B2" s="74" t="s">
        <v>65</v>
      </c>
      <c r="C2" s="75" t="s">
        <v>202</v>
      </c>
      <c r="D2" s="76" t="s">
        <v>203</v>
      </c>
      <c r="E2" s="109">
        <v>43982</v>
      </c>
      <c r="F2" s="71"/>
      <c r="G2" s="77" t="s">
        <v>204</v>
      </c>
      <c r="H2" s="1"/>
      <c r="I2" s="78">
        <v>54</v>
      </c>
      <c r="J2" s="79">
        <v>43844</v>
      </c>
      <c r="K2" s="1"/>
      <c r="L2" s="38" t="s">
        <v>77</v>
      </c>
      <c r="M2" s="1"/>
      <c r="N2" s="1"/>
      <c r="O2" s="1"/>
      <c r="P2" s="1"/>
      <c r="Q2" s="1"/>
      <c r="R2" s="1"/>
      <c r="S2" s="1"/>
      <c r="T2" s="1"/>
      <c r="U2" s="1"/>
      <c r="V2" s="1"/>
      <c r="W2" s="1"/>
      <c r="X2" s="1"/>
      <c r="Y2" s="1"/>
      <c r="Z2" s="1"/>
    </row>
    <row r="3" spans="1:26" ht="105">
      <c r="A3" s="73" t="s">
        <v>205</v>
      </c>
      <c r="B3" s="74" t="s">
        <v>65</v>
      </c>
      <c r="C3" s="75" t="s">
        <v>202</v>
      </c>
      <c r="D3" s="76" t="s">
        <v>203</v>
      </c>
      <c r="E3" s="109">
        <v>43982</v>
      </c>
      <c r="F3" s="71"/>
      <c r="G3" s="77" t="s">
        <v>206</v>
      </c>
      <c r="H3" s="1"/>
      <c r="I3" s="80">
        <v>69</v>
      </c>
      <c r="J3" s="81">
        <v>44214</v>
      </c>
      <c r="K3" s="1"/>
      <c r="L3" s="38" t="s">
        <v>78</v>
      </c>
      <c r="M3" s="1"/>
      <c r="N3" s="1"/>
      <c r="O3" s="1"/>
      <c r="P3" s="1"/>
      <c r="Q3" s="1"/>
      <c r="R3" s="1"/>
      <c r="S3" s="1"/>
      <c r="T3" s="1"/>
      <c r="U3" s="1"/>
      <c r="V3" s="1"/>
      <c r="W3" s="1"/>
      <c r="X3" s="1"/>
      <c r="Y3" s="1"/>
      <c r="Z3" s="1"/>
    </row>
    <row r="4" spans="1:26" ht="105">
      <c r="A4" s="73" t="s">
        <v>207</v>
      </c>
      <c r="B4" s="74" t="s">
        <v>65</v>
      </c>
      <c r="C4" s="75" t="s">
        <v>202</v>
      </c>
      <c r="D4" s="76" t="s">
        <v>203</v>
      </c>
      <c r="E4" s="109">
        <v>44316</v>
      </c>
      <c r="F4" s="71"/>
      <c r="G4" s="82" t="s">
        <v>208</v>
      </c>
      <c r="H4" s="1"/>
      <c r="I4" s="83">
        <v>302</v>
      </c>
      <c r="J4" s="84">
        <v>43862</v>
      </c>
      <c r="K4" s="1"/>
      <c r="L4" s="38" t="s">
        <v>37</v>
      </c>
      <c r="M4" s="1"/>
      <c r="N4" s="1"/>
      <c r="O4" s="1"/>
      <c r="P4" s="1"/>
      <c r="Q4" s="1"/>
      <c r="R4" s="1"/>
      <c r="S4" s="1"/>
      <c r="T4" s="1"/>
      <c r="U4" s="1"/>
      <c r="V4" s="1"/>
      <c r="W4" s="1"/>
      <c r="X4" s="1"/>
      <c r="Y4" s="1"/>
      <c r="Z4" s="1"/>
    </row>
    <row r="5" spans="1:26" ht="105">
      <c r="A5" s="73" t="s">
        <v>209</v>
      </c>
      <c r="B5" s="74" t="s">
        <v>65</v>
      </c>
      <c r="C5" s="75" t="s">
        <v>202</v>
      </c>
      <c r="D5" s="76" t="s">
        <v>203</v>
      </c>
      <c r="E5" s="109">
        <v>44347</v>
      </c>
      <c r="F5" s="71"/>
      <c r="G5" s="71"/>
      <c r="H5" s="1"/>
      <c r="I5" s="83">
        <v>398</v>
      </c>
      <c r="J5" s="84">
        <v>44260</v>
      </c>
      <c r="K5" s="1"/>
      <c r="L5" s="38" t="s">
        <v>79</v>
      </c>
      <c r="M5" s="1"/>
      <c r="N5" s="1"/>
      <c r="O5" s="1"/>
      <c r="P5" s="1"/>
      <c r="Q5" s="1"/>
      <c r="R5" s="1"/>
      <c r="S5" s="1"/>
      <c r="T5" s="1"/>
      <c r="U5" s="1"/>
      <c r="V5" s="1"/>
      <c r="W5" s="1"/>
      <c r="X5" s="1"/>
      <c r="Y5" s="1"/>
      <c r="Z5" s="1"/>
    </row>
    <row r="6" spans="1:26" ht="105">
      <c r="A6" s="73" t="s">
        <v>210</v>
      </c>
      <c r="B6" s="74" t="s">
        <v>65</v>
      </c>
      <c r="C6" s="75" t="s">
        <v>202</v>
      </c>
      <c r="D6" s="76" t="s">
        <v>203</v>
      </c>
      <c r="E6" s="109">
        <v>44347</v>
      </c>
      <c r="F6" s="71"/>
      <c r="G6" s="71"/>
      <c r="H6" s="1"/>
      <c r="I6" s="83">
        <v>423</v>
      </c>
      <c r="J6" s="84">
        <v>44265</v>
      </c>
      <c r="K6" s="1"/>
      <c r="L6" s="38" t="s">
        <v>80</v>
      </c>
      <c r="M6" s="1"/>
      <c r="N6" s="1"/>
      <c r="O6" s="1"/>
      <c r="P6" s="1"/>
      <c r="Q6" s="1"/>
      <c r="R6" s="1"/>
      <c r="S6" s="1"/>
      <c r="T6" s="1"/>
      <c r="U6" s="1"/>
      <c r="V6" s="1"/>
      <c r="W6" s="1"/>
      <c r="X6" s="1"/>
      <c r="Y6" s="1"/>
      <c r="Z6" s="1"/>
    </row>
    <row r="7" spans="1:26" ht="105">
      <c r="A7" s="73" t="s">
        <v>211</v>
      </c>
      <c r="B7" s="74" t="s">
        <v>65</v>
      </c>
      <c r="C7" s="75" t="s">
        <v>202</v>
      </c>
      <c r="D7" s="76" t="s">
        <v>203</v>
      </c>
      <c r="E7" s="109">
        <v>44347</v>
      </c>
      <c r="F7" s="71"/>
      <c r="G7" s="71"/>
      <c r="H7" s="1"/>
      <c r="I7" s="80">
        <v>538</v>
      </c>
      <c r="J7" s="81">
        <v>44277</v>
      </c>
      <c r="K7" s="1"/>
      <c r="L7" s="38" t="s">
        <v>81</v>
      </c>
      <c r="M7" s="1"/>
      <c r="N7" s="1"/>
      <c r="O7" s="1"/>
      <c r="P7" s="1"/>
      <c r="Q7" s="1"/>
      <c r="R7" s="1"/>
      <c r="S7" s="1"/>
      <c r="T7" s="1"/>
      <c r="U7" s="1"/>
      <c r="V7" s="1"/>
      <c r="W7" s="1"/>
      <c r="X7" s="1"/>
      <c r="Y7" s="1"/>
      <c r="Z7" s="1"/>
    </row>
    <row r="8" spans="1:26" ht="75">
      <c r="A8" s="73" t="s">
        <v>212</v>
      </c>
      <c r="B8" s="74" t="s">
        <v>66</v>
      </c>
      <c r="C8" s="75" t="s">
        <v>147</v>
      </c>
      <c r="D8" s="76" t="s">
        <v>213</v>
      </c>
      <c r="E8" s="109">
        <v>44651</v>
      </c>
      <c r="F8" s="71"/>
      <c r="G8" s="71"/>
      <c r="H8" s="1"/>
      <c r="I8" s="80">
        <v>629</v>
      </c>
      <c r="J8" s="81">
        <v>43896</v>
      </c>
      <c r="K8" s="1"/>
      <c r="L8" s="38" t="s">
        <v>82</v>
      </c>
      <c r="M8" s="1"/>
      <c r="N8" s="1"/>
      <c r="O8" s="1"/>
      <c r="P8" s="1"/>
      <c r="Q8" s="1"/>
      <c r="R8" s="1"/>
      <c r="S8" s="1"/>
      <c r="T8" s="1"/>
      <c r="U8" s="1"/>
      <c r="V8" s="1"/>
      <c r="W8" s="1"/>
      <c r="X8" s="1"/>
      <c r="Y8" s="1"/>
      <c r="Z8" s="1"/>
    </row>
    <row r="9" spans="1:26" ht="75">
      <c r="A9" s="73" t="s">
        <v>214</v>
      </c>
      <c r="B9" s="74" t="s">
        <v>66</v>
      </c>
      <c r="C9" s="75" t="s">
        <v>147</v>
      </c>
      <c r="D9" s="76" t="s">
        <v>213</v>
      </c>
      <c r="E9" s="110">
        <v>44926</v>
      </c>
      <c r="F9" s="71"/>
      <c r="G9" s="71"/>
      <c r="H9" s="1"/>
      <c r="I9" s="83">
        <v>693</v>
      </c>
      <c r="J9" s="84">
        <v>43881</v>
      </c>
      <c r="K9" s="1"/>
      <c r="L9" s="85" t="s">
        <v>102</v>
      </c>
      <c r="M9" s="1"/>
      <c r="N9" s="1"/>
      <c r="O9" s="1"/>
      <c r="P9" s="1"/>
      <c r="Q9" s="1"/>
      <c r="R9" s="1"/>
      <c r="S9" s="1"/>
      <c r="T9" s="1"/>
      <c r="U9" s="1"/>
      <c r="V9" s="1"/>
      <c r="W9" s="1"/>
      <c r="X9" s="1"/>
      <c r="Y9" s="1"/>
      <c r="Z9" s="1"/>
    </row>
    <row r="10" spans="1:26" ht="75">
      <c r="A10" s="73" t="s">
        <v>215</v>
      </c>
      <c r="B10" s="74" t="s">
        <v>66</v>
      </c>
      <c r="C10" s="75" t="s">
        <v>216</v>
      </c>
      <c r="D10" s="76" t="s">
        <v>213</v>
      </c>
      <c r="E10" s="109">
        <v>43861</v>
      </c>
      <c r="F10" s="71"/>
      <c r="G10" s="71"/>
      <c r="H10" s="1"/>
      <c r="I10" s="83">
        <v>842</v>
      </c>
      <c r="J10" s="86">
        <v>44315</v>
      </c>
      <c r="K10" s="1"/>
      <c r="L10" s="38" t="s">
        <v>84</v>
      </c>
      <c r="M10" s="1"/>
      <c r="N10" s="1"/>
      <c r="O10" s="1"/>
      <c r="P10" s="1"/>
      <c r="Q10" s="1"/>
      <c r="R10" s="1"/>
      <c r="S10" s="1"/>
      <c r="T10" s="1"/>
      <c r="U10" s="1"/>
      <c r="V10" s="1"/>
      <c r="W10" s="1"/>
      <c r="X10" s="1"/>
      <c r="Y10" s="1"/>
      <c r="Z10" s="1"/>
    </row>
    <row r="11" spans="1:26" ht="16.5" customHeight="1">
      <c r="A11" s="73" t="s">
        <v>217</v>
      </c>
      <c r="B11" s="74" t="s">
        <v>66</v>
      </c>
      <c r="C11" s="75" t="s">
        <v>216</v>
      </c>
      <c r="D11" s="76" t="s">
        <v>213</v>
      </c>
      <c r="E11" s="109">
        <v>43861</v>
      </c>
      <c r="F11" s="71"/>
      <c r="G11" s="71"/>
      <c r="H11" s="1"/>
      <c r="I11" s="83">
        <v>847</v>
      </c>
      <c r="J11" s="84">
        <v>43570</v>
      </c>
      <c r="K11" s="1"/>
      <c r="L11" s="38" t="s">
        <v>85</v>
      </c>
      <c r="M11" s="1"/>
      <c r="N11" s="1"/>
      <c r="O11" s="1"/>
      <c r="P11" s="1"/>
      <c r="Q11" s="1"/>
      <c r="R11" s="1"/>
      <c r="S11" s="1"/>
      <c r="T11" s="1"/>
      <c r="U11" s="1"/>
      <c r="V11" s="1"/>
      <c r="W11" s="1"/>
      <c r="X11" s="1"/>
      <c r="Y11" s="1"/>
      <c r="Z11" s="1"/>
    </row>
    <row r="12" spans="1:26" ht="75">
      <c r="A12" s="73" t="s">
        <v>218</v>
      </c>
      <c r="B12" s="74" t="s">
        <v>66</v>
      </c>
      <c r="C12" s="75" t="s">
        <v>216</v>
      </c>
      <c r="D12" s="76" t="s">
        <v>213</v>
      </c>
      <c r="E12" s="110">
        <v>44165</v>
      </c>
      <c r="F12" s="71"/>
      <c r="G12" s="71"/>
      <c r="H12" s="1"/>
      <c r="I12" s="83">
        <v>865</v>
      </c>
      <c r="J12" s="84">
        <v>43572</v>
      </c>
      <c r="K12" s="1"/>
      <c r="L12" s="38" t="s">
        <v>86</v>
      </c>
      <c r="M12" s="1"/>
      <c r="N12" s="1"/>
      <c r="O12" s="1"/>
      <c r="P12" s="1"/>
      <c r="Q12" s="1"/>
      <c r="R12" s="1"/>
      <c r="S12" s="1"/>
      <c r="T12" s="1"/>
      <c r="U12" s="1"/>
      <c r="V12" s="1"/>
      <c r="W12" s="1"/>
      <c r="X12" s="1"/>
      <c r="Y12" s="1"/>
      <c r="Z12" s="1"/>
    </row>
    <row r="13" spans="1:26" ht="75">
      <c r="A13" s="73" t="s">
        <v>219</v>
      </c>
      <c r="B13" s="74" t="s">
        <v>66</v>
      </c>
      <c r="C13" s="75" t="s">
        <v>216</v>
      </c>
      <c r="D13" s="76" t="s">
        <v>213</v>
      </c>
      <c r="E13" s="110">
        <v>43769</v>
      </c>
      <c r="F13" s="71"/>
      <c r="G13" s="71"/>
      <c r="H13" s="1"/>
      <c r="I13" s="80">
        <v>880</v>
      </c>
      <c r="J13" s="87">
        <v>43935</v>
      </c>
      <c r="K13" s="1"/>
      <c r="L13" s="38" t="s">
        <v>87</v>
      </c>
      <c r="M13" s="1"/>
      <c r="N13" s="1"/>
      <c r="O13" s="1"/>
      <c r="P13" s="1"/>
      <c r="Q13" s="1"/>
      <c r="R13" s="1"/>
      <c r="S13" s="1"/>
      <c r="T13" s="1"/>
      <c r="U13" s="1"/>
      <c r="V13" s="1"/>
      <c r="W13" s="1"/>
      <c r="X13" s="1"/>
      <c r="Y13" s="1"/>
      <c r="Z13" s="1"/>
    </row>
    <row r="14" spans="1:26" ht="75">
      <c r="A14" s="73" t="s">
        <v>220</v>
      </c>
      <c r="B14" s="74" t="s">
        <v>66</v>
      </c>
      <c r="C14" s="75" t="s">
        <v>216</v>
      </c>
      <c r="D14" s="76" t="s">
        <v>213</v>
      </c>
      <c r="E14" s="109">
        <v>43861</v>
      </c>
      <c r="F14" s="71"/>
      <c r="G14" s="71"/>
      <c r="H14" s="1"/>
      <c r="I14" s="80">
        <v>897</v>
      </c>
      <c r="J14" s="81">
        <v>43937</v>
      </c>
      <c r="K14" s="1"/>
      <c r="L14" s="38" t="s">
        <v>89</v>
      </c>
      <c r="M14" s="1"/>
      <c r="N14" s="1"/>
      <c r="O14" s="1"/>
      <c r="P14" s="1"/>
      <c r="Q14" s="1"/>
      <c r="R14" s="1"/>
      <c r="S14" s="1"/>
      <c r="T14" s="1"/>
      <c r="U14" s="1"/>
      <c r="V14" s="1"/>
      <c r="W14" s="1"/>
      <c r="X14" s="1"/>
      <c r="Y14" s="1"/>
      <c r="Z14" s="1"/>
    </row>
    <row r="15" spans="1:26" ht="75">
      <c r="A15" s="73" t="s">
        <v>221</v>
      </c>
      <c r="B15" s="74" t="s">
        <v>66</v>
      </c>
      <c r="C15" s="75" t="s">
        <v>216</v>
      </c>
      <c r="D15" s="76" t="s">
        <v>213</v>
      </c>
      <c r="E15" s="109">
        <v>43861</v>
      </c>
      <c r="F15" s="71"/>
      <c r="G15" s="71"/>
      <c r="H15" s="1"/>
      <c r="I15" s="83">
        <v>904</v>
      </c>
      <c r="J15" s="84">
        <v>44327</v>
      </c>
      <c r="K15" s="1"/>
      <c r="L15" s="38" t="s">
        <v>90</v>
      </c>
      <c r="M15" s="1"/>
      <c r="N15" s="1"/>
      <c r="O15" s="1"/>
      <c r="P15" s="1"/>
      <c r="Q15" s="1"/>
      <c r="R15" s="1"/>
      <c r="S15" s="1"/>
      <c r="T15" s="1"/>
      <c r="U15" s="1"/>
      <c r="V15" s="1"/>
      <c r="W15" s="1"/>
      <c r="X15" s="1"/>
      <c r="Y15" s="1"/>
      <c r="Z15" s="1"/>
    </row>
    <row r="16" spans="1:26" ht="75">
      <c r="A16" s="73" t="s">
        <v>222</v>
      </c>
      <c r="B16" s="74" t="s">
        <v>66</v>
      </c>
      <c r="C16" s="75" t="s">
        <v>216</v>
      </c>
      <c r="D16" s="76" t="s">
        <v>213</v>
      </c>
      <c r="E16" s="110">
        <v>44165</v>
      </c>
      <c r="F16" s="71"/>
      <c r="G16" s="71"/>
      <c r="H16" s="1"/>
      <c r="I16" s="83">
        <v>959</v>
      </c>
      <c r="J16" s="84">
        <v>43578</v>
      </c>
      <c r="K16" s="1"/>
      <c r="L16" s="38" t="s">
        <v>91</v>
      </c>
      <c r="M16" s="1"/>
      <c r="N16" s="1"/>
      <c r="O16" s="1"/>
      <c r="P16" s="1"/>
      <c r="Q16" s="1"/>
      <c r="R16" s="1"/>
      <c r="S16" s="1"/>
      <c r="T16" s="1"/>
      <c r="U16" s="1"/>
      <c r="V16" s="1"/>
      <c r="W16" s="1"/>
      <c r="X16" s="1"/>
      <c r="Y16" s="1"/>
      <c r="Z16" s="1"/>
    </row>
    <row r="17" spans="1:26" ht="135">
      <c r="A17" s="73" t="s">
        <v>223</v>
      </c>
      <c r="B17" s="74" t="s">
        <v>67</v>
      </c>
      <c r="C17" s="75" t="s">
        <v>147</v>
      </c>
      <c r="D17" s="76" t="s">
        <v>224</v>
      </c>
      <c r="E17" s="109">
        <v>44316</v>
      </c>
      <c r="F17" s="71"/>
      <c r="G17" s="71"/>
      <c r="H17" s="1"/>
      <c r="I17" s="80">
        <v>1126</v>
      </c>
      <c r="J17" s="81" t="s">
        <v>225</v>
      </c>
      <c r="K17" s="1"/>
      <c r="L17" s="38" t="s">
        <v>92</v>
      </c>
      <c r="M17" s="1"/>
      <c r="N17" s="1"/>
      <c r="O17" s="1"/>
      <c r="P17" s="1"/>
      <c r="Q17" s="1"/>
      <c r="R17" s="1"/>
      <c r="S17" s="1"/>
      <c r="T17" s="1"/>
      <c r="U17" s="1"/>
      <c r="V17" s="1"/>
      <c r="W17" s="1"/>
      <c r="X17" s="1"/>
      <c r="Y17" s="1"/>
      <c r="Z17" s="1"/>
    </row>
    <row r="18" spans="1:26" ht="135">
      <c r="A18" s="73" t="s">
        <v>226</v>
      </c>
      <c r="B18" s="74" t="s">
        <v>67</v>
      </c>
      <c r="C18" s="75" t="s">
        <v>147</v>
      </c>
      <c r="D18" s="76" t="s">
        <v>224</v>
      </c>
      <c r="E18" s="109">
        <v>44316</v>
      </c>
      <c r="F18" s="71"/>
      <c r="G18" s="1"/>
      <c r="H18" s="1"/>
      <c r="I18" s="80">
        <v>1209</v>
      </c>
      <c r="J18" s="81">
        <v>44363</v>
      </c>
      <c r="K18" s="1"/>
      <c r="L18" s="38" t="s">
        <v>93</v>
      </c>
      <c r="M18" s="1"/>
      <c r="N18" s="1"/>
      <c r="O18" s="1"/>
      <c r="P18" s="1"/>
      <c r="Q18" s="1"/>
      <c r="R18" s="1"/>
      <c r="S18" s="1"/>
      <c r="T18" s="1"/>
      <c r="U18" s="1"/>
      <c r="V18" s="1"/>
      <c r="W18" s="1"/>
      <c r="X18" s="1"/>
      <c r="Y18" s="1"/>
      <c r="Z18" s="1"/>
    </row>
    <row r="19" spans="1:26" ht="135">
      <c r="A19" s="73" t="s">
        <v>129</v>
      </c>
      <c r="B19" s="74" t="s">
        <v>67</v>
      </c>
      <c r="C19" s="75" t="s">
        <v>147</v>
      </c>
      <c r="D19" s="76" t="s">
        <v>224</v>
      </c>
      <c r="E19" s="109">
        <v>44347</v>
      </c>
      <c r="F19" s="71"/>
      <c r="G19" s="1"/>
      <c r="H19" s="1"/>
      <c r="I19" s="83">
        <v>1263</v>
      </c>
      <c r="J19" s="84">
        <v>44370</v>
      </c>
      <c r="K19" s="1"/>
      <c r="L19" s="38" t="s">
        <v>94</v>
      </c>
      <c r="M19" s="1"/>
      <c r="N19" s="1"/>
      <c r="O19" s="1"/>
      <c r="P19" s="1"/>
      <c r="Q19" s="1"/>
      <c r="R19" s="1"/>
      <c r="S19" s="1"/>
      <c r="T19" s="1"/>
      <c r="U19" s="1"/>
      <c r="V19" s="1"/>
      <c r="W19" s="1"/>
      <c r="X19" s="1"/>
      <c r="Y19" s="1"/>
      <c r="Z19" s="1"/>
    </row>
    <row r="20" spans="1:26" ht="135">
      <c r="A20" s="73" t="s">
        <v>227</v>
      </c>
      <c r="B20" s="74" t="s">
        <v>67</v>
      </c>
      <c r="C20" s="75" t="s">
        <v>147</v>
      </c>
      <c r="D20" s="76" t="s">
        <v>224</v>
      </c>
      <c r="E20" s="109">
        <v>44347</v>
      </c>
      <c r="F20" s="71"/>
      <c r="G20" s="1"/>
      <c r="H20" s="1"/>
      <c r="I20" s="80">
        <v>1497</v>
      </c>
      <c r="J20" s="81">
        <v>44013</v>
      </c>
      <c r="K20" s="1"/>
      <c r="L20" s="38" t="s">
        <v>95</v>
      </c>
      <c r="M20" s="1"/>
      <c r="N20" s="1"/>
      <c r="O20" s="1"/>
      <c r="P20" s="1"/>
      <c r="Q20" s="1"/>
      <c r="R20" s="1"/>
      <c r="S20" s="1"/>
      <c r="T20" s="1"/>
      <c r="U20" s="1"/>
      <c r="V20" s="1"/>
      <c r="W20" s="1"/>
      <c r="X20" s="1"/>
      <c r="Y20" s="1"/>
      <c r="Z20" s="1"/>
    </row>
    <row r="21" spans="1:26" ht="15.75" customHeight="1">
      <c r="A21" s="73" t="s">
        <v>228</v>
      </c>
      <c r="B21" s="74" t="s">
        <v>67</v>
      </c>
      <c r="C21" s="75" t="s">
        <v>147</v>
      </c>
      <c r="D21" s="76" t="s">
        <v>224</v>
      </c>
      <c r="E21" s="109">
        <v>44347</v>
      </c>
      <c r="F21" s="71"/>
      <c r="G21" s="1"/>
      <c r="H21" s="1"/>
      <c r="I21" s="80">
        <v>1529</v>
      </c>
      <c r="J21" s="81">
        <v>44399</v>
      </c>
      <c r="K21" s="1"/>
      <c r="L21" s="38" t="s">
        <v>96</v>
      </c>
      <c r="M21" s="1"/>
      <c r="N21" s="1"/>
      <c r="O21" s="1"/>
      <c r="P21" s="1"/>
      <c r="Q21" s="1"/>
      <c r="R21" s="1"/>
      <c r="S21" s="1"/>
      <c r="T21" s="1"/>
      <c r="U21" s="1"/>
      <c r="V21" s="1"/>
      <c r="W21" s="1"/>
      <c r="X21" s="1"/>
      <c r="Y21" s="1"/>
      <c r="Z21" s="1"/>
    </row>
    <row r="22" spans="1:26" ht="15.75" customHeight="1">
      <c r="A22" s="73" t="s">
        <v>229</v>
      </c>
      <c r="B22" s="74" t="s">
        <v>67</v>
      </c>
      <c r="C22" s="75" t="s">
        <v>147</v>
      </c>
      <c r="D22" s="76" t="s">
        <v>224</v>
      </c>
      <c r="E22" s="109">
        <v>44377</v>
      </c>
      <c r="F22" s="71"/>
      <c r="G22" s="1"/>
      <c r="H22" s="1"/>
      <c r="I22" s="80">
        <v>1622</v>
      </c>
      <c r="J22" s="81">
        <v>43662</v>
      </c>
      <c r="K22" s="1"/>
      <c r="L22" s="38" t="s">
        <v>97</v>
      </c>
      <c r="M22" s="1"/>
      <c r="N22" s="1"/>
      <c r="O22" s="1"/>
      <c r="P22" s="1"/>
      <c r="Q22" s="1"/>
      <c r="R22" s="1"/>
      <c r="S22" s="1"/>
      <c r="T22" s="1"/>
      <c r="U22" s="1"/>
      <c r="V22" s="1"/>
      <c r="W22" s="1"/>
      <c r="X22" s="1"/>
      <c r="Y22" s="1"/>
      <c r="Z22" s="1"/>
    </row>
    <row r="23" spans="1:26" ht="15.75" customHeight="1">
      <c r="A23" s="73" t="s">
        <v>230</v>
      </c>
      <c r="B23" s="74" t="s">
        <v>67</v>
      </c>
      <c r="C23" s="75" t="s">
        <v>147</v>
      </c>
      <c r="D23" s="76" t="s">
        <v>224</v>
      </c>
      <c r="E23" s="109">
        <v>44255</v>
      </c>
      <c r="F23" s="71"/>
      <c r="G23" s="1"/>
      <c r="H23" s="1"/>
      <c r="I23" s="85">
        <v>1651</v>
      </c>
      <c r="J23" s="88">
        <v>43668</v>
      </c>
      <c r="K23" s="1"/>
      <c r="L23" s="38" t="s">
        <v>98</v>
      </c>
      <c r="M23" s="1"/>
      <c r="N23" s="1"/>
      <c r="O23" s="1"/>
      <c r="P23" s="1"/>
      <c r="Q23" s="1"/>
      <c r="R23" s="1"/>
      <c r="S23" s="1"/>
      <c r="T23" s="1"/>
      <c r="U23" s="1"/>
      <c r="V23" s="1"/>
      <c r="W23" s="1"/>
      <c r="X23" s="1"/>
      <c r="Y23" s="1"/>
      <c r="Z23" s="1"/>
    </row>
    <row r="24" spans="1:26" ht="15.75" customHeight="1">
      <c r="A24" s="73" t="s">
        <v>231</v>
      </c>
      <c r="B24" s="74" t="s">
        <v>67</v>
      </c>
      <c r="C24" s="75" t="s">
        <v>147</v>
      </c>
      <c r="D24" s="76" t="s">
        <v>224</v>
      </c>
      <c r="E24" s="109">
        <v>44255</v>
      </c>
      <c r="F24" s="71"/>
      <c r="G24" s="1"/>
      <c r="H24" s="1"/>
      <c r="I24" s="38">
        <v>1670</v>
      </c>
      <c r="J24" s="89">
        <v>44035</v>
      </c>
      <c r="K24" s="1"/>
      <c r="L24" s="38" t="s">
        <v>99</v>
      </c>
      <c r="M24" s="1"/>
      <c r="N24" s="1"/>
      <c r="O24" s="1"/>
      <c r="P24" s="1"/>
      <c r="Q24" s="1"/>
      <c r="R24" s="1"/>
      <c r="S24" s="1"/>
      <c r="T24" s="1"/>
      <c r="U24" s="1"/>
      <c r="V24" s="1"/>
      <c r="W24" s="1"/>
      <c r="X24" s="1"/>
      <c r="Y24" s="1"/>
      <c r="Z24" s="1"/>
    </row>
    <row r="25" spans="1:26" ht="15.75" customHeight="1">
      <c r="A25" s="73" t="s">
        <v>232</v>
      </c>
      <c r="B25" s="74" t="s">
        <v>67</v>
      </c>
      <c r="C25" s="75" t="s">
        <v>147</v>
      </c>
      <c r="D25" s="76" t="s">
        <v>224</v>
      </c>
      <c r="E25" s="109">
        <v>44286</v>
      </c>
      <c r="F25" s="71"/>
      <c r="G25" s="1"/>
      <c r="H25" s="1"/>
      <c r="I25" s="90">
        <v>1727</v>
      </c>
      <c r="J25" s="91">
        <v>44042</v>
      </c>
      <c r="K25" s="1"/>
      <c r="L25" s="38" t="s">
        <v>100</v>
      </c>
      <c r="M25" s="1"/>
      <c r="N25" s="1"/>
      <c r="O25" s="1"/>
      <c r="P25" s="1"/>
      <c r="Q25" s="1"/>
      <c r="R25" s="1"/>
      <c r="S25" s="1"/>
      <c r="T25" s="1"/>
      <c r="U25" s="1"/>
      <c r="V25" s="1"/>
      <c r="W25" s="1"/>
      <c r="X25" s="1"/>
      <c r="Y25" s="1"/>
      <c r="Z25" s="1"/>
    </row>
    <row r="26" spans="1:26" ht="15.75" customHeight="1">
      <c r="A26" s="73" t="s">
        <v>233</v>
      </c>
      <c r="B26" s="74" t="s">
        <v>67</v>
      </c>
      <c r="C26" s="75" t="s">
        <v>147</v>
      </c>
      <c r="D26" s="76" t="s">
        <v>224</v>
      </c>
      <c r="E26" s="109">
        <v>44286</v>
      </c>
      <c r="F26" s="71"/>
      <c r="G26" s="1"/>
      <c r="H26" s="1"/>
      <c r="I26" s="90">
        <v>1838</v>
      </c>
      <c r="J26" s="91">
        <v>43697</v>
      </c>
      <c r="K26" s="1"/>
      <c r="L26" s="38" t="s">
        <v>88</v>
      </c>
      <c r="M26" s="1"/>
      <c r="N26" s="1"/>
      <c r="O26" s="1"/>
      <c r="P26" s="1"/>
      <c r="Q26" s="1"/>
      <c r="R26" s="1"/>
      <c r="S26" s="1"/>
      <c r="T26" s="1"/>
      <c r="U26" s="1"/>
      <c r="V26" s="1"/>
      <c r="W26" s="1"/>
      <c r="X26" s="1"/>
      <c r="Y26" s="1"/>
      <c r="Z26" s="1"/>
    </row>
    <row r="27" spans="1:26" ht="15.75" customHeight="1">
      <c r="A27" s="73" t="s">
        <v>234</v>
      </c>
      <c r="B27" s="74" t="s">
        <v>67</v>
      </c>
      <c r="C27" s="75" t="s">
        <v>147</v>
      </c>
      <c r="D27" s="76" t="s">
        <v>224</v>
      </c>
      <c r="E27" s="109">
        <v>44286</v>
      </c>
      <c r="F27" s="71"/>
      <c r="G27" s="1"/>
      <c r="H27" s="1"/>
      <c r="I27" s="90">
        <v>1938</v>
      </c>
      <c r="J27" s="91">
        <v>43721</v>
      </c>
      <c r="K27" s="1"/>
      <c r="L27" s="38" t="s">
        <v>122</v>
      </c>
      <c r="M27" s="1"/>
      <c r="N27" s="1"/>
      <c r="O27" s="1"/>
      <c r="P27" s="1"/>
      <c r="Q27" s="1"/>
      <c r="R27" s="1"/>
      <c r="S27" s="1"/>
      <c r="T27" s="1"/>
      <c r="U27" s="1"/>
      <c r="V27" s="1"/>
      <c r="W27" s="1"/>
      <c r="X27" s="1"/>
      <c r="Y27" s="1"/>
      <c r="Z27" s="1"/>
    </row>
    <row r="28" spans="1:26" ht="15.75" customHeight="1">
      <c r="A28" s="73" t="s">
        <v>235</v>
      </c>
      <c r="B28" s="74" t="s">
        <v>67</v>
      </c>
      <c r="C28" s="75" t="s">
        <v>147</v>
      </c>
      <c r="D28" s="76" t="s">
        <v>224</v>
      </c>
      <c r="E28" s="109">
        <v>44286</v>
      </c>
      <c r="F28" s="71"/>
      <c r="G28" s="1"/>
      <c r="H28" s="1"/>
      <c r="I28" s="90">
        <v>2036</v>
      </c>
      <c r="J28" s="91">
        <v>43747</v>
      </c>
      <c r="K28" s="1"/>
      <c r="L28" s="1"/>
      <c r="M28" s="1"/>
      <c r="N28" s="1"/>
      <c r="O28" s="1"/>
      <c r="P28" s="1"/>
      <c r="Q28" s="1"/>
      <c r="R28" s="1"/>
      <c r="S28" s="1"/>
      <c r="T28" s="1"/>
      <c r="U28" s="1"/>
      <c r="V28" s="1"/>
      <c r="W28" s="1"/>
      <c r="X28" s="1"/>
      <c r="Y28" s="1"/>
      <c r="Z28" s="1"/>
    </row>
    <row r="29" spans="1:26" ht="15.75" customHeight="1">
      <c r="A29" s="73" t="s">
        <v>236</v>
      </c>
      <c r="B29" s="74" t="s">
        <v>67</v>
      </c>
      <c r="C29" s="75" t="s">
        <v>147</v>
      </c>
      <c r="D29" s="76" t="s">
        <v>224</v>
      </c>
      <c r="E29" s="109">
        <v>44316</v>
      </c>
      <c r="F29" s="71"/>
      <c r="G29" s="1"/>
      <c r="H29" s="1"/>
      <c r="I29" s="90">
        <v>2098</v>
      </c>
      <c r="J29" s="91">
        <v>43754</v>
      </c>
      <c r="K29" s="1"/>
      <c r="L29" s="1"/>
      <c r="M29" s="1"/>
      <c r="N29" s="1"/>
      <c r="O29" s="1"/>
      <c r="P29" s="1"/>
      <c r="Q29" s="1"/>
      <c r="R29" s="1"/>
      <c r="S29" s="1"/>
      <c r="T29" s="1"/>
      <c r="U29" s="1"/>
      <c r="V29" s="1"/>
      <c r="W29" s="1"/>
      <c r="X29" s="1"/>
      <c r="Y29" s="1"/>
      <c r="Z29" s="1"/>
    </row>
    <row r="30" spans="1:26" ht="15.75" customHeight="1">
      <c r="A30" s="73" t="s">
        <v>237</v>
      </c>
      <c r="B30" s="74" t="s">
        <v>67</v>
      </c>
      <c r="C30" s="75" t="s">
        <v>147</v>
      </c>
      <c r="D30" s="76" t="s">
        <v>224</v>
      </c>
      <c r="E30" s="109">
        <v>44316</v>
      </c>
      <c r="F30" s="71"/>
      <c r="G30" s="1"/>
      <c r="H30" s="1"/>
      <c r="I30" s="90">
        <v>2377</v>
      </c>
      <c r="J30" s="91">
        <v>43803</v>
      </c>
      <c r="K30" s="1"/>
      <c r="L30" s="1"/>
      <c r="M30" s="1"/>
      <c r="N30" s="1"/>
      <c r="O30" s="1"/>
      <c r="P30" s="1"/>
      <c r="Q30" s="1"/>
      <c r="R30" s="1"/>
      <c r="S30" s="1"/>
      <c r="T30" s="1"/>
      <c r="U30" s="1"/>
      <c r="V30" s="1"/>
      <c r="W30" s="1"/>
      <c r="X30" s="1"/>
      <c r="Y30" s="1"/>
      <c r="Z30" s="1"/>
    </row>
    <row r="31" spans="1:26" ht="15.75" customHeight="1">
      <c r="A31" s="73" t="s">
        <v>127</v>
      </c>
      <c r="B31" s="74" t="s">
        <v>67</v>
      </c>
      <c r="C31" s="75" t="s">
        <v>147</v>
      </c>
      <c r="D31" s="76" t="s">
        <v>224</v>
      </c>
      <c r="E31" s="109">
        <v>43921</v>
      </c>
      <c r="F31" s="71"/>
      <c r="G31" s="1"/>
      <c r="H31" s="1"/>
      <c r="I31" s="90">
        <v>2390</v>
      </c>
      <c r="J31" s="91">
        <v>43804</v>
      </c>
      <c r="K31" s="1"/>
      <c r="L31" s="1"/>
      <c r="M31" s="1"/>
      <c r="N31" s="1"/>
      <c r="O31" s="1"/>
      <c r="P31" s="1"/>
      <c r="Q31" s="1"/>
      <c r="R31" s="1"/>
      <c r="S31" s="1"/>
      <c r="T31" s="1"/>
      <c r="U31" s="1"/>
      <c r="V31" s="1"/>
      <c r="W31" s="1"/>
      <c r="X31" s="1"/>
      <c r="Y31" s="1"/>
      <c r="Z31" s="1"/>
    </row>
    <row r="32" spans="1:26" ht="15.75" customHeight="1">
      <c r="A32" s="73" t="s">
        <v>238</v>
      </c>
      <c r="B32" s="74" t="s">
        <v>67</v>
      </c>
      <c r="C32" s="75" t="s">
        <v>147</v>
      </c>
      <c r="D32" s="76" t="s">
        <v>224</v>
      </c>
      <c r="E32" s="109">
        <v>44104</v>
      </c>
      <c r="F32" s="71"/>
      <c r="G32" s="1"/>
      <c r="H32" s="1"/>
      <c r="I32" s="80">
        <v>2439</v>
      </c>
      <c r="J32" s="81">
        <v>43809</v>
      </c>
      <c r="K32" s="1"/>
      <c r="L32" s="1"/>
      <c r="M32" s="1"/>
      <c r="N32" s="1"/>
      <c r="O32" s="1"/>
      <c r="P32" s="1"/>
      <c r="Q32" s="1"/>
      <c r="R32" s="1"/>
      <c r="S32" s="1"/>
      <c r="T32" s="1"/>
      <c r="U32" s="1"/>
      <c r="V32" s="1"/>
      <c r="W32" s="1"/>
      <c r="X32" s="1"/>
      <c r="Y32" s="1"/>
      <c r="Z32" s="1"/>
    </row>
    <row r="33" spans="1:26" ht="15.75" customHeight="1">
      <c r="A33" s="73" t="s">
        <v>239</v>
      </c>
      <c r="B33" s="74" t="s">
        <v>67</v>
      </c>
      <c r="C33" s="75" t="s">
        <v>147</v>
      </c>
      <c r="D33" s="76" t="s">
        <v>224</v>
      </c>
      <c r="E33" s="109">
        <v>44104</v>
      </c>
      <c r="F33" s="71"/>
      <c r="G33" s="1"/>
      <c r="H33" s="1"/>
      <c r="I33" s="1"/>
      <c r="J33" s="1"/>
      <c r="K33" s="1"/>
      <c r="L33" s="1"/>
      <c r="M33" s="1"/>
      <c r="N33" s="1"/>
      <c r="O33" s="1"/>
      <c r="P33" s="1"/>
      <c r="Q33" s="1"/>
      <c r="R33" s="1"/>
      <c r="S33" s="1"/>
      <c r="T33" s="1"/>
      <c r="U33" s="1"/>
      <c r="V33" s="1"/>
      <c r="W33" s="1"/>
      <c r="X33" s="1"/>
      <c r="Y33" s="1"/>
      <c r="Z33" s="1"/>
    </row>
    <row r="34" spans="1:26" ht="15.75" customHeight="1">
      <c r="A34" s="73" t="s">
        <v>240</v>
      </c>
      <c r="B34" s="74" t="s">
        <v>67</v>
      </c>
      <c r="C34" s="75" t="s">
        <v>147</v>
      </c>
      <c r="D34" s="76" t="s">
        <v>224</v>
      </c>
      <c r="E34" s="109">
        <v>44104</v>
      </c>
      <c r="F34" s="71"/>
      <c r="G34" s="1"/>
      <c r="H34" s="1"/>
      <c r="I34" s="1"/>
      <c r="J34" s="1"/>
      <c r="K34" s="1"/>
      <c r="L34" s="1"/>
      <c r="M34" s="1"/>
      <c r="N34" s="1"/>
      <c r="O34" s="1"/>
      <c r="P34" s="1"/>
      <c r="Q34" s="1"/>
      <c r="R34" s="1"/>
      <c r="S34" s="1"/>
      <c r="T34" s="1"/>
      <c r="U34" s="1"/>
      <c r="V34" s="1"/>
      <c r="W34" s="1"/>
      <c r="X34" s="1"/>
      <c r="Y34" s="1"/>
      <c r="Z34" s="1"/>
    </row>
    <row r="35" spans="1:26" ht="15.75" customHeight="1">
      <c r="A35" s="73" t="s">
        <v>241</v>
      </c>
      <c r="B35" s="74" t="s">
        <v>67</v>
      </c>
      <c r="C35" s="75" t="s">
        <v>147</v>
      </c>
      <c r="D35" s="76" t="s">
        <v>224</v>
      </c>
      <c r="E35" s="110">
        <v>44135</v>
      </c>
      <c r="F35" s="71"/>
      <c r="G35" s="1"/>
      <c r="H35" s="1"/>
      <c r="I35" s="1"/>
      <c r="J35" s="1"/>
      <c r="K35" s="1"/>
      <c r="L35" s="1"/>
      <c r="M35" s="1"/>
      <c r="N35" s="1"/>
      <c r="O35" s="1"/>
      <c r="P35" s="1"/>
      <c r="Q35" s="1"/>
      <c r="R35" s="1"/>
      <c r="S35" s="1"/>
      <c r="T35" s="1"/>
      <c r="U35" s="1"/>
      <c r="V35" s="1"/>
      <c r="W35" s="1"/>
      <c r="X35" s="1"/>
      <c r="Y35" s="1"/>
      <c r="Z35" s="1"/>
    </row>
    <row r="36" spans="1:26" ht="15.75" customHeight="1">
      <c r="A36" s="73" t="s">
        <v>242</v>
      </c>
      <c r="B36" s="74" t="s">
        <v>67</v>
      </c>
      <c r="C36" s="75" t="s">
        <v>147</v>
      </c>
      <c r="D36" s="76" t="s">
        <v>224</v>
      </c>
      <c r="E36" s="110">
        <v>44135</v>
      </c>
      <c r="F36" s="71"/>
      <c r="G36" s="1"/>
      <c r="H36" s="1"/>
      <c r="I36" s="1"/>
      <c r="J36" s="1"/>
      <c r="K36" s="1"/>
      <c r="L36" s="1"/>
      <c r="M36" s="1"/>
      <c r="N36" s="1"/>
      <c r="O36" s="1"/>
      <c r="P36" s="1"/>
      <c r="Q36" s="1"/>
      <c r="R36" s="1"/>
      <c r="S36" s="1"/>
      <c r="T36" s="1"/>
      <c r="U36" s="1"/>
      <c r="V36" s="1"/>
      <c r="W36" s="1"/>
      <c r="X36" s="1"/>
      <c r="Y36" s="1"/>
      <c r="Z36" s="1"/>
    </row>
    <row r="37" spans="1:26" ht="15.75" customHeight="1">
      <c r="A37" s="73" t="s">
        <v>243</v>
      </c>
      <c r="B37" s="74" t="s">
        <v>67</v>
      </c>
      <c r="C37" s="75" t="s">
        <v>147</v>
      </c>
      <c r="D37" s="76" t="s">
        <v>224</v>
      </c>
      <c r="E37" s="110">
        <v>44165</v>
      </c>
      <c r="F37" s="71"/>
      <c r="G37" s="1"/>
      <c r="H37" s="1"/>
      <c r="I37" s="1"/>
      <c r="J37" s="1"/>
      <c r="K37" s="1"/>
      <c r="L37" s="1"/>
      <c r="M37" s="1"/>
      <c r="N37" s="1"/>
      <c r="O37" s="1"/>
      <c r="P37" s="1"/>
      <c r="Q37" s="1"/>
      <c r="R37" s="1"/>
      <c r="S37" s="1"/>
      <c r="T37" s="1"/>
      <c r="U37" s="1"/>
      <c r="V37" s="1"/>
      <c r="W37" s="1"/>
      <c r="X37" s="1"/>
      <c r="Y37" s="1"/>
      <c r="Z37" s="1"/>
    </row>
    <row r="38" spans="1:26" ht="15.75" customHeight="1">
      <c r="A38" s="73" t="s">
        <v>244</v>
      </c>
      <c r="B38" s="74" t="s">
        <v>67</v>
      </c>
      <c r="C38" s="75" t="s">
        <v>147</v>
      </c>
      <c r="D38" s="76" t="s">
        <v>224</v>
      </c>
      <c r="E38" s="110">
        <v>44165</v>
      </c>
      <c r="F38" s="71"/>
      <c r="G38" s="1"/>
      <c r="H38" s="1"/>
      <c r="I38" s="1"/>
      <c r="J38" s="1"/>
      <c r="K38" s="1"/>
      <c r="L38" s="1"/>
      <c r="M38" s="1"/>
      <c r="N38" s="1"/>
      <c r="O38" s="1"/>
      <c r="P38" s="1"/>
      <c r="Q38" s="1"/>
      <c r="R38" s="1"/>
      <c r="S38" s="1"/>
      <c r="T38" s="1"/>
      <c r="U38" s="1"/>
      <c r="V38" s="1"/>
      <c r="W38" s="1"/>
      <c r="X38" s="1"/>
      <c r="Y38" s="1"/>
      <c r="Z38" s="1"/>
    </row>
    <row r="39" spans="1:26" ht="15.75" customHeight="1">
      <c r="A39" s="73" t="s">
        <v>245</v>
      </c>
      <c r="B39" s="74" t="s">
        <v>67</v>
      </c>
      <c r="C39" s="75" t="s">
        <v>147</v>
      </c>
      <c r="D39" s="76" t="s">
        <v>224</v>
      </c>
      <c r="E39" s="110">
        <v>44165</v>
      </c>
      <c r="F39" s="71"/>
      <c r="G39" s="1"/>
      <c r="H39" s="1"/>
      <c r="I39" s="1"/>
      <c r="J39" s="1"/>
      <c r="K39" s="1"/>
      <c r="L39" s="1"/>
      <c r="M39" s="1"/>
      <c r="N39" s="1"/>
      <c r="O39" s="1"/>
      <c r="P39" s="1"/>
      <c r="Q39" s="1"/>
      <c r="R39" s="1"/>
      <c r="S39" s="1"/>
      <c r="T39" s="1"/>
      <c r="U39" s="1"/>
      <c r="V39" s="1"/>
      <c r="W39" s="1"/>
      <c r="X39" s="1"/>
      <c r="Y39" s="1"/>
      <c r="Z39" s="1"/>
    </row>
    <row r="40" spans="1:26" ht="15.75" customHeight="1">
      <c r="A40" s="73" t="s">
        <v>246</v>
      </c>
      <c r="B40" s="74" t="s">
        <v>67</v>
      </c>
      <c r="C40" s="75" t="s">
        <v>147</v>
      </c>
      <c r="D40" s="76" t="s">
        <v>224</v>
      </c>
      <c r="E40" s="110">
        <v>44165</v>
      </c>
      <c r="F40" s="71"/>
      <c r="G40" s="1"/>
      <c r="H40" s="1"/>
      <c r="I40" s="1"/>
      <c r="J40" s="1"/>
      <c r="K40" s="1"/>
      <c r="L40" s="1"/>
      <c r="M40" s="1"/>
      <c r="N40" s="1"/>
      <c r="O40" s="1"/>
      <c r="P40" s="1"/>
      <c r="Q40" s="1"/>
      <c r="R40" s="1"/>
      <c r="S40" s="1"/>
      <c r="T40" s="1"/>
      <c r="U40" s="1"/>
      <c r="V40" s="1"/>
      <c r="W40" s="1"/>
      <c r="X40" s="1"/>
      <c r="Y40" s="1"/>
      <c r="Z40" s="1"/>
    </row>
    <row r="41" spans="1:26" ht="15.75" customHeight="1">
      <c r="A41" s="73" t="s">
        <v>247</v>
      </c>
      <c r="B41" s="74" t="s">
        <v>67</v>
      </c>
      <c r="C41" s="75" t="s">
        <v>147</v>
      </c>
      <c r="D41" s="76" t="s">
        <v>224</v>
      </c>
      <c r="E41" s="109">
        <v>43921</v>
      </c>
      <c r="F41" s="71"/>
      <c r="G41" s="1"/>
      <c r="H41" s="1"/>
      <c r="I41" s="1"/>
      <c r="J41" s="1"/>
      <c r="K41" s="1"/>
      <c r="L41" s="1"/>
      <c r="M41" s="1"/>
      <c r="N41" s="1"/>
      <c r="O41" s="1"/>
      <c r="P41" s="1"/>
      <c r="Q41" s="1"/>
      <c r="R41" s="1"/>
      <c r="S41" s="1"/>
      <c r="T41" s="1"/>
      <c r="U41" s="1"/>
      <c r="V41" s="1"/>
      <c r="W41" s="1"/>
      <c r="X41" s="1"/>
      <c r="Y41" s="1"/>
      <c r="Z41" s="1"/>
    </row>
    <row r="42" spans="1:26" ht="15.75" customHeight="1">
      <c r="A42" s="73" t="s">
        <v>248</v>
      </c>
      <c r="B42" s="74" t="s">
        <v>67</v>
      </c>
      <c r="C42" s="75" t="s">
        <v>147</v>
      </c>
      <c r="D42" s="76" t="s">
        <v>224</v>
      </c>
      <c r="E42" s="109">
        <v>44104</v>
      </c>
      <c r="F42" s="71"/>
      <c r="G42" s="1"/>
      <c r="H42" s="1"/>
      <c r="I42" s="1"/>
      <c r="J42" s="1"/>
      <c r="K42" s="1"/>
      <c r="L42" s="1"/>
      <c r="M42" s="1"/>
      <c r="N42" s="1"/>
      <c r="O42" s="1"/>
      <c r="P42" s="1"/>
      <c r="Q42" s="1"/>
      <c r="R42" s="1"/>
      <c r="S42" s="1"/>
      <c r="T42" s="1"/>
      <c r="U42" s="1"/>
      <c r="V42" s="1"/>
      <c r="W42" s="1"/>
      <c r="X42" s="1"/>
      <c r="Y42" s="1"/>
      <c r="Z42" s="1"/>
    </row>
    <row r="43" spans="1:26" ht="15.75" customHeight="1">
      <c r="A43" s="73" t="s">
        <v>249</v>
      </c>
      <c r="B43" s="74" t="s">
        <v>67</v>
      </c>
      <c r="C43" s="75" t="s">
        <v>147</v>
      </c>
      <c r="D43" s="76" t="s">
        <v>224</v>
      </c>
      <c r="E43" s="110">
        <v>44135</v>
      </c>
      <c r="F43" s="71"/>
      <c r="G43" s="1"/>
      <c r="H43" s="1"/>
      <c r="I43" s="1"/>
      <c r="J43" s="1"/>
      <c r="K43" s="1"/>
      <c r="L43" s="1"/>
      <c r="M43" s="1"/>
      <c r="N43" s="1"/>
      <c r="O43" s="1"/>
      <c r="P43" s="1"/>
      <c r="Q43" s="1"/>
      <c r="R43" s="1"/>
      <c r="S43" s="1"/>
      <c r="T43" s="1"/>
      <c r="U43" s="1"/>
      <c r="V43" s="1"/>
      <c r="W43" s="1"/>
      <c r="X43" s="1"/>
      <c r="Y43" s="1"/>
      <c r="Z43" s="1"/>
    </row>
    <row r="44" spans="1:26" ht="15.75" customHeight="1">
      <c r="A44" s="73" t="s">
        <v>250</v>
      </c>
      <c r="B44" s="74" t="s">
        <v>68</v>
      </c>
      <c r="C44" s="75" t="s">
        <v>251</v>
      </c>
      <c r="D44" s="76" t="s">
        <v>252</v>
      </c>
      <c r="E44" s="109">
        <v>43555</v>
      </c>
      <c r="F44" s="71"/>
      <c r="G44" s="1"/>
      <c r="H44" s="1"/>
      <c r="I44" s="1"/>
      <c r="J44" s="1"/>
      <c r="K44" s="1"/>
      <c r="L44" s="1"/>
      <c r="M44" s="1"/>
      <c r="N44" s="1"/>
      <c r="O44" s="1"/>
      <c r="P44" s="1"/>
      <c r="Q44" s="1"/>
      <c r="R44" s="1"/>
      <c r="S44" s="1"/>
      <c r="T44" s="1"/>
      <c r="U44" s="1"/>
      <c r="V44" s="1"/>
      <c r="W44" s="1"/>
      <c r="X44" s="1"/>
      <c r="Y44" s="1"/>
      <c r="Z44" s="1"/>
    </row>
    <row r="45" spans="1:26" ht="15.75" customHeight="1">
      <c r="A45" s="73" t="s">
        <v>253</v>
      </c>
      <c r="B45" s="74" t="s">
        <v>68</v>
      </c>
      <c r="C45" s="75" t="s">
        <v>251</v>
      </c>
      <c r="D45" s="76" t="s">
        <v>252</v>
      </c>
      <c r="E45" s="109">
        <v>43652</v>
      </c>
      <c r="F45" s="71"/>
      <c r="G45" s="1"/>
      <c r="H45" s="1"/>
      <c r="I45" s="1"/>
      <c r="J45" s="1"/>
      <c r="K45" s="1"/>
      <c r="L45" s="1"/>
      <c r="M45" s="1"/>
      <c r="N45" s="1"/>
      <c r="O45" s="1"/>
      <c r="P45" s="1"/>
      <c r="Q45" s="1"/>
      <c r="R45" s="1"/>
      <c r="S45" s="1"/>
      <c r="T45" s="1"/>
      <c r="U45" s="1"/>
      <c r="V45" s="1"/>
      <c r="W45" s="1"/>
      <c r="X45" s="1"/>
      <c r="Y45" s="1"/>
      <c r="Z45" s="1"/>
    </row>
    <row r="46" spans="1:26" ht="15.75" customHeight="1">
      <c r="A46" s="73" t="s">
        <v>254</v>
      </c>
      <c r="B46" s="74" t="s">
        <v>68</v>
      </c>
      <c r="C46" s="75" t="s">
        <v>251</v>
      </c>
      <c r="D46" s="76" t="s">
        <v>252</v>
      </c>
      <c r="E46" s="109">
        <v>44056</v>
      </c>
      <c r="F46" s="71"/>
      <c r="G46" s="1"/>
      <c r="H46" s="1"/>
      <c r="I46" s="1"/>
      <c r="J46" s="1"/>
      <c r="K46" s="1"/>
      <c r="L46" s="1"/>
      <c r="M46" s="1"/>
      <c r="N46" s="1"/>
      <c r="O46" s="1"/>
      <c r="P46" s="1"/>
      <c r="Q46" s="1"/>
      <c r="R46" s="1"/>
      <c r="S46" s="1"/>
      <c r="T46" s="1"/>
      <c r="U46" s="1"/>
      <c r="V46" s="1"/>
      <c r="W46" s="1"/>
      <c r="X46" s="1"/>
      <c r="Y46" s="1"/>
      <c r="Z46" s="1"/>
    </row>
    <row r="47" spans="1:26" ht="15.75" customHeight="1">
      <c r="A47" s="73" t="s">
        <v>255</v>
      </c>
      <c r="B47" s="74" t="s">
        <v>68</v>
      </c>
      <c r="C47" s="75" t="s">
        <v>251</v>
      </c>
      <c r="D47" s="76" t="s">
        <v>252</v>
      </c>
      <c r="E47" s="109">
        <v>44058</v>
      </c>
      <c r="F47" s="71"/>
      <c r="G47" s="1"/>
      <c r="H47" s="1"/>
      <c r="I47" s="1"/>
      <c r="J47" s="1"/>
      <c r="K47" s="1"/>
      <c r="L47" s="1"/>
      <c r="M47" s="1"/>
      <c r="N47" s="1"/>
      <c r="O47" s="1"/>
      <c r="P47" s="1"/>
      <c r="Q47" s="1"/>
      <c r="R47" s="1"/>
      <c r="S47" s="1"/>
      <c r="T47" s="1"/>
      <c r="U47" s="1"/>
      <c r="V47" s="1"/>
      <c r="W47" s="1"/>
      <c r="X47" s="1"/>
      <c r="Y47" s="1"/>
      <c r="Z47" s="1"/>
    </row>
    <row r="48" spans="1:26" ht="15.75" customHeight="1">
      <c r="A48" s="73" t="s">
        <v>256</v>
      </c>
      <c r="B48" s="74" t="s">
        <v>68</v>
      </c>
      <c r="C48" s="75" t="s">
        <v>251</v>
      </c>
      <c r="D48" s="76" t="s">
        <v>252</v>
      </c>
      <c r="E48" s="109">
        <v>44113</v>
      </c>
      <c r="F48" s="71"/>
      <c r="G48" s="1"/>
      <c r="H48" s="1"/>
      <c r="I48" s="1"/>
      <c r="J48" s="1"/>
      <c r="K48" s="1"/>
      <c r="L48" s="1"/>
      <c r="M48" s="1"/>
      <c r="N48" s="1"/>
      <c r="O48" s="1"/>
      <c r="P48" s="1"/>
      <c r="Q48" s="1"/>
      <c r="R48" s="1"/>
      <c r="S48" s="1"/>
      <c r="T48" s="1"/>
      <c r="U48" s="1"/>
      <c r="V48" s="1"/>
      <c r="W48" s="1"/>
      <c r="X48" s="1"/>
      <c r="Y48" s="1"/>
      <c r="Z48" s="1"/>
    </row>
    <row r="49" spans="1:26" ht="15.75" customHeight="1">
      <c r="A49" s="73" t="s">
        <v>257</v>
      </c>
      <c r="B49" s="74" t="s">
        <v>68</v>
      </c>
      <c r="C49" s="75" t="s">
        <v>251</v>
      </c>
      <c r="D49" s="76" t="s">
        <v>252</v>
      </c>
      <c r="E49" s="110">
        <v>44115</v>
      </c>
      <c r="F49" s="71"/>
      <c r="G49" s="1"/>
      <c r="H49" s="1"/>
      <c r="I49" s="1"/>
      <c r="J49" s="1"/>
      <c r="K49" s="1"/>
      <c r="L49" s="1"/>
      <c r="M49" s="1"/>
      <c r="N49" s="1"/>
      <c r="O49" s="1"/>
      <c r="P49" s="1"/>
      <c r="Q49" s="1"/>
      <c r="R49" s="1"/>
      <c r="S49" s="1"/>
      <c r="T49" s="1"/>
      <c r="U49" s="1"/>
      <c r="V49" s="1"/>
      <c r="W49" s="1"/>
      <c r="X49" s="1"/>
      <c r="Y49" s="1"/>
      <c r="Z49" s="1"/>
    </row>
    <row r="50" spans="1:26" ht="15.75" customHeight="1">
      <c r="A50" s="73" t="s">
        <v>258</v>
      </c>
      <c r="B50" s="74" t="s">
        <v>68</v>
      </c>
      <c r="C50" s="75" t="s">
        <v>251</v>
      </c>
      <c r="D50" s="76" t="s">
        <v>252</v>
      </c>
      <c r="E50" s="110">
        <v>44116</v>
      </c>
      <c r="F50" s="71"/>
      <c r="G50" s="1"/>
      <c r="H50" s="1"/>
      <c r="I50" s="1"/>
      <c r="J50" s="1"/>
      <c r="K50" s="1"/>
      <c r="L50" s="1"/>
      <c r="M50" s="1"/>
      <c r="N50" s="1"/>
      <c r="O50" s="1"/>
      <c r="P50" s="1"/>
      <c r="Q50" s="1"/>
      <c r="R50" s="1"/>
      <c r="S50" s="1"/>
      <c r="T50" s="1"/>
      <c r="U50" s="1"/>
      <c r="V50" s="1"/>
      <c r="W50" s="1"/>
      <c r="X50" s="1"/>
      <c r="Y50" s="1"/>
      <c r="Z50" s="1"/>
    </row>
    <row r="51" spans="1:26" ht="15.75" customHeight="1">
      <c r="A51" s="73" t="s">
        <v>259</v>
      </c>
      <c r="B51" s="74" t="s">
        <v>68</v>
      </c>
      <c r="C51" s="75" t="s">
        <v>251</v>
      </c>
      <c r="D51" s="76" t="s">
        <v>252</v>
      </c>
      <c r="E51" s="110">
        <v>44119</v>
      </c>
      <c r="F51" s="71"/>
      <c r="G51" s="1"/>
      <c r="H51" s="1"/>
      <c r="I51" s="1"/>
      <c r="J51" s="1"/>
      <c r="K51" s="1"/>
      <c r="L51" s="1"/>
      <c r="M51" s="1"/>
      <c r="N51" s="1"/>
      <c r="O51" s="1"/>
      <c r="P51" s="1"/>
      <c r="Q51" s="1"/>
      <c r="R51" s="1"/>
      <c r="S51" s="1"/>
      <c r="T51" s="1"/>
      <c r="U51" s="1"/>
      <c r="V51" s="1"/>
      <c r="W51" s="1"/>
      <c r="X51" s="1"/>
      <c r="Y51" s="1"/>
      <c r="Z51" s="1"/>
    </row>
    <row r="52" spans="1:26" ht="15.75" customHeight="1">
      <c r="A52" s="73" t="s">
        <v>260</v>
      </c>
      <c r="B52" s="74" t="s">
        <v>68</v>
      </c>
      <c r="C52" s="75" t="s">
        <v>251</v>
      </c>
      <c r="D52" s="76" t="s">
        <v>252</v>
      </c>
      <c r="E52" s="110">
        <v>44120</v>
      </c>
      <c r="F52" s="71"/>
      <c r="G52" s="1"/>
      <c r="H52" s="1"/>
      <c r="I52" s="1"/>
      <c r="J52" s="1"/>
      <c r="K52" s="1"/>
      <c r="L52" s="1"/>
      <c r="M52" s="1"/>
      <c r="N52" s="1"/>
      <c r="O52" s="1"/>
      <c r="P52" s="1"/>
      <c r="Q52" s="1"/>
      <c r="R52" s="1"/>
      <c r="S52" s="1"/>
      <c r="T52" s="1"/>
      <c r="U52" s="1"/>
      <c r="V52" s="1"/>
      <c r="W52" s="1"/>
      <c r="X52" s="1"/>
      <c r="Y52" s="1"/>
      <c r="Z52" s="1"/>
    </row>
    <row r="53" spans="1:26" ht="15.75" customHeight="1">
      <c r="A53" s="73" t="s">
        <v>261</v>
      </c>
      <c r="B53" s="74" t="s">
        <v>68</v>
      </c>
      <c r="C53" s="75" t="s">
        <v>251</v>
      </c>
      <c r="D53" s="76" t="s">
        <v>252</v>
      </c>
      <c r="E53" s="109">
        <v>44302</v>
      </c>
      <c r="F53" s="71"/>
      <c r="G53" s="1"/>
      <c r="H53" s="1"/>
      <c r="I53" s="1"/>
      <c r="J53" s="1"/>
      <c r="K53" s="1"/>
      <c r="L53" s="1"/>
      <c r="M53" s="1"/>
      <c r="N53" s="1"/>
      <c r="O53" s="1"/>
      <c r="P53" s="1"/>
      <c r="Q53" s="1"/>
      <c r="R53" s="1"/>
      <c r="S53" s="1"/>
      <c r="T53" s="1"/>
      <c r="U53" s="1"/>
      <c r="V53" s="1"/>
      <c r="W53" s="1"/>
      <c r="X53" s="1"/>
      <c r="Y53" s="1"/>
      <c r="Z53" s="1"/>
    </row>
    <row r="54" spans="1:26" ht="15.75" customHeight="1">
      <c r="A54" s="73" t="s">
        <v>262</v>
      </c>
      <c r="B54" s="74" t="s">
        <v>68</v>
      </c>
      <c r="C54" s="75" t="s">
        <v>251</v>
      </c>
      <c r="D54" s="76" t="s">
        <v>252</v>
      </c>
      <c r="E54" s="109">
        <v>44304</v>
      </c>
      <c r="F54" s="71"/>
      <c r="G54" s="1"/>
      <c r="H54" s="1"/>
      <c r="I54" s="1"/>
      <c r="J54" s="1"/>
      <c r="K54" s="1"/>
      <c r="L54" s="1"/>
      <c r="M54" s="1"/>
      <c r="N54" s="1"/>
      <c r="O54" s="1"/>
      <c r="P54" s="1"/>
      <c r="Q54" s="1"/>
      <c r="R54" s="1"/>
      <c r="S54" s="1"/>
      <c r="T54" s="1"/>
      <c r="U54" s="1"/>
      <c r="V54" s="1"/>
      <c r="W54" s="1"/>
      <c r="X54" s="1"/>
      <c r="Y54" s="1"/>
      <c r="Z54" s="1"/>
    </row>
    <row r="55" spans="1:26" ht="15.75" customHeight="1">
      <c r="A55" s="73" t="s">
        <v>263</v>
      </c>
      <c r="B55" s="74" t="s">
        <v>68</v>
      </c>
      <c r="C55" s="75" t="s">
        <v>251</v>
      </c>
      <c r="D55" s="76" t="s">
        <v>252</v>
      </c>
      <c r="E55" s="109">
        <v>44324</v>
      </c>
      <c r="F55" s="71"/>
      <c r="G55" s="1"/>
      <c r="H55" s="1"/>
      <c r="I55" s="1"/>
      <c r="J55" s="1"/>
      <c r="K55" s="1"/>
      <c r="L55" s="1"/>
      <c r="M55" s="1"/>
      <c r="N55" s="1"/>
      <c r="O55" s="1"/>
      <c r="P55" s="1"/>
      <c r="Q55" s="1"/>
      <c r="R55" s="1"/>
      <c r="S55" s="1"/>
      <c r="T55" s="1"/>
      <c r="U55" s="1"/>
      <c r="V55" s="1"/>
      <c r="W55" s="1"/>
      <c r="X55" s="1"/>
      <c r="Y55" s="1"/>
      <c r="Z55" s="1"/>
    </row>
    <row r="56" spans="1:26" ht="15.75" customHeight="1">
      <c r="A56" s="73" t="s">
        <v>264</v>
      </c>
      <c r="B56" s="74" t="s">
        <v>68</v>
      </c>
      <c r="C56" s="75" t="s">
        <v>251</v>
      </c>
      <c r="D56" s="76" t="s">
        <v>252</v>
      </c>
      <c r="E56" s="109">
        <v>44325</v>
      </c>
      <c r="F56" s="71"/>
      <c r="G56" s="1"/>
      <c r="H56" s="1"/>
      <c r="I56" s="1"/>
      <c r="J56" s="1"/>
      <c r="K56" s="1"/>
      <c r="L56" s="1"/>
      <c r="M56" s="1"/>
      <c r="N56" s="1"/>
      <c r="O56" s="1"/>
      <c r="P56" s="1"/>
      <c r="Q56" s="1"/>
      <c r="R56" s="1"/>
      <c r="S56" s="1"/>
      <c r="T56" s="1"/>
      <c r="U56" s="1"/>
      <c r="V56" s="1"/>
      <c r="W56" s="1"/>
      <c r="X56" s="1"/>
      <c r="Y56" s="1"/>
      <c r="Z56" s="1"/>
    </row>
    <row r="57" spans="1:26" ht="15.75" customHeight="1">
      <c r="A57" s="73" t="s">
        <v>265</v>
      </c>
      <c r="B57" s="74" t="s">
        <v>68</v>
      </c>
      <c r="C57" s="75" t="s">
        <v>251</v>
      </c>
      <c r="D57" s="76" t="s">
        <v>252</v>
      </c>
      <c r="E57" s="109">
        <v>44326</v>
      </c>
      <c r="F57" s="71"/>
      <c r="G57" s="1"/>
      <c r="H57" s="1"/>
      <c r="I57" s="1"/>
      <c r="J57" s="1"/>
      <c r="K57" s="1"/>
      <c r="L57" s="1"/>
      <c r="M57" s="1"/>
      <c r="N57" s="1"/>
      <c r="O57" s="1"/>
      <c r="P57" s="1"/>
      <c r="Q57" s="1"/>
      <c r="R57" s="1"/>
      <c r="S57" s="1"/>
      <c r="T57" s="1"/>
      <c r="U57" s="1"/>
      <c r="V57" s="1"/>
      <c r="W57" s="1"/>
      <c r="X57" s="1"/>
      <c r="Y57" s="1"/>
      <c r="Z57" s="1"/>
    </row>
    <row r="58" spans="1:26" ht="15.75" customHeight="1">
      <c r="A58" s="73" t="s">
        <v>266</v>
      </c>
      <c r="B58" s="74" t="s">
        <v>68</v>
      </c>
      <c r="C58" s="75" t="s">
        <v>251</v>
      </c>
      <c r="D58" s="76" t="s">
        <v>252</v>
      </c>
      <c r="E58" s="109">
        <v>44329</v>
      </c>
      <c r="F58" s="71"/>
      <c r="G58" s="1"/>
      <c r="H58" s="1"/>
      <c r="I58" s="1"/>
      <c r="J58" s="1"/>
      <c r="K58" s="1"/>
      <c r="L58" s="1"/>
      <c r="M58" s="1"/>
      <c r="N58" s="1"/>
      <c r="O58" s="1"/>
      <c r="P58" s="1"/>
      <c r="Q58" s="1"/>
      <c r="R58" s="1"/>
      <c r="S58" s="1"/>
      <c r="T58" s="1"/>
      <c r="U58" s="1"/>
      <c r="V58" s="1"/>
      <c r="W58" s="1"/>
      <c r="X58" s="1"/>
      <c r="Y58" s="1"/>
      <c r="Z58" s="1"/>
    </row>
    <row r="59" spans="1:26" ht="15.75" customHeight="1">
      <c r="A59" s="73" t="s">
        <v>130</v>
      </c>
      <c r="B59" s="74" t="s">
        <v>68</v>
      </c>
      <c r="C59" s="75" t="s">
        <v>251</v>
      </c>
      <c r="D59" s="76" t="s">
        <v>252</v>
      </c>
      <c r="E59" s="109">
        <v>44330</v>
      </c>
      <c r="F59" s="71"/>
      <c r="G59" s="1"/>
      <c r="H59" s="1"/>
      <c r="I59" s="1"/>
      <c r="J59" s="1"/>
      <c r="K59" s="1"/>
      <c r="L59" s="1"/>
      <c r="M59" s="1"/>
      <c r="N59" s="1"/>
      <c r="O59" s="1"/>
      <c r="P59" s="1"/>
      <c r="Q59" s="1"/>
      <c r="R59" s="1"/>
      <c r="S59" s="1"/>
      <c r="T59" s="1"/>
      <c r="U59" s="1"/>
      <c r="V59" s="1"/>
      <c r="W59" s="1"/>
      <c r="X59" s="1"/>
      <c r="Y59" s="1"/>
      <c r="Z59" s="1"/>
    </row>
    <row r="60" spans="1:26" ht="15.75" customHeight="1">
      <c r="A60" s="73" t="s">
        <v>267</v>
      </c>
      <c r="B60" s="74" t="s">
        <v>68</v>
      </c>
      <c r="C60" s="75" t="s">
        <v>251</v>
      </c>
      <c r="D60" s="76" t="s">
        <v>252</v>
      </c>
      <c r="E60" s="109">
        <v>44351</v>
      </c>
      <c r="F60" s="71"/>
      <c r="G60" s="1"/>
      <c r="H60" s="1"/>
      <c r="I60" s="1"/>
      <c r="J60" s="1"/>
      <c r="K60" s="1"/>
      <c r="L60" s="1"/>
      <c r="M60" s="1"/>
      <c r="N60" s="1"/>
      <c r="O60" s="1"/>
      <c r="P60" s="1"/>
      <c r="Q60" s="1"/>
      <c r="R60" s="1"/>
      <c r="S60" s="1"/>
      <c r="T60" s="1"/>
      <c r="U60" s="1"/>
      <c r="V60" s="1"/>
      <c r="W60" s="1"/>
      <c r="X60" s="1"/>
      <c r="Y60" s="1"/>
      <c r="Z60" s="1"/>
    </row>
    <row r="61" spans="1:26" ht="15.75" customHeight="1">
      <c r="A61" s="73" t="s">
        <v>268</v>
      </c>
      <c r="B61" s="74" t="s">
        <v>68</v>
      </c>
      <c r="C61" s="75" t="s">
        <v>251</v>
      </c>
      <c r="D61" s="76" t="s">
        <v>252</v>
      </c>
      <c r="E61" s="109">
        <v>44358</v>
      </c>
      <c r="F61" s="71"/>
      <c r="G61" s="1"/>
      <c r="H61" s="1"/>
      <c r="I61" s="1"/>
      <c r="J61" s="1"/>
      <c r="K61" s="1"/>
      <c r="L61" s="1"/>
      <c r="M61" s="1"/>
      <c r="N61" s="1"/>
      <c r="O61" s="1"/>
      <c r="P61" s="1"/>
      <c r="Q61" s="1"/>
      <c r="R61" s="1"/>
      <c r="S61" s="1"/>
      <c r="T61" s="1"/>
      <c r="U61" s="1"/>
      <c r="V61" s="1"/>
      <c r="W61" s="1"/>
      <c r="X61" s="1"/>
      <c r="Y61" s="1"/>
      <c r="Z61" s="1"/>
    </row>
    <row r="62" spans="1:26" ht="15.75" customHeight="1">
      <c r="A62" s="73" t="s">
        <v>269</v>
      </c>
      <c r="B62" s="74" t="s">
        <v>69</v>
      </c>
      <c r="C62" s="75" t="s">
        <v>147</v>
      </c>
      <c r="D62" s="76" t="s">
        <v>270</v>
      </c>
      <c r="E62" s="109">
        <v>43921</v>
      </c>
      <c r="F62" s="71"/>
      <c r="G62" s="1"/>
      <c r="H62" s="1"/>
      <c r="I62" s="1"/>
      <c r="J62" s="1"/>
      <c r="K62" s="1"/>
      <c r="L62" s="1"/>
      <c r="M62" s="1"/>
      <c r="N62" s="1"/>
      <c r="O62" s="1"/>
      <c r="P62" s="1"/>
      <c r="Q62" s="1"/>
      <c r="R62" s="1"/>
      <c r="S62" s="1"/>
      <c r="T62" s="1"/>
      <c r="U62" s="1"/>
      <c r="V62" s="1"/>
      <c r="W62" s="1"/>
      <c r="X62" s="1"/>
      <c r="Y62" s="1"/>
      <c r="Z62" s="1"/>
    </row>
    <row r="63" spans="1:26" ht="15.75" customHeight="1">
      <c r="A63" s="73" t="s">
        <v>271</v>
      </c>
      <c r="B63" s="74" t="s">
        <v>69</v>
      </c>
      <c r="C63" s="75" t="s">
        <v>147</v>
      </c>
      <c r="D63" s="76" t="s">
        <v>270</v>
      </c>
      <c r="E63" s="109">
        <v>43982</v>
      </c>
      <c r="F63" s="71"/>
      <c r="G63" s="1"/>
      <c r="H63" s="1"/>
      <c r="I63" s="1"/>
      <c r="J63" s="1"/>
      <c r="K63" s="1"/>
      <c r="L63" s="1"/>
      <c r="M63" s="1"/>
      <c r="N63" s="1"/>
      <c r="O63" s="1"/>
      <c r="P63" s="1"/>
      <c r="Q63" s="1"/>
      <c r="R63" s="1"/>
      <c r="S63" s="1"/>
      <c r="T63" s="1"/>
      <c r="U63" s="1"/>
      <c r="V63" s="1"/>
      <c r="W63" s="1"/>
      <c r="X63" s="1"/>
      <c r="Y63" s="1"/>
      <c r="Z63" s="1"/>
    </row>
    <row r="64" spans="1:26" ht="15.75" customHeight="1">
      <c r="A64" s="73" t="s">
        <v>272</v>
      </c>
      <c r="B64" s="74" t="s">
        <v>69</v>
      </c>
      <c r="C64" s="75" t="s">
        <v>147</v>
      </c>
      <c r="D64" s="76" t="s">
        <v>270</v>
      </c>
      <c r="E64" s="109">
        <v>43982</v>
      </c>
      <c r="F64" s="71"/>
      <c r="G64" s="1"/>
      <c r="H64" s="1"/>
      <c r="I64" s="1"/>
      <c r="J64" s="1"/>
      <c r="K64" s="1"/>
      <c r="L64" s="1"/>
      <c r="M64" s="1"/>
      <c r="N64" s="1"/>
      <c r="O64" s="1"/>
      <c r="P64" s="1"/>
      <c r="Q64" s="1"/>
      <c r="R64" s="1"/>
      <c r="S64" s="1"/>
      <c r="T64" s="1"/>
      <c r="U64" s="1"/>
      <c r="V64" s="1"/>
      <c r="W64" s="1"/>
      <c r="X64" s="1"/>
      <c r="Y64" s="1"/>
      <c r="Z64" s="1"/>
    </row>
    <row r="65" spans="1:26" ht="15.75" customHeight="1">
      <c r="A65" s="73" t="s">
        <v>273</v>
      </c>
      <c r="B65" s="74" t="s">
        <v>69</v>
      </c>
      <c r="C65" s="75" t="s">
        <v>147</v>
      </c>
      <c r="D65" s="76" t="s">
        <v>270</v>
      </c>
      <c r="E65" s="109">
        <v>44469</v>
      </c>
      <c r="F65" s="71"/>
      <c r="G65" s="1"/>
      <c r="H65" s="1"/>
      <c r="I65" s="1"/>
      <c r="J65" s="1"/>
      <c r="K65" s="1"/>
      <c r="L65" s="1"/>
      <c r="M65" s="1"/>
      <c r="N65" s="1"/>
      <c r="O65" s="1"/>
      <c r="P65" s="1"/>
      <c r="Q65" s="1"/>
      <c r="R65" s="1"/>
      <c r="S65" s="1"/>
      <c r="T65" s="1"/>
      <c r="U65" s="1"/>
      <c r="V65" s="1"/>
      <c r="W65" s="1"/>
      <c r="X65" s="1"/>
      <c r="Y65" s="1"/>
      <c r="Z65" s="1"/>
    </row>
    <row r="66" spans="1:26" ht="15.75" customHeight="1">
      <c r="A66" s="73" t="s">
        <v>275</v>
      </c>
      <c r="B66" s="74" t="s">
        <v>70</v>
      </c>
      <c r="C66" s="75" t="s">
        <v>140</v>
      </c>
      <c r="D66" s="76" t="s">
        <v>276</v>
      </c>
      <c r="E66" s="109">
        <v>43861</v>
      </c>
      <c r="F66" s="71"/>
      <c r="G66" s="1"/>
      <c r="H66" s="1"/>
      <c r="I66" s="1"/>
      <c r="J66" s="1"/>
      <c r="K66" s="1"/>
      <c r="L66" s="1"/>
      <c r="M66" s="1"/>
      <c r="N66" s="1"/>
      <c r="O66" s="1"/>
      <c r="P66" s="1"/>
      <c r="Q66" s="1"/>
      <c r="R66" s="1"/>
      <c r="S66" s="1"/>
      <c r="T66" s="1"/>
      <c r="U66" s="1"/>
      <c r="V66" s="1"/>
      <c r="W66" s="1"/>
      <c r="X66" s="1"/>
      <c r="Y66" s="1"/>
      <c r="Z66" s="1"/>
    </row>
    <row r="67" spans="1:26" ht="15.75" customHeight="1">
      <c r="A67" s="73" t="s">
        <v>277</v>
      </c>
      <c r="B67" s="74" t="s">
        <v>70</v>
      </c>
      <c r="C67" s="75" t="s">
        <v>140</v>
      </c>
      <c r="D67" s="76" t="s">
        <v>276</v>
      </c>
      <c r="E67" s="109">
        <v>43861</v>
      </c>
      <c r="F67" s="71"/>
      <c r="G67" s="1"/>
      <c r="H67" s="1"/>
      <c r="I67" s="1"/>
      <c r="J67" s="1"/>
      <c r="K67" s="1"/>
      <c r="L67" s="1"/>
      <c r="M67" s="1"/>
      <c r="N67" s="1"/>
      <c r="O67" s="1"/>
      <c r="P67" s="1"/>
      <c r="Q67" s="1"/>
      <c r="R67" s="1"/>
      <c r="S67" s="1"/>
      <c r="T67" s="1"/>
      <c r="U67" s="1"/>
      <c r="V67" s="1"/>
      <c r="W67" s="1"/>
      <c r="X67" s="1"/>
      <c r="Y67" s="1"/>
      <c r="Z67" s="1"/>
    </row>
    <row r="68" spans="1:26" ht="15.75" customHeight="1">
      <c r="A68" s="73" t="s">
        <v>278</v>
      </c>
      <c r="B68" s="74" t="s">
        <v>70</v>
      </c>
      <c r="C68" s="75" t="s">
        <v>140</v>
      </c>
      <c r="D68" s="76" t="s">
        <v>276</v>
      </c>
      <c r="E68" s="109">
        <v>43861</v>
      </c>
      <c r="F68" s="71"/>
      <c r="G68" s="1"/>
      <c r="H68" s="1"/>
      <c r="I68" s="1"/>
      <c r="J68" s="1"/>
      <c r="K68" s="1"/>
      <c r="L68" s="1"/>
      <c r="M68" s="1"/>
      <c r="N68" s="1"/>
      <c r="O68" s="1"/>
      <c r="P68" s="1"/>
      <c r="Q68" s="1"/>
      <c r="R68" s="1"/>
      <c r="S68" s="1"/>
      <c r="T68" s="1"/>
      <c r="U68" s="1"/>
      <c r="V68" s="1"/>
      <c r="W68" s="1"/>
      <c r="X68" s="1"/>
      <c r="Y68" s="1"/>
      <c r="Z68" s="1"/>
    </row>
    <row r="69" spans="1:26" ht="15.75" customHeight="1">
      <c r="A69" s="73" t="s">
        <v>279</v>
      </c>
      <c r="B69" s="74" t="s">
        <v>70</v>
      </c>
      <c r="C69" s="75" t="s">
        <v>140</v>
      </c>
      <c r="D69" s="76" t="s">
        <v>276</v>
      </c>
      <c r="E69" s="109">
        <v>43861</v>
      </c>
      <c r="F69" s="71"/>
      <c r="G69" s="1"/>
      <c r="H69" s="1"/>
      <c r="I69" s="1"/>
      <c r="J69" s="1"/>
      <c r="K69" s="1"/>
      <c r="L69" s="1"/>
      <c r="M69" s="1"/>
      <c r="N69" s="1"/>
      <c r="O69" s="1"/>
      <c r="P69" s="1"/>
      <c r="Q69" s="1"/>
      <c r="R69" s="1"/>
      <c r="S69" s="1"/>
      <c r="T69" s="1"/>
      <c r="U69" s="1"/>
      <c r="V69" s="1"/>
      <c r="W69" s="1"/>
      <c r="X69" s="1"/>
      <c r="Y69" s="1"/>
      <c r="Z69" s="1"/>
    </row>
    <row r="70" spans="1:26" ht="15.75" customHeight="1">
      <c r="A70" s="73" t="s">
        <v>280</v>
      </c>
      <c r="B70" s="74" t="s">
        <v>70</v>
      </c>
      <c r="C70" s="75" t="s">
        <v>140</v>
      </c>
      <c r="D70" s="76" t="s">
        <v>276</v>
      </c>
      <c r="E70" s="109">
        <v>43890</v>
      </c>
      <c r="F70" s="71"/>
      <c r="G70" s="1"/>
      <c r="H70" s="1"/>
      <c r="I70" s="1"/>
      <c r="J70" s="1"/>
      <c r="K70" s="1"/>
      <c r="L70" s="1"/>
      <c r="M70" s="1"/>
      <c r="N70" s="1"/>
      <c r="O70" s="1"/>
      <c r="P70" s="1"/>
      <c r="Q70" s="1"/>
      <c r="R70" s="1"/>
      <c r="S70" s="1"/>
      <c r="T70" s="1"/>
      <c r="U70" s="1"/>
      <c r="V70" s="1"/>
      <c r="W70" s="1"/>
      <c r="X70" s="1"/>
      <c r="Y70" s="1"/>
      <c r="Z70" s="1"/>
    </row>
    <row r="71" spans="1:26" ht="15.75" customHeight="1">
      <c r="A71" s="73" t="s">
        <v>281</v>
      </c>
      <c r="B71" s="74" t="s">
        <v>70</v>
      </c>
      <c r="C71" s="75" t="s">
        <v>140</v>
      </c>
      <c r="D71" s="76" t="s">
        <v>276</v>
      </c>
      <c r="E71" s="109">
        <v>43861</v>
      </c>
      <c r="F71" s="71"/>
      <c r="G71" s="1"/>
      <c r="H71" s="1"/>
      <c r="I71" s="1"/>
      <c r="J71" s="1"/>
      <c r="K71" s="1"/>
      <c r="L71" s="1"/>
      <c r="M71" s="1"/>
      <c r="N71" s="1"/>
      <c r="O71" s="1"/>
      <c r="P71" s="1"/>
      <c r="Q71" s="1"/>
      <c r="R71" s="1"/>
      <c r="S71" s="1"/>
      <c r="T71" s="1"/>
      <c r="U71" s="1"/>
      <c r="V71" s="1"/>
      <c r="W71" s="1"/>
      <c r="X71" s="1"/>
      <c r="Y71" s="1"/>
      <c r="Z71" s="1"/>
    </row>
    <row r="72" spans="1:26" ht="15.75" customHeight="1">
      <c r="A72" s="73" t="s">
        <v>282</v>
      </c>
      <c r="B72" s="74" t="s">
        <v>70</v>
      </c>
      <c r="C72" s="75" t="s">
        <v>140</v>
      </c>
      <c r="D72" s="76" t="s">
        <v>276</v>
      </c>
      <c r="E72" s="109">
        <v>43861</v>
      </c>
      <c r="F72" s="71"/>
      <c r="G72" s="1"/>
      <c r="H72" s="1"/>
      <c r="I72" s="1"/>
      <c r="J72" s="1"/>
      <c r="K72" s="1"/>
      <c r="L72" s="1"/>
      <c r="M72" s="1"/>
      <c r="N72" s="1"/>
      <c r="O72" s="1"/>
      <c r="P72" s="1"/>
      <c r="Q72" s="1"/>
      <c r="R72" s="1"/>
      <c r="S72" s="1"/>
      <c r="T72" s="1"/>
      <c r="U72" s="1"/>
      <c r="V72" s="1"/>
      <c r="W72" s="1"/>
      <c r="X72" s="1"/>
      <c r="Y72" s="1"/>
      <c r="Z72" s="1"/>
    </row>
    <row r="73" spans="1:26" ht="15.75" customHeight="1">
      <c r="A73" s="73" t="s">
        <v>283</v>
      </c>
      <c r="B73" s="74" t="s">
        <v>70</v>
      </c>
      <c r="C73" s="75" t="s">
        <v>140</v>
      </c>
      <c r="D73" s="76" t="s">
        <v>276</v>
      </c>
      <c r="E73" s="109">
        <v>43951</v>
      </c>
      <c r="F73" s="71"/>
      <c r="G73" s="1"/>
      <c r="H73" s="1"/>
      <c r="I73" s="1"/>
      <c r="J73" s="1"/>
      <c r="K73" s="1"/>
      <c r="L73" s="1"/>
      <c r="M73" s="1"/>
      <c r="N73" s="1"/>
      <c r="O73" s="1"/>
      <c r="P73" s="1"/>
      <c r="Q73" s="1"/>
      <c r="R73" s="1"/>
      <c r="S73" s="1"/>
      <c r="T73" s="1"/>
      <c r="U73" s="1"/>
      <c r="V73" s="1"/>
      <c r="W73" s="1"/>
      <c r="X73" s="1"/>
      <c r="Y73" s="1"/>
      <c r="Z73" s="1"/>
    </row>
    <row r="74" spans="1:26" ht="15.75" customHeight="1">
      <c r="A74" s="73" t="s">
        <v>284</v>
      </c>
      <c r="B74" s="74" t="s">
        <v>70</v>
      </c>
      <c r="C74" s="75" t="s">
        <v>140</v>
      </c>
      <c r="D74" s="76" t="s">
        <v>276</v>
      </c>
      <c r="E74" s="109">
        <v>43921</v>
      </c>
      <c r="F74" s="71"/>
      <c r="G74" s="1"/>
      <c r="H74" s="1"/>
      <c r="I74" s="1"/>
      <c r="J74" s="1"/>
      <c r="K74" s="1"/>
      <c r="L74" s="1"/>
      <c r="M74" s="1"/>
      <c r="N74" s="1"/>
      <c r="O74" s="1"/>
      <c r="P74" s="1"/>
      <c r="Q74" s="1"/>
      <c r="R74" s="1"/>
      <c r="S74" s="1"/>
      <c r="T74" s="1"/>
      <c r="U74" s="1"/>
      <c r="V74" s="1"/>
      <c r="W74" s="1"/>
      <c r="X74" s="1"/>
      <c r="Y74" s="1"/>
      <c r="Z74" s="1"/>
    </row>
    <row r="75" spans="1:26" ht="15.75" customHeight="1">
      <c r="A75" s="73" t="s">
        <v>285</v>
      </c>
      <c r="B75" s="74" t="s">
        <v>70</v>
      </c>
      <c r="C75" s="75" t="s">
        <v>140</v>
      </c>
      <c r="D75" s="76" t="s">
        <v>276</v>
      </c>
      <c r="E75" s="109">
        <v>43951</v>
      </c>
      <c r="F75" s="71"/>
      <c r="G75" s="1"/>
      <c r="H75" s="1"/>
      <c r="I75" s="1"/>
      <c r="J75" s="1"/>
      <c r="K75" s="1"/>
      <c r="L75" s="1"/>
      <c r="M75" s="1"/>
      <c r="N75" s="1"/>
      <c r="O75" s="1"/>
      <c r="P75" s="1"/>
      <c r="Q75" s="1"/>
      <c r="R75" s="1"/>
      <c r="S75" s="1"/>
      <c r="T75" s="1"/>
      <c r="U75" s="1"/>
      <c r="V75" s="1"/>
      <c r="W75" s="1"/>
      <c r="X75" s="1"/>
      <c r="Y75" s="1"/>
      <c r="Z75" s="1"/>
    </row>
    <row r="76" spans="1:26" ht="15.75" customHeight="1">
      <c r="A76" s="73" t="s">
        <v>286</v>
      </c>
      <c r="B76" s="74" t="s">
        <v>70</v>
      </c>
      <c r="C76" s="75" t="s">
        <v>140</v>
      </c>
      <c r="D76" s="76" t="s">
        <v>276</v>
      </c>
      <c r="E76" s="109">
        <v>43982</v>
      </c>
      <c r="F76" s="71"/>
      <c r="G76" s="1"/>
      <c r="H76" s="1"/>
      <c r="I76" s="1"/>
      <c r="J76" s="1"/>
      <c r="K76" s="1"/>
      <c r="L76" s="1"/>
      <c r="M76" s="1"/>
      <c r="N76" s="1"/>
      <c r="O76" s="1"/>
      <c r="P76" s="1"/>
      <c r="Q76" s="1"/>
      <c r="R76" s="1"/>
      <c r="S76" s="1"/>
      <c r="T76" s="1"/>
      <c r="U76" s="1"/>
      <c r="V76" s="1"/>
      <c r="W76" s="1"/>
      <c r="X76" s="1"/>
      <c r="Y76" s="1"/>
      <c r="Z76" s="1"/>
    </row>
    <row r="77" spans="1:26" ht="15.75" customHeight="1">
      <c r="A77" s="73" t="s">
        <v>287</v>
      </c>
      <c r="B77" s="74" t="s">
        <v>70</v>
      </c>
      <c r="C77" s="75" t="s">
        <v>140</v>
      </c>
      <c r="D77" s="76" t="s">
        <v>276</v>
      </c>
      <c r="E77" s="109">
        <v>44074</v>
      </c>
      <c r="F77" s="71"/>
      <c r="G77" s="1"/>
      <c r="H77" s="1"/>
      <c r="I77" s="1"/>
      <c r="J77" s="1"/>
      <c r="K77" s="1"/>
      <c r="L77" s="1"/>
      <c r="M77" s="1"/>
      <c r="N77" s="1"/>
      <c r="O77" s="1"/>
      <c r="P77" s="1"/>
      <c r="Q77" s="1"/>
      <c r="R77" s="1"/>
      <c r="S77" s="1"/>
      <c r="T77" s="1"/>
      <c r="U77" s="1"/>
      <c r="V77" s="1"/>
      <c r="W77" s="1"/>
      <c r="X77" s="1"/>
      <c r="Y77" s="1"/>
      <c r="Z77" s="1"/>
    </row>
    <row r="78" spans="1:26" ht="15.75" customHeight="1">
      <c r="A78" s="73" t="s">
        <v>288</v>
      </c>
      <c r="B78" s="74" t="s">
        <v>70</v>
      </c>
      <c r="C78" s="75" t="s">
        <v>140</v>
      </c>
      <c r="D78" s="76" t="s">
        <v>276</v>
      </c>
      <c r="E78" s="109">
        <v>44316</v>
      </c>
      <c r="F78" s="71"/>
      <c r="G78" s="1"/>
      <c r="H78" s="1"/>
      <c r="I78" s="1"/>
      <c r="J78" s="1"/>
      <c r="K78" s="1"/>
      <c r="L78" s="1"/>
      <c r="M78" s="1"/>
      <c r="N78" s="1"/>
      <c r="O78" s="1"/>
      <c r="P78" s="1"/>
      <c r="Q78" s="1"/>
      <c r="R78" s="1"/>
      <c r="S78" s="1"/>
      <c r="T78" s="1"/>
      <c r="U78" s="1"/>
      <c r="V78" s="1"/>
      <c r="W78" s="1"/>
      <c r="X78" s="1"/>
      <c r="Y78" s="1"/>
      <c r="Z78" s="1"/>
    </row>
    <row r="79" spans="1:26" ht="15.75" customHeight="1">
      <c r="A79" s="73" t="s">
        <v>289</v>
      </c>
      <c r="B79" s="74" t="s">
        <v>70</v>
      </c>
      <c r="C79" s="75" t="s">
        <v>140</v>
      </c>
      <c r="D79" s="76" t="s">
        <v>276</v>
      </c>
      <c r="E79" s="109">
        <v>43982</v>
      </c>
      <c r="F79" s="71"/>
      <c r="G79" s="1"/>
      <c r="H79" s="1"/>
      <c r="I79" s="1"/>
      <c r="J79" s="1"/>
      <c r="K79" s="1"/>
      <c r="L79" s="1"/>
      <c r="M79" s="1"/>
      <c r="N79" s="1"/>
      <c r="O79" s="1"/>
      <c r="P79" s="1"/>
      <c r="Q79" s="1"/>
      <c r="R79" s="1"/>
      <c r="S79" s="1"/>
      <c r="T79" s="1"/>
      <c r="U79" s="1"/>
      <c r="V79" s="1"/>
      <c r="W79" s="1"/>
      <c r="X79" s="1"/>
      <c r="Y79" s="1"/>
      <c r="Z79" s="1"/>
    </row>
    <row r="80" spans="1:26" ht="15.75" customHeight="1">
      <c r="A80" s="73" t="s">
        <v>290</v>
      </c>
      <c r="B80" s="74" t="s">
        <v>70</v>
      </c>
      <c r="C80" s="75" t="s">
        <v>140</v>
      </c>
      <c r="D80" s="76" t="s">
        <v>276</v>
      </c>
      <c r="E80" s="109">
        <v>44469</v>
      </c>
      <c r="F80" s="71"/>
      <c r="G80" s="1"/>
      <c r="H80" s="1"/>
      <c r="I80" s="1"/>
      <c r="J80" s="1"/>
      <c r="K80" s="1"/>
      <c r="L80" s="1"/>
      <c r="M80" s="1"/>
      <c r="N80" s="1"/>
      <c r="O80" s="1"/>
      <c r="P80" s="1"/>
      <c r="Q80" s="1"/>
      <c r="R80" s="1"/>
      <c r="S80" s="1"/>
      <c r="T80" s="1"/>
      <c r="U80" s="1"/>
      <c r="V80" s="1"/>
      <c r="W80" s="1"/>
      <c r="X80" s="1"/>
      <c r="Y80" s="1"/>
      <c r="Z80" s="1"/>
    </row>
    <row r="81" spans="1:26" ht="15.75" customHeight="1">
      <c r="A81" s="73" t="s">
        <v>291</v>
      </c>
      <c r="B81" s="74" t="s">
        <v>70</v>
      </c>
      <c r="C81" s="75" t="s">
        <v>140</v>
      </c>
      <c r="D81" s="76" t="s">
        <v>276</v>
      </c>
      <c r="E81" s="109">
        <v>44316</v>
      </c>
      <c r="F81" s="71"/>
      <c r="G81" s="1"/>
      <c r="H81" s="1"/>
      <c r="I81" s="1"/>
      <c r="J81" s="1"/>
      <c r="K81" s="1"/>
      <c r="L81" s="1"/>
      <c r="M81" s="1"/>
      <c r="N81" s="1"/>
      <c r="O81" s="1"/>
      <c r="P81" s="1"/>
      <c r="Q81" s="1"/>
      <c r="R81" s="1"/>
      <c r="S81" s="1"/>
      <c r="T81" s="1"/>
      <c r="U81" s="1"/>
      <c r="V81" s="1"/>
      <c r="W81" s="1"/>
      <c r="X81" s="1"/>
      <c r="Y81" s="1"/>
      <c r="Z81" s="1"/>
    </row>
    <row r="82" spans="1:26" ht="15.75" customHeight="1">
      <c r="A82" s="73" t="s">
        <v>292</v>
      </c>
      <c r="B82" s="74" t="s">
        <v>70</v>
      </c>
      <c r="C82" s="75" t="s">
        <v>140</v>
      </c>
      <c r="D82" s="76" t="s">
        <v>276</v>
      </c>
      <c r="E82" s="109">
        <v>44439</v>
      </c>
      <c r="F82" s="71"/>
      <c r="G82" s="1"/>
      <c r="H82" s="1"/>
      <c r="I82" s="1"/>
      <c r="J82" s="1"/>
      <c r="K82" s="1"/>
      <c r="L82" s="1"/>
      <c r="M82" s="1"/>
      <c r="N82" s="1"/>
      <c r="O82" s="1"/>
      <c r="P82" s="1"/>
      <c r="Q82" s="1"/>
      <c r="R82" s="1"/>
      <c r="S82" s="1"/>
      <c r="T82" s="1"/>
      <c r="U82" s="1"/>
      <c r="V82" s="1"/>
      <c r="W82" s="1"/>
      <c r="X82" s="1"/>
      <c r="Y82" s="1"/>
      <c r="Z82" s="1"/>
    </row>
    <row r="83" spans="1:26" ht="15.75" customHeight="1">
      <c r="A83" s="73" t="s">
        <v>293</v>
      </c>
      <c r="B83" s="74" t="s">
        <v>70</v>
      </c>
      <c r="C83" s="75" t="s">
        <v>140</v>
      </c>
      <c r="D83" s="76" t="s">
        <v>276</v>
      </c>
      <c r="E83" s="109">
        <v>44316</v>
      </c>
      <c r="F83" s="71"/>
      <c r="G83" s="1"/>
      <c r="H83" s="1"/>
      <c r="I83" s="1"/>
      <c r="J83" s="1"/>
      <c r="K83" s="1"/>
      <c r="L83" s="1"/>
      <c r="M83" s="1"/>
      <c r="N83" s="1"/>
      <c r="O83" s="1"/>
      <c r="P83" s="1"/>
      <c r="Q83" s="1"/>
      <c r="R83" s="1"/>
      <c r="S83" s="1"/>
      <c r="T83" s="1"/>
      <c r="U83" s="1"/>
      <c r="V83" s="1"/>
      <c r="W83" s="1"/>
      <c r="X83" s="1"/>
      <c r="Y83" s="1"/>
      <c r="Z83" s="1"/>
    </row>
    <row r="84" spans="1:26" ht="15.75" customHeight="1">
      <c r="A84" s="73" t="s">
        <v>294</v>
      </c>
      <c r="B84" s="74" t="s">
        <v>70</v>
      </c>
      <c r="C84" s="75" t="s">
        <v>140</v>
      </c>
      <c r="D84" s="76" t="s">
        <v>276</v>
      </c>
      <c r="E84" s="109">
        <v>44469</v>
      </c>
      <c r="F84" s="71"/>
      <c r="G84" s="1"/>
      <c r="H84" s="1"/>
      <c r="I84" s="1"/>
      <c r="J84" s="1"/>
      <c r="K84" s="1"/>
      <c r="L84" s="1"/>
      <c r="M84" s="1"/>
      <c r="N84" s="1"/>
      <c r="O84" s="1"/>
      <c r="P84" s="1"/>
      <c r="Q84" s="1"/>
      <c r="R84" s="1"/>
      <c r="S84" s="1"/>
      <c r="T84" s="1"/>
      <c r="U84" s="1"/>
      <c r="V84" s="1"/>
      <c r="W84" s="1"/>
      <c r="X84" s="1"/>
      <c r="Y84" s="1"/>
      <c r="Z84" s="1"/>
    </row>
    <row r="85" spans="1:26" ht="15.75" customHeight="1">
      <c r="A85" s="73" t="s">
        <v>295</v>
      </c>
      <c r="B85" s="74" t="s">
        <v>70</v>
      </c>
      <c r="C85" s="75" t="s">
        <v>140</v>
      </c>
      <c r="D85" s="76" t="s">
        <v>276</v>
      </c>
      <c r="E85" s="109">
        <v>44408</v>
      </c>
      <c r="F85" s="71"/>
      <c r="G85" s="1"/>
      <c r="H85" s="1"/>
      <c r="I85" s="1"/>
      <c r="J85" s="1"/>
      <c r="K85" s="1"/>
      <c r="L85" s="1"/>
      <c r="M85" s="1"/>
      <c r="N85" s="1"/>
      <c r="O85" s="1"/>
      <c r="P85" s="1"/>
      <c r="Q85" s="1"/>
      <c r="R85" s="1"/>
      <c r="S85" s="1"/>
      <c r="T85" s="1"/>
      <c r="U85" s="1"/>
      <c r="V85" s="1"/>
      <c r="W85" s="1"/>
      <c r="X85" s="1"/>
      <c r="Y85" s="1"/>
      <c r="Z85" s="1"/>
    </row>
    <row r="86" spans="1:26" ht="15.75" customHeight="1">
      <c r="A86" s="73" t="s">
        <v>296</v>
      </c>
      <c r="B86" s="74" t="s">
        <v>70</v>
      </c>
      <c r="C86" s="75" t="s">
        <v>140</v>
      </c>
      <c r="D86" s="76" t="s">
        <v>276</v>
      </c>
      <c r="E86" s="109">
        <v>44469</v>
      </c>
      <c r="F86" s="71"/>
      <c r="G86" s="1"/>
      <c r="H86" s="1"/>
      <c r="I86" s="1"/>
      <c r="J86" s="1"/>
      <c r="K86" s="1"/>
      <c r="L86" s="1"/>
      <c r="M86" s="1"/>
      <c r="N86" s="1"/>
      <c r="O86" s="1"/>
      <c r="P86" s="1"/>
      <c r="Q86" s="1"/>
      <c r="R86" s="1"/>
      <c r="S86" s="1"/>
      <c r="T86" s="1"/>
      <c r="U86" s="1"/>
      <c r="V86" s="1"/>
      <c r="W86" s="1"/>
      <c r="X86" s="1"/>
      <c r="Y86" s="1"/>
      <c r="Z86" s="1"/>
    </row>
    <row r="87" spans="1:26" ht="15.75" customHeight="1">
      <c r="A87" s="73" t="s">
        <v>297</v>
      </c>
      <c r="B87" s="74" t="s">
        <v>70</v>
      </c>
      <c r="C87" s="75" t="s">
        <v>140</v>
      </c>
      <c r="D87" s="76" t="s">
        <v>276</v>
      </c>
      <c r="E87" s="110">
        <v>44500</v>
      </c>
      <c r="F87" s="71"/>
      <c r="G87" s="1"/>
      <c r="H87" s="1"/>
      <c r="I87" s="1"/>
      <c r="J87" s="1"/>
      <c r="K87" s="1"/>
      <c r="L87" s="1"/>
      <c r="M87" s="1"/>
      <c r="N87" s="1"/>
      <c r="O87" s="1"/>
      <c r="P87" s="1"/>
      <c r="Q87" s="1"/>
      <c r="R87" s="1"/>
      <c r="S87" s="1"/>
      <c r="T87" s="1"/>
      <c r="U87" s="1"/>
      <c r="V87" s="1"/>
      <c r="W87" s="1"/>
      <c r="X87" s="1"/>
      <c r="Y87" s="1"/>
      <c r="Z87" s="1"/>
    </row>
    <row r="88" spans="1:26" ht="15.75" customHeight="1">
      <c r="A88" s="73" t="s">
        <v>298</v>
      </c>
      <c r="B88" s="74" t="s">
        <v>70</v>
      </c>
      <c r="C88" s="75" t="s">
        <v>140</v>
      </c>
      <c r="D88" s="76" t="s">
        <v>276</v>
      </c>
      <c r="E88" s="110">
        <v>44500</v>
      </c>
      <c r="F88" s="71"/>
      <c r="G88" s="1"/>
      <c r="H88" s="1"/>
      <c r="I88" s="1"/>
      <c r="J88" s="1"/>
      <c r="K88" s="1"/>
      <c r="L88" s="1"/>
      <c r="M88" s="1"/>
      <c r="N88" s="1"/>
      <c r="O88" s="1"/>
      <c r="P88" s="1"/>
      <c r="Q88" s="1"/>
      <c r="R88" s="1"/>
      <c r="S88" s="1"/>
      <c r="T88" s="1"/>
      <c r="U88" s="1"/>
      <c r="V88" s="1"/>
      <c r="W88" s="1"/>
      <c r="X88" s="1"/>
      <c r="Y88" s="1"/>
      <c r="Z88" s="1"/>
    </row>
    <row r="89" spans="1:26" ht="15.75" customHeight="1">
      <c r="A89" s="73" t="s">
        <v>299</v>
      </c>
      <c r="B89" s="74" t="s">
        <v>70</v>
      </c>
      <c r="C89" s="75" t="s">
        <v>140</v>
      </c>
      <c r="D89" s="76" t="s">
        <v>276</v>
      </c>
      <c r="E89" s="110">
        <v>44561</v>
      </c>
      <c r="F89" s="71"/>
      <c r="G89" s="1"/>
      <c r="H89" s="1"/>
      <c r="I89" s="1"/>
      <c r="J89" s="1"/>
      <c r="K89" s="1"/>
      <c r="L89" s="1"/>
      <c r="M89" s="1"/>
      <c r="N89" s="1"/>
      <c r="O89" s="1"/>
      <c r="P89" s="1"/>
      <c r="Q89" s="1"/>
      <c r="R89" s="1"/>
      <c r="S89" s="1"/>
      <c r="T89" s="1"/>
      <c r="U89" s="1"/>
      <c r="V89" s="1"/>
      <c r="W89" s="1"/>
      <c r="X89" s="1"/>
      <c r="Y89" s="1"/>
      <c r="Z89" s="1"/>
    </row>
    <row r="90" spans="1:26" ht="15.75" customHeight="1">
      <c r="A90" s="73" t="s">
        <v>300</v>
      </c>
      <c r="B90" s="74" t="s">
        <v>70</v>
      </c>
      <c r="C90" s="75" t="s">
        <v>140</v>
      </c>
      <c r="D90" s="76" t="s">
        <v>276</v>
      </c>
      <c r="E90" s="109">
        <v>44408</v>
      </c>
      <c r="F90" s="71"/>
      <c r="G90" s="1"/>
      <c r="H90" s="1"/>
      <c r="I90" s="1"/>
      <c r="J90" s="1"/>
      <c r="K90" s="1"/>
      <c r="L90" s="1"/>
      <c r="M90" s="1"/>
      <c r="N90" s="1"/>
      <c r="O90" s="1"/>
      <c r="P90" s="1"/>
      <c r="Q90" s="1"/>
      <c r="R90" s="1"/>
      <c r="S90" s="1"/>
      <c r="T90" s="1"/>
      <c r="U90" s="1"/>
      <c r="V90" s="1"/>
      <c r="W90" s="1"/>
      <c r="X90" s="1"/>
      <c r="Y90" s="1"/>
      <c r="Z90" s="1"/>
    </row>
    <row r="91" spans="1:26" ht="15.75" customHeight="1">
      <c r="A91" s="73" t="s">
        <v>301</v>
      </c>
      <c r="B91" s="74" t="s">
        <v>70</v>
      </c>
      <c r="C91" s="75" t="s">
        <v>140</v>
      </c>
      <c r="D91" s="76" t="s">
        <v>276</v>
      </c>
      <c r="E91" s="109">
        <v>44408</v>
      </c>
      <c r="F91" s="71"/>
      <c r="G91" s="1"/>
      <c r="H91" s="1"/>
      <c r="I91" s="1"/>
      <c r="J91" s="1"/>
      <c r="K91" s="1"/>
      <c r="L91" s="1"/>
      <c r="M91" s="1"/>
      <c r="N91" s="1"/>
      <c r="O91" s="1"/>
      <c r="P91" s="1"/>
      <c r="Q91" s="1"/>
      <c r="R91" s="1"/>
      <c r="S91" s="1"/>
      <c r="T91" s="1"/>
      <c r="U91" s="1"/>
      <c r="V91" s="1"/>
      <c r="W91" s="1"/>
      <c r="X91" s="1"/>
      <c r="Y91" s="1"/>
      <c r="Z91" s="1"/>
    </row>
    <row r="92" spans="1:26" ht="15.75" customHeight="1">
      <c r="A92" s="73" t="s">
        <v>302</v>
      </c>
      <c r="B92" s="74" t="s">
        <v>70</v>
      </c>
      <c r="C92" s="75" t="s">
        <v>140</v>
      </c>
      <c r="D92" s="76" t="s">
        <v>276</v>
      </c>
      <c r="E92" s="109">
        <v>44469</v>
      </c>
      <c r="F92" s="71"/>
      <c r="G92" s="1"/>
      <c r="H92" s="1"/>
      <c r="I92" s="1"/>
      <c r="J92" s="1"/>
      <c r="K92" s="1"/>
      <c r="L92" s="1"/>
      <c r="M92" s="1"/>
      <c r="N92" s="1"/>
      <c r="O92" s="1"/>
      <c r="P92" s="1"/>
      <c r="Q92" s="1"/>
      <c r="R92" s="1"/>
      <c r="S92" s="1"/>
      <c r="T92" s="1"/>
      <c r="U92" s="1"/>
      <c r="V92" s="1"/>
      <c r="W92" s="1"/>
      <c r="X92" s="1"/>
      <c r="Y92" s="1"/>
      <c r="Z92" s="1"/>
    </row>
    <row r="93" spans="1:26" ht="15.75" customHeight="1">
      <c r="A93" s="73" t="s">
        <v>303</v>
      </c>
      <c r="B93" s="74" t="s">
        <v>70</v>
      </c>
      <c r="C93" s="75" t="s">
        <v>140</v>
      </c>
      <c r="D93" s="76" t="s">
        <v>276</v>
      </c>
      <c r="E93" s="109">
        <v>44408</v>
      </c>
      <c r="F93" s="71"/>
      <c r="G93" s="1"/>
      <c r="H93" s="1"/>
      <c r="I93" s="1"/>
      <c r="J93" s="1"/>
      <c r="K93" s="1"/>
      <c r="L93" s="1"/>
      <c r="M93" s="1"/>
      <c r="N93" s="1"/>
      <c r="O93" s="1"/>
      <c r="P93" s="1"/>
      <c r="Q93" s="1"/>
      <c r="R93" s="1"/>
      <c r="S93" s="1"/>
      <c r="T93" s="1"/>
      <c r="U93" s="1"/>
      <c r="V93" s="1"/>
      <c r="W93" s="1"/>
      <c r="X93" s="1"/>
      <c r="Y93" s="1"/>
      <c r="Z93" s="1"/>
    </row>
    <row r="94" spans="1:26" ht="15.75" customHeight="1">
      <c r="A94" s="73" t="s">
        <v>304</v>
      </c>
      <c r="B94" s="74" t="s">
        <v>70</v>
      </c>
      <c r="C94" s="75" t="s">
        <v>140</v>
      </c>
      <c r="D94" s="76" t="s">
        <v>276</v>
      </c>
      <c r="E94" s="109">
        <v>44469</v>
      </c>
      <c r="F94" s="71"/>
      <c r="G94" s="1"/>
      <c r="H94" s="1"/>
      <c r="I94" s="1"/>
      <c r="J94" s="1"/>
      <c r="K94" s="1"/>
      <c r="L94" s="1"/>
      <c r="M94" s="1"/>
      <c r="N94" s="1"/>
      <c r="O94" s="1"/>
      <c r="P94" s="1"/>
      <c r="Q94" s="1"/>
      <c r="R94" s="1"/>
      <c r="S94" s="1"/>
      <c r="T94" s="1"/>
      <c r="U94" s="1"/>
      <c r="V94" s="1"/>
      <c r="W94" s="1"/>
      <c r="X94" s="1"/>
      <c r="Y94" s="1"/>
      <c r="Z94" s="1"/>
    </row>
    <row r="95" spans="1:26" ht="15.75" customHeight="1">
      <c r="A95" s="73" t="s">
        <v>305</v>
      </c>
      <c r="B95" s="74" t="s">
        <v>70</v>
      </c>
      <c r="C95" s="75" t="s">
        <v>140</v>
      </c>
      <c r="D95" s="76" t="s">
        <v>276</v>
      </c>
      <c r="E95" s="109">
        <v>44469</v>
      </c>
      <c r="F95" s="71"/>
      <c r="G95" s="1"/>
      <c r="H95" s="1"/>
      <c r="I95" s="1"/>
      <c r="J95" s="1"/>
      <c r="K95" s="1"/>
      <c r="L95" s="1"/>
      <c r="M95" s="1"/>
      <c r="N95" s="1"/>
      <c r="O95" s="1"/>
      <c r="P95" s="1"/>
      <c r="Q95" s="1"/>
      <c r="R95" s="1"/>
      <c r="S95" s="1"/>
      <c r="T95" s="1"/>
      <c r="U95" s="1"/>
      <c r="V95" s="1"/>
      <c r="W95" s="1"/>
      <c r="X95" s="1"/>
      <c r="Y95" s="1"/>
      <c r="Z95" s="1"/>
    </row>
    <row r="96" spans="1:26" ht="15.75" customHeight="1">
      <c r="A96" s="73" t="s">
        <v>306</v>
      </c>
      <c r="B96" s="74" t="s">
        <v>70</v>
      </c>
      <c r="C96" s="75" t="s">
        <v>140</v>
      </c>
      <c r="D96" s="76" t="s">
        <v>276</v>
      </c>
      <c r="E96" s="109">
        <v>43884</v>
      </c>
      <c r="F96" s="71"/>
      <c r="G96" s="1"/>
      <c r="H96" s="1"/>
      <c r="I96" s="1"/>
      <c r="J96" s="1"/>
      <c r="K96" s="1"/>
      <c r="L96" s="1"/>
      <c r="M96" s="1"/>
      <c r="N96" s="1"/>
      <c r="O96" s="1"/>
      <c r="P96" s="1"/>
      <c r="Q96" s="1"/>
      <c r="R96" s="1"/>
      <c r="S96" s="1"/>
      <c r="T96" s="1"/>
      <c r="U96" s="1"/>
      <c r="V96" s="1"/>
      <c r="W96" s="1"/>
      <c r="X96" s="1"/>
      <c r="Y96" s="1"/>
      <c r="Z96" s="1"/>
    </row>
    <row r="97" spans="1:26" ht="15.75" customHeight="1">
      <c r="A97" s="73" t="s">
        <v>307</v>
      </c>
      <c r="B97" s="74" t="s">
        <v>70</v>
      </c>
      <c r="C97" s="75" t="s">
        <v>140</v>
      </c>
      <c r="D97" s="76" t="s">
        <v>276</v>
      </c>
      <c r="E97" s="109">
        <v>43897</v>
      </c>
      <c r="F97" s="71"/>
      <c r="G97" s="1"/>
      <c r="H97" s="1"/>
      <c r="I97" s="1"/>
      <c r="J97" s="1"/>
      <c r="K97" s="1"/>
      <c r="L97" s="1"/>
      <c r="M97" s="1"/>
      <c r="N97" s="1"/>
      <c r="O97" s="1"/>
      <c r="P97" s="1"/>
      <c r="Q97" s="1"/>
      <c r="R97" s="1"/>
      <c r="S97" s="1"/>
      <c r="T97" s="1"/>
      <c r="U97" s="1"/>
      <c r="V97" s="1"/>
      <c r="W97" s="1"/>
      <c r="X97" s="1"/>
      <c r="Y97" s="1"/>
      <c r="Z97" s="1"/>
    </row>
    <row r="98" spans="1:26" ht="15.75" customHeight="1">
      <c r="A98" s="73" t="s">
        <v>308</v>
      </c>
      <c r="B98" s="74" t="s">
        <v>70</v>
      </c>
      <c r="C98" s="75" t="s">
        <v>140</v>
      </c>
      <c r="D98" s="76" t="s">
        <v>276</v>
      </c>
      <c r="E98" s="109">
        <v>43904</v>
      </c>
      <c r="F98" s="71"/>
      <c r="G98" s="1"/>
      <c r="H98" s="1"/>
      <c r="I98" s="1"/>
      <c r="J98" s="1"/>
      <c r="K98" s="1"/>
      <c r="L98" s="1"/>
      <c r="M98" s="1"/>
      <c r="N98" s="1"/>
      <c r="O98" s="1"/>
      <c r="P98" s="1"/>
      <c r="Q98" s="1"/>
      <c r="R98" s="1"/>
      <c r="S98" s="1"/>
      <c r="T98" s="1"/>
      <c r="U98" s="1"/>
      <c r="V98" s="1"/>
      <c r="W98" s="1"/>
      <c r="X98" s="1"/>
      <c r="Y98" s="1"/>
      <c r="Z98" s="1"/>
    </row>
    <row r="99" spans="1:26" ht="15.75" customHeight="1">
      <c r="A99" s="73" t="s">
        <v>309</v>
      </c>
      <c r="B99" s="74" t="s">
        <v>70</v>
      </c>
      <c r="C99" s="75" t="s">
        <v>140</v>
      </c>
      <c r="D99" s="76" t="s">
        <v>276</v>
      </c>
      <c r="E99" s="109">
        <v>43908</v>
      </c>
      <c r="F99" s="71"/>
      <c r="G99" s="1"/>
      <c r="H99" s="1"/>
      <c r="I99" s="1"/>
      <c r="J99" s="1"/>
      <c r="K99" s="1"/>
      <c r="L99" s="1"/>
      <c r="M99" s="1"/>
      <c r="N99" s="1"/>
      <c r="O99" s="1"/>
      <c r="P99" s="1"/>
      <c r="Q99" s="1"/>
      <c r="R99" s="1"/>
      <c r="S99" s="1"/>
      <c r="T99" s="1"/>
      <c r="U99" s="1"/>
      <c r="V99" s="1"/>
      <c r="W99" s="1"/>
      <c r="X99" s="1"/>
      <c r="Y99" s="1"/>
      <c r="Z99" s="1"/>
    </row>
    <row r="100" spans="1:26" ht="15.75" customHeight="1">
      <c r="A100" s="73" t="s">
        <v>310</v>
      </c>
      <c r="B100" s="74" t="s">
        <v>70</v>
      </c>
      <c r="C100" s="75" t="s">
        <v>140</v>
      </c>
      <c r="D100" s="76" t="s">
        <v>276</v>
      </c>
      <c r="E100" s="109">
        <v>43908</v>
      </c>
      <c r="F100" s="71"/>
      <c r="G100" s="1"/>
      <c r="H100" s="1"/>
      <c r="I100" s="1"/>
      <c r="J100" s="1"/>
      <c r="K100" s="1"/>
      <c r="L100" s="1"/>
      <c r="M100" s="1"/>
      <c r="N100" s="1"/>
      <c r="O100" s="1"/>
      <c r="P100" s="1"/>
      <c r="Q100" s="1"/>
      <c r="R100" s="1"/>
      <c r="S100" s="1"/>
      <c r="T100" s="1"/>
      <c r="U100" s="1"/>
      <c r="V100" s="1"/>
      <c r="W100" s="1"/>
      <c r="X100" s="1"/>
      <c r="Y100" s="1"/>
      <c r="Z100" s="1"/>
    </row>
    <row r="101" spans="1:26" ht="15.75" customHeight="1">
      <c r="A101" s="73" t="s">
        <v>311</v>
      </c>
      <c r="B101" s="74" t="s">
        <v>70</v>
      </c>
      <c r="C101" s="75" t="s">
        <v>140</v>
      </c>
      <c r="D101" s="76" t="s">
        <v>276</v>
      </c>
      <c r="E101" s="109">
        <v>44469</v>
      </c>
      <c r="F101" s="71"/>
      <c r="G101" s="1"/>
      <c r="H101" s="1"/>
      <c r="I101" s="1"/>
      <c r="J101" s="1"/>
      <c r="K101" s="1"/>
      <c r="L101" s="1"/>
      <c r="M101" s="1"/>
      <c r="N101" s="1"/>
      <c r="O101" s="1"/>
      <c r="P101" s="1"/>
      <c r="Q101" s="1"/>
      <c r="R101" s="1"/>
      <c r="S101" s="1"/>
      <c r="T101" s="1"/>
      <c r="U101" s="1"/>
      <c r="V101" s="1"/>
      <c r="W101" s="1"/>
      <c r="X101" s="1"/>
      <c r="Y101" s="1"/>
      <c r="Z101" s="1"/>
    </row>
    <row r="102" spans="1:26" ht="15.75" customHeight="1">
      <c r="A102" s="73" t="s">
        <v>312</v>
      </c>
      <c r="B102" s="74" t="s">
        <v>71</v>
      </c>
      <c r="C102" s="75" t="s">
        <v>135</v>
      </c>
      <c r="D102" s="76" t="s">
        <v>134</v>
      </c>
      <c r="E102" s="109">
        <v>44012</v>
      </c>
      <c r="F102" s="71"/>
      <c r="G102" s="1"/>
      <c r="H102" s="1"/>
      <c r="I102" s="1"/>
      <c r="J102" s="1"/>
      <c r="K102" s="1"/>
      <c r="L102" s="1"/>
      <c r="M102" s="1"/>
      <c r="N102" s="1"/>
      <c r="O102" s="1"/>
      <c r="P102" s="1"/>
      <c r="Q102" s="1"/>
      <c r="R102" s="1"/>
      <c r="S102" s="1"/>
      <c r="T102" s="1"/>
      <c r="U102" s="1"/>
      <c r="V102" s="1"/>
      <c r="W102" s="1"/>
      <c r="X102" s="1"/>
      <c r="Y102" s="1"/>
      <c r="Z102" s="1"/>
    </row>
    <row r="103" spans="1:26" ht="15.75" customHeight="1">
      <c r="A103" s="73" t="s">
        <v>313</v>
      </c>
      <c r="B103" s="74" t="s">
        <v>71</v>
      </c>
      <c r="C103" s="75" t="s">
        <v>135</v>
      </c>
      <c r="D103" s="76" t="s">
        <v>134</v>
      </c>
      <c r="E103" s="110">
        <v>43830</v>
      </c>
      <c r="F103" s="71"/>
      <c r="G103" s="1"/>
      <c r="H103" s="1"/>
      <c r="I103" s="1"/>
      <c r="J103" s="1"/>
      <c r="K103" s="1"/>
      <c r="L103" s="1"/>
      <c r="M103" s="1"/>
      <c r="N103" s="1"/>
      <c r="O103" s="1"/>
      <c r="P103" s="1"/>
      <c r="Q103" s="1"/>
      <c r="R103" s="1"/>
      <c r="S103" s="1"/>
      <c r="T103" s="1"/>
      <c r="U103" s="1"/>
      <c r="V103" s="1"/>
      <c r="W103" s="1"/>
      <c r="X103" s="1"/>
      <c r="Y103" s="1"/>
      <c r="Z103" s="1"/>
    </row>
    <row r="104" spans="1:26" ht="15.75" customHeight="1">
      <c r="A104" s="73" t="s">
        <v>314</v>
      </c>
      <c r="B104" s="74" t="s">
        <v>71</v>
      </c>
      <c r="C104" s="75" t="s">
        <v>135</v>
      </c>
      <c r="D104" s="76" t="s">
        <v>134</v>
      </c>
      <c r="E104" s="110">
        <v>43830</v>
      </c>
      <c r="F104" s="71"/>
      <c r="G104" s="1"/>
      <c r="H104" s="1"/>
      <c r="I104" s="1"/>
      <c r="J104" s="1"/>
      <c r="K104" s="1"/>
      <c r="L104" s="1"/>
      <c r="M104" s="1"/>
      <c r="N104" s="1"/>
      <c r="O104" s="1"/>
      <c r="P104" s="1"/>
      <c r="Q104" s="1"/>
      <c r="R104" s="1"/>
      <c r="S104" s="1"/>
      <c r="T104" s="1"/>
      <c r="U104" s="1"/>
      <c r="V104" s="1"/>
      <c r="W104" s="1"/>
      <c r="X104" s="1"/>
      <c r="Y104" s="1"/>
      <c r="Z104" s="1"/>
    </row>
    <row r="105" spans="1:26" ht="15.75" customHeight="1">
      <c r="A105" s="73" t="s">
        <v>315</v>
      </c>
      <c r="B105" s="74" t="s">
        <v>71</v>
      </c>
      <c r="C105" s="75" t="s">
        <v>135</v>
      </c>
      <c r="D105" s="76" t="s">
        <v>134</v>
      </c>
      <c r="E105" s="109">
        <v>43890</v>
      </c>
      <c r="F105" s="71"/>
      <c r="G105" s="1"/>
      <c r="H105" s="1"/>
      <c r="I105" s="1"/>
      <c r="J105" s="1"/>
      <c r="K105" s="1"/>
      <c r="L105" s="1"/>
      <c r="M105" s="1"/>
      <c r="N105" s="1"/>
      <c r="O105" s="1"/>
      <c r="P105" s="1"/>
      <c r="Q105" s="1"/>
      <c r="R105" s="1"/>
      <c r="S105" s="1"/>
      <c r="T105" s="1"/>
      <c r="U105" s="1"/>
      <c r="V105" s="1"/>
      <c r="W105" s="1"/>
      <c r="X105" s="1"/>
      <c r="Y105" s="1"/>
      <c r="Z105" s="1"/>
    </row>
    <row r="106" spans="1:26" ht="15.75" customHeight="1">
      <c r="A106" s="73" t="s">
        <v>316</v>
      </c>
      <c r="B106" s="74" t="s">
        <v>71</v>
      </c>
      <c r="C106" s="75" t="s">
        <v>135</v>
      </c>
      <c r="D106" s="76" t="s">
        <v>134</v>
      </c>
      <c r="E106" s="109">
        <v>43921</v>
      </c>
      <c r="F106" s="71"/>
      <c r="G106" s="1"/>
      <c r="H106" s="1"/>
      <c r="I106" s="1"/>
      <c r="J106" s="1"/>
      <c r="K106" s="1"/>
      <c r="L106" s="1"/>
      <c r="M106" s="1"/>
      <c r="N106" s="1"/>
      <c r="O106" s="1"/>
      <c r="P106" s="1"/>
      <c r="Q106" s="1"/>
      <c r="R106" s="1"/>
      <c r="S106" s="1"/>
      <c r="T106" s="1"/>
      <c r="U106" s="1"/>
      <c r="V106" s="1"/>
      <c r="W106" s="1"/>
      <c r="X106" s="1"/>
      <c r="Y106" s="1"/>
      <c r="Z106" s="1"/>
    </row>
    <row r="107" spans="1:26" ht="15.75" customHeight="1">
      <c r="A107" s="73" t="s">
        <v>317</v>
      </c>
      <c r="B107" s="74" t="s">
        <v>71</v>
      </c>
      <c r="C107" s="75" t="s">
        <v>135</v>
      </c>
      <c r="D107" s="76" t="s">
        <v>134</v>
      </c>
      <c r="E107" s="109">
        <v>43951</v>
      </c>
      <c r="F107" s="71"/>
      <c r="G107" s="1"/>
      <c r="H107" s="1"/>
      <c r="I107" s="1"/>
      <c r="J107" s="1"/>
      <c r="K107" s="1"/>
      <c r="L107" s="1"/>
      <c r="M107" s="1"/>
      <c r="N107" s="1"/>
      <c r="O107" s="1"/>
      <c r="P107" s="1"/>
      <c r="Q107" s="1"/>
      <c r="R107" s="1"/>
      <c r="S107" s="1"/>
      <c r="T107" s="1"/>
      <c r="U107" s="1"/>
      <c r="V107" s="1"/>
      <c r="W107" s="1"/>
      <c r="X107" s="1"/>
      <c r="Y107" s="1"/>
      <c r="Z107" s="1"/>
    </row>
    <row r="108" spans="1:26" ht="15.75" customHeight="1">
      <c r="A108" s="73" t="s">
        <v>318</v>
      </c>
      <c r="B108" s="74" t="s">
        <v>71</v>
      </c>
      <c r="C108" s="75" t="s">
        <v>135</v>
      </c>
      <c r="D108" s="76" t="s">
        <v>134</v>
      </c>
      <c r="E108" s="109">
        <v>43951</v>
      </c>
      <c r="F108" s="71"/>
      <c r="G108" s="1"/>
      <c r="H108" s="1"/>
      <c r="I108" s="1"/>
      <c r="J108" s="1"/>
      <c r="K108" s="1"/>
      <c r="L108" s="1"/>
      <c r="M108" s="1"/>
      <c r="N108" s="1"/>
      <c r="O108" s="1"/>
      <c r="P108" s="1"/>
      <c r="Q108" s="1"/>
      <c r="R108" s="1"/>
      <c r="S108" s="1"/>
      <c r="T108" s="1"/>
      <c r="U108" s="1"/>
      <c r="V108" s="1"/>
      <c r="W108" s="1"/>
      <c r="X108" s="1"/>
      <c r="Y108" s="1"/>
      <c r="Z108" s="1"/>
    </row>
    <row r="109" spans="1:26" ht="15.75" customHeight="1">
      <c r="A109" s="73" t="s">
        <v>319</v>
      </c>
      <c r="B109" s="74" t="s">
        <v>71</v>
      </c>
      <c r="C109" s="75" t="s">
        <v>135</v>
      </c>
      <c r="D109" s="76" t="s">
        <v>134</v>
      </c>
      <c r="E109" s="109">
        <v>44469</v>
      </c>
      <c r="F109" s="71"/>
      <c r="G109" s="1"/>
      <c r="H109" s="1"/>
      <c r="I109" s="1"/>
      <c r="J109" s="1"/>
      <c r="K109" s="1"/>
      <c r="L109" s="1"/>
      <c r="M109" s="1"/>
      <c r="N109" s="1"/>
      <c r="O109" s="1"/>
      <c r="P109" s="1"/>
      <c r="Q109" s="1"/>
      <c r="R109" s="1"/>
      <c r="S109" s="1"/>
      <c r="T109" s="1"/>
      <c r="U109" s="1"/>
      <c r="V109" s="1"/>
      <c r="W109" s="1"/>
      <c r="X109" s="1"/>
      <c r="Y109" s="1"/>
      <c r="Z109" s="1"/>
    </row>
    <row r="110" spans="1:26" ht="15.75" customHeight="1">
      <c r="A110" s="73" t="s">
        <v>320</v>
      </c>
      <c r="B110" s="74" t="s">
        <v>71</v>
      </c>
      <c r="C110" s="75" t="s">
        <v>135</v>
      </c>
      <c r="D110" s="76" t="s">
        <v>134</v>
      </c>
      <c r="E110" s="110">
        <v>44500</v>
      </c>
      <c r="F110" s="71"/>
      <c r="G110" s="1"/>
      <c r="H110" s="1"/>
      <c r="I110" s="1"/>
      <c r="J110" s="1"/>
      <c r="K110" s="1"/>
      <c r="L110" s="1"/>
      <c r="M110" s="1"/>
      <c r="N110" s="1"/>
      <c r="O110" s="1"/>
      <c r="P110" s="1"/>
      <c r="Q110" s="1"/>
      <c r="R110" s="1"/>
      <c r="S110" s="1"/>
      <c r="T110" s="1"/>
      <c r="U110" s="1"/>
      <c r="V110" s="1"/>
      <c r="W110" s="1"/>
      <c r="X110" s="1"/>
      <c r="Y110" s="1"/>
      <c r="Z110" s="1"/>
    </row>
    <row r="111" spans="1:26" ht="15.75" customHeight="1">
      <c r="A111" s="73" t="s">
        <v>133</v>
      </c>
      <c r="B111" s="74" t="s">
        <v>71</v>
      </c>
      <c r="C111" s="75" t="s">
        <v>135</v>
      </c>
      <c r="D111" s="76" t="s">
        <v>134</v>
      </c>
      <c r="E111" s="110">
        <v>44500</v>
      </c>
      <c r="F111" s="71"/>
      <c r="G111" s="1"/>
      <c r="H111" s="1"/>
      <c r="I111" s="1"/>
      <c r="J111" s="1"/>
      <c r="K111" s="1"/>
      <c r="L111" s="1"/>
      <c r="M111" s="1"/>
      <c r="N111" s="1"/>
      <c r="O111" s="1"/>
      <c r="P111" s="1"/>
      <c r="Q111" s="1"/>
      <c r="R111" s="1"/>
      <c r="S111" s="1"/>
      <c r="T111" s="1"/>
      <c r="U111" s="1"/>
      <c r="V111" s="1"/>
      <c r="W111" s="1"/>
      <c r="X111" s="1"/>
      <c r="Y111" s="1"/>
      <c r="Z111" s="1"/>
    </row>
    <row r="112" spans="1:26" ht="15.75" customHeight="1">
      <c r="A112" s="73" t="s">
        <v>321</v>
      </c>
      <c r="B112" s="74" t="s">
        <v>71</v>
      </c>
      <c r="C112" s="75" t="s">
        <v>135</v>
      </c>
      <c r="D112" s="76" t="s">
        <v>134</v>
      </c>
      <c r="E112" s="109">
        <v>44469</v>
      </c>
      <c r="F112" s="71"/>
      <c r="G112" s="1"/>
      <c r="H112" s="1"/>
      <c r="I112" s="1"/>
      <c r="J112" s="1"/>
      <c r="K112" s="1"/>
      <c r="L112" s="1"/>
      <c r="M112" s="1"/>
      <c r="N112" s="1"/>
      <c r="O112" s="1"/>
      <c r="P112" s="1"/>
      <c r="Q112" s="1"/>
      <c r="R112" s="1"/>
      <c r="S112" s="1"/>
      <c r="T112" s="1"/>
      <c r="U112" s="1"/>
      <c r="V112" s="1"/>
      <c r="W112" s="1"/>
      <c r="X112" s="1"/>
      <c r="Y112" s="1"/>
      <c r="Z112" s="1"/>
    </row>
    <row r="113" spans="1:26" ht="15.75" customHeight="1">
      <c r="A113" s="73" t="s">
        <v>322</v>
      </c>
      <c r="B113" s="74" t="s">
        <v>71</v>
      </c>
      <c r="C113" s="75" t="s">
        <v>135</v>
      </c>
      <c r="D113" s="76" t="s">
        <v>134</v>
      </c>
      <c r="E113" s="109">
        <v>44469</v>
      </c>
      <c r="F113" s="71"/>
      <c r="G113" s="1"/>
      <c r="H113" s="1"/>
      <c r="I113" s="1"/>
      <c r="J113" s="1"/>
      <c r="K113" s="1"/>
      <c r="L113" s="1"/>
      <c r="M113" s="1"/>
      <c r="N113" s="1"/>
      <c r="O113" s="1"/>
      <c r="P113" s="1"/>
      <c r="Q113" s="1"/>
      <c r="R113" s="1"/>
      <c r="S113" s="1"/>
      <c r="T113" s="1"/>
      <c r="U113" s="1"/>
      <c r="V113" s="1"/>
      <c r="W113" s="1"/>
      <c r="X113" s="1"/>
      <c r="Y113" s="1"/>
      <c r="Z113" s="1"/>
    </row>
    <row r="114" spans="1:26" ht="15.75" customHeight="1">
      <c r="A114" s="73" t="s">
        <v>131</v>
      </c>
      <c r="B114" s="74" t="s">
        <v>71</v>
      </c>
      <c r="C114" s="75" t="s">
        <v>135</v>
      </c>
      <c r="D114" s="76" t="s">
        <v>134</v>
      </c>
      <c r="E114" s="109">
        <v>44469</v>
      </c>
      <c r="F114" s="71"/>
      <c r="G114" s="1"/>
      <c r="H114" s="1"/>
      <c r="I114" s="1"/>
      <c r="J114" s="1"/>
      <c r="K114" s="1"/>
      <c r="L114" s="1"/>
      <c r="M114" s="1"/>
      <c r="N114" s="1"/>
      <c r="O114" s="1"/>
      <c r="P114" s="1"/>
      <c r="Q114" s="1"/>
      <c r="R114" s="1"/>
      <c r="S114" s="1"/>
      <c r="T114" s="1"/>
      <c r="U114" s="1"/>
      <c r="V114" s="1"/>
      <c r="W114" s="1"/>
      <c r="X114" s="1"/>
      <c r="Y114" s="1"/>
      <c r="Z114" s="1"/>
    </row>
    <row r="115" spans="1:26" ht="15.75" customHeight="1">
      <c r="A115" s="73" t="s">
        <v>132</v>
      </c>
      <c r="B115" s="74" t="s">
        <v>71</v>
      </c>
      <c r="C115" s="75" t="s">
        <v>135</v>
      </c>
      <c r="D115" s="76" t="s">
        <v>134</v>
      </c>
      <c r="E115" s="109">
        <v>44469</v>
      </c>
      <c r="F115" s="71"/>
      <c r="G115" s="1"/>
      <c r="H115" s="1"/>
      <c r="I115" s="1"/>
      <c r="J115" s="1"/>
      <c r="K115" s="1"/>
      <c r="L115" s="1"/>
      <c r="M115" s="1"/>
      <c r="N115" s="1"/>
      <c r="O115" s="1"/>
      <c r="P115" s="1"/>
      <c r="Q115" s="1"/>
      <c r="R115" s="1"/>
      <c r="S115" s="1"/>
      <c r="T115" s="1"/>
      <c r="U115" s="1"/>
      <c r="V115" s="1"/>
      <c r="W115" s="1"/>
      <c r="X115" s="1"/>
      <c r="Y115" s="1"/>
      <c r="Z115" s="1"/>
    </row>
    <row r="116" spans="1:26" ht="15.75" customHeight="1">
      <c r="A116" s="73" t="s">
        <v>323</v>
      </c>
      <c r="B116" s="74" t="s">
        <v>71</v>
      </c>
      <c r="C116" s="75" t="s">
        <v>135</v>
      </c>
      <c r="D116" s="76" t="s">
        <v>134</v>
      </c>
      <c r="E116" s="109">
        <v>43890</v>
      </c>
      <c r="F116" s="71"/>
      <c r="G116" s="1"/>
      <c r="H116" s="1"/>
      <c r="I116" s="1"/>
      <c r="J116" s="1"/>
      <c r="K116" s="1"/>
      <c r="L116" s="1"/>
      <c r="M116" s="1"/>
      <c r="N116" s="1"/>
      <c r="O116" s="1"/>
      <c r="P116" s="1"/>
      <c r="Q116" s="1"/>
      <c r="R116" s="1"/>
      <c r="S116" s="1"/>
      <c r="T116" s="1"/>
      <c r="U116" s="1"/>
      <c r="V116" s="1"/>
      <c r="W116" s="1"/>
      <c r="X116" s="1"/>
      <c r="Y116" s="1"/>
      <c r="Z116" s="1"/>
    </row>
    <row r="117" spans="1:26" ht="15.75" customHeight="1">
      <c r="A117" s="73" t="s">
        <v>324</v>
      </c>
      <c r="B117" s="74" t="s">
        <v>71</v>
      </c>
      <c r="C117" s="75" t="s">
        <v>135</v>
      </c>
      <c r="D117" s="76" t="s">
        <v>134</v>
      </c>
      <c r="E117" s="109">
        <v>43951</v>
      </c>
      <c r="F117" s="71"/>
      <c r="G117" s="1"/>
      <c r="H117" s="1"/>
      <c r="I117" s="1"/>
      <c r="J117" s="1"/>
      <c r="K117" s="1"/>
      <c r="L117" s="1"/>
      <c r="M117" s="1"/>
      <c r="N117" s="1"/>
      <c r="O117" s="1"/>
      <c r="P117" s="1"/>
      <c r="Q117" s="1"/>
      <c r="R117" s="1"/>
      <c r="S117" s="1"/>
      <c r="T117" s="1"/>
      <c r="U117" s="1"/>
      <c r="V117" s="1"/>
      <c r="W117" s="1"/>
      <c r="X117" s="1"/>
      <c r="Y117" s="1"/>
      <c r="Z117" s="1"/>
    </row>
    <row r="118" spans="1:26" ht="15.75" customHeight="1">
      <c r="A118" s="73" t="s">
        <v>325</v>
      </c>
      <c r="B118" s="74" t="s">
        <v>71</v>
      </c>
      <c r="C118" s="75" t="s">
        <v>135</v>
      </c>
      <c r="D118" s="76" t="s">
        <v>134</v>
      </c>
      <c r="E118" s="110">
        <v>44196</v>
      </c>
      <c r="F118" s="71"/>
      <c r="G118" s="1"/>
      <c r="H118" s="1"/>
      <c r="I118" s="1"/>
      <c r="J118" s="1"/>
      <c r="K118" s="1"/>
      <c r="L118" s="1"/>
      <c r="M118" s="1"/>
      <c r="N118" s="1"/>
      <c r="O118" s="1"/>
      <c r="P118" s="1"/>
      <c r="Q118" s="1"/>
      <c r="R118" s="1"/>
      <c r="S118" s="1"/>
      <c r="T118" s="1"/>
      <c r="U118" s="1"/>
      <c r="V118" s="1"/>
      <c r="W118" s="1"/>
      <c r="X118" s="1"/>
      <c r="Y118" s="1"/>
      <c r="Z118" s="1"/>
    </row>
    <row r="119" spans="1:26" ht="15.75" customHeight="1">
      <c r="A119" s="73" t="s">
        <v>326</v>
      </c>
      <c r="B119" s="74" t="s">
        <v>71</v>
      </c>
      <c r="C119" s="75" t="s">
        <v>135</v>
      </c>
      <c r="D119" s="76" t="s">
        <v>134</v>
      </c>
      <c r="E119" s="109">
        <v>43982</v>
      </c>
      <c r="F119" s="71"/>
      <c r="G119" s="1"/>
      <c r="H119" s="1"/>
      <c r="I119" s="1"/>
      <c r="J119" s="1"/>
      <c r="K119" s="1"/>
      <c r="L119" s="1"/>
      <c r="M119" s="1"/>
      <c r="N119" s="1"/>
      <c r="O119" s="1"/>
      <c r="P119" s="1"/>
      <c r="Q119" s="1"/>
      <c r="R119" s="1"/>
      <c r="S119" s="1"/>
      <c r="T119" s="1"/>
      <c r="U119" s="1"/>
      <c r="V119" s="1"/>
      <c r="W119" s="1"/>
      <c r="X119" s="1"/>
      <c r="Y119" s="1"/>
      <c r="Z119" s="1"/>
    </row>
    <row r="120" spans="1:26" ht="15.75" customHeight="1">
      <c r="A120" s="73" t="s">
        <v>327</v>
      </c>
      <c r="B120" s="74" t="s">
        <v>72</v>
      </c>
      <c r="C120" s="75" t="s">
        <v>140</v>
      </c>
      <c r="D120" s="76" t="s">
        <v>139</v>
      </c>
      <c r="E120" s="109">
        <v>43890</v>
      </c>
      <c r="F120" s="71"/>
      <c r="G120" s="1"/>
      <c r="H120" s="1"/>
      <c r="I120" s="1"/>
      <c r="J120" s="1"/>
      <c r="K120" s="1"/>
      <c r="L120" s="1"/>
      <c r="M120" s="1"/>
      <c r="N120" s="1"/>
      <c r="O120" s="1"/>
      <c r="P120" s="1"/>
      <c r="Q120" s="1"/>
      <c r="R120" s="1"/>
      <c r="S120" s="1"/>
      <c r="T120" s="1"/>
      <c r="U120" s="1"/>
      <c r="V120" s="1"/>
      <c r="W120" s="1"/>
      <c r="X120" s="1"/>
      <c r="Y120" s="1"/>
      <c r="Z120" s="1"/>
    </row>
    <row r="121" spans="1:26" ht="15.75" customHeight="1">
      <c r="A121" s="73" t="s">
        <v>328</v>
      </c>
      <c r="B121" s="74" t="s">
        <v>72</v>
      </c>
      <c r="C121" s="75" t="s">
        <v>140</v>
      </c>
      <c r="D121" s="76" t="s">
        <v>139</v>
      </c>
      <c r="E121" s="109">
        <v>44104</v>
      </c>
      <c r="F121" s="71"/>
      <c r="G121" s="1"/>
      <c r="H121" s="1"/>
      <c r="I121" s="1"/>
      <c r="J121" s="1"/>
      <c r="K121" s="1"/>
      <c r="L121" s="1"/>
      <c r="M121" s="1"/>
      <c r="N121" s="1"/>
      <c r="O121" s="1"/>
      <c r="P121" s="1"/>
      <c r="Q121" s="1"/>
      <c r="R121" s="1"/>
      <c r="S121" s="1"/>
      <c r="T121" s="1"/>
      <c r="U121" s="1"/>
      <c r="V121" s="1"/>
      <c r="W121" s="1"/>
      <c r="X121" s="1"/>
      <c r="Y121" s="1"/>
      <c r="Z121" s="1"/>
    </row>
    <row r="122" spans="1:26" ht="15.75" customHeight="1">
      <c r="A122" s="73" t="s">
        <v>329</v>
      </c>
      <c r="B122" s="74" t="s">
        <v>72</v>
      </c>
      <c r="C122" s="75" t="s">
        <v>140</v>
      </c>
      <c r="D122" s="76" t="s">
        <v>139</v>
      </c>
      <c r="E122" s="110">
        <v>44500</v>
      </c>
      <c r="F122" s="71"/>
      <c r="G122" s="1"/>
      <c r="H122" s="1"/>
      <c r="I122" s="1"/>
      <c r="J122" s="1"/>
      <c r="K122" s="1"/>
      <c r="L122" s="1"/>
      <c r="M122" s="1"/>
      <c r="N122" s="1"/>
      <c r="O122" s="1"/>
      <c r="P122" s="1"/>
      <c r="Q122" s="1"/>
      <c r="R122" s="1"/>
      <c r="S122" s="1"/>
      <c r="T122" s="1"/>
      <c r="U122" s="1"/>
      <c r="V122" s="1"/>
      <c r="W122" s="1"/>
      <c r="X122" s="1"/>
      <c r="Y122" s="1"/>
      <c r="Z122" s="1"/>
    </row>
    <row r="123" spans="1:26" ht="15.75" customHeight="1">
      <c r="A123" s="73" t="s">
        <v>330</v>
      </c>
      <c r="B123" s="74" t="s">
        <v>72</v>
      </c>
      <c r="C123" s="75" t="s">
        <v>140</v>
      </c>
      <c r="D123" s="76" t="s">
        <v>139</v>
      </c>
      <c r="E123" s="109">
        <v>44592</v>
      </c>
      <c r="F123" s="71"/>
      <c r="G123" s="1"/>
      <c r="H123" s="1"/>
      <c r="I123" s="1"/>
      <c r="J123" s="1"/>
      <c r="K123" s="1"/>
      <c r="L123" s="1"/>
      <c r="M123" s="1"/>
      <c r="N123" s="1"/>
      <c r="O123" s="1"/>
      <c r="P123" s="1"/>
      <c r="Q123" s="1"/>
      <c r="R123" s="1"/>
      <c r="S123" s="1"/>
      <c r="T123" s="1"/>
      <c r="U123" s="1"/>
      <c r="V123" s="1"/>
      <c r="W123" s="1"/>
      <c r="X123" s="1"/>
      <c r="Y123" s="1"/>
      <c r="Z123" s="1"/>
    </row>
    <row r="124" spans="1:26" ht="15.75" customHeight="1">
      <c r="A124" s="73" t="s">
        <v>331</v>
      </c>
      <c r="B124" s="74" t="s">
        <v>72</v>
      </c>
      <c r="C124" s="75" t="s">
        <v>140</v>
      </c>
      <c r="D124" s="76" t="s">
        <v>139</v>
      </c>
      <c r="E124" s="109">
        <v>43159</v>
      </c>
      <c r="F124" s="71"/>
      <c r="G124" s="1"/>
      <c r="H124" s="1"/>
      <c r="I124" s="1"/>
      <c r="J124" s="1"/>
      <c r="K124" s="1"/>
      <c r="L124" s="1"/>
      <c r="M124" s="1"/>
      <c r="N124" s="1"/>
      <c r="O124" s="1"/>
      <c r="P124" s="1"/>
      <c r="Q124" s="1"/>
      <c r="R124" s="1"/>
      <c r="S124" s="1"/>
      <c r="T124" s="1"/>
      <c r="U124" s="1"/>
      <c r="V124" s="1"/>
      <c r="W124" s="1"/>
      <c r="X124" s="1"/>
      <c r="Y124" s="1"/>
      <c r="Z124" s="1"/>
    </row>
    <row r="125" spans="1:26" ht="15.75" customHeight="1">
      <c r="A125" s="73" t="s">
        <v>332</v>
      </c>
      <c r="B125" s="74" t="s">
        <v>72</v>
      </c>
      <c r="C125" s="75" t="s">
        <v>140</v>
      </c>
      <c r="D125" s="76" t="s">
        <v>139</v>
      </c>
      <c r="E125" s="109">
        <v>44139</v>
      </c>
      <c r="F125" s="71"/>
      <c r="G125" s="1"/>
      <c r="H125" s="1"/>
      <c r="I125" s="1"/>
      <c r="J125" s="1"/>
      <c r="K125" s="1"/>
      <c r="L125" s="1"/>
      <c r="M125" s="1"/>
      <c r="N125" s="1"/>
      <c r="O125" s="1"/>
      <c r="P125" s="1"/>
      <c r="Q125" s="1"/>
      <c r="R125" s="1"/>
      <c r="S125" s="1"/>
      <c r="T125" s="1"/>
      <c r="U125" s="1"/>
      <c r="V125" s="1"/>
      <c r="W125" s="1"/>
      <c r="X125" s="1"/>
      <c r="Y125" s="1"/>
      <c r="Z125" s="1"/>
    </row>
    <row r="126" spans="1:26" ht="15.75" customHeight="1">
      <c r="A126" s="73">
        <v>3314</v>
      </c>
      <c r="B126" s="74" t="s">
        <v>73</v>
      </c>
      <c r="C126" s="75" t="s">
        <v>333</v>
      </c>
      <c r="D126" s="76" t="s">
        <v>334</v>
      </c>
      <c r="E126" s="109">
        <v>43861</v>
      </c>
      <c r="F126" s="71"/>
      <c r="G126" s="1"/>
      <c r="H126" s="1"/>
      <c r="I126" s="1"/>
      <c r="J126" s="1"/>
      <c r="K126" s="1"/>
      <c r="L126" s="1"/>
      <c r="M126" s="1"/>
      <c r="N126" s="1"/>
      <c r="O126" s="1"/>
      <c r="P126" s="1"/>
      <c r="Q126" s="1"/>
      <c r="R126" s="1"/>
      <c r="S126" s="1"/>
      <c r="T126" s="1"/>
      <c r="U126" s="1"/>
      <c r="V126" s="1"/>
      <c r="W126" s="1"/>
      <c r="X126" s="1"/>
      <c r="Y126" s="1"/>
      <c r="Z126" s="1"/>
    </row>
    <row r="127" spans="1:26" ht="15.75" customHeight="1">
      <c r="A127" s="73">
        <v>3316</v>
      </c>
      <c r="B127" s="74" t="s">
        <v>73</v>
      </c>
      <c r="C127" s="75" t="s">
        <v>333</v>
      </c>
      <c r="D127" s="76" t="s">
        <v>334</v>
      </c>
      <c r="E127" s="109">
        <v>43861</v>
      </c>
      <c r="F127" s="71"/>
      <c r="G127" s="1"/>
      <c r="H127" s="1"/>
      <c r="I127" s="1"/>
      <c r="J127" s="1"/>
      <c r="K127" s="1"/>
      <c r="L127" s="1"/>
      <c r="M127" s="1"/>
      <c r="N127" s="1"/>
      <c r="O127" s="1"/>
      <c r="P127" s="1"/>
      <c r="Q127" s="1"/>
      <c r="R127" s="1"/>
      <c r="S127" s="1"/>
      <c r="T127" s="1"/>
      <c r="U127" s="1"/>
      <c r="V127" s="1"/>
      <c r="W127" s="1"/>
      <c r="X127" s="1"/>
      <c r="Y127" s="1"/>
      <c r="Z127" s="1"/>
    </row>
    <row r="128" spans="1:26" ht="15.75" customHeight="1">
      <c r="A128" s="73" t="s">
        <v>335</v>
      </c>
      <c r="B128" s="74" t="s">
        <v>73</v>
      </c>
      <c r="C128" s="75" t="s">
        <v>135</v>
      </c>
      <c r="D128" s="76" t="s">
        <v>336</v>
      </c>
      <c r="E128" s="109">
        <v>44408</v>
      </c>
      <c r="F128" s="71"/>
      <c r="G128" s="1"/>
      <c r="H128" s="1"/>
      <c r="I128" s="1"/>
      <c r="J128" s="1"/>
      <c r="K128" s="1"/>
      <c r="L128" s="1"/>
      <c r="M128" s="1"/>
      <c r="N128" s="1"/>
      <c r="O128" s="1"/>
      <c r="P128" s="1"/>
      <c r="Q128" s="1"/>
      <c r="R128" s="1"/>
      <c r="S128" s="1"/>
      <c r="T128" s="1"/>
      <c r="U128" s="1"/>
      <c r="V128" s="1"/>
      <c r="W128" s="1"/>
      <c r="X128" s="1"/>
      <c r="Y128" s="1"/>
      <c r="Z128" s="1"/>
    </row>
    <row r="129" spans="1:26" ht="15.75" customHeight="1">
      <c r="A129" s="73" t="s">
        <v>337</v>
      </c>
      <c r="B129" s="74" t="s">
        <v>73</v>
      </c>
      <c r="C129" s="75" t="s">
        <v>135</v>
      </c>
      <c r="D129" s="76" t="s">
        <v>336</v>
      </c>
      <c r="E129" s="109">
        <v>44316</v>
      </c>
      <c r="F129" s="71"/>
      <c r="G129" s="1"/>
      <c r="H129" s="1"/>
      <c r="I129" s="1"/>
      <c r="J129" s="1"/>
      <c r="K129" s="1"/>
      <c r="L129" s="1"/>
      <c r="M129" s="1"/>
      <c r="N129" s="1"/>
      <c r="O129" s="1"/>
      <c r="P129" s="1"/>
      <c r="Q129" s="1"/>
      <c r="R129" s="1"/>
      <c r="S129" s="1"/>
      <c r="T129" s="1"/>
      <c r="U129" s="1"/>
      <c r="V129" s="1"/>
      <c r="W129" s="1"/>
      <c r="X129" s="1"/>
      <c r="Y129" s="1"/>
      <c r="Z129" s="1"/>
    </row>
    <row r="130" spans="1:26" ht="15.75" customHeight="1">
      <c r="A130" s="73" t="s">
        <v>338</v>
      </c>
      <c r="B130" s="74" t="s">
        <v>73</v>
      </c>
      <c r="C130" s="75" t="s">
        <v>339</v>
      </c>
      <c r="D130" s="76" t="s">
        <v>340</v>
      </c>
      <c r="E130" s="110">
        <v>44561</v>
      </c>
      <c r="F130" s="71"/>
      <c r="G130" s="1"/>
      <c r="H130" s="1"/>
      <c r="I130" s="1"/>
      <c r="J130" s="1"/>
      <c r="K130" s="1"/>
      <c r="L130" s="1"/>
      <c r="M130" s="1"/>
      <c r="N130" s="1"/>
      <c r="O130" s="1"/>
      <c r="P130" s="1"/>
      <c r="Q130" s="1"/>
      <c r="R130" s="1"/>
      <c r="S130" s="1"/>
      <c r="T130" s="1"/>
      <c r="U130" s="1"/>
      <c r="V130" s="1"/>
      <c r="W130" s="1"/>
      <c r="X130" s="1"/>
      <c r="Y130" s="1"/>
      <c r="Z130" s="1"/>
    </row>
    <row r="131" spans="1:26" ht="15.75" customHeight="1">
      <c r="A131" s="73" t="s">
        <v>341</v>
      </c>
      <c r="B131" s="74" t="s">
        <v>73</v>
      </c>
      <c r="C131" s="75" t="s">
        <v>339</v>
      </c>
      <c r="D131" s="76" t="s">
        <v>340</v>
      </c>
      <c r="E131" s="110">
        <v>44530</v>
      </c>
      <c r="F131" s="71"/>
      <c r="G131" s="1"/>
      <c r="H131" s="1"/>
      <c r="I131" s="1"/>
      <c r="J131" s="1"/>
      <c r="K131" s="1"/>
      <c r="L131" s="1"/>
      <c r="M131" s="1"/>
      <c r="N131" s="1"/>
      <c r="O131" s="1"/>
      <c r="P131" s="1"/>
      <c r="Q131" s="1"/>
      <c r="R131" s="1"/>
      <c r="S131" s="1"/>
      <c r="T131" s="1"/>
      <c r="U131" s="1"/>
      <c r="V131" s="1"/>
      <c r="W131" s="1"/>
      <c r="X131" s="1"/>
      <c r="Y131" s="1"/>
      <c r="Z131" s="1"/>
    </row>
    <row r="132" spans="1:26" ht="15.75" customHeight="1">
      <c r="A132" s="73" t="s">
        <v>342</v>
      </c>
      <c r="B132" s="74" t="s">
        <v>73</v>
      </c>
      <c r="C132" s="75" t="s">
        <v>339</v>
      </c>
      <c r="D132" s="76" t="s">
        <v>340</v>
      </c>
      <c r="E132" s="109">
        <v>44592</v>
      </c>
      <c r="F132" s="71"/>
      <c r="G132" s="1"/>
      <c r="H132" s="1"/>
      <c r="I132" s="1"/>
      <c r="J132" s="1"/>
      <c r="K132" s="1"/>
      <c r="L132" s="1"/>
      <c r="M132" s="1"/>
      <c r="N132" s="1"/>
      <c r="O132" s="1"/>
      <c r="P132" s="1"/>
      <c r="Q132" s="1"/>
      <c r="R132" s="1"/>
      <c r="S132" s="1"/>
      <c r="T132" s="1"/>
      <c r="U132" s="1"/>
      <c r="V132" s="1"/>
      <c r="W132" s="1"/>
      <c r="X132" s="1"/>
      <c r="Y132" s="1"/>
      <c r="Z132" s="1"/>
    </row>
    <row r="133" spans="1:26" ht="15.75" customHeight="1">
      <c r="A133" s="73" t="s">
        <v>343</v>
      </c>
      <c r="B133" s="74" t="s">
        <v>74</v>
      </c>
      <c r="C133" s="75" t="s">
        <v>344</v>
      </c>
      <c r="D133" s="76" t="s">
        <v>345</v>
      </c>
      <c r="E133" s="109">
        <v>44227</v>
      </c>
      <c r="F133" s="71"/>
      <c r="G133" s="1"/>
      <c r="H133" s="1"/>
      <c r="I133" s="1"/>
      <c r="J133" s="1"/>
      <c r="K133" s="1"/>
      <c r="L133" s="1"/>
      <c r="M133" s="1"/>
      <c r="N133" s="1"/>
      <c r="O133" s="1"/>
      <c r="P133" s="1"/>
      <c r="Q133" s="1"/>
      <c r="R133" s="1"/>
      <c r="S133" s="1"/>
      <c r="T133" s="1"/>
      <c r="U133" s="1"/>
      <c r="V133" s="1"/>
      <c r="W133" s="1"/>
      <c r="X133" s="1"/>
      <c r="Y133" s="1"/>
      <c r="Z133" s="1"/>
    </row>
    <row r="134" spans="1:26" ht="15.75" customHeight="1">
      <c r="A134" s="73" t="s">
        <v>346</v>
      </c>
      <c r="B134" s="74" t="s">
        <v>74</v>
      </c>
      <c r="C134" s="75" t="s">
        <v>344</v>
      </c>
      <c r="D134" s="76" t="s">
        <v>345</v>
      </c>
      <c r="E134" s="109">
        <v>44227</v>
      </c>
      <c r="F134" s="71"/>
      <c r="G134" s="1"/>
      <c r="H134" s="1"/>
      <c r="I134" s="1"/>
      <c r="J134" s="1"/>
      <c r="K134" s="1"/>
      <c r="L134" s="1"/>
      <c r="M134" s="1"/>
      <c r="N134" s="1"/>
      <c r="O134" s="1"/>
      <c r="P134" s="1"/>
      <c r="Q134" s="1"/>
      <c r="R134" s="1"/>
      <c r="S134" s="1"/>
      <c r="T134" s="1"/>
      <c r="U134" s="1"/>
      <c r="V134" s="1"/>
      <c r="W134" s="1"/>
      <c r="X134" s="1"/>
      <c r="Y134" s="1"/>
      <c r="Z134" s="1"/>
    </row>
    <row r="135" spans="1:26" ht="15.75" customHeight="1">
      <c r="A135" s="73" t="s">
        <v>347</v>
      </c>
      <c r="B135" s="74" t="s">
        <v>74</v>
      </c>
      <c r="C135" s="75" t="s">
        <v>344</v>
      </c>
      <c r="D135" s="76" t="s">
        <v>345</v>
      </c>
      <c r="E135" s="109">
        <v>43889</v>
      </c>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73">
        <v>296</v>
      </c>
      <c r="B136" s="74" t="s">
        <v>74</v>
      </c>
      <c r="C136" s="75" t="s">
        <v>344</v>
      </c>
      <c r="D136" s="76" t="s">
        <v>345</v>
      </c>
      <c r="E136" s="109">
        <v>43889</v>
      </c>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73">
        <v>297</v>
      </c>
      <c r="B137" s="74" t="s">
        <v>74</v>
      </c>
      <c r="C137" s="75" t="s">
        <v>344</v>
      </c>
      <c r="D137" s="76" t="s">
        <v>345</v>
      </c>
      <c r="E137" s="109">
        <v>43889</v>
      </c>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73">
        <v>298</v>
      </c>
      <c r="B138" s="74" t="s">
        <v>74</v>
      </c>
      <c r="C138" s="75" t="s">
        <v>344</v>
      </c>
      <c r="D138" s="76" t="s">
        <v>345</v>
      </c>
      <c r="E138" s="109">
        <v>43889</v>
      </c>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73">
        <v>301</v>
      </c>
      <c r="B139" s="74" t="s">
        <v>74</v>
      </c>
      <c r="C139" s="75" t="s">
        <v>344</v>
      </c>
      <c r="D139" s="76" t="s">
        <v>345</v>
      </c>
      <c r="E139" s="109">
        <v>43921</v>
      </c>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73">
        <v>303</v>
      </c>
      <c r="B140" s="74" t="s">
        <v>74</v>
      </c>
      <c r="C140" s="75" t="s">
        <v>344</v>
      </c>
      <c r="D140" s="76" t="s">
        <v>345</v>
      </c>
      <c r="E140" s="109">
        <v>43921</v>
      </c>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73">
        <v>304</v>
      </c>
      <c r="B141" s="74" t="s">
        <v>74</v>
      </c>
      <c r="C141" s="75" t="s">
        <v>344</v>
      </c>
      <c r="D141" s="76" t="s">
        <v>345</v>
      </c>
      <c r="E141" s="109">
        <v>43921</v>
      </c>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73" t="s">
        <v>348</v>
      </c>
      <c r="B142" s="74" t="s">
        <v>74</v>
      </c>
      <c r="C142" s="75" t="s">
        <v>344</v>
      </c>
      <c r="D142" s="76" t="s">
        <v>345</v>
      </c>
      <c r="E142" s="109">
        <v>44043</v>
      </c>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73" t="s">
        <v>349</v>
      </c>
      <c r="B143" s="74" t="s">
        <v>74</v>
      </c>
      <c r="C143" s="75" t="s">
        <v>344</v>
      </c>
      <c r="D143" s="76" t="s">
        <v>345</v>
      </c>
      <c r="E143" s="109">
        <v>44043</v>
      </c>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73" t="s">
        <v>350</v>
      </c>
      <c r="B144" s="74" t="s">
        <v>74</v>
      </c>
      <c r="C144" s="75" t="s">
        <v>344</v>
      </c>
      <c r="D144" s="76" t="s">
        <v>345</v>
      </c>
      <c r="E144" s="109">
        <v>44043</v>
      </c>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73">
        <v>337</v>
      </c>
      <c r="B145" s="74" t="s">
        <v>74</v>
      </c>
      <c r="C145" s="75" t="s">
        <v>344</v>
      </c>
      <c r="D145" s="76" t="s">
        <v>345</v>
      </c>
      <c r="E145" s="109">
        <v>44074</v>
      </c>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73" t="s">
        <v>351</v>
      </c>
      <c r="B146" s="74" t="s">
        <v>74</v>
      </c>
      <c r="C146" s="75" t="s">
        <v>344</v>
      </c>
      <c r="D146" s="76" t="s">
        <v>345</v>
      </c>
      <c r="E146" s="109">
        <v>44227</v>
      </c>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73" t="s">
        <v>343</v>
      </c>
      <c r="B147" s="74" t="s">
        <v>74</v>
      </c>
      <c r="C147" s="75" t="s">
        <v>344</v>
      </c>
      <c r="D147" s="76" t="s">
        <v>345</v>
      </c>
      <c r="E147" s="109">
        <v>44227</v>
      </c>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73" t="s">
        <v>352</v>
      </c>
      <c r="B148" s="74" t="s">
        <v>74</v>
      </c>
      <c r="C148" s="75" t="s">
        <v>344</v>
      </c>
      <c r="D148" s="76" t="s">
        <v>345</v>
      </c>
      <c r="E148" s="109">
        <v>44227</v>
      </c>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73" t="s">
        <v>346</v>
      </c>
      <c r="B149" s="74" t="s">
        <v>74</v>
      </c>
      <c r="C149" s="75" t="s">
        <v>344</v>
      </c>
      <c r="D149" s="76" t="s">
        <v>345</v>
      </c>
      <c r="E149" s="109">
        <v>44227</v>
      </c>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73">
        <v>387</v>
      </c>
      <c r="B150" s="74" t="s">
        <v>74</v>
      </c>
      <c r="C150" s="75" t="s">
        <v>344</v>
      </c>
      <c r="D150" s="76" t="s">
        <v>345</v>
      </c>
      <c r="E150" s="109">
        <v>44227</v>
      </c>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73" t="s">
        <v>353</v>
      </c>
      <c r="B151" s="74" t="s">
        <v>75</v>
      </c>
      <c r="C151" s="75" t="s">
        <v>147</v>
      </c>
      <c r="D151" s="76" t="s">
        <v>146</v>
      </c>
      <c r="E151" s="109">
        <v>44439</v>
      </c>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73" t="s">
        <v>354</v>
      </c>
      <c r="B152" s="74" t="s">
        <v>75</v>
      </c>
      <c r="C152" s="75" t="s">
        <v>147</v>
      </c>
      <c r="D152" s="76" t="s">
        <v>146</v>
      </c>
      <c r="E152" s="109">
        <v>44439</v>
      </c>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73" t="s">
        <v>355</v>
      </c>
      <c r="B153" s="74" t="s">
        <v>75</v>
      </c>
      <c r="C153" s="75" t="s">
        <v>147</v>
      </c>
      <c r="D153" s="76" t="s">
        <v>146</v>
      </c>
      <c r="E153" s="109">
        <v>44439</v>
      </c>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73" t="s">
        <v>356</v>
      </c>
      <c r="B154" s="74" t="s">
        <v>75</v>
      </c>
      <c r="C154" s="75" t="s">
        <v>147</v>
      </c>
      <c r="D154" s="76" t="s">
        <v>146</v>
      </c>
      <c r="E154" s="109">
        <v>44439</v>
      </c>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73" t="s">
        <v>145</v>
      </c>
      <c r="B155" s="74" t="s">
        <v>75</v>
      </c>
      <c r="C155" s="75" t="s">
        <v>147</v>
      </c>
      <c r="D155" s="76" t="s">
        <v>146</v>
      </c>
      <c r="E155" s="110">
        <v>44561</v>
      </c>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73" t="s">
        <v>148</v>
      </c>
      <c r="B156" s="74" t="s">
        <v>75</v>
      </c>
      <c r="C156" s="75" t="s">
        <v>147</v>
      </c>
      <c r="D156" s="76" t="s">
        <v>146</v>
      </c>
      <c r="E156" s="110">
        <v>44561</v>
      </c>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73" t="s">
        <v>357</v>
      </c>
      <c r="B157" s="74" t="s">
        <v>75</v>
      </c>
      <c r="C157" s="75" t="s">
        <v>147</v>
      </c>
      <c r="D157" s="76" t="s">
        <v>146</v>
      </c>
      <c r="E157" s="109">
        <v>44592</v>
      </c>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73" t="s">
        <v>126</v>
      </c>
      <c r="B158" s="74" t="s">
        <v>75</v>
      </c>
      <c r="C158" s="75" t="s">
        <v>147</v>
      </c>
      <c r="D158" s="76" t="s">
        <v>146</v>
      </c>
      <c r="E158" s="109">
        <v>44592</v>
      </c>
      <c r="F158" s="1"/>
      <c r="G158" s="1"/>
      <c r="H158" s="1"/>
      <c r="I158" s="1"/>
      <c r="J158" s="1"/>
      <c r="K158" s="1"/>
      <c r="L158" s="1"/>
      <c r="M158" s="1"/>
      <c r="N158" s="1"/>
      <c r="O158" s="1"/>
      <c r="P158" s="1"/>
      <c r="Q158" s="1"/>
      <c r="R158" s="1"/>
      <c r="S158" s="1"/>
      <c r="T158" s="1"/>
      <c r="U158" s="1"/>
      <c r="V158" s="1"/>
      <c r="W158" s="1"/>
      <c r="X158" s="1"/>
      <c r="Y158" s="1"/>
      <c r="Z158" s="1"/>
    </row>
    <row r="159" spans="1:26" ht="51" customHeight="1">
      <c r="A159" s="73" t="s">
        <v>358</v>
      </c>
      <c r="B159" s="74" t="s">
        <v>65</v>
      </c>
      <c r="C159" s="75" t="s">
        <v>202</v>
      </c>
      <c r="D159" s="24" t="s">
        <v>203</v>
      </c>
      <c r="E159" s="109">
        <v>45107</v>
      </c>
      <c r="F159" s="1"/>
      <c r="G159" s="1"/>
      <c r="H159" s="1"/>
      <c r="I159" s="1"/>
      <c r="J159" s="1"/>
      <c r="K159" s="1"/>
      <c r="L159" s="1"/>
      <c r="M159" s="1"/>
      <c r="N159" s="1"/>
      <c r="O159" s="1"/>
      <c r="P159" s="1"/>
      <c r="Q159" s="1"/>
      <c r="R159" s="1"/>
      <c r="S159" s="1"/>
      <c r="T159" s="1"/>
      <c r="U159" s="1"/>
      <c r="V159" s="1"/>
      <c r="W159" s="1"/>
      <c r="X159" s="1"/>
      <c r="Y159" s="1"/>
      <c r="Z159" s="1"/>
    </row>
    <row r="160" spans="1:26" ht="51" customHeight="1">
      <c r="A160" s="92" t="s">
        <v>359</v>
      </c>
      <c r="B160" s="111" t="s">
        <v>65</v>
      </c>
      <c r="C160" s="112" t="s">
        <v>202</v>
      </c>
      <c r="D160" s="113" t="s">
        <v>203</v>
      </c>
      <c r="E160" s="93">
        <v>45169</v>
      </c>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73" t="s">
        <v>360</v>
      </c>
      <c r="B161" s="74" t="s">
        <v>74</v>
      </c>
      <c r="C161" s="75" t="s">
        <v>147</v>
      </c>
      <c r="D161" s="76" t="s">
        <v>361</v>
      </c>
      <c r="E161" s="109">
        <v>44651</v>
      </c>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73" t="s">
        <v>362</v>
      </c>
      <c r="B162" s="74" t="s">
        <v>74</v>
      </c>
      <c r="C162" s="75" t="s">
        <v>147</v>
      </c>
      <c r="D162" s="76" t="s">
        <v>363</v>
      </c>
      <c r="E162" s="109">
        <v>44712</v>
      </c>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92" t="s">
        <v>364</v>
      </c>
      <c r="B163" s="111" t="s">
        <v>66</v>
      </c>
      <c r="C163" s="112" t="s">
        <v>147</v>
      </c>
      <c r="D163" s="114" t="s">
        <v>365</v>
      </c>
      <c r="E163" s="93">
        <v>45077</v>
      </c>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73" t="s">
        <v>366</v>
      </c>
      <c r="B164" s="111" t="s">
        <v>66</v>
      </c>
      <c r="C164" s="112" t="s">
        <v>147</v>
      </c>
      <c r="D164" s="114" t="s">
        <v>365</v>
      </c>
      <c r="E164" s="109">
        <v>45138</v>
      </c>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92" t="s">
        <v>367</v>
      </c>
      <c r="B165" s="111" t="s">
        <v>69</v>
      </c>
      <c r="C165" s="112" t="s">
        <v>147</v>
      </c>
      <c r="D165" s="114" t="s">
        <v>270</v>
      </c>
      <c r="E165" s="93">
        <v>44804</v>
      </c>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92" t="s">
        <v>138</v>
      </c>
      <c r="B166" s="111" t="s">
        <v>72</v>
      </c>
      <c r="C166" s="112" t="s">
        <v>140</v>
      </c>
      <c r="D166" s="114" t="s">
        <v>139</v>
      </c>
      <c r="E166" s="93">
        <v>44834</v>
      </c>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92" t="s">
        <v>368</v>
      </c>
      <c r="B167" s="111" t="s">
        <v>65</v>
      </c>
      <c r="C167" s="112" t="s">
        <v>202</v>
      </c>
      <c r="D167" s="114" t="s">
        <v>203</v>
      </c>
      <c r="E167" s="93">
        <v>45107</v>
      </c>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92" t="s">
        <v>124</v>
      </c>
      <c r="B168" s="111" t="s">
        <v>65</v>
      </c>
      <c r="C168" s="112" t="s">
        <v>202</v>
      </c>
      <c r="D168" s="114" t="s">
        <v>203</v>
      </c>
      <c r="E168" s="93">
        <v>45230</v>
      </c>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92" t="s">
        <v>369</v>
      </c>
      <c r="B169" s="111" t="s">
        <v>65</v>
      </c>
      <c r="C169" s="112" t="s">
        <v>202</v>
      </c>
      <c r="D169" s="114" t="s">
        <v>203</v>
      </c>
      <c r="E169" s="93">
        <v>45230</v>
      </c>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92" t="s">
        <v>370</v>
      </c>
      <c r="B170" s="111" t="s">
        <v>67</v>
      </c>
      <c r="C170" s="112" t="s">
        <v>147</v>
      </c>
      <c r="D170" s="114" t="s">
        <v>224</v>
      </c>
      <c r="E170" s="93">
        <v>45016</v>
      </c>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92" t="s">
        <v>371</v>
      </c>
      <c r="B171" s="111" t="s">
        <v>68</v>
      </c>
      <c r="C171" s="112" t="s">
        <v>251</v>
      </c>
      <c r="D171" s="114" t="s">
        <v>252</v>
      </c>
      <c r="E171" s="93">
        <v>45091</v>
      </c>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92" t="s">
        <v>372</v>
      </c>
      <c r="B172" s="111" t="s">
        <v>68</v>
      </c>
      <c r="C172" s="112" t="s">
        <v>251</v>
      </c>
      <c r="D172" s="114" t="s">
        <v>252</v>
      </c>
      <c r="E172" s="93">
        <v>45220</v>
      </c>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92" t="s">
        <v>373</v>
      </c>
      <c r="B173" s="111" t="s">
        <v>69</v>
      </c>
      <c r="C173" s="112" t="s">
        <v>147</v>
      </c>
      <c r="D173" s="114" t="s">
        <v>270</v>
      </c>
      <c r="E173" s="93">
        <v>44804</v>
      </c>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92" t="s">
        <v>374</v>
      </c>
      <c r="B174" s="111" t="s">
        <v>69</v>
      </c>
      <c r="C174" s="112" t="s">
        <v>147</v>
      </c>
      <c r="D174" s="114" t="s">
        <v>270</v>
      </c>
      <c r="E174" s="93">
        <v>44469</v>
      </c>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92" t="s">
        <v>375</v>
      </c>
      <c r="B175" s="111" t="s">
        <v>70</v>
      </c>
      <c r="C175" s="112" t="s">
        <v>140</v>
      </c>
      <c r="D175" s="114" t="s">
        <v>276</v>
      </c>
      <c r="E175" s="93">
        <v>44742</v>
      </c>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92" t="s">
        <v>376</v>
      </c>
      <c r="B176" s="111" t="s">
        <v>70</v>
      </c>
      <c r="C176" s="112" t="s">
        <v>140</v>
      </c>
      <c r="D176" s="114" t="s">
        <v>276</v>
      </c>
      <c r="E176" s="93">
        <v>44742</v>
      </c>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92" t="s">
        <v>143</v>
      </c>
      <c r="B177" s="111" t="s">
        <v>70</v>
      </c>
      <c r="C177" s="112" t="s">
        <v>140</v>
      </c>
      <c r="D177" s="114" t="s">
        <v>276</v>
      </c>
      <c r="E177" s="93">
        <v>44773</v>
      </c>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92" t="s">
        <v>144</v>
      </c>
      <c r="B178" s="111" t="s">
        <v>70</v>
      </c>
      <c r="C178" s="112" t="s">
        <v>140</v>
      </c>
      <c r="D178" s="114" t="s">
        <v>276</v>
      </c>
      <c r="E178" s="93" t="s">
        <v>377</v>
      </c>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92" t="s">
        <v>141</v>
      </c>
      <c r="B179" s="111" t="s">
        <v>70</v>
      </c>
      <c r="C179" s="112" t="s">
        <v>140</v>
      </c>
      <c r="D179" s="114" t="s">
        <v>276</v>
      </c>
      <c r="E179" s="93">
        <v>44742</v>
      </c>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92" t="s">
        <v>378</v>
      </c>
      <c r="B180" s="111" t="s">
        <v>70</v>
      </c>
      <c r="C180" s="112" t="s">
        <v>140</v>
      </c>
      <c r="D180" s="114" t="s">
        <v>276</v>
      </c>
      <c r="E180" s="93">
        <v>44742</v>
      </c>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92" t="s">
        <v>142</v>
      </c>
      <c r="B181" s="111" t="s">
        <v>70</v>
      </c>
      <c r="C181" s="112" t="s">
        <v>140</v>
      </c>
      <c r="D181" s="114" t="s">
        <v>276</v>
      </c>
      <c r="E181" s="93" t="s">
        <v>379</v>
      </c>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92" t="s">
        <v>380</v>
      </c>
      <c r="B182" s="111" t="s">
        <v>70</v>
      </c>
      <c r="C182" s="112" t="s">
        <v>140</v>
      </c>
      <c r="D182" s="114" t="s">
        <v>276</v>
      </c>
      <c r="E182" s="93">
        <v>44773</v>
      </c>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92" t="s">
        <v>136</v>
      </c>
      <c r="B183" s="111" t="s">
        <v>71</v>
      </c>
      <c r="C183" s="112" t="s">
        <v>135</v>
      </c>
      <c r="D183" s="114" t="s">
        <v>134</v>
      </c>
      <c r="E183" s="93">
        <v>44985</v>
      </c>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92" t="s">
        <v>381</v>
      </c>
      <c r="B184" s="111" t="s">
        <v>71</v>
      </c>
      <c r="C184" s="112" t="s">
        <v>135</v>
      </c>
      <c r="D184" s="114" t="s">
        <v>134</v>
      </c>
      <c r="E184" s="93">
        <v>44985</v>
      </c>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92" t="s">
        <v>137</v>
      </c>
      <c r="B185" s="111" t="s">
        <v>73</v>
      </c>
      <c r="C185" s="75" t="s">
        <v>339</v>
      </c>
      <c r="D185" s="114" t="s">
        <v>340</v>
      </c>
      <c r="E185" s="93">
        <v>45138</v>
      </c>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92" t="s">
        <v>382</v>
      </c>
      <c r="B186" s="111" t="s">
        <v>69</v>
      </c>
      <c r="C186" s="112" t="s">
        <v>147</v>
      </c>
      <c r="D186" s="114" t="s">
        <v>146</v>
      </c>
      <c r="E186" s="93">
        <v>44804</v>
      </c>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73" t="s">
        <v>121</v>
      </c>
      <c r="B187" s="111" t="s">
        <v>66</v>
      </c>
      <c r="C187" s="112" t="s">
        <v>216</v>
      </c>
      <c r="D187" s="114" t="s">
        <v>213</v>
      </c>
      <c r="E187" s="93">
        <v>44926</v>
      </c>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73" t="s">
        <v>121</v>
      </c>
      <c r="B188" s="111" t="s">
        <v>66</v>
      </c>
      <c r="C188" s="112" t="s">
        <v>216</v>
      </c>
      <c r="D188" s="114" t="s">
        <v>213</v>
      </c>
      <c r="E188" s="93">
        <v>45169</v>
      </c>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92" t="s">
        <v>128</v>
      </c>
      <c r="B189" s="111" t="s">
        <v>67</v>
      </c>
      <c r="C189" s="112" t="s">
        <v>147</v>
      </c>
      <c r="D189" s="114" t="s">
        <v>224</v>
      </c>
      <c r="E189" s="93">
        <v>45107</v>
      </c>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92" t="s">
        <v>125</v>
      </c>
      <c r="B190" s="111" t="s">
        <v>75</v>
      </c>
      <c r="C190" s="112" t="s">
        <v>147</v>
      </c>
      <c r="D190" s="114" t="s">
        <v>146</v>
      </c>
      <c r="E190" s="93">
        <v>44561</v>
      </c>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92" t="s">
        <v>123</v>
      </c>
      <c r="B191" s="111" t="s">
        <v>66</v>
      </c>
      <c r="C191" s="112" t="s">
        <v>216</v>
      </c>
      <c r="D191" s="114" t="s">
        <v>213</v>
      </c>
      <c r="E191" s="93">
        <v>45169</v>
      </c>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92" t="s">
        <v>148</v>
      </c>
      <c r="B192" s="111" t="s">
        <v>75</v>
      </c>
      <c r="C192" s="112" t="s">
        <v>147</v>
      </c>
      <c r="D192" s="114" t="s">
        <v>146</v>
      </c>
      <c r="E192" s="93">
        <v>44561</v>
      </c>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92" t="s">
        <v>383</v>
      </c>
      <c r="B193" s="111" t="s">
        <v>73</v>
      </c>
      <c r="C193" s="112" t="s">
        <v>147</v>
      </c>
      <c r="D193" s="114" t="s">
        <v>384</v>
      </c>
      <c r="E193" s="93">
        <v>45169</v>
      </c>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92" t="s">
        <v>385</v>
      </c>
      <c r="B194" s="111" t="s">
        <v>74</v>
      </c>
      <c r="C194" s="112" t="s">
        <v>147</v>
      </c>
      <c r="D194" s="114" t="s">
        <v>361</v>
      </c>
      <c r="E194" s="93">
        <v>44957</v>
      </c>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92" t="s">
        <v>386</v>
      </c>
      <c r="B195" s="111" t="s">
        <v>67</v>
      </c>
      <c r="C195" s="112" t="s">
        <v>147</v>
      </c>
      <c r="D195" s="114" t="s">
        <v>224</v>
      </c>
      <c r="E195" s="93">
        <v>45107</v>
      </c>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92" t="s">
        <v>387</v>
      </c>
      <c r="B196" s="111" t="s">
        <v>67</v>
      </c>
      <c r="C196" s="112" t="s">
        <v>147</v>
      </c>
      <c r="D196" s="114" t="s">
        <v>224</v>
      </c>
      <c r="E196" s="93">
        <v>45107</v>
      </c>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92" t="s">
        <v>388</v>
      </c>
      <c r="B197" s="111" t="s">
        <v>65</v>
      </c>
      <c r="C197" s="112" t="s">
        <v>202</v>
      </c>
      <c r="D197" s="114" t="s">
        <v>203</v>
      </c>
      <c r="E197" s="93">
        <v>45169</v>
      </c>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92" t="s">
        <v>2447</v>
      </c>
      <c r="B198" s="111" t="s">
        <v>67</v>
      </c>
      <c r="C198" s="112" t="s">
        <v>147</v>
      </c>
      <c r="D198" s="94" t="s">
        <v>224</v>
      </c>
      <c r="E198" s="93">
        <v>45107</v>
      </c>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94" t="s">
        <v>2448</v>
      </c>
      <c r="B199" s="94" t="s">
        <v>68</v>
      </c>
      <c r="C199" s="94" t="s">
        <v>251</v>
      </c>
      <c r="D199" s="94" t="s">
        <v>252</v>
      </c>
      <c r="E199" s="115">
        <v>45339</v>
      </c>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73" t="s">
        <v>2449</v>
      </c>
      <c r="B200" s="74" t="s">
        <v>75</v>
      </c>
      <c r="C200" s="75" t="s">
        <v>147</v>
      </c>
      <c r="D200" s="76" t="s">
        <v>146</v>
      </c>
      <c r="E200" s="109">
        <v>45230</v>
      </c>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94" t="s">
        <v>2450</v>
      </c>
      <c r="B201" s="94" t="s">
        <v>67</v>
      </c>
      <c r="C201" s="94" t="s">
        <v>147</v>
      </c>
      <c r="D201" s="94" t="s">
        <v>224</v>
      </c>
      <c r="E201" s="116" t="s">
        <v>1068</v>
      </c>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92" t="s">
        <v>2466</v>
      </c>
      <c r="B202" s="111" t="s">
        <v>70</v>
      </c>
      <c r="C202" s="112" t="s">
        <v>140</v>
      </c>
      <c r="D202" s="114" t="s">
        <v>276</v>
      </c>
      <c r="E202" s="93">
        <v>44742</v>
      </c>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92" t="s">
        <v>2467</v>
      </c>
      <c r="B203" s="111" t="s">
        <v>67</v>
      </c>
      <c r="C203" s="112" t="s">
        <v>147</v>
      </c>
      <c r="D203" s="114" t="s">
        <v>224</v>
      </c>
      <c r="E203" s="93">
        <v>45016</v>
      </c>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39"/>
      <c r="B204" s="39"/>
      <c r="C204" s="39"/>
      <c r="D204" s="39"/>
      <c r="E204" s="39"/>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39"/>
      <c r="B205" s="39"/>
      <c r="C205" s="39"/>
      <c r="D205" s="39"/>
      <c r="E205" s="39"/>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39"/>
      <c r="B206" s="39"/>
      <c r="C206" s="39"/>
      <c r="D206" s="39"/>
      <c r="E206" s="39"/>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39"/>
      <c r="B207" s="39"/>
      <c r="C207" s="39"/>
      <c r="D207" s="39"/>
      <c r="E207" s="39"/>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39"/>
      <c r="B208" s="39"/>
      <c r="C208" s="39"/>
      <c r="D208" s="39"/>
      <c r="E208" s="39"/>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39"/>
      <c r="B209" s="39"/>
      <c r="C209" s="39"/>
      <c r="D209" s="39"/>
      <c r="E209" s="39"/>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39"/>
      <c r="B210" s="39"/>
      <c r="C210" s="39"/>
      <c r="D210" s="39"/>
      <c r="E210" s="39"/>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39"/>
      <c r="B211" s="39"/>
      <c r="C211" s="39"/>
      <c r="D211" s="39"/>
      <c r="E211" s="39"/>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39"/>
      <c r="B212" s="39"/>
      <c r="C212" s="39"/>
      <c r="D212" s="39"/>
      <c r="E212" s="39"/>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39"/>
      <c r="B213" s="39"/>
      <c r="C213" s="39"/>
      <c r="D213" s="39"/>
      <c r="E213" s="39"/>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39"/>
      <c r="B214" s="39"/>
      <c r="C214" s="39"/>
      <c r="D214" s="39"/>
      <c r="E214" s="39"/>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39"/>
      <c r="B215" s="39"/>
      <c r="C215" s="39"/>
      <c r="D215" s="39"/>
      <c r="E215" s="39"/>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39"/>
      <c r="B216" s="39"/>
      <c r="C216" s="39"/>
      <c r="D216" s="39"/>
      <c r="E216" s="39"/>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39"/>
      <c r="B217" s="39"/>
      <c r="C217" s="39"/>
      <c r="D217" s="39"/>
      <c r="E217" s="39"/>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39"/>
      <c r="B218" s="39"/>
      <c r="C218" s="39"/>
      <c r="D218" s="39"/>
      <c r="E218" s="39"/>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39"/>
      <c r="B219" s="39"/>
      <c r="C219" s="39"/>
      <c r="D219" s="39"/>
      <c r="E219" s="39"/>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39"/>
      <c r="B220" s="39"/>
      <c r="C220" s="39"/>
      <c r="D220" s="39"/>
      <c r="E220" s="39"/>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39"/>
      <c r="B221" s="39"/>
      <c r="C221" s="39"/>
      <c r="D221" s="39"/>
      <c r="E221" s="39"/>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39"/>
      <c r="B222" s="39"/>
      <c r="C222" s="39"/>
      <c r="D222" s="39"/>
      <c r="E222" s="39"/>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39"/>
      <c r="B223" s="39"/>
      <c r="C223" s="39"/>
      <c r="D223" s="39"/>
      <c r="E223" s="39"/>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39"/>
      <c r="B224" s="39"/>
      <c r="C224" s="39"/>
      <c r="D224" s="39"/>
      <c r="E224" s="39"/>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39"/>
      <c r="B225" s="39"/>
      <c r="C225" s="39"/>
      <c r="D225" s="39"/>
      <c r="E225" s="39"/>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39"/>
      <c r="B226" s="39"/>
      <c r="C226" s="39"/>
      <c r="D226" s="39"/>
      <c r="E226" s="39"/>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39"/>
      <c r="B227" s="39"/>
      <c r="C227" s="39"/>
      <c r="D227" s="39"/>
      <c r="E227" s="39"/>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39"/>
      <c r="B228" s="39"/>
      <c r="C228" s="39"/>
      <c r="D228" s="39"/>
      <c r="E228" s="39"/>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39"/>
      <c r="B229" s="39"/>
      <c r="C229" s="39"/>
      <c r="D229" s="39"/>
      <c r="E229" s="39"/>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39"/>
      <c r="B230" s="39"/>
      <c r="C230" s="39"/>
      <c r="D230" s="39"/>
      <c r="E230" s="39"/>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39"/>
      <c r="B231" s="39"/>
      <c r="C231" s="39"/>
      <c r="D231" s="39"/>
      <c r="E231" s="39"/>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39"/>
      <c r="B232" s="39"/>
      <c r="C232" s="39"/>
      <c r="D232" s="39"/>
      <c r="E232" s="39"/>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39"/>
      <c r="B233" s="39"/>
      <c r="C233" s="39"/>
      <c r="D233" s="39"/>
      <c r="E233" s="39"/>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39"/>
      <c r="B234" s="39"/>
      <c r="C234" s="39"/>
      <c r="D234" s="39"/>
      <c r="E234" s="39"/>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39"/>
      <c r="B235" s="39"/>
      <c r="C235" s="39"/>
      <c r="D235" s="39"/>
      <c r="E235" s="39"/>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39"/>
      <c r="B236" s="39"/>
      <c r="C236" s="39"/>
      <c r="D236" s="39"/>
      <c r="E236" s="39"/>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39"/>
      <c r="B237" s="39"/>
      <c r="C237" s="39"/>
      <c r="D237" s="39"/>
      <c r="E237" s="39"/>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39"/>
      <c r="B238" s="39"/>
      <c r="C238" s="39"/>
      <c r="D238" s="39"/>
      <c r="E238" s="39"/>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39"/>
      <c r="B239" s="39"/>
      <c r="C239" s="39"/>
      <c r="D239" s="39"/>
      <c r="E239" s="39"/>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39"/>
      <c r="B240" s="39"/>
      <c r="C240" s="39"/>
      <c r="D240" s="39"/>
      <c r="E240" s="39"/>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39"/>
      <c r="B241" s="39"/>
      <c r="C241" s="39"/>
      <c r="D241" s="39"/>
      <c r="E241" s="39"/>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39"/>
      <c r="B242" s="39"/>
      <c r="C242" s="39"/>
      <c r="D242" s="39"/>
      <c r="E242" s="39"/>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39"/>
      <c r="B243" s="39"/>
      <c r="C243" s="39"/>
      <c r="D243" s="39"/>
      <c r="E243" s="39"/>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39"/>
      <c r="B244" s="39"/>
      <c r="C244" s="39"/>
      <c r="D244" s="39"/>
      <c r="E244" s="39"/>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39"/>
      <c r="B245" s="39"/>
      <c r="C245" s="39"/>
      <c r="D245" s="39"/>
      <c r="E245" s="39"/>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39"/>
      <c r="B246" s="39"/>
      <c r="C246" s="39"/>
      <c r="D246" s="39"/>
      <c r="E246" s="39"/>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39"/>
      <c r="B247" s="39"/>
      <c r="C247" s="39"/>
      <c r="D247" s="39"/>
      <c r="E247" s="39"/>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39"/>
      <c r="B248" s="39"/>
      <c r="C248" s="39"/>
      <c r="D248" s="39"/>
      <c r="E248" s="39"/>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39"/>
      <c r="B249" s="39"/>
      <c r="C249" s="39"/>
      <c r="D249" s="39"/>
      <c r="E249" s="39"/>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39"/>
      <c r="B250" s="39"/>
      <c r="C250" s="39"/>
      <c r="D250" s="39"/>
      <c r="E250" s="39"/>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39"/>
      <c r="B251" s="39"/>
      <c r="C251" s="39"/>
      <c r="D251" s="39"/>
      <c r="E251" s="39"/>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39"/>
      <c r="B252" s="39"/>
      <c r="C252" s="39"/>
      <c r="D252" s="39"/>
      <c r="E252" s="39"/>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39"/>
      <c r="B253" s="39"/>
      <c r="C253" s="39"/>
      <c r="D253" s="39"/>
      <c r="E253" s="39"/>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39"/>
      <c r="B254" s="39"/>
      <c r="C254" s="39"/>
      <c r="D254" s="39"/>
      <c r="E254" s="39"/>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39"/>
      <c r="B255" s="39"/>
      <c r="C255" s="39"/>
      <c r="D255" s="39"/>
      <c r="E255" s="39"/>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39"/>
      <c r="B256" s="39"/>
      <c r="C256" s="39"/>
      <c r="D256" s="39"/>
      <c r="E256" s="39"/>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39"/>
      <c r="B257" s="39"/>
      <c r="C257" s="39"/>
      <c r="D257" s="39"/>
      <c r="E257" s="39"/>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39"/>
      <c r="B258" s="39"/>
      <c r="C258" s="39"/>
      <c r="D258" s="39"/>
      <c r="E258" s="39"/>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39"/>
      <c r="B259" s="39"/>
      <c r="C259" s="39"/>
      <c r="D259" s="39"/>
      <c r="E259" s="39"/>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39"/>
      <c r="B260" s="39"/>
      <c r="C260" s="39"/>
      <c r="D260" s="39"/>
      <c r="E260" s="39"/>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39"/>
      <c r="B261" s="39"/>
      <c r="C261" s="39"/>
      <c r="D261" s="39"/>
      <c r="E261" s="39"/>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39"/>
      <c r="B262" s="39"/>
      <c r="C262" s="39"/>
      <c r="D262" s="39"/>
      <c r="E262" s="39"/>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39"/>
      <c r="B263" s="39"/>
      <c r="C263" s="39"/>
      <c r="D263" s="39"/>
      <c r="E263" s="39"/>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39"/>
      <c r="B264" s="39"/>
      <c r="C264" s="39"/>
      <c r="D264" s="39"/>
      <c r="E264" s="39"/>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39"/>
      <c r="B265" s="39"/>
      <c r="C265" s="39"/>
      <c r="D265" s="39"/>
      <c r="E265" s="39"/>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39"/>
      <c r="B266" s="39"/>
      <c r="C266" s="39"/>
      <c r="D266" s="39"/>
      <c r="E266" s="39"/>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39"/>
      <c r="B267" s="39"/>
      <c r="C267" s="39"/>
      <c r="D267" s="39"/>
      <c r="E267" s="39"/>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39"/>
      <c r="B268" s="39"/>
      <c r="C268" s="39"/>
      <c r="D268" s="39"/>
      <c r="E268" s="39"/>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39"/>
      <c r="B269" s="39"/>
      <c r="C269" s="39"/>
      <c r="D269" s="39"/>
      <c r="E269" s="39"/>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39"/>
      <c r="B270" s="39"/>
      <c r="C270" s="39"/>
      <c r="D270" s="39"/>
      <c r="E270" s="39"/>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39"/>
      <c r="B271" s="39"/>
      <c r="C271" s="39"/>
      <c r="D271" s="39"/>
      <c r="E271" s="39"/>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39"/>
      <c r="B272" s="39"/>
      <c r="C272" s="39"/>
      <c r="D272" s="39"/>
      <c r="E272" s="39"/>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39"/>
      <c r="B273" s="39"/>
      <c r="C273" s="39"/>
      <c r="D273" s="39"/>
      <c r="E273" s="39"/>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39"/>
      <c r="B274" s="39"/>
      <c r="C274" s="39"/>
      <c r="D274" s="39"/>
      <c r="E274" s="39"/>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39"/>
      <c r="B275" s="39"/>
      <c r="C275" s="39"/>
      <c r="D275" s="39"/>
      <c r="E275" s="39"/>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39"/>
      <c r="B276" s="39"/>
      <c r="C276" s="39"/>
      <c r="D276" s="39"/>
      <c r="E276" s="39"/>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39"/>
      <c r="B277" s="39"/>
      <c r="C277" s="39"/>
      <c r="D277" s="39"/>
      <c r="E277" s="39"/>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39"/>
      <c r="B278" s="39"/>
      <c r="C278" s="39"/>
      <c r="D278" s="39"/>
      <c r="E278" s="39"/>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39"/>
      <c r="B279" s="39"/>
      <c r="C279" s="39"/>
      <c r="D279" s="39"/>
      <c r="E279" s="39"/>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39"/>
      <c r="B280" s="39"/>
      <c r="C280" s="39"/>
      <c r="D280" s="39"/>
      <c r="E280" s="39"/>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39"/>
      <c r="B281" s="39"/>
      <c r="C281" s="39"/>
      <c r="D281" s="39"/>
      <c r="E281" s="39"/>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39"/>
      <c r="B282" s="39"/>
      <c r="C282" s="39"/>
      <c r="D282" s="39"/>
      <c r="E282" s="39"/>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39"/>
      <c r="B283" s="39"/>
      <c r="C283" s="39"/>
      <c r="D283" s="39"/>
      <c r="E283" s="39"/>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39"/>
      <c r="B284" s="39"/>
      <c r="C284" s="39"/>
      <c r="D284" s="39"/>
      <c r="E284" s="39"/>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39"/>
      <c r="B285" s="39"/>
      <c r="C285" s="39"/>
      <c r="D285" s="39"/>
      <c r="E285" s="39"/>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39"/>
      <c r="B286" s="39"/>
      <c r="C286" s="39"/>
      <c r="D286" s="39"/>
      <c r="E286" s="39"/>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39"/>
      <c r="B287" s="39"/>
      <c r="C287" s="39"/>
      <c r="D287" s="39"/>
      <c r="E287" s="39"/>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39"/>
      <c r="B288" s="39"/>
      <c r="C288" s="39"/>
      <c r="D288" s="39"/>
      <c r="E288" s="39"/>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39"/>
      <c r="B289" s="39"/>
      <c r="C289" s="39"/>
      <c r="D289" s="39"/>
      <c r="E289" s="39"/>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39"/>
      <c r="B290" s="39"/>
      <c r="C290" s="39"/>
      <c r="D290" s="39"/>
      <c r="E290" s="39"/>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39"/>
      <c r="B291" s="39"/>
      <c r="C291" s="39"/>
      <c r="D291" s="39"/>
      <c r="E291" s="39"/>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39"/>
      <c r="B292" s="39"/>
      <c r="C292" s="39"/>
      <c r="D292" s="39"/>
      <c r="E292" s="39"/>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39"/>
      <c r="B293" s="39"/>
      <c r="C293" s="39"/>
      <c r="D293" s="39"/>
      <c r="E293" s="39"/>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39"/>
      <c r="B294" s="39"/>
      <c r="C294" s="39"/>
      <c r="D294" s="39"/>
      <c r="E294" s="39"/>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39"/>
      <c r="B295" s="39"/>
      <c r="C295" s="39"/>
      <c r="D295" s="39"/>
      <c r="E295" s="39"/>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39"/>
      <c r="B296" s="39"/>
      <c r="C296" s="39"/>
      <c r="D296" s="39"/>
      <c r="E296" s="39"/>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39"/>
      <c r="B297" s="39"/>
      <c r="C297" s="39"/>
      <c r="D297" s="39"/>
      <c r="E297" s="39"/>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39"/>
      <c r="B298" s="39"/>
      <c r="C298" s="39"/>
      <c r="D298" s="39"/>
      <c r="E298" s="39"/>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39"/>
      <c r="B299" s="39"/>
      <c r="C299" s="39"/>
      <c r="D299" s="39"/>
      <c r="E299" s="39"/>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39"/>
      <c r="B300" s="39"/>
      <c r="C300" s="39"/>
      <c r="D300" s="39"/>
      <c r="E300" s="39"/>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39"/>
      <c r="B301" s="39"/>
      <c r="C301" s="39"/>
      <c r="D301" s="39"/>
      <c r="E301" s="39"/>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39"/>
      <c r="B302" s="39"/>
      <c r="C302" s="39"/>
      <c r="D302" s="39"/>
      <c r="E302" s="39"/>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39"/>
      <c r="B303" s="39"/>
      <c r="C303" s="39"/>
      <c r="D303" s="39"/>
      <c r="E303" s="39"/>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39"/>
      <c r="B304" s="39"/>
      <c r="C304" s="39"/>
      <c r="D304" s="39"/>
      <c r="E304" s="39"/>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39"/>
      <c r="B305" s="39"/>
      <c r="C305" s="39"/>
      <c r="D305" s="39"/>
      <c r="E305" s="39"/>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39"/>
      <c r="B306" s="39"/>
      <c r="C306" s="39"/>
      <c r="D306" s="39"/>
      <c r="E306" s="39"/>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39"/>
      <c r="B307" s="39"/>
      <c r="C307" s="39"/>
      <c r="D307" s="39"/>
      <c r="E307" s="39"/>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39"/>
      <c r="B308" s="39"/>
      <c r="C308" s="39"/>
      <c r="D308" s="39"/>
      <c r="E308" s="39"/>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39"/>
      <c r="B309" s="39"/>
      <c r="C309" s="39"/>
      <c r="D309" s="39"/>
      <c r="E309" s="39"/>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39"/>
      <c r="B310" s="39"/>
      <c r="C310" s="39"/>
      <c r="D310" s="39"/>
      <c r="E310" s="39"/>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39"/>
      <c r="B311" s="39"/>
      <c r="C311" s="39"/>
      <c r="D311" s="39"/>
      <c r="E311" s="39"/>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39"/>
      <c r="B312" s="39"/>
      <c r="C312" s="39"/>
      <c r="D312" s="39"/>
      <c r="E312" s="39"/>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39"/>
      <c r="B313" s="39"/>
      <c r="C313" s="39"/>
      <c r="D313" s="39"/>
      <c r="E313" s="39"/>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39"/>
      <c r="B314" s="39"/>
      <c r="C314" s="39"/>
      <c r="D314" s="39"/>
      <c r="E314" s="39"/>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39"/>
      <c r="B315" s="39"/>
      <c r="C315" s="39"/>
      <c r="D315" s="39"/>
      <c r="E315" s="39"/>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39"/>
      <c r="B316" s="39"/>
      <c r="C316" s="39"/>
      <c r="D316" s="39"/>
      <c r="E316" s="39"/>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39"/>
      <c r="B317" s="39"/>
      <c r="C317" s="39"/>
      <c r="D317" s="39"/>
      <c r="E317" s="39"/>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39"/>
      <c r="B318" s="39"/>
      <c r="C318" s="39"/>
      <c r="D318" s="39"/>
      <c r="E318" s="39"/>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39"/>
      <c r="B319" s="39"/>
      <c r="C319" s="39"/>
      <c r="D319" s="39"/>
      <c r="E319" s="39"/>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39"/>
      <c r="B320" s="39"/>
      <c r="C320" s="39"/>
      <c r="D320" s="39"/>
      <c r="E320" s="39"/>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39"/>
      <c r="B321" s="39"/>
      <c r="C321" s="39"/>
      <c r="D321" s="39"/>
      <c r="E321" s="39"/>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39"/>
      <c r="B322" s="39"/>
      <c r="C322" s="39"/>
      <c r="D322" s="39"/>
      <c r="E322" s="39"/>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39"/>
      <c r="B323" s="39"/>
      <c r="C323" s="39"/>
      <c r="D323" s="39"/>
      <c r="E323" s="39"/>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39"/>
      <c r="B324" s="39"/>
      <c r="C324" s="39"/>
      <c r="D324" s="39"/>
      <c r="E324" s="39"/>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39"/>
      <c r="B325" s="39"/>
      <c r="C325" s="39"/>
      <c r="D325" s="39"/>
      <c r="E325" s="39"/>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39"/>
      <c r="B326" s="39"/>
      <c r="C326" s="39"/>
      <c r="D326" s="39"/>
      <c r="E326" s="39"/>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39"/>
      <c r="B327" s="39"/>
      <c r="C327" s="39"/>
      <c r="D327" s="39"/>
      <c r="E327" s="39"/>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39"/>
      <c r="B328" s="39"/>
      <c r="C328" s="39"/>
      <c r="D328" s="39"/>
      <c r="E328" s="39"/>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39"/>
      <c r="B329" s="39"/>
      <c r="C329" s="39"/>
      <c r="D329" s="39"/>
      <c r="E329" s="39"/>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39"/>
      <c r="B330" s="39"/>
      <c r="C330" s="39"/>
      <c r="D330" s="39"/>
      <c r="E330" s="39"/>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39"/>
      <c r="B331" s="39"/>
      <c r="C331" s="39"/>
      <c r="D331" s="39"/>
      <c r="E331" s="39"/>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39"/>
      <c r="B332" s="39"/>
      <c r="C332" s="39"/>
      <c r="D332" s="39"/>
      <c r="E332" s="39"/>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39"/>
      <c r="B333" s="39"/>
      <c r="C333" s="39"/>
      <c r="D333" s="39"/>
      <c r="E333" s="39"/>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39"/>
      <c r="B334" s="39"/>
      <c r="C334" s="39"/>
      <c r="D334" s="39"/>
      <c r="E334" s="39"/>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39"/>
      <c r="B335" s="39"/>
      <c r="C335" s="39"/>
      <c r="D335" s="39"/>
      <c r="E335" s="39"/>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39"/>
      <c r="B336" s="39"/>
      <c r="C336" s="39"/>
      <c r="D336" s="39"/>
      <c r="E336" s="39"/>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39"/>
      <c r="B337" s="39"/>
      <c r="C337" s="39"/>
      <c r="D337" s="39"/>
      <c r="E337" s="39"/>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39"/>
      <c r="B338" s="39"/>
      <c r="C338" s="39"/>
      <c r="D338" s="39"/>
      <c r="E338" s="39"/>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39"/>
      <c r="B339" s="39"/>
      <c r="C339" s="39"/>
      <c r="D339" s="39"/>
      <c r="E339" s="39"/>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39"/>
      <c r="B340" s="39"/>
      <c r="C340" s="39"/>
      <c r="D340" s="39"/>
      <c r="E340" s="39"/>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39"/>
      <c r="B341" s="39"/>
      <c r="C341" s="39"/>
      <c r="D341" s="39"/>
      <c r="E341" s="39"/>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39"/>
      <c r="B342" s="39"/>
      <c r="C342" s="39"/>
      <c r="D342" s="39"/>
      <c r="E342" s="39"/>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39"/>
      <c r="B343" s="39"/>
      <c r="C343" s="39"/>
      <c r="D343" s="39"/>
      <c r="E343" s="39"/>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39"/>
      <c r="B344" s="39"/>
      <c r="C344" s="39"/>
      <c r="D344" s="39"/>
      <c r="E344" s="39"/>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39"/>
      <c r="B345" s="39"/>
      <c r="C345" s="39"/>
      <c r="D345" s="39"/>
      <c r="E345" s="39"/>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39"/>
      <c r="B346" s="39"/>
      <c r="C346" s="39"/>
      <c r="D346" s="39"/>
      <c r="E346" s="39"/>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39"/>
      <c r="B347" s="39"/>
      <c r="C347" s="39"/>
      <c r="D347" s="39"/>
      <c r="E347" s="39"/>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39"/>
      <c r="B348" s="39"/>
      <c r="C348" s="39"/>
      <c r="D348" s="39"/>
      <c r="E348" s="39"/>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39"/>
      <c r="B349" s="39"/>
      <c r="C349" s="39"/>
      <c r="D349" s="39"/>
      <c r="E349" s="39"/>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39"/>
      <c r="B350" s="39"/>
      <c r="C350" s="39"/>
      <c r="D350" s="39"/>
      <c r="E350" s="39"/>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39"/>
      <c r="B351" s="39"/>
      <c r="C351" s="39"/>
      <c r="D351" s="39"/>
      <c r="E351" s="39"/>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39"/>
      <c r="B352" s="39"/>
      <c r="C352" s="39"/>
      <c r="D352" s="39"/>
      <c r="E352" s="39"/>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39"/>
      <c r="B353" s="39"/>
      <c r="C353" s="39"/>
      <c r="D353" s="39"/>
      <c r="E353" s="39"/>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39"/>
      <c r="B354" s="39"/>
      <c r="C354" s="39"/>
      <c r="D354" s="39"/>
      <c r="E354" s="39"/>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39"/>
      <c r="B355" s="39"/>
      <c r="C355" s="39"/>
      <c r="D355" s="39"/>
      <c r="E355" s="39"/>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39"/>
      <c r="B356" s="39"/>
      <c r="C356" s="39"/>
      <c r="D356" s="39"/>
      <c r="E356" s="39"/>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39"/>
      <c r="B357" s="39"/>
      <c r="C357" s="39"/>
      <c r="D357" s="39"/>
      <c r="E357" s="39"/>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39"/>
      <c r="B358" s="39"/>
      <c r="C358" s="39"/>
      <c r="D358" s="39"/>
      <c r="E358" s="39"/>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39"/>
      <c r="B359" s="39"/>
      <c r="C359" s="39"/>
      <c r="D359" s="39"/>
      <c r="E359" s="39"/>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39"/>
      <c r="B360" s="39"/>
      <c r="C360" s="39"/>
      <c r="D360" s="39"/>
      <c r="E360" s="39"/>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39"/>
      <c r="B361" s="39"/>
      <c r="C361" s="39"/>
      <c r="D361" s="39"/>
      <c r="E361" s="39"/>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39"/>
      <c r="B362" s="39"/>
      <c r="C362" s="39"/>
      <c r="D362" s="39"/>
      <c r="E362" s="39"/>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39"/>
      <c r="B363" s="39"/>
      <c r="C363" s="39"/>
      <c r="D363" s="39"/>
      <c r="E363" s="39"/>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39"/>
      <c r="B364" s="39"/>
      <c r="C364" s="39"/>
      <c r="D364" s="39"/>
      <c r="E364" s="39"/>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39"/>
      <c r="B365" s="39"/>
      <c r="C365" s="39"/>
      <c r="D365" s="39"/>
      <c r="E365" s="39"/>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39"/>
      <c r="B366" s="39"/>
      <c r="C366" s="39"/>
      <c r="D366" s="39"/>
      <c r="E366" s="39"/>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39"/>
      <c r="B367" s="39"/>
      <c r="C367" s="39"/>
      <c r="D367" s="39"/>
      <c r="E367" s="39"/>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39"/>
      <c r="B368" s="39"/>
      <c r="C368" s="39"/>
      <c r="D368" s="39"/>
      <c r="E368" s="39"/>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39"/>
      <c r="B369" s="39"/>
      <c r="C369" s="39"/>
      <c r="D369" s="39"/>
      <c r="E369" s="39"/>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39"/>
      <c r="B370" s="39"/>
      <c r="C370" s="39"/>
      <c r="D370" s="39"/>
      <c r="E370" s="39"/>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39"/>
      <c r="B371" s="39"/>
      <c r="C371" s="39"/>
      <c r="D371" s="39"/>
      <c r="E371" s="39"/>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39"/>
      <c r="B372" s="39"/>
      <c r="C372" s="39"/>
      <c r="D372" s="39"/>
      <c r="E372" s="39"/>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39"/>
      <c r="B373" s="39"/>
      <c r="C373" s="39"/>
      <c r="D373" s="39"/>
      <c r="E373" s="39"/>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39"/>
      <c r="B374" s="39"/>
      <c r="C374" s="39"/>
      <c r="D374" s="39"/>
      <c r="E374" s="39"/>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39"/>
      <c r="B375" s="39"/>
      <c r="C375" s="39"/>
      <c r="D375" s="39"/>
      <c r="E375" s="39"/>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39"/>
      <c r="B376" s="39"/>
      <c r="C376" s="39"/>
      <c r="D376" s="39"/>
      <c r="E376" s="39"/>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39"/>
      <c r="B377" s="39"/>
      <c r="C377" s="39"/>
      <c r="D377" s="39"/>
      <c r="E377" s="39"/>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39"/>
      <c r="B378" s="39"/>
      <c r="C378" s="39"/>
      <c r="D378" s="39"/>
      <c r="E378" s="39"/>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39"/>
      <c r="B379" s="39"/>
      <c r="C379" s="39"/>
      <c r="D379" s="39"/>
      <c r="E379" s="39"/>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39"/>
      <c r="B380" s="39"/>
      <c r="C380" s="39"/>
      <c r="D380" s="39"/>
      <c r="E380" s="39"/>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39"/>
      <c r="B381" s="39"/>
      <c r="C381" s="39"/>
      <c r="D381" s="39"/>
      <c r="E381" s="39"/>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39"/>
      <c r="B382" s="39"/>
      <c r="C382" s="39"/>
      <c r="D382" s="39"/>
      <c r="E382" s="39"/>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39"/>
      <c r="B383" s="39"/>
      <c r="C383" s="39"/>
      <c r="D383" s="39"/>
      <c r="E383" s="39"/>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39"/>
      <c r="B384" s="39"/>
      <c r="C384" s="39"/>
      <c r="D384" s="39"/>
      <c r="E384" s="39"/>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39"/>
      <c r="B385" s="39"/>
      <c r="C385" s="39"/>
      <c r="D385" s="39"/>
      <c r="E385" s="39"/>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39"/>
      <c r="B386" s="39"/>
      <c r="C386" s="39"/>
      <c r="D386" s="39"/>
      <c r="E386" s="39"/>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39"/>
      <c r="B387" s="39"/>
      <c r="C387" s="39"/>
      <c r="D387" s="39"/>
      <c r="E387" s="39"/>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39"/>
      <c r="B388" s="39"/>
      <c r="C388" s="39"/>
      <c r="D388" s="39"/>
      <c r="E388" s="39"/>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39"/>
      <c r="B389" s="39"/>
      <c r="C389" s="39"/>
      <c r="D389" s="39"/>
      <c r="E389" s="39"/>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39"/>
      <c r="B390" s="39"/>
      <c r="C390" s="39"/>
      <c r="D390" s="39"/>
      <c r="E390" s="39"/>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39"/>
      <c r="B391" s="39"/>
      <c r="C391" s="39"/>
      <c r="D391" s="39"/>
      <c r="E391" s="39"/>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39"/>
      <c r="B392" s="39"/>
      <c r="C392" s="39"/>
      <c r="D392" s="39"/>
      <c r="E392" s="39"/>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39"/>
      <c r="B393" s="39"/>
      <c r="C393" s="39"/>
      <c r="D393" s="39"/>
      <c r="E393" s="39"/>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39"/>
      <c r="B394" s="39"/>
      <c r="C394" s="39"/>
      <c r="D394" s="39"/>
      <c r="E394" s="39"/>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39"/>
      <c r="B395" s="39"/>
      <c r="C395" s="39"/>
      <c r="D395" s="39"/>
      <c r="E395" s="39"/>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39"/>
      <c r="B396" s="39"/>
      <c r="C396" s="39"/>
      <c r="D396" s="39"/>
      <c r="E396" s="39"/>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39"/>
      <c r="B397" s="39"/>
      <c r="C397" s="39"/>
      <c r="D397" s="39"/>
      <c r="E397" s="39"/>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39"/>
      <c r="B398" s="39"/>
      <c r="C398" s="39"/>
      <c r="D398" s="39"/>
      <c r="E398" s="39"/>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39"/>
      <c r="B399" s="39"/>
      <c r="C399" s="39"/>
      <c r="D399" s="39"/>
      <c r="E399" s="39"/>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 customHeight="1">
      <c r="A998" s="1"/>
      <c r="B998" s="1"/>
      <c r="C998" s="1"/>
      <c r="D998" s="1"/>
      <c r="E998" s="1"/>
    </row>
    <row r="999" spans="1:26" ht="15" customHeight="1">
      <c r="A999" s="1"/>
      <c r="B999" s="1"/>
      <c r="C999" s="1"/>
      <c r="D999" s="1"/>
      <c r="E999" s="1"/>
    </row>
    <row r="1000" spans="1:26" ht="15" customHeight="1">
      <c r="A1000" s="1"/>
      <c r="B1000" s="1"/>
      <c r="C1000" s="1"/>
      <c r="D1000" s="1"/>
      <c r="E1000" s="1"/>
    </row>
  </sheetData>
  <sheetProtection selectLockedCells="1" selectUnlockedCells="1"/>
  <pageMargins left="0.7" right="0.7" top="0.75" bottom="0.75" header="0" footer="0"/>
  <pageSetup orientation="landscape"/>
  <tableParts count="4">
    <tablePart r:id="rId1"/>
    <tablePart r:id="rId2"/>
    <tablePart r:id="rId3"/>
    <tablePart r:id="rId4"/>
  </tableParts>
</worksheet>
</file>

<file path=xl/worksheets/sheet12.xml><?xml version="1.0" encoding="utf-8"?>
<worksheet xmlns="http://schemas.openxmlformats.org/spreadsheetml/2006/main" xmlns:r="http://schemas.openxmlformats.org/officeDocument/2006/relationships">
  <sheetPr codeName="Лист12"/>
  <dimension ref="A1:Z1000"/>
  <sheetViews>
    <sheetView workbookViewId="0">
      <selection sqref="A1:B1"/>
    </sheetView>
  </sheetViews>
  <sheetFormatPr defaultColWidth="12.625" defaultRowHeight="15" customHeight="1"/>
  <cols>
    <col min="1" max="5" width="14.625" customWidth="1"/>
    <col min="6" max="6" width="46.125" customWidth="1"/>
    <col min="7" max="7" width="8" customWidth="1"/>
    <col min="8" max="8" width="16" customWidth="1"/>
    <col min="9" max="26" width="7.625" customWidth="1"/>
  </cols>
  <sheetData>
    <row r="1" spans="1:26" ht="12.75" customHeight="1">
      <c r="A1" s="147" t="s">
        <v>149</v>
      </c>
      <c r="B1" s="128"/>
      <c r="C1" s="147" t="s">
        <v>150</v>
      </c>
      <c r="D1" s="128"/>
      <c r="E1" s="55"/>
      <c r="F1" s="56" t="s">
        <v>151</v>
      </c>
      <c r="G1" s="55"/>
      <c r="H1" s="55" t="s">
        <v>152</v>
      </c>
      <c r="I1" s="55"/>
      <c r="J1" s="55"/>
      <c r="K1" s="55"/>
      <c r="L1" s="55"/>
      <c r="M1" s="55"/>
      <c r="N1" s="55"/>
      <c r="O1" s="55"/>
      <c r="P1" s="55"/>
      <c r="Q1" s="55"/>
      <c r="R1" s="55"/>
      <c r="S1" s="55"/>
      <c r="T1" s="55"/>
      <c r="U1" s="55"/>
      <c r="V1" s="55"/>
      <c r="W1" s="55"/>
      <c r="X1" s="55"/>
      <c r="Y1" s="55"/>
      <c r="Z1" s="55"/>
    </row>
    <row r="2" spans="1:26" ht="12.75" customHeight="1">
      <c r="A2" s="56" t="s">
        <v>153</v>
      </c>
      <c r="B2" s="56" t="s">
        <v>154</v>
      </c>
      <c r="C2" s="56" t="s">
        <v>153</v>
      </c>
      <c r="D2" s="56" t="s">
        <v>155</v>
      </c>
      <c r="E2" s="55"/>
      <c r="F2" s="57" t="s">
        <v>156</v>
      </c>
      <c r="G2" s="55"/>
      <c r="H2" s="55" t="s">
        <v>157</v>
      </c>
      <c r="I2" s="55"/>
      <c r="J2" s="55"/>
      <c r="K2" s="55"/>
      <c r="L2" s="55"/>
      <c r="M2" s="55"/>
      <c r="N2" s="55"/>
      <c r="O2" s="55"/>
      <c r="P2" s="55"/>
      <c r="Q2" s="55"/>
      <c r="R2" s="55"/>
      <c r="S2" s="55"/>
      <c r="T2" s="55"/>
      <c r="U2" s="55"/>
      <c r="V2" s="55"/>
      <c r="W2" s="55"/>
      <c r="X2" s="55"/>
      <c r="Y2" s="55"/>
      <c r="Z2" s="55"/>
    </row>
    <row r="3" spans="1:26" ht="12.75" customHeight="1">
      <c r="A3" s="58" t="s">
        <v>158</v>
      </c>
      <c r="B3" s="58" t="s">
        <v>159</v>
      </c>
      <c r="C3" s="58" t="s">
        <v>160</v>
      </c>
      <c r="D3" s="58" t="s">
        <v>159</v>
      </c>
      <c r="E3" s="55"/>
      <c r="F3" s="55"/>
      <c r="G3" s="55"/>
      <c r="H3" s="55" t="s">
        <v>161</v>
      </c>
      <c r="I3" s="55"/>
      <c r="J3" s="55"/>
      <c r="K3" s="55"/>
      <c r="L3" s="55"/>
      <c r="M3" s="55"/>
      <c r="N3" s="55"/>
      <c r="O3" s="55"/>
      <c r="P3" s="55"/>
      <c r="Q3" s="55"/>
      <c r="R3" s="55"/>
      <c r="S3" s="55"/>
      <c r="T3" s="55"/>
      <c r="U3" s="55"/>
      <c r="V3" s="55"/>
      <c r="W3" s="55"/>
      <c r="X3" s="55"/>
      <c r="Y3" s="55"/>
      <c r="Z3" s="55"/>
    </row>
    <row r="4" spans="1:26" ht="12.75" customHeight="1">
      <c r="A4" s="59" t="s">
        <v>162</v>
      </c>
      <c r="B4" s="59" t="s">
        <v>163</v>
      </c>
      <c r="C4" s="59" t="s">
        <v>160</v>
      </c>
      <c r="D4" s="59" t="s">
        <v>164</v>
      </c>
      <c r="E4" s="55"/>
      <c r="F4" s="55" t="s">
        <v>165</v>
      </c>
      <c r="G4" s="55"/>
      <c r="H4" s="55" t="s">
        <v>166</v>
      </c>
      <c r="I4" s="55"/>
      <c r="J4" s="55"/>
      <c r="K4" s="55"/>
      <c r="L4" s="55"/>
      <c r="M4" s="55"/>
      <c r="N4" s="55"/>
      <c r="O4" s="55"/>
      <c r="P4" s="55"/>
      <c r="Q4" s="55"/>
      <c r="R4" s="55"/>
      <c r="S4" s="55"/>
      <c r="T4" s="55"/>
      <c r="U4" s="55"/>
      <c r="V4" s="55"/>
      <c r="W4" s="55"/>
      <c r="X4" s="55"/>
      <c r="Y4" s="55"/>
      <c r="Z4" s="55"/>
    </row>
    <row r="5" spans="1:26" ht="12.75" customHeight="1">
      <c r="A5" s="59" t="s">
        <v>158</v>
      </c>
      <c r="B5" s="59" t="s">
        <v>167</v>
      </c>
      <c r="C5" s="59" t="s">
        <v>160</v>
      </c>
      <c r="D5" s="59" t="s">
        <v>168</v>
      </c>
      <c r="E5" s="55"/>
      <c r="F5" s="55"/>
      <c r="G5" s="55"/>
      <c r="H5" s="55" t="s">
        <v>169</v>
      </c>
      <c r="I5" s="55"/>
      <c r="J5" s="55"/>
      <c r="K5" s="55"/>
      <c r="L5" s="55"/>
      <c r="M5" s="55"/>
      <c r="N5" s="55"/>
      <c r="O5" s="55"/>
      <c r="P5" s="55"/>
      <c r="Q5" s="55"/>
      <c r="R5" s="55"/>
      <c r="S5" s="55"/>
      <c r="T5" s="55"/>
      <c r="U5" s="55"/>
      <c r="V5" s="55"/>
      <c r="W5" s="55"/>
      <c r="X5" s="55"/>
      <c r="Y5" s="55"/>
      <c r="Z5" s="55"/>
    </row>
    <row r="6" spans="1:26" ht="12.75" customHeight="1">
      <c r="A6" s="59" t="s">
        <v>158</v>
      </c>
      <c r="B6" s="59" t="s">
        <v>159</v>
      </c>
      <c r="C6" s="59" t="s">
        <v>160</v>
      </c>
      <c r="D6" s="59" t="s">
        <v>159</v>
      </c>
      <c r="E6" s="55"/>
      <c r="F6" s="60" t="s">
        <v>170</v>
      </c>
      <c r="G6" s="55"/>
      <c r="H6" s="55"/>
      <c r="I6" s="55"/>
      <c r="J6" s="55"/>
      <c r="K6" s="55"/>
      <c r="L6" s="55"/>
      <c r="M6" s="55"/>
      <c r="N6" s="55"/>
      <c r="O6" s="55"/>
      <c r="P6" s="55"/>
      <c r="Q6" s="55"/>
      <c r="R6" s="55"/>
      <c r="S6" s="55"/>
      <c r="T6" s="55"/>
      <c r="U6" s="55"/>
      <c r="V6" s="55"/>
      <c r="W6" s="55"/>
      <c r="X6" s="55"/>
      <c r="Y6" s="55"/>
      <c r="Z6" s="55"/>
    </row>
    <row r="7" spans="1:26" ht="12.75" customHeight="1">
      <c r="A7" s="59" t="s">
        <v>171</v>
      </c>
      <c r="B7" s="59" t="s">
        <v>172</v>
      </c>
      <c r="C7" s="59" t="s">
        <v>160</v>
      </c>
      <c r="D7" s="59" t="s">
        <v>159</v>
      </c>
      <c r="E7" s="55"/>
      <c r="F7" s="61" t="s">
        <v>173</v>
      </c>
      <c r="G7" s="55"/>
      <c r="H7" s="55"/>
      <c r="I7" s="55"/>
      <c r="J7" s="55"/>
      <c r="K7" s="55"/>
      <c r="L7" s="55"/>
      <c r="M7" s="55"/>
      <c r="N7" s="55"/>
      <c r="O7" s="55"/>
      <c r="P7" s="55"/>
      <c r="Q7" s="55"/>
      <c r="R7" s="55"/>
      <c r="S7" s="55"/>
      <c r="T7" s="55"/>
      <c r="U7" s="55"/>
      <c r="V7" s="55"/>
      <c r="W7" s="55"/>
      <c r="X7" s="55"/>
      <c r="Y7" s="55"/>
      <c r="Z7" s="55"/>
    </row>
    <row r="8" spans="1:26" ht="12.75" customHeight="1">
      <c r="A8" s="59" t="s">
        <v>171</v>
      </c>
      <c r="B8" s="59" t="s">
        <v>174</v>
      </c>
      <c r="C8" s="59" t="s">
        <v>160</v>
      </c>
      <c r="D8" s="59" t="s">
        <v>164</v>
      </c>
      <c r="E8" s="55"/>
      <c r="F8" s="62" t="s">
        <v>175</v>
      </c>
      <c r="G8" s="55"/>
      <c r="H8" s="55"/>
      <c r="I8" s="55"/>
      <c r="J8" s="55"/>
      <c r="K8" s="55"/>
      <c r="L8" s="55"/>
      <c r="M8" s="55"/>
      <c r="N8" s="55"/>
      <c r="O8" s="55"/>
      <c r="P8" s="55"/>
      <c r="Q8" s="55"/>
      <c r="R8" s="55"/>
      <c r="S8" s="55"/>
      <c r="T8" s="55"/>
      <c r="U8" s="55"/>
      <c r="V8" s="55"/>
      <c r="W8" s="55"/>
      <c r="X8" s="55"/>
      <c r="Y8" s="55"/>
      <c r="Z8" s="55"/>
    </row>
    <row r="9" spans="1:26" ht="12.75" customHeight="1">
      <c r="A9" s="59"/>
      <c r="B9" s="59"/>
      <c r="C9" s="59"/>
      <c r="D9" s="59"/>
      <c r="E9" s="55"/>
      <c r="F9" s="55"/>
      <c r="G9" s="55"/>
      <c r="H9" s="55"/>
      <c r="I9" s="55"/>
      <c r="J9" s="55"/>
      <c r="K9" s="55"/>
      <c r="L9" s="55"/>
      <c r="M9" s="55"/>
      <c r="N9" s="55"/>
      <c r="O9" s="55"/>
      <c r="P9" s="55"/>
      <c r="Q9" s="55"/>
      <c r="R9" s="55"/>
      <c r="S9" s="55"/>
      <c r="T9" s="55"/>
      <c r="U9" s="55"/>
      <c r="V9" s="55"/>
      <c r="W9" s="55"/>
      <c r="X9" s="55"/>
      <c r="Y9" s="55"/>
      <c r="Z9" s="55"/>
    </row>
    <row r="10" spans="1:26" ht="12.75" customHeight="1">
      <c r="A10" s="59"/>
      <c r="B10" s="59"/>
      <c r="C10" s="59"/>
      <c r="D10" s="59"/>
      <c r="E10" s="55"/>
      <c r="F10" s="63" t="s">
        <v>176</v>
      </c>
      <c r="G10" s="55"/>
      <c r="H10" s="55"/>
      <c r="I10" s="55"/>
      <c r="J10" s="55"/>
      <c r="K10" s="55"/>
      <c r="L10" s="55"/>
      <c r="M10" s="55"/>
      <c r="N10" s="55"/>
      <c r="O10" s="55"/>
      <c r="P10" s="55"/>
      <c r="Q10" s="55"/>
      <c r="R10" s="55"/>
      <c r="S10" s="55"/>
      <c r="T10" s="55"/>
      <c r="U10" s="55"/>
      <c r="V10" s="55"/>
      <c r="W10" s="55"/>
      <c r="X10" s="55"/>
      <c r="Y10" s="55"/>
      <c r="Z10" s="55"/>
    </row>
    <row r="11" spans="1:26" ht="12.75" customHeight="1">
      <c r="A11" s="59"/>
      <c r="B11" s="59"/>
      <c r="C11" s="59"/>
      <c r="D11" s="59"/>
      <c r="E11" s="55"/>
      <c r="F11" s="63" t="s">
        <v>177</v>
      </c>
      <c r="G11" s="55"/>
      <c r="H11" s="55"/>
      <c r="I11" s="55"/>
      <c r="J11" s="55"/>
      <c r="K11" s="55"/>
      <c r="L11" s="55"/>
      <c r="M11" s="55"/>
      <c r="N11" s="55"/>
      <c r="O11" s="55"/>
      <c r="P11" s="55"/>
      <c r="Q11" s="55"/>
      <c r="R11" s="55"/>
      <c r="S11" s="55"/>
      <c r="T11" s="55"/>
      <c r="U11" s="55"/>
      <c r="V11" s="55"/>
      <c r="W11" s="55"/>
      <c r="X11" s="55"/>
      <c r="Y11" s="55"/>
      <c r="Z11" s="55"/>
    </row>
    <row r="12" spans="1:26" ht="12.75" customHeight="1">
      <c r="A12" s="59"/>
      <c r="B12" s="59"/>
      <c r="C12" s="59"/>
      <c r="D12" s="59"/>
      <c r="E12" s="55"/>
      <c r="F12" s="55"/>
      <c r="G12" s="55"/>
      <c r="H12" s="55"/>
      <c r="I12" s="55"/>
      <c r="J12" s="55"/>
      <c r="K12" s="55"/>
      <c r="L12" s="55"/>
      <c r="M12" s="55"/>
      <c r="N12" s="55"/>
      <c r="O12" s="55"/>
      <c r="P12" s="55"/>
      <c r="Q12" s="55"/>
      <c r="R12" s="55"/>
      <c r="S12" s="55"/>
      <c r="T12" s="55"/>
      <c r="U12" s="55"/>
      <c r="V12" s="55"/>
      <c r="W12" s="55"/>
      <c r="X12" s="55"/>
      <c r="Y12" s="55"/>
      <c r="Z12" s="55"/>
    </row>
    <row r="13" spans="1:26" ht="12.75" customHeight="1">
      <c r="A13" s="59"/>
      <c r="B13" s="59"/>
      <c r="C13" s="59"/>
      <c r="D13" s="59"/>
      <c r="E13" s="55"/>
      <c r="F13" s="55"/>
      <c r="G13" s="55"/>
      <c r="H13" s="55"/>
      <c r="I13" s="55"/>
      <c r="J13" s="55"/>
      <c r="K13" s="55"/>
      <c r="L13" s="55"/>
      <c r="M13" s="55"/>
      <c r="N13" s="55"/>
      <c r="O13" s="55"/>
      <c r="P13" s="55"/>
      <c r="Q13" s="55"/>
      <c r="R13" s="55"/>
      <c r="S13" s="55"/>
      <c r="T13" s="55"/>
      <c r="U13" s="55"/>
      <c r="V13" s="55"/>
      <c r="W13" s="55"/>
      <c r="X13" s="55"/>
      <c r="Y13" s="55"/>
      <c r="Z13" s="55"/>
    </row>
    <row r="14" spans="1:26" ht="12.75" customHeight="1">
      <c r="A14" s="59"/>
      <c r="B14" s="59"/>
      <c r="C14" s="59"/>
      <c r="D14" s="59"/>
      <c r="E14" s="55"/>
      <c r="F14" s="55"/>
      <c r="G14" s="55"/>
      <c r="H14" s="55"/>
      <c r="I14" s="55"/>
      <c r="J14" s="55"/>
      <c r="K14" s="55"/>
      <c r="L14" s="55"/>
      <c r="M14" s="55"/>
      <c r="N14" s="55"/>
      <c r="O14" s="55"/>
      <c r="P14" s="55"/>
      <c r="Q14" s="55"/>
      <c r="R14" s="55"/>
      <c r="S14" s="55"/>
      <c r="T14" s="55"/>
      <c r="U14" s="55"/>
      <c r="V14" s="55"/>
      <c r="W14" s="55"/>
      <c r="X14" s="55"/>
      <c r="Y14" s="55"/>
      <c r="Z14" s="55"/>
    </row>
    <row r="15" spans="1:26" ht="12.75" customHeight="1">
      <c r="A15" s="59"/>
      <c r="B15" s="59"/>
      <c r="C15" s="59"/>
      <c r="D15" s="59"/>
      <c r="E15" s="64"/>
      <c r="F15" s="55"/>
      <c r="G15" s="55"/>
      <c r="H15" s="55"/>
      <c r="I15" s="55"/>
      <c r="J15" s="55"/>
      <c r="K15" s="55"/>
      <c r="L15" s="55"/>
      <c r="M15" s="55"/>
      <c r="N15" s="55"/>
      <c r="O15" s="55"/>
      <c r="P15" s="55"/>
      <c r="Q15" s="55"/>
      <c r="R15" s="55"/>
      <c r="S15" s="55"/>
      <c r="T15" s="55"/>
      <c r="U15" s="55"/>
      <c r="V15" s="55"/>
      <c r="W15" s="55"/>
      <c r="X15" s="55"/>
      <c r="Y15" s="55"/>
      <c r="Z15" s="55"/>
    </row>
    <row r="16" spans="1:26" ht="12.75" customHeight="1">
      <c r="A16" s="59"/>
      <c r="B16" s="59"/>
      <c r="C16" s="59"/>
      <c r="D16" s="59"/>
      <c r="E16" s="64"/>
      <c r="F16" s="56" t="s">
        <v>178</v>
      </c>
      <c r="G16" s="55"/>
      <c r="H16" s="55"/>
      <c r="I16" s="55"/>
      <c r="J16" s="55"/>
      <c r="K16" s="55"/>
      <c r="L16" s="55"/>
      <c r="M16" s="55"/>
      <c r="N16" s="55"/>
      <c r="O16" s="55"/>
      <c r="P16" s="55"/>
      <c r="Q16" s="55"/>
      <c r="R16" s="55"/>
      <c r="S16" s="55"/>
      <c r="T16" s="55"/>
      <c r="U16" s="55"/>
      <c r="V16" s="55"/>
      <c r="W16" s="55"/>
      <c r="X16" s="55"/>
      <c r="Y16" s="55"/>
      <c r="Z16" s="55"/>
    </row>
    <row r="17" spans="1:26" ht="12.75" customHeight="1">
      <c r="A17" s="59"/>
      <c r="B17" s="59"/>
      <c r="C17" s="59"/>
      <c r="D17" s="59"/>
      <c r="E17" s="64"/>
      <c r="F17" s="65" t="b">
        <v>1</v>
      </c>
      <c r="G17" s="55"/>
      <c r="H17" s="55"/>
      <c r="I17" s="55"/>
      <c r="J17" s="55"/>
      <c r="K17" s="55"/>
      <c r="L17" s="55"/>
      <c r="M17" s="55"/>
      <c r="N17" s="55"/>
      <c r="O17" s="55"/>
      <c r="P17" s="55"/>
      <c r="Q17" s="55"/>
      <c r="R17" s="55"/>
      <c r="S17" s="55"/>
      <c r="T17" s="55"/>
      <c r="U17" s="55"/>
      <c r="V17" s="55"/>
      <c r="W17" s="55"/>
      <c r="X17" s="55"/>
      <c r="Y17" s="55"/>
      <c r="Z17" s="55"/>
    </row>
    <row r="18" spans="1:26" ht="12.75" customHeight="1">
      <c r="A18" s="59"/>
      <c r="B18" s="59"/>
      <c r="C18" s="59"/>
      <c r="D18" s="59"/>
      <c r="E18" s="64"/>
      <c r="F18" s="55"/>
      <c r="G18" s="55"/>
      <c r="H18" s="55"/>
      <c r="I18" s="55"/>
      <c r="J18" s="55"/>
      <c r="K18" s="55"/>
      <c r="L18" s="55"/>
      <c r="M18" s="55"/>
      <c r="N18" s="55"/>
      <c r="O18" s="55"/>
      <c r="P18" s="55"/>
      <c r="Q18" s="55"/>
      <c r="R18" s="55"/>
      <c r="S18" s="55"/>
      <c r="T18" s="55"/>
      <c r="U18" s="55"/>
      <c r="V18" s="55"/>
      <c r="W18" s="55"/>
      <c r="X18" s="55"/>
      <c r="Y18" s="55"/>
      <c r="Z18" s="55"/>
    </row>
    <row r="19" spans="1:26" ht="12.75" customHeight="1">
      <c r="A19" s="59"/>
      <c r="B19" s="59"/>
      <c r="C19" s="59"/>
      <c r="D19" s="59"/>
      <c r="E19" s="64"/>
      <c r="F19" s="60" t="s">
        <v>179</v>
      </c>
      <c r="G19" s="55"/>
      <c r="H19" s="55"/>
      <c r="I19" s="55"/>
      <c r="J19" s="55"/>
      <c r="K19" s="55"/>
      <c r="L19" s="55"/>
      <c r="M19" s="55"/>
      <c r="N19" s="55"/>
      <c r="O19" s="55"/>
      <c r="P19" s="55"/>
      <c r="Q19" s="55"/>
      <c r="R19" s="55"/>
      <c r="S19" s="55"/>
      <c r="T19" s="55"/>
      <c r="U19" s="55"/>
      <c r="V19" s="55"/>
      <c r="W19" s="55"/>
      <c r="X19" s="55"/>
      <c r="Y19" s="55"/>
      <c r="Z19" s="55"/>
    </row>
    <row r="20" spans="1:26" ht="12.75" customHeight="1">
      <c r="A20" s="59"/>
      <c r="B20" s="59"/>
      <c r="C20" s="59"/>
      <c r="D20" s="59"/>
      <c r="E20" s="64"/>
      <c r="F20" s="62" t="s">
        <v>180</v>
      </c>
      <c r="G20" s="55"/>
      <c r="H20" s="55"/>
      <c r="I20" s="55"/>
      <c r="J20" s="55"/>
      <c r="K20" s="55"/>
      <c r="L20" s="55"/>
      <c r="M20" s="55"/>
      <c r="N20" s="55"/>
      <c r="O20" s="55"/>
      <c r="P20" s="55"/>
      <c r="Q20" s="55"/>
      <c r="R20" s="55"/>
      <c r="S20" s="55"/>
      <c r="T20" s="55"/>
      <c r="U20" s="55"/>
      <c r="V20" s="55"/>
      <c r="W20" s="55"/>
      <c r="X20" s="55"/>
      <c r="Y20" s="55"/>
      <c r="Z20" s="55"/>
    </row>
    <row r="21" spans="1:26" ht="12.75" customHeight="1">
      <c r="A21" s="59"/>
      <c r="B21" s="59"/>
      <c r="C21" s="59"/>
      <c r="D21" s="59"/>
      <c r="E21" s="64"/>
      <c r="F21" s="55"/>
      <c r="G21" s="55"/>
      <c r="H21" s="55"/>
      <c r="I21" s="55"/>
      <c r="J21" s="55"/>
      <c r="K21" s="55"/>
      <c r="L21" s="55"/>
      <c r="M21" s="55"/>
      <c r="N21" s="55"/>
      <c r="O21" s="55"/>
      <c r="P21" s="55"/>
      <c r="Q21" s="55"/>
      <c r="R21" s="55"/>
      <c r="S21" s="55"/>
      <c r="T21" s="55"/>
      <c r="U21" s="55"/>
      <c r="V21" s="55"/>
      <c r="W21" s="55"/>
      <c r="X21" s="55"/>
      <c r="Y21" s="55"/>
      <c r="Z21" s="55"/>
    </row>
    <row r="22" spans="1:26" ht="12.75" customHeight="1">
      <c r="A22" s="59"/>
      <c r="B22" s="59"/>
      <c r="C22" s="59"/>
      <c r="D22" s="59"/>
      <c r="E22" s="64"/>
      <c r="F22" s="63" t="s">
        <v>181</v>
      </c>
      <c r="G22" s="55"/>
      <c r="H22" s="55"/>
      <c r="I22" s="55"/>
      <c r="J22" s="55"/>
      <c r="K22" s="55"/>
      <c r="L22" s="55"/>
      <c r="M22" s="55"/>
      <c r="N22" s="55"/>
      <c r="O22" s="55"/>
      <c r="P22" s="55"/>
      <c r="Q22" s="55"/>
      <c r="R22" s="55"/>
      <c r="S22" s="55"/>
      <c r="T22" s="55"/>
      <c r="U22" s="55"/>
      <c r="V22" s="55"/>
      <c r="W22" s="55"/>
      <c r="X22" s="55"/>
      <c r="Y22" s="55"/>
      <c r="Z22" s="55"/>
    </row>
    <row r="23" spans="1:26" ht="12.75" customHeight="1">
      <c r="A23" s="59"/>
      <c r="B23" s="59"/>
      <c r="C23" s="59"/>
      <c r="D23" s="59"/>
      <c r="E23" s="64"/>
      <c r="F23" s="63" t="s">
        <v>182</v>
      </c>
      <c r="G23" s="55"/>
      <c r="H23" s="55"/>
      <c r="I23" s="55"/>
      <c r="J23" s="55"/>
      <c r="K23" s="55"/>
      <c r="L23" s="55"/>
      <c r="M23" s="55"/>
      <c r="N23" s="55"/>
      <c r="O23" s="55"/>
      <c r="P23" s="55"/>
      <c r="Q23" s="55"/>
      <c r="R23" s="55"/>
      <c r="S23" s="55"/>
      <c r="T23" s="55"/>
      <c r="U23" s="55"/>
      <c r="V23" s="55"/>
      <c r="W23" s="55"/>
      <c r="X23" s="55"/>
      <c r="Y23" s="55"/>
      <c r="Z23" s="55"/>
    </row>
    <row r="24" spans="1:26" ht="12.75" customHeight="1">
      <c r="A24" s="59"/>
      <c r="B24" s="59"/>
      <c r="C24" s="59"/>
      <c r="D24" s="59"/>
      <c r="E24" s="64"/>
      <c r="F24" s="55"/>
      <c r="G24" s="55"/>
      <c r="H24" s="55"/>
      <c r="I24" s="55"/>
      <c r="J24" s="55"/>
      <c r="K24" s="55"/>
      <c r="L24" s="55"/>
      <c r="M24" s="55"/>
      <c r="N24" s="55"/>
      <c r="O24" s="55"/>
      <c r="P24" s="55"/>
      <c r="Q24" s="55"/>
      <c r="R24" s="55"/>
      <c r="S24" s="55"/>
      <c r="T24" s="55"/>
      <c r="U24" s="55"/>
      <c r="V24" s="55"/>
      <c r="W24" s="55"/>
      <c r="X24" s="55"/>
      <c r="Y24" s="55"/>
      <c r="Z24" s="55"/>
    </row>
    <row r="25" spans="1:26" ht="12.75" customHeight="1">
      <c r="A25" s="59"/>
      <c r="B25" s="59"/>
      <c r="C25" s="59"/>
      <c r="D25" s="59"/>
      <c r="E25" s="64"/>
      <c r="F25" s="55"/>
      <c r="G25" s="55"/>
      <c r="H25" s="55"/>
      <c r="I25" s="55"/>
      <c r="J25" s="55"/>
      <c r="K25" s="55"/>
      <c r="L25" s="55"/>
      <c r="M25" s="55"/>
      <c r="N25" s="55"/>
      <c r="O25" s="55"/>
      <c r="P25" s="55"/>
      <c r="Q25" s="55"/>
      <c r="R25" s="55"/>
      <c r="S25" s="55"/>
      <c r="T25" s="55"/>
      <c r="U25" s="55"/>
      <c r="V25" s="55"/>
      <c r="W25" s="55"/>
      <c r="X25" s="55"/>
      <c r="Y25" s="55"/>
      <c r="Z25" s="55"/>
    </row>
    <row r="26" spans="1:26" ht="12.75" customHeight="1">
      <c r="A26" s="59"/>
      <c r="B26" s="59"/>
      <c r="C26" s="59"/>
      <c r="D26" s="59"/>
      <c r="E26" s="64"/>
      <c r="F26" s="55"/>
      <c r="G26" s="55"/>
      <c r="H26" s="55"/>
      <c r="I26" s="55"/>
      <c r="J26" s="55"/>
      <c r="K26" s="55"/>
      <c r="L26" s="55"/>
      <c r="M26" s="55"/>
      <c r="N26" s="55"/>
      <c r="O26" s="55"/>
      <c r="P26" s="55"/>
      <c r="Q26" s="55"/>
      <c r="R26" s="55"/>
      <c r="S26" s="55"/>
      <c r="T26" s="55"/>
      <c r="U26" s="55"/>
      <c r="V26" s="55"/>
      <c r="W26" s="55"/>
      <c r="X26" s="55"/>
      <c r="Y26" s="55"/>
      <c r="Z26" s="55"/>
    </row>
    <row r="27" spans="1:26" ht="12.75" customHeight="1">
      <c r="A27" s="59"/>
      <c r="B27" s="59"/>
      <c r="C27" s="59"/>
      <c r="D27" s="59"/>
      <c r="E27" s="64"/>
      <c r="F27" s="55"/>
      <c r="G27" s="55"/>
      <c r="H27" s="55"/>
      <c r="I27" s="55"/>
      <c r="J27" s="55"/>
      <c r="K27" s="55"/>
      <c r="L27" s="55"/>
      <c r="M27" s="55"/>
      <c r="N27" s="55"/>
      <c r="O27" s="55"/>
      <c r="P27" s="55"/>
      <c r="Q27" s="55"/>
      <c r="R27" s="55"/>
      <c r="S27" s="55"/>
      <c r="T27" s="55"/>
      <c r="U27" s="55"/>
      <c r="V27" s="55"/>
      <c r="W27" s="55"/>
      <c r="X27" s="55"/>
      <c r="Y27" s="55"/>
      <c r="Z27" s="55"/>
    </row>
    <row r="28" spans="1:26" ht="12.75" customHeight="1">
      <c r="A28" s="59"/>
      <c r="B28" s="59"/>
      <c r="C28" s="59"/>
      <c r="D28" s="59"/>
      <c r="E28" s="64"/>
      <c r="F28" s="56" t="s">
        <v>183</v>
      </c>
      <c r="G28" s="55"/>
      <c r="H28" s="55"/>
      <c r="I28" s="55"/>
      <c r="J28" s="55"/>
      <c r="K28" s="55"/>
      <c r="L28" s="55"/>
      <c r="M28" s="55"/>
      <c r="N28" s="55"/>
      <c r="O28" s="55"/>
      <c r="P28" s="55"/>
      <c r="Q28" s="55"/>
      <c r="R28" s="55"/>
      <c r="S28" s="55"/>
      <c r="T28" s="55"/>
      <c r="U28" s="55"/>
      <c r="V28" s="55"/>
      <c r="W28" s="55"/>
      <c r="X28" s="55"/>
      <c r="Y28" s="55"/>
      <c r="Z28" s="55"/>
    </row>
    <row r="29" spans="1:26" ht="12.75" customHeight="1">
      <c r="A29" s="59"/>
      <c r="B29" s="59"/>
      <c r="C29" s="59"/>
      <c r="D29" s="59"/>
      <c r="E29" s="64"/>
      <c r="F29" s="65" t="b">
        <v>0</v>
      </c>
      <c r="G29" s="55"/>
      <c r="H29" s="55"/>
      <c r="I29" s="55"/>
      <c r="J29" s="55"/>
      <c r="K29" s="55"/>
      <c r="L29" s="55"/>
      <c r="M29" s="55"/>
      <c r="N29" s="55"/>
      <c r="O29" s="55"/>
      <c r="P29" s="55"/>
      <c r="Q29" s="55"/>
      <c r="R29" s="55"/>
      <c r="S29" s="55"/>
      <c r="T29" s="55"/>
      <c r="U29" s="55"/>
      <c r="V29" s="55"/>
      <c r="W29" s="55"/>
      <c r="X29" s="55"/>
      <c r="Y29" s="55"/>
      <c r="Z29" s="55"/>
    </row>
    <row r="30" spans="1:26" ht="12.75" customHeight="1">
      <c r="A30" s="59"/>
      <c r="B30" s="59"/>
      <c r="C30" s="59"/>
      <c r="D30" s="59"/>
      <c r="E30" s="64"/>
      <c r="F30" s="55"/>
      <c r="G30" s="55"/>
      <c r="H30" s="55"/>
      <c r="I30" s="55"/>
      <c r="J30" s="55"/>
      <c r="K30" s="55"/>
      <c r="L30" s="55"/>
      <c r="M30" s="55"/>
      <c r="N30" s="55"/>
      <c r="O30" s="55"/>
      <c r="P30" s="55"/>
      <c r="Q30" s="55"/>
      <c r="R30" s="55"/>
      <c r="S30" s="55"/>
      <c r="T30" s="55"/>
      <c r="U30" s="55"/>
      <c r="V30" s="55"/>
      <c r="W30" s="55"/>
      <c r="X30" s="55"/>
      <c r="Y30" s="55"/>
      <c r="Z30" s="55"/>
    </row>
    <row r="31" spans="1:26" ht="12.75" customHeight="1">
      <c r="A31" s="59"/>
      <c r="B31" s="59"/>
      <c r="C31" s="59"/>
      <c r="D31" s="59"/>
      <c r="E31" s="64"/>
      <c r="F31" s="60" t="s">
        <v>179</v>
      </c>
      <c r="G31" s="55"/>
      <c r="H31" s="55"/>
      <c r="I31" s="55"/>
      <c r="J31" s="55"/>
      <c r="K31" s="55"/>
      <c r="L31" s="55"/>
      <c r="M31" s="55"/>
      <c r="N31" s="55"/>
      <c r="O31" s="55"/>
      <c r="P31" s="55"/>
      <c r="Q31" s="55"/>
      <c r="R31" s="55"/>
      <c r="S31" s="55"/>
      <c r="T31" s="55"/>
      <c r="U31" s="55"/>
      <c r="V31" s="55"/>
      <c r="W31" s="55"/>
      <c r="X31" s="55"/>
      <c r="Y31" s="55"/>
      <c r="Z31" s="55"/>
    </row>
    <row r="32" spans="1:26" ht="12.75" customHeight="1">
      <c r="A32" s="59"/>
      <c r="B32" s="59"/>
      <c r="C32" s="59"/>
      <c r="D32" s="59"/>
      <c r="E32" s="64"/>
      <c r="F32" s="62" t="s">
        <v>180</v>
      </c>
      <c r="G32" s="55"/>
      <c r="H32" s="55"/>
      <c r="I32" s="55"/>
      <c r="J32" s="55"/>
      <c r="K32" s="55"/>
      <c r="L32" s="55"/>
      <c r="M32" s="55"/>
      <c r="N32" s="55"/>
      <c r="O32" s="55"/>
      <c r="P32" s="55"/>
      <c r="Q32" s="55"/>
      <c r="R32" s="55"/>
      <c r="S32" s="55"/>
      <c r="T32" s="55"/>
      <c r="U32" s="55"/>
      <c r="V32" s="55"/>
      <c r="W32" s="55"/>
      <c r="X32" s="55"/>
      <c r="Y32" s="55"/>
      <c r="Z32" s="55"/>
    </row>
    <row r="33" spans="1:26" ht="12.75" customHeight="1">
      <c r="A33" s="59"/>
      <c r="B33" s="59"/>
      <c r="C33" s="59"/>
      <c r="D33" s="59"/>
      <c r="E33" s="64"/>
      <c r="F33" s="55"/>
      <c r="G33" s="55"/>
      <c r="H33" s="55"/>
      <c r="I33" s="55"/>
      <c r="J33" s="55"/>
      <c r="K33" s="55"/>
      <c r="L33" s="55"/>
      <c r="M33" s="55"/>
      <c r="N33" s="55"/>
      <c r="O33" s="55"/>
      <c r="P33" s="55"/>
      <c r="Q33" s="55"/>
      <c r="R33" s="55"/>
      <c r="S33" s="55"/>
      <c r="T33" s="55"/>
      <c r="U33" s="55"/>
      <c r="V33" s="55"/>
      <c r="W33" s="55"/>
      <c r="X33" s="55"/>
      <c r="Y33" s="55"/>
      <c r="Z33" s="55"/>
    </row>
    <row r="34" spans="1:26" ht="12.75" customHeight="1">
      <c r="A34" s="59"/>
      <c r="B34" s="59"/>
      <c r="C34" s="59"/>
      <c r="D34" s="59"/>
      <c r="E34" s="64"/>
      <c r="F34" s="63" t="s">
        <v>181</v>
      </c>
      <c r="G34" s="55"/>
      <c r="H34" s="55"/>
      <c r="I34" s="55"/>
      <c r="J34" s="55"/>
      <c r="K34" s="55"/>
      <c r="L34" s="55"/>
      <c r="M34" s="55"/>
      <c r="N34" s="55"/>
      <c r="O34" s="55"/>
      <c r="P34" s="55"/>
      <c r="Q34" s="55"/>
      <c r="R34" s="55"/>
      <c r="S34" s="55"/>
      <c r="T34" s="55"/>
      <c r="U34" s="55"/>
      <c r="V34" s="55"/>
      <c r="W34" s="55"/>
      <c r="X34" s="55"/>
      <c r="Y34" s="55"/>
      <c r="Z34" s="55"/>
    </row>
    <row r="35" spans="1:26" ht="12.75" customHeight="1">
      <c r="A35" s="59"/>
      <c r="B35" s="59"/>
      <c r="C35" s="59"/>
      <c r="D35" s="59"/>
      <c r="E35" s="64"/>
      <c r="F35" s="63" t="s">
        <v>184</v>
      </c>
      <c r="G35" s="55"/>
      <c r="H35" s="55"/>
      <c r="I35" s="55"/>
      <c r="J35" s="55"/>
      <c r="K35" s="55"/>
      <c r="L35" s="55"/>
      <c r="M35" s="55"/>
      <c r="N35" s="55"/>
      <c r="O35" s="55"/>
      <c r="P35" s="55"/>
      <c r="Q35" s="55"/>
      <c r="R35" s="55"/>
      <c r="S35" s="55"/>
      <c r="T35" s="55"/>
      <c r="U35" s="55"/>
      <c r="V35" s="55"/>
      <c r="W35" s="55"/>
      <c r="X35" s="55"/>
      <c r="Y35" s="55"/>
      <c r="Z35" s="55"/>
    </row>
    <row r="36" spans="1:26" ht="12.75" customHeight="1">
      <c r="A36" s="59"/>
      <c r="B36" s="59"/>
      <c r="C36" s="59"/>
      <c r="D36" s="59"/>
      <c r="E36" s="64"/>
      <c r="F36" s="55"/>
      <c r="G36" s="55"/>
      <c r="H36" s="55"/>
      <c r="I36" s="55"/>
      <c r="J36" s="55"/>
      <c r="K36" s="55"/>
      <c r="L36" s="55"/>
      <c r="M36" s="55"/>
      <c r="N36" s="55"/>
      <c r="O36" s="55"/>
      <c r="P36" s="55"/>
      <c r="Q36" s="55"/>
      <c r="R36" s="55"/>
      <c r="S36" s="55"/>
      <c r="T36" s="55"/>
      <c r="U36" s="55"/>
      <c r="V36" s="55"/>
      <c r="W36" s="55"/>
      <c r="X36" s="55"/>
      <c r="Y36" s="55"/>
      <c r="Z36" s="55"/>
    </row>
    <row r="37" spans="1:26" ht="12.75" customHeight="1">
      <c r="A37" s="66"/>
      <c r="B37" s="66"/>
      <c r="C37" s="66"/>
      <c r="D37" s="66"/>
      <c r="E37" s="64"/>
      <c r="F37" s="55"/>
      <c r="G37" s="55"/>
      <c r="H37" s="55"/>
      <c r="I37" s="55"/>
      <c r="J37" s="55"/>
      <c r="K37" s="55"/>
      <c r="L37" s="55"/>
      <c r="M37" s="55"/>
      <c r="N37" s="55"/>
      <c r="O37" s="55"/>
      <c r="P37" s="55"/>
      <c r="Q37" s="55"/>
      <c r="R37" s="55"/>
      <c r="S37" s="55"/>
      <c r="T37" s="55"/>
      <c r="U37" s="55"/>
      <c r="V37" s="55"/>
      <c r="W37" s="55"/>
      <c r="X37" s="55"/>
      <c r="Y37" s="55"/>
      <c r="Z37" s="55"/>
    </row>
    <row r="38" spans="1:26" ht="12.75" customHeight="1">
      <c r="A38" s="64"/>
      <c r="B38" s="64"/>
      <c r="C38" s="64"/>
      <c r="D38" s="64"/>
      <c r="E38" s="64"/>
      <c r="F38" s="55"/>
      <c r="G38" s="55"/>
      <c r="H38" s="55"/>
      <c r="I38" s="55"/>
      <c r="J38" s="55"/>
      <c r="K38" s="55"/>
      <c r="L38" s="55"/>
      <c r="M38" s="55"/>
      <c r="N38" s="55"/>
      <c r="O38" s="55"/>
      <c r="P38" s="55"/>
      <c r="Q38" s="55"/>
      <c r="R38" s="55"/>
      <c r="S38" s="55"/>
      <c r="T38" s="55"/>
      <c r="U38" s="55"/>
      <c r="V38" s="55"/>
      <c r="W38" s="55"/>
      <c r="X38" s="55"/>
      <c r="Y38" s="55"/>
      <c r="Z38" s="55"/>
    </row>
    <row r="39" spans="1:26" ht="12.75" customHeight="1">
      <c r="A39" s="64"/>
      <c r="B39" s="64"/>
      <c r="C39" s="64"/>
      <c r="D39" s="64"/>
      <c r="E39" s="64"/>
      <c r="F39" s="55"/>
      <c r="G39" s="55"/>
      <c r="H39" s="55"/>
      <c r="I39" s="55"/>
      <c r="J39" s="55"/>
      <c r="K39" s="55"/>
      <c r="L39" s="55"/>
      <c r="M39" s="55"/>
      <c r="N39" s="55"/>
      <c r="O39" s="55"/>
      <c r="P39" s="55"/>
      <c r="Q39" s="55"/>
      <c r="R39" s="55"/>
      <c r="S39" s="55"/>
      <c r="T39" s="55"/>
      <c r="U39" s="55"/>
      <c r="V39" s="55"/>
      <c r="W39" s="55"/>
      <c r="X39" s="55"/>
      <c r="Y39" s="55"/>
      <c r="Z39" s="55"/>
    </row>
    <row r="40" spans="1:26" ht="12.75" customHeight="1">
      <c r="A40" s="64"/>
      <c r="B40" s="64"/>
      <c r="C40" s="64"/>
      <c r="D40" s="64"/>
      <c r="E40" s="64"/>
      <c r="F40" s="56" t="s">
        <v>185</v>
      </c>
      <c r="G40" s="55"/>
      <c r="H40" s="55"/>
      <c r="I40" s="55"/>
      <c r="J40" s="55"/>
      <c r="K40" s="55"/>
      <c r="L40" s="55"/>
      <c r="M40" s="55"/>
      <c r="N40" s="55"/>
      <c r="O40" s="55"/>
      <c r="P40" s="55"/>
      <c r="Q40" s="55"/>
      <c r="R40" s="55"/>
      <c r="S40" s="55"/>
      <c r="T40" s="55"/>
      <c r="U40" s="55"/>
      <c r="V40" s="55"/>
      <c r="W40" s="55"/>
      <c r="X40" s="55"/>
      <c r="Y40" s="55"/>
      <c r="Z40" s="55"/>
    </row>
    <row r="41" spans="1:26" ht="12.75" customHeight="1">
      <c r="A41" s="64"/>
      <c r="B41" s="64"/>
      <c r="C41" s="64"/>
      <c r="D41" s="64"/>
      <c r="E41" s="64"/>
      <c r="F41" s="57" t="s">
        <v>186</v>
      </c>
      <c r="G41" s="55"/>
      <c r="H41" s="55"/>
      <c r="I41" s="55"/>
      <c r="J41" s="55"/>
      <c r="K41" s="55"/>
      <c r="L41" s="55"/>
      <c r="M41" s="55"/>
      <c r="N41" s="55"/>
      <c r="O41" s="55"/>
      <c r="P41" s="55"/>
      <c r="Q41" s="55"/>
      <c r="R41" s="55"/>
      <c r="S41" s="55"/>
      <c r="T41" s="55"/>
      <c r="U41" s="55"/>
      <c r="V41" s="55"/>
      <c r="W41" s="55"/>
      <c r="X41" s="55"/>
      <c r="Y41" s="55"/>
      <c r="Z41" s="55"/>
    </row>
    <row r="42" spans="1:26" ht="12.75" customHeight="1">
      <c r="A42" s="55"/>
      <c r="B42" s="55"/>
      <c r="C42" s="55"/>
      <c r="D42" s="55"/>
      <c r="E42" s="55"/>
      <c r="F42" s="55"/>
      <c r="G42" s="55"/>
      <c r="H42" s="55"/>
      <c r="I42" s="55"/>
      <c r="J42" s="55"/>
      <c r="K42" s="55"/>
      <c r="L42" s="55"/>
      <c r="M42" s="55"/>
      <c r="N42" s="55"/>
      <c r="O42" s="55"/>
      <c r="P42" s="55"/>
      <c r="Q42" s="55"/>
      <c r="R42" s="55"/>
      <c r="S42" s="55"/>
      <c r="T42" s="55"/>
      <c r="U42" s="55"/>
      <c r="V42" s="55"/>
      <c r="W42" s="55"/>
      <c r="X42" s="55"/>
      <c r="Y42" s="55"/>
      <c r="Z42" s="55"/>
    </row>
    <row r="43" spans="1:26" ht="12.75" customHeight="1">
      <c r="A43" s="55"/>
      <c r="B43" s="55"/>
      <c r="C43" s="55"/>
      <c r="D43" s="55"/>
      <c r="E43" s="55"/>
      <c r="F43" s="63" t="s">
        <v>187</v>
      </c>
      <c r="G43" s="55"/>
      <c r="H43" s="55"/>
      <c r="I43" s="55"/>
      <c r="J43" s="55"/>
      <c r="K43" s="55"/>
      <c r="L43" s="55"/>
      <c r="M43" s="55"/>
      <c r="N43" s="55"/>
      <c r="O43" s="55"/>
      <c r="P43" s="55"/>
      <c r="Q43" s="55"/>
      <c r="R43" s="55"/>
      <c r="S43" s="55"/>
      <c r="T43" s="55"/>
      <c r="U43" s="55"/>
      <c r="V43" s="55"/>
      <c r="W43" s="55"/>
      <c r="X43" s="55"/>
      <c r="Y43" s="55"/>
      <c r="Z43" s="55"/>
    </row>
    <row r="44" spans="1:26" ht="12.75" customHeight="1">
      <c r="A44" s="55"/>
      <c r="B44" s="55"/>
      <c r="C44" s="55"/>
      <c r="D44" s="55"/>
      <c r="E44" s="55"/>
      <c r="F44" s="63" t="s">
        <v>188</v>
      </c>
      <c r="G44" s="55"/>
      <c r="H44" s="55"/>
      <c r="I44" s="55"/>
      <c r="J44" s="55"/>
      <c r="K44" s="55"/>
      <c r="L44" s="55"/>
      <c r="M44" s="55"/>
      <c r="N44" s="55"/>
      <c r="O44" s="55"/>
      <c r="P44" s="55"/>
      <c r="Q44" s="55"/>
      <c r="R44" s="55"/>
      <c r="S44" s="55"/>
      <c r="T44" s="55"/>
      <c r="U44" s="55"/>
      <c r="V44" s="55"/>
      <c r="W44" s="55"/>
      <c r="X44" s="55"/>
      <c r="Y44" s="55"/>
      <c r="Z44" s="55"/>
    </row>
    <row r="45" spans="1:26" ht="12.75" customHeight="1">
      <c r="A45" s="55"/>
      <c r="B45" s="55"/>
      <c r="C45" s="55"/>
      <c r="D45" s="55"/>
      <c r="E45" s="55"/>
      <c r="F45" s="55"/>
      <c r="G45" s="55"/>
      <c r="H45" s="55"/>
      <c r="I45" s="55"/>
      <c r="J45" s="55"/>
      <c r="K45" s="55"/>
      <c r="L45" s="55"/>
      <c r="M45" s="55"/>
      <c r="N45" s="55"/>
      <c r="O45" s="55"/>
      <c r="P45" s="55"/>
      <c r="Q45" s="55"/>
      <c r="R45" s="55"/>
      <c r="S45" s="55"/>
      <c r="T45" s="55"/>
      <c r="U45" s="55"/>
      <c r="V45" s="55"/>
      <c r="W45" s="55"/>
      <c r="X45" s="55"/>
      <c r="Y45" s="55"/>
      <c r="Z45" s="55"/>
    </row>
    <row r="46" spans="1:26" ht="12.75" customHeight="1">
      <c r="A46" s="55"/>
      <c r="B46" s="55"/>
      <c r="C46" s="55"/>
      <c r="D46" s="55"/>
      <c r="E46" s="55"/>
      <c r="F46" s="55"/>
      <c r="G46" s="55"/>
      <c r="H46" s="55"/>
      <c r="I46" s="55"/>
      <c r="J46" s="55"/>
      <c r="K46" s="55"/>
      <c r="L46" s="55"/>
      <c r="M46" s="55"/>
      <c r="N46" s="55"/>
      <c r="O46" s="55"/>
      <c r="P46" s="55"/>
      <c r="Q46" s="55"/>
      <c r="R46" s="55"/>
      <c r="S46" s="55"/>
      <c r="T46" s="55"/>
      <c r="U46" s="55"/>
      <c r="V46" s="55"/>
      <c r="W46" s="55"/>
      <c r="X46" s="55"/>
      <c r="Y46" s="55"/>
      <c r="Z46" s="55"/>
    </row>
    <row r="47" spans="1:26" ht="12.75" customHeight="1">
      <c r="A47" s="55"/>
      <c r="B47" s="55"/>
      <c r="C47" s="55"/>
      <c r="D47" s="55"/>
      <c r="E47" s="55"/>
      <c r="F47" s="55"/>
      <c r="G47" s="55"/>
      <c r="H47" s="55"/>
      <c r="I47" s="55"/>
      <c r="J47" s="55"/>
      <c r="K47" s="55"/>
      <c r="L47" s="55"/>
      <c r="M47" s="55"/>
      <c r="N47" s="55"/>
      <c r="O47" s="55"/>
      <c r="P47" s="55"/>
      <c r="Q47" s="55"/>
      <c r="R47" s="55"/>
      <c r="S47" s="55"/>
      <c r="T47" s="55"/>
      <c r="U47" s="55"/>
      <c r="V47" s="55"/>
      <c r="W47" s="55"/>
      <c r="X47" s="55"/>
      <c r="Y47" s="55"/>
      <c r="Z47" s="55"/>
    </row>
    <row r="48" spans="1:26" ht="12.75" customHeight="1">
      <c r="A48" s="55"/>
      <c r="B48" s="55"/>
      <c r="C48" s="55"/>
      <c r="D48" s="55"/>
      <c r="E48" s="55"/>
      <c r="F48" s="55"/>
      <c r="G48" s="55"/>
      <c r="H48" s="55"/>
      <c r="I48" s="55"/>
      <c r="J48" s="55"/>
      <c r="K48" s="55"/>
      <c r="L48" s="55"/>
      <c r="M48" s="55"/>
      <c r="N48" s="55"/>
      <c r="O48" s="55"/>
      <c r="P48" s="55"/>
      <c r="Q48" s="55"/>
      <c r="R48" s="55"/>
      <c r="S48" s="55"/>
      <c r="T48" s="55"/>
      <c r="U48" s="55"/>
      <c r="V48" s="55"/>
      <c r="W48" s="55"/>
      <c r="X48" s="55"/>
      <c r="Y48" s="55"/>
      <c r="Z48" s="55"/>
    </row>
    <row r="49" spans="1:26" ht="12.75" customHeight="1">
      <c r="A49" s="55"/>
      <c r="B49" s="55"/>
      <c r="C49" s="55"/>
      <c r="D49" s="55"/>
      <c r="E49" s="55"/>
      <c r="F49" s="56" t="s">
        <v>189</v>
      </c>
      <c r="G49" s="55"/>
      <c r="H49" s="55"/>
      <c r="I49" s="55"/>
      <c r="J49" s="55"/>
      <c r="K49" s="55"/>
      <c r="L49" s="55"/>
      <c r="M49" s="55"/>
      <c r="N49" s="55"/>
      <c r="O49" s="55"/>
      <c r="P49" s="55"/>
      <c r="Q49" s="55"/>
      <c r="R49" s="55"/>
      <c r="S49" s="55"/>
      <c r="T49" s="55"/>
      <c r="U49" s="55"/>
      <c r="V49" s="55"/>
      <c r="W49" s="55"/>
      <c r="X49" s="55"/>
      <c r="Y49" s="55"/>
      <c r="Z49" s="55"/>
    </row>
    <row r="50" spans="1:26" ht="12.75" customHeight="1">
      <c r="A50" s="55"/>
      <c r="B50" s="55"/>
      <c r="C50" s="55"/>
      <c r="D50" s="55"/>
      <c r="E50" s="55"/>
      <c r="F50" s="57" t="s">
        <v>190</v>
      </c>
      <c r="G50" s="55"/>
      <c r="H50" s="55"/>
      <c r="I50" s="55"/>
      <c r="J50" s="55"/>
      <c r="K50" s="55"/>
      <c r="L50" s="55"/>
      <c r="M50" s="55"/>
      <c r="N50" s="55"/>
      <c r="O50" s="55"/>
      <c r="P50" s="55"/>
      <c r="Q50" s="55"/>
      <c r="R50" s="55"/>
      <c r="S50" s="55"/>
      <c r="T50" s="55"/>
      <c r="U50" s="55"/>
      <c r="V50" s="55"/>
      <c r="W50" s="55"/>
      <c r="X50" s="55"/>
      <c r="Y50" s="55"/>
      <c r="Z50" s="55"/>
    </row>
    <row r="51" spans="1:26" ht="12.75" customHeight="1">
      <c r="A51" s="55"/>
      <c r="B51" s="55"/>
      <c r="C51" s="55"/>
      <c r="D51" s="55"/>
      <c r="E51" s="55"/>
      <c r="F51" s="55"/>
      <c r="G51" s="55"/>
      <c r="H51" s="55"/>
      <c r="I51" s="55"/>
      <c r="J51" s="55"/>
      <c r="K51" s="55"/>
      <c r="L51" s="55"/>
      <c r="M51" s="55"/>
      <c r="N51" s="55"/>
      <c r="O51" s="55"/>
      <c r="P51" s="55"/>
      <c r="Q51" s="55"/>
      <c r="R51" s="55"/>
      <c r="S51" s="55"/>
      <c r="T51" s="55"/>
      <c r="U51" s="55"/>
      <c r="V51" s="55"/>
      <c r="W51" s="55"/>
      <c r="X51" s="55"/>
      <c r="Y51" s="55"/>
      <c r="Z51" s="55"/>
    </row>
    <row r="52" spans="1:26" ht="12.75" customHeight="1">
      <c r="A52" s="55"/>
      <c r="B52" s="55"/>
      <c r="C52" s="55"/>
      <c r="D52" s="55"/>
      <c r="E52" s="55"/>
      <c r="F52" s="63" t="s">
        <v>187</v>
      </c>
      <c r="G52" s="55"/>
      <c r="H52" s="55"/>
      <c r="I52" s="55"/>
      <c r="J52" s="55"/>
      <c r="K52" s="55"/>
      <c r="L52" s="55"/>
      <c r="M52" s="55"/>
      <c r="N52" s="55"/>
      <c r="O52" s="55"/>
      <c r="P52" s="55"/>
      <c r="Q52" s="55"/>
      <c r="R52" s="55"/>
      <c r="S52" s="55"/>
      <c r="T52" s="55"/>
      <c r="U52" s="55"/>
      <c r="V52" s="55"/>
      <c r="W52" s="55"/>
      <c r="X52" s="55"/>
      <c r="Y52" s="55"/>
      <c r="Z52" s="55"/>
    </row>
    <row r="53" spans="1:26" ht="12.75" customHeight="1">
      <c r="A53" s="55"/>
      <c r="B53" s="55"/>
      <c r="C53" s="55"/>
      <c r="D53" s="55"/>
      <c r="E53" s="55"/>
      <c r="F53" s="63" t="s">
        <v>191</v>
      </c>
      <c r="G53" s="55"/>
      <c r="H53" s="55"/>
      <c r="I53" s="55"/>
      <c r="J53" s="55"/>
      <c r="K53" s="55"/>
      <c r="L53" s="55"/>
      <c r="M53" s="55"/>
      <c r="N53" s="55"/>
      <c r="O53" s="55"/>
      <c r="P53" s="55"/>
      <c r="Q53" s="55"/>
      <c r="R53" s="55"/>
      <c r="S53" s="55"/>
      <c r="T53" s="55"/>
      <c r="U53" s="55"/>
      <c r="V53" s="55"/>
      <c r="W53" s="55"/>
      <c r="X53" s="55"/>
      <c r="Y53" s="55"/>
      <c r="Z53" s="55"/>
    </row>
    <row r="54" spans="1:26" ht="12.75" customHeight="1">
      <c r="A54" s="55"/>
      <c r="B54" s="55"/>
      <c r="C54" s="55"/>
      <c r="D54" s="55"/>
      <c r="E54" s="55"/>
      <c r="F54" s="55"/>
      <c r="G54" s="55"/>
      <c r="H54" s="55"/>
      <c r="I54" s="55"/>
      <c r="J54" s="55"/>
      <c r="K54" s="55"/>
      <c r="L54" s="55"/>
      <c r="M54" s="55"/>
      <c r="N54" s="55"/>
      <c r="O54" s="55"/>
      <c r="P54" s="55"/>
      <c r="Q54" s="55"/>
      <c r="R54" s="55"/>
      <c r="S54" s="55"/>
      <c r="T54" s="55"/>
      <c r="U54" s="55"/>
      <c r="V54" s="55"/>
      <c r="W54" s="55"/>
      <c r="X54" s="55"/>
      <c r="Y54" s="55"/>
      <c r="Z54" s="55"/>
    </row>
    <row r="55" spans="1:26" ht="12.75" customHeight="1">
      <c r="A55" s="55"/>
      <c r="B55" s="55"/>
      <c r="C55" s="55"/>
      <c r="D55" s="55"/>
      <c r="E55" s="55"/>
      <c r="F55" s="55"/>
      <c r="G55" s="55"/>
      <c r="H55" s="55"/>
      <c r="I55" s="55"/>
      <c r="J55" s="55"/>
      <c r="K55" s="55"/>
      <c r="L55" s="55"/>
      <c r="M55" s="55"/>
      <c r="N55" s="55"/>
      <c r="O55" s="55"/>
      <c r="P55" s="55"/>
      <c r="Q55" s="55"/>
      <c r="R55" s="55"/>
      <c r="S55" s="55"/>
      <c r="T55" s="55"/>
      <c r="U55" s="55"/>
      <c r="V55" s="55"/>
      <c r="W55" s="55"/>
      <c r="X55" s="55"/>
      <c r="Y55" s="55"/>
      <c r="Z55" s="55"/>
    </row>
    <row r="56" spans="1:26" ht="12.75" customHeight="1">
      <c r="A56" s="55"/>
      <c r="B56" s="55"/>
      <c r="C56" s="55"/>
      <c r="D56" s="55"/>
      <c r="E56" s="55"/>
      <c r="F56" s="55"/>
      <c r="G56" s="55"/>
      <c r="H56" s="55"/>
      <c r="I56" s="55"/>
      <c r="J56" s="55"/>
      <c r="K56" s="55"/>
      <c r="L56" s="55"/>
      <c r="M56" s="55"/>
      <c r="N56" s="55"/>
      <c r="O56" s="55"/>
      <c r="P56" s="55"/>
      <c r="Q56" s="55"/>
      <c r="R56" s="55"/>
      <c r="S56" s="55"/>
      <c r="T56" s="55"/>
      <c r="U56" s="55"/>
      <c r="V56" s="55"/>
      <c r="W56" s="55"/>
      <c r="X56" s="55"/>
      <c r="Y56" s="55"/>
      <c r="Z56" s="55"/>
    </row>
    <row r="57" spans="1:26" ht="12.75" customHeight="1">
      <c r="A57" s="55"/>
      <c r="B57" s="55"/>
      <c r="C57" s="55"/>
      <c r="D57" s="55"/>
      <c r="E57" s="55"/>
      <c r="F57" s="55"/>
      <c r="G57" s="55"/>
      <c r="H57" s="55"/>
      <c r="I57" s="55"/>
      <c r="J57" s="55"/>
      <c r="K57" s="55"/>
      <c r="L57" s="55"/>
      <c r="M57" s="55"/>
      <c r="N57" s="55"/>
      <c r="O57" s="55"/>
      <c r="P57" s="55"/>
      <c r="Q57" s="55"/>
      <c r="R57" s="55"/>
      <c r="S57" s="55"/>
      <c r="T57" s="55"/>
      <c r="U57" s="55"/>
      <c r="V57" s="55"/>
      <c r="W57" s="55"/>
      <c r="X57" s="55"/>
      <c r="Y57" s="55"/>
      <c r="Z57" s="55"/>
    </row>
    <row r="58" spans="1:26" ht="12.75" customHeight="1">
      <c r="A58" s="55"/>
      <c r="B58" s="55"/>
      <c r="C58" s="55"/>
      <c r="D58" s="55"/>
      <c r="E58" s="55"/>
      <c r="F58" s="56" t="s">
        <v>192</v>
      </c>
      <c r="G58" s="55"/>
      <c r="H58" s="55"/>
      <c r="I58" s="55"/>
      <c r="J58" s="55"/>
      <c r="K58" s="55"/>
      <c r="L58" s="55"/>
      <c r="M58" s="55"/>
      <c r="N58" s="55"/>
      <c r="O58" s="55"/>
      <c r="P58" s="55"/>
      <c r="Q58" s="55"/>
      <c r="R58" s="55"/>
      <c r="S58" s="55"/>
      <c r="T58" s="55"/>
      <c r="U58" s="55"/>
      <c r="V58" s="55"/>
      <c r="W58" s="55"/>
      <c r="X58" s="55"/>
      <c r="Y58" s="55"/>
      <c r="Z58" s="55"/>
    </row>
    <row r="59" spans="1:26" ht="12.75" customHeight="1">
      <c r="A59" s="55"/>
      <c r="B59" s="55"/>
      <c r="C59" s="55"/>
      <c r="D59" s="55"/>
      <c r="E59" s="55"/>
      <c r="F59" s="57">
        <v>210</v>
      </c>
      <c r="G59" s="55"/>
      <c r="H59" s="55"/>
      <c r="I59" s="55"/>
      <c r="J59" s="55"/>
      <c r="K59" s="55"/>
      <c r="L59" s="55"/>
      <c r="M59" s="55"/>
      <c r="N59" s="55"/>
      <c r="O59" s="55"/>
      <c r="P59" s="55"/>
      <c r="Q59" s="55"/>
      <c r="R59" s="55"/>
      <c r="S59" s="55"/>
      <c r="T59" s="55"/>
      <c r="U59" s="55"/>
      <c r="V59" s="55"/>
      <c r="W59" s="55"/>
      <c r="X59" s="55"/>
      <c r="Y59" s="55"/>
      <c r="Z59" s="55"/>
    </row>
    <row r="60" spans="1:26" ht="12.75" customHeight="1">
      <c r="A60" s="55"/>
      <c r="B60" s="55"/>
      <c r="C60" s="55"/>
      <c r="D60" s="55"/>
      <c r="E60" s="55"/>
      <c r="F60" s="55"/>
      <c r="G60" s="55"/>
      <c r="H60" s="55"/>
      <c r="I60" s="55"/>
      <c r="J60" s="55"/>
      <c r="K60" s="55"/>
      <c r="L60" s="55"/>
      <c r="M60" s="55"/>
      <c r="N60" s="55"/>
      <c r="O60" s="55"/>
      <c r="P60" s="55"/>
      <c r="Q60" s="55"/>
      <c r="R60" s="55"/>
      <c r="S60" s="55"/>
      <c r="T60" s="55"/>
      <c r="U60" s="55"/>
      <c r="V60" s="55"/>
      <c r="W60" s="55"/>
      <c r="X60" s="55"/>
      <c r="Y60" s="55"/>
      <c r="Z60" s="55"/>
    </row>
    <row r="61" spans="1:26" ht="12.75" customHeight="1">
      <c r="A61" s="55"/>
      <c r="B61" s="55"/>
      <c r="C61" s="55"/>
      <c r="D61" s="55"/>
      <c r="E61" s="55"/>
      <c r="F61" s="63" t="s">
        <v>193</v>
      </c>
      <c r="G61" s="55"/>
      <c r="H61" s="55"/>
      <c r="I61" s="55"/>
      <c r="J61" s="55"/>
      <c r="K61" s="55"/>
      <c r="L61" s="55"/>
      <c r="M61" s="55"/>
      <c r="N61" s="55"/>
      <c r="O61" s="55"/>
      <c r="P61" s="55"/>
      <c r="Q61" s="55"/>
      <c r="R61" s="55"/>
      <c r="S61" s="55"/>
      <c r="T61" s="55"/>
      <c r="U61" s="55"/>
      <c r="V61" s="55"/>
      <c r="W61" s="55"/>
      <c r="X61" s="55"/>
      <c r="Y61" s="55"/>
      <c r="Z61" s="55"/>
    </row>
    <row r="62" spans="1:26" ht="12.75" customHeight="1">
      <c r="A62" s="55"/>
      <c r="B62" s="55"/>
      <c r="C62" s="55"/>
      <c r="D62" s="55"/>
      <c r="E62" s="55"/>
      <c r="F62" s="63" t="s">
        <v>194</v>
      </c>
      <c r="G62" s="55"/>
      <c r="H62" s="55"/>
      <c r="I62" s="55"/>
      <c r="J62" s="55"/>
      <c r="K62" s="55"/>
      <c r="L62" s="55"/>
      <c r="M62" s="55"/>
      <c r="N62" s="55"/>
      <c r="O62" s="55"/>
      <c r="P62" s="55"/>
      <c r="Q62" s="55"/>
      <c r="R62" s="55"/>
      <c r="S62" s="55"/>
      <c r="T62" s="55"/>
      <c r="U62" s="55"/>
      <c r="V62" s="55"/>
      <c r="W62" s="55"/>
      <c r="X62" s="55"/>
      <c r="Y62" s="55"/>
      <c r="Z62" s="55"/>
    </row>
    <row r="63" spans="1:26" ht="12.75" customHeight="1">
      <c r="A63" s="55"/>
      <c r="B63" s="55"/>
      <c r="C63" s="55"/>
      <c r="D63" s="55"/>
      <c r="E63" s="55"/>
      <c r="F63" s="63" t="s">
        <v>195</v>
      </c>
      <c r="G63" s="55"/>
      <c r="H63" s="55"/>
      <c r="I63" s="55"/>
      <c r="J63" s="55"/>
      <c r="K63" s="55"/>
      <c r="L63" s="55"/>
      <c r="M63" s="55"/>
      <c r="N63" s="55"/>
      <c r="O63" s="55"/>
      <c r="P63" s="55"/>
      <c r="Q63" s="55"/>
      <c r="R63" s="55"/>
      <c r="S63" s="55"/>
      <c r="T63" s="55"/>
      <c r="U63" s="55"/>
      <c r="V63" s="55"/>
      <c r="W63" s="55"/>
      <c r="X63" s="55"/>
      <c r="Y63" s="55"/>
      <c r="Z63" s="55"/>
    </row>
    <row r="64" spans="1:26" ht="12.75" customHeight="1">
      <c r="A64" s="55"/>
      <c r="B64" s="55"/>
      <c r="C64" s="55"/>
      <c r="D64" s="55"/>
      <c r="E64" s="55"/>
      <c r="F64" s="63" t="s">
        <v>196</v>
      </c>
      <c r="G64" s="55"/>
      <c r="H64" s="55"/>
      <c r="I64" s="55"/>
      <c r="J64" s="55"/>
      <c r="K64" s="55"/>
      <c r="L64" s="55"/>
      <c r="M64" s="55"/>
      <c r="N64" s="55"/>
      <c r="O64" s="55"/>
      <c r="P64" s="55"/>
      <c r="Q64" s="55"/>
      <c r="R64" s="55"/>
      <c r="S64" s="55"/>
      <c r="T64" s="55"/>
      <c r="U64" s="55"/>
      <c r="V64" s="55"/>
      <c r="W64" s="55"/>
      <c r="X64" s="55"/>
      <c r="Y64" s="55"/>
      <c r="Z64" s="55"/>
    </row>
    <row r="65" spans="1:26" ht="12.75" customHeight="1">
      <c r="A65" s="55"/>
      <c r="B65" s="55"/>
      <c r="C65" s="55"/>
      <c r="D65" s="55"/>
      <c r="E65" s="55"/>
      <c r="F65" s="55"/>
      <c r="G65" s="55"/>
      <c r="H65" s="55"/>
      <c r="I65" s="55"/>
      <c r="J65" s="55"/>
      <c r="K65" s="55"/>
      <c r="L65" s="55"/>
      <c r="M65" s="55"/>
      <c r="N65" s="55"/>
      <c r="O65" s="55"/>
      <c r="P65" s="55"/>
      <c r="Q65" s="55"/>
      <c r="R65" s="55"/>
      <c r="S65" s="55"/>
      <c r="T65" s="55"/>
      <c r="U65" s="55"/>
      <c r="V65" s="55"/>
      <c r="W65" s="55"/>
      <c r="X65" s="55"/>
      <c r="Y65" s="55"/>
      <c r="Z65" s="55"/>
    </row>
    <row r="66" spans="1:26" ht="12.75" customHeight="1">
      <c r="A66" s="55"/>
      <c r="B66" s="55"/>
      <c r="C66" s="55"/>
      <c r="D66" s="55"/>
      <c r="E66" s="55"/>
      <c r="F66" s="55"/>
      <c r="G66" s="55"/>
      <c r="H66" s="55"/>
      <c r="I66" s="55"/>
      <c r="J66" s="55"/>
      <c r="K66" s="55"/>
      <c r="L66" s="55"/>
      <c r="M66" s="55"/>
      <c r="N66" s="55"/>
      <c r="O66" s="55"/>
      <c r="P66" s="55"/>
      <c r="Q66" s="55"/>
      <c r="R66" s="55"/>
      <c r="S66" s="55"/>
      <c r="T66" s="55"/>
      <c r="U66" s="55"/>
      <c r="V66" s="55"/>
      <c r="W66" s="55"/>
      <c r="X66" s="55"/>
      <c r="Y66" s="55"/>
      <c r="Z66" s="55"/>
    </row>
    <row r="67" spans="1:26" ht="12.75" customHeight="1">
      <c r="A67" s="55"/>
      <c r="B67" s="55"/>
      <c r="C67" s="55"/>
      <c r="D67" s="55"/>
      <c r="E67" s="55"/>
      <c r="F67" s="55"/>
      <c r="G67" s="55"/>
      <c r="H67" s="55"/>
      <c r="I67" s="55"/>
      <c r="J67" s="55"/>
      <c r="K67" s="55"/>
      <c r="L67" s="55"/>
      <c r="M67" s="55"/>
      <c r="N67" s="55"/>
      <c r="O67" s="55"/>
      <c r="P67" s="55"/>
      <c r="Q67" s="55"/>
      <c r="R67" s="55"/>
      <c r="S67" s="55"/>
      <c r="T67" s="55"/>
      <c r="U67" s="55"/>
      <c r="V67" s="55"/>
      <c r="W67" s="55"/>
      <c r="X67" s="55"/>
      <c r="Y67" s="55"/>
      <c r="Z67" s="55"/>
    </row>
    <row r="68" spans="1:26" ht="12.75" customHeight="1">
      <c r="A68" s="55"/>
      <c r="B68" s="55"/>
      <c r="C68" s="55"/>
      <c r="D68" s="55"/>
      <c r="E68" s="55"/>
      <c r="F68" s="55"/>
      <c r="G68" s="55"/>
      <c r="H68" s="55"/>
      <c r="I68" s="55"/>
      <c r="J68" s="55"/>
      <c r="K68" s="55"/>
      <c r="L68" s="55"/>
      <c r="M68" s="55"/>
      <c r="N68" s="55"/>
      <c r="O68" s="55"/>
      <c r="P68" s="55"/>
      <c r="Q68" s="55"/>
      <c r="R68" s="55"/>
      <c r="S68" s="55"/>
      <c r="T68" s="55"/>
      <c r="U68" s="55"/>
      <c r="V68" s="55"/>
      <c r="W68" s="55"/>
      <c r="X68" s="55"/>
      <c r="Y68" s="55"/>
      <c r="Z68" s="55"/>
    </row>
    <row r="69" spans="1:26" ht="12.75" customHeight="1">
      <c r="A69" s="55"/>
      <c r="B69" s="55"/>
      <c r="C69" s="55"/>
      <c r="D69" s="55"/>
      <c r="E69" s="55"/>
      <c r="F69" s="55"/>
      <c r="G69" s="55"/>
      <c r="H69" s="55"/>
      <c r="I69" s="55"/>
      <c r="J69" s="55"/>
      <c r="K69" s="55"/>
      <c r="L69" s="55"/>
      <c r="M69" s="55"/>
      <c r="N69" s="55"/>
      <c r="O69" s="55"/>
      <c r="P69" s="55"/>
      <c r="Q69" s="55"/>
      <c r="R69" s="55"/>
      <c r="S69" s="55"/>
      <c r="T69" s="55"/>
      <c r="U69" s="55"/>
      <c r="V69" s="55"/>
      <c r="W69" s="55"/>
      <c r="X69" s="55"/>
      <c r="Y69" s="55"/>
      <c r="Z69" s="55"/>
    </row>
    <row r="70" spans="1:26" ht="12.75" customHeight="1">
      <c r="A70" s="55"/>
      <c r="B70" s="55"/>
      <c r="C70" s="55"/>
      <c r="D70" s="55"/>
      <c r="E70" s="55"/>
      <c r="F70" s="55"/>
      <c r="G70" s="55"/>
      <c r="H70" s="55"/>
      <c r="I70" s="55"/>
      <c r="J70" s="55"/>
      <c r="K70" s="55"/>
      <c r="L70" s="55"/>
      <c r="M70" s="55"/>
      <c r="N70" s="55"/>
      <c r="O70" s="55"/>
      <c r="P70" s="55"/>
      <c r="Q70" s="55"/>
      <c r="R70" s="55"/>
      <c r="S70" s="55"/>
      <c r="T70" s="55"/>
      <c r="U70" s="55"/>
      <c r="V70" s="55"/>
      <c r="W70" s="55"/>
      <c r="X70" s="55"/>
      <c r="Y70" s="55"/>
      <c r="Z70" s="55"/>
    </row>
    <row r="71" spans="1:26" ht="12.75" customHeight="1">
      <c r="A71" s="55"/>
      <c r="B71" s="55"/>
      <c r="C71" s="55"/>
      <c r="D71" s="55"/>
      <c r="E71" s="55"/>
      <c r="F71" s="55"/>
      <c r="G71" s="55"/>
      <c r="H71" s="55"/>
      <c r="I71" s="55"/>
      <c r="J71" s="55"/>
      <c r="K71" s="55"/>
      <c r="L71" s="55"/>
      <c r="M71" s="55"/>
      <c r="N71" s="55"/>
      <c r="O71" s="55"/>
      <c r="P71" s="55"/>
      <c r="Q71" s="55"/>
      <c r="R71" s="55"/>
      <c r="S71" s="55"/>
      <c r="T71" s="55"/>
      <c r="U71" s="55"/>
      <c r="V71" s="55"/>
      <c r="W71" s="55"/>
      <c r="X71" s="55"/>
      <c r="Y71" s="55"/>
      <c r="Z71" s="55"/>
    </row>
    <row r="72" spans="1:26" ht="12.75" customHeight="1">
      <c r="A72" s="55"/>
      <c r="B72" s="55"/>
      <c r="C72" s="55"/>
      <c r="D72" s="55"/>
      <c r="E72" s="55"/>
      <c r="F72" s="55"/>
      <c r="G72" s="55"/>
      <c r="H72" s="55"/>
      <c r="I72" s="55"/>
      <c r="J72" s="55"/>
      <c r="K72" s="55"/>
      <c r="L72" s="55"/>
      <c r="M72" s="55"/>
      <c r="N72" s="55"/>
      <c r="O72" s="55"/>
      <c r="P72" s="55"/>
      <c r="Q72" s="55"/>
      <c r="R72" s="55"/>
      <c r="S72" s="55"/>
      <c r="T72" s="55"/>
      <c r="U72" s="55"/>
      <c r="V72" s="55"/>
      <c r="W72" s="55"/>
      <c r="X72" s="55"/>
      <c r="Y72" s="55"/>
      <c r="Z72" s="55"/>
    </row>
    <row r="73" spans="1:26" ht="12.75" customHeight="1">
      <c r="A73" s="55"/>
      <c r="B73" s="55"/>
      <c r="C73" s="55"/>
      <c r="D73" s="55"/>
      <c r="E73" s="55"/>
      <c r="F73" s="55"/>
      <c r="G73" s="55"/>
      <c r="H73" s="55"/>
      <c r="I73" s="55"/>
      <c r="J73" s="55"/>
      <c r="K73" s="55"/>
      <c r="L73" s="55"/>
      <c r="M73" s="55"/>
      <c r="N73" s="55"/>
      <c r="O73" s="55"/>
      <c r="P73" s="55"/>
      <c r="Q73" s="55"/>
      <c r="R73" s="55"/>
      <c r="S73" s="55"/>
      <c r="T73" s="55"/>
      <c r="U73" s="55"/>
      <c r="V73" s="55"/>
      <c r="W73" s="55"/>
      <c r="X73" s="55"/>
      <c r="Y73" s="55"/>
      <c r="Z73" s="55"/>
    </row>
    <row r="74" spans="1:26" ht="12.75" customHeight="1">
      <c r="A74" s="55"/>
      <c r="B74" s="55"/>
      <c r="C74" s="55"/>
      <c r="D74" s="55"/>
      <c r="E74" s="55"/>
      <c r="F74" s="55"/>
      <c r="G74" s="55"/>
      <c r="H74" s="55"/>
      <c r="I74" s="55"/>
      <c r="J74" s="55"/>
      <c r="K74" s="55"/>
      <c r="L74" s="55"/>
      <c r="M74" s="55"/>
      <c r="N74" s="55"/>
      <c r="O74" s="55"/>
      <c r="P74" s="55"/>
      <c r="Q74" s="55"/>
      <c r="R74" s="55"/>
      <c r="S74" s="55"/>
      <c r="T74" s="55"/>
      <c r="U74" s="55"/>
      <c r="V74" s="55"/>
      <c r="W74" s="55"/>
      <c r="X74" s="55"/>
      <c r="Y74" s="55"/>
      <c r="Z74" s="55"/>
    </row>
    <row r="75" spans="1:26" ht="12.75" customHeight="1">
      <c r="A75" s="55"/>
      <c r="B75" s="55"/>
      <c r="C75" s="55"/>
      <c r="D75" s="55"/>
      <c r="E75" s="55"/>
      <c r="F75" s="55"/>
      <c r="G75" s="55"/>
      <c r="H75" s="55"/>
      <c r="I75" s="55"/>
      <c r="J75" s="55"/>
      <c r="K75" s="55"/>
      <c r="L75" s="55"/>
      <c r="M75" s="55"/>
      <c r="N75" s="55"/>
      <c r="O75" s="55"/>
      <c r="P75" s="55"/>
      <c r="Q75" s="55"/>
      <c r="R75" s="55"/>
      <c r="S75" s="55"/>
      <c r="T75" s="55"/>
      <c r="U75" s="55"/>
      <c r="V75" s="55"/>
      <c r="W75" s="55"/>
      <c r="X75" s="55"/>
      <c r="Y75" s="55"/>
      <c r="Z75" s="55"/>
    </row>
    <row r="76" spans="1:26" ht="12.75" customHeight="1">
      <c r="A76" s="55"/>
      <c r="B76" s="55"/>
      <c r="C76" s="55"/>
      <c r="D76" s="55"/>
      <c r="E76" s="55"/>
      <c r="F76" s="55"/>
      <c r="G76" s="55"/>
      <c r="H76" s="55"/>
      <c r="I76" s="55"/>
      <c r="J76" s="55"/>
      <c r="K76" s="55"/>
      <c r="L76" s="55"/>
      <c r="M76" s="55"/>
      <c r="N76" s="55"/>
      <c r="O76" s="55"/>
      <c r="P76" s="55"/>
      <c r="Q76" s="55"/>
      <c r="R76" s="55"/>
      <c r="S76" s="55"/>
      <c r="T76" s="55"/>
      <c r="U76" s="55"/>
      <c r="V76" s="55"/>
      <c r="W76" s="55"/>
      <c r="X76" s="55"/>
      <c r="Y76" s="55"/>
      <c r="Z76" s="55"/>
    </row>
    <row r="77" spans="1:26" ht="12.75" customHeight="1">
      <c r="A77" s="55"/>
      <c r="B77" s="55"/>
      <c r="C77" s="55"/>
      <c r="D77" s="55"/>
      <c r="E77" s="55"/>
      <c r="F77" s="55"/>
      <c r="G77" s="55"/>
      <c r="H77" s="55"/>
      <c r="I77" s="55"/>
      <c r="J77" s="55"/>
      <c r="K77" s="55"/>
      <c r="L77" s="55"/>
      <c r="M77" s="55"/>
      <c r="N77" s="55"/>
      <c r="O77" s="55"/>
      <c r="P77" s="55"/>
      <c r="Q77" s="55"/>
      <c r="R77" s="55"/>
      <c r="S77" s="55"/>
      <c r="T77" s="55"/>
      <c r="U77" s="55"/>
      <c r="V77" s="55"/>
      <c r="W77" s="55"/>
      <c r="X77" s="55"/>
      <c r="Y77" s="55"/>
      <c r="Z77" s="55"/>
    </row>
    <row r="78" spans="1:26" ht="12.75" customHeight="1">
      <c r="A78" s="55"/>
      <c r="B78" s="55"/>
      <c r="C78" s="55"/>
      <c r="D78" s="55"/>
      <c r="E78" s="55"/>
      <c r="F78" s="55"/>
      <c r="G78" s="55"/>
      <c r="H78" s="55"/>
      <c r="I78" s="55"/>
      <c r="J78" s="55"/>
      <c r="K78" s="55"/>
      <c r="L78" s="55"/>
      <c r="M78" s="55"/>
      <c r="N78" s="55"/>
      <c r="O78" s="55"/>
      <c r="P78" s="55"/>
      <c r="Q78" s="55"/>
      <c r="R78" s="55"/>
      <c r="S78" s="55"/>
      <c r="T78" s="55"/>
      <c r="U78" s="55"/>
      <c r="V78" s="55"/>
      <c r="W78" s="55"/>
      <c r="X78" s="55"/>
      <c r="Y78" s="55"/>
      <c r="Z78" s="55"/>
    </row>
    <row r="79" spans="1:26" ht="12.75" customHeight="1">
      <c r="A79" s="55"/>
      <c r="B79" s="55"/>
      <c r="C79" s="55"/>
      <c r="D79" s="55"/>
      <c r="E79" s="55"/>
      <c r="F79" s="55"/>
      <c r="G79" s="55"/>
      <c r="H79" s="55"/>
      <c r="I79" s="55"/>
      <c r="J79" s="55"/>
      <c r="K79" s="55"/>
      <c r="L79" s="55"/>
      <c r="M79" s="55"/>
      <c r="N79" s="55"/>
      <c r="O79" s="55"/>
      <c r="P79" s="55"/>
      <c r="Q79" s="55"/>
      <c r="R79" s="55"/>
      <c r="S79" s="55"/>
      <c r="T79" s="55"/>
      <c r="U79" s="55"/>
      <c r="V79" s="55"/>
      <c r="W79" s="55"/>
      <c r="X79" s="55"/>
      <c r="Y79" s="55"/>
      <c r="Z79" s="55"/>
    </row>
    <row r="80" spans="1:26" ht="12.75" customHeight="1">
      <c r="A80" s="55"/>
      <c r="B80" s="55"/>
      <c r="C80" s="55"/>
      <c r="D80" s="55"/>
      <c r="E80" s="55"/>
      <c r="F80" s="55"/>
      <c r="G80" s="55"/>
      <c r="H80" s="55"/>
      <c r="I80" s="55"/>
      <c r="J80" s="55"/>
      <c r="K80" s="55"/>
      <c r="L80" s="55"/>
      <c r="M80" s="55"/>
      <c r="N80" s="55"/>
      <c r="O80" s="55"/>
      <c r="P80" s="55"/>
      <c r="Q80" s="55"/>
      <c r="R80" s="55"/>
      <c r="S80" s="55"/>
      <c r="T80" s="55"/>
      <c r="U80" s="55"/>
      <c r="V80" s="55"/>
      <c r="W80" s="55"/>
      <c r="X80" s="55"/>
      <c r="Y80" s="55"/>
      <c r="Z80" s="55"/>
    </row>
    <row r="81" spans="1:26" ht="12.75" customHeight="1">
      <c r="A81" s="55"/>
      <c r="B81" s="55"/>
      <c r="C81" s="55"/>
      <c r="D81" s="55"/>
      <c r="E81" s="55"/>
      <c r="F81" s="55"/>
      <c r="G81" s="55"/>
      <c r="H81" s="55"/>
      <c r="I81" s="55"/>
      <c r="J81" s="55"/>
      <c r="K81" s="55"/>
      <c r="L81" s="55"/>
      <c r="M81" s="55"/>
      <c r="N81" s="55"/>
      <c r="O81" s="55"/>
      <c r="P81" s="55"/>
      <c r="Q81" s="55"/>
      <c r="R81" s="55"/>
      <c r="S81" s="55"/>
      <c r="T81" s="55"/>
      <c r="U81" s="55"/>
      <c r="V81" s="55"/>
      <c r="W81" s="55"/>
      <c r="X81" s="55"/>
      <c r="Y81" s="55"/>
      <c r="Z81" s="55"/>
    </row>
    <row r="82" spans="1:26" ht="12.75" customHeight="1">
      <c r="A82" s="55"/>
      <c r="B82" s="55"/>
      <c r="C82" s="55"/>
      <c r="D82" s="55"/>
      <c r="E82" s="55"/>
      <c r="F82" s="55"/>
      <c r="G82" s="55"/>
      <c r="H82" s="55"/>
      <c r="I82" s="55"/>
      <c r="J82" s="55"/>
      <c r="K82" s="55"/>
      <c r="L82" s="55"/>
      <c r="M82" s="55"/>
      <c r="N82" s="55"/>
      <c r="O82" s="55"/>
      <c r="P82" s="55"/>
      <c r="Q82" s="55"/>
      <c r="R82" s="55"/>
      <c r="S82" s="55"/>
      <c r="T82" s="55"/>
      <c r="U82" s="55"/>
      <c r="V82" s="55"/>
      <c r="W82" s="55"/>
      <c r="X82" s="55"/>
      <c r="Y82" s="55"/>
      <c r="Z82" s="55"/>
    </row>
    <row r="83" spans="1:26" ht="12.75" customHeight="1">
      <c r="A83" s="55"/>
      <c r="B83" s="55"/>
      <c r="C83" s="55"/>
      <c r="D83" s="55"/>
      <c r="E83" s="55"/>
      <c r="F83" s="55"/>
      <c r="G83" s="55"/>
      <c r="H83" s="55"/>
      <c r="I83" s="55"/>
      <c r="J83" s="55"/>
      <c r="K83" s="55"/>
      <c r="L83" s="55"/>
      <c r="M83" s="55"/>
      <c r="N83" s="55"/>
      <c r="O83" s="55"/>
      <c r="P83" s="55"/>
      <c r="Q83" s="55"/>
      <c r="R83" s="55"/>
      <c r="S83" s="55"/>
      <c r="T83" s="55"/>
      <c r="U83" s="55"/>
      <c r="V83" s="55"/>
      <c r="W83" s="55"/>
      <c r="X83" s="55"/>
      <c r="Y83" s="55"/>
      <c r="Z83" s="55"/>
    </row>
    <row r="84" spans="1:26" ht="12.75" customHeight="1">
      <c r="A84" s="55"/>
      <c r="B84" s="55"/>
      <c r="C84" s="55"/>
      <c r="D84" s="55"/>
      <c r="E84" s="55"/>
      <c r="F84" s="55"/>
      <c r="G84" s="55"/>
      <c r="H84" s="55"/>
      <c r="I84" s="55"/>
      <c r="J84" s="55"/>
      <c r="K84" s="55"/>
      <c r="L84" s="55"/>
      <c r="M84" s="55"/>
      <c r="N84" s="55"/>
      <c r="O84" s="55"/>
      <c r="P84" s="55"/>
      <c r="Q84" s="55"/>
      <c r="R84" s="55"/>
      <c r="S84" s="55"/>
      <c r="T84" s="55"/>
      <c r="U84" s="55"/>
      <c r="V84" s="55"/>
      <c r="W84" s="55"/>
      <c r="X84" s="55"/>
      <c r="Y84" s="55"/>
      <c r="Z84" s="55"/>
    </row>
    <row r="85" spans="1:26" ht="12.75" customHeight="1">
      <c r="A85" s="55"/>
      <c r="B85" s="55"/>
      <c r="C85" s="55"/>
      <c r="D85" s="55"/>
      <c r="E85" s="55"/>
      <c r="F85" s="55"/>
      <c r="G85" s="55"/>
      <c r="H85" s="55"/>
      <c r="I85" s="55"/>
      <c r="J85" s="55"/>
      <c r="K85" s="55"/>
      <c r="L85" s="55"/>
      <c r="M85" s="55"/>
      <c r="N85" s="55"/>
      <c r="O85" s="55"/>
      <c r="P85" s="55"/>
      <c r="Q85" s="55"/>
      <c r="R85" s="55"/>
      <c r="S85" s="55"/>
      <c r="T85" s="55"/>
      <c r="U85" s="55"/>
      <c r="V85" s="55"/>
      <c r="W85" s="55"/>
      <c r="X85" s="55"/>
      <c r="Y85" s="55"/>
      <c r="Z85" s="55"/>
    </row>
    <row r="86" spans="1:26" ht="12.75" customHeight="1">
      <c r="A86" s="55"/>
      <c r="B86" s="55"/>
      <c r="C86" s="55"/>
      <c r="D86" s="55"/>
      <c r="E86" s="55"/>
      <c r="F86" s="55"/>
      <c r="G86" s="55"/>
      <c r="H86" s="55"/>
      <c r="I86" s="55"/>
      <c r="J86" s="55"/>
      <c r="K86" s="55"/>
      <c r="L86" s="55"/>
      <c r="M86" s="55"/>
      <c r="N86" s="55"/>
      <c r="O86" s="55"/>
      <c r="P86" s="55"/>
      <c r="Q86" s="55"/>
      <c r="R86" s="55"/>
      <c r="S86" s="55"/>
      <c r="T86" s="55"/>
      <c r="U86" s="55"/>
      <c r="V86" s="55"/>
      <c r="W86" s="55"/>
      <c r="X86" s="55"/>
      <c r="Y86" s="55"/>
      <c r="Z86" s="55"/>
    </row>
    <row r="87" spans="1:26" ht="12.75" customHeight="1">
      <c r="A87" s="55"/>
      <c r="B87" s="55"/>
      <c r="C87" s="55"/>
      <c r="D87" s="55"/>
      <c r="E87" s="55"/>
      <c r="F87" s="55"/>
      <c r="G87" s="55"/>
      <c r="H87" s="55"/>
      <c r="I87" s="55"/>
      <c r="J87" s="55"/>
      <c r="K87" s="55"/>
      <c r="L87" s="55"/>
      <c r="M87" s="55"/>
      <c r="N87" s="55"/>
      <c r="O87" s="55"/>
      <c r="P87" s="55"/>
      <c r="Q87" s="55"/>
      <c r="R87" s="55"/>
      <c r="S87" s="55"/>
      <c r="T87" s="55"/>
      <c r="U87" s="55"/>
      <c r="V87" s="55"/>
      <c r="W87" s="55"/>
      <c r="X87" s="55"/>
      <c r="Y87" s="55"/>
      <c r="Z87" s="55"/>
    </row>
    <row r="88" spans="1:26" ht="12.75" customHeight="1">
      <c r="A88" s="55"/>
      <c r="B88" s="55"/>
      <c r="C88" s="55"/>
      <c r="D88" s="55"/>
      <c r="E88" s="55"/>
      <c r="F88" s="55"/>
      <c r="G88" s="55"/>
      <c r="H88" s="55"/>
      <c r="I88" s="55"/>
      <c r="J88" s="55"/>
      <c r="K88" s="55"/>
      <c r="L88" s="55"/>
      <c r="M88" s="55"/>
      <c r="N88" s="55"/>
      <c r="O88" s="55"/>
      <c r="P88" s="55"/>
      <c r="Q88" s="55"/>
      <c r="R88" s="55"/>
      <c r="S88" s="55"/>
      <c r="T88" s="55"/>
      <c r="U88" s="55"/>
      <c r="V88" s="55"/>
      <c r="W88" s="55"/>
      <c r="X88" s="55"/>
      <c r="Y88" s="55"/>
      <c r="Z88" s="55"/>
    </row>
    <row r="89" spans="1:26" ht="12.75" customHeight="1">
      <c r="A89" s="55"/>
      <c r="B89" s="55"/>
      <c r="C89" s="55"/>
      <c r="D89" s="55"/>
      <c r="E89" s="55"/>
      <c r="F89" s="55"/>
      <c r="G89" s="55"/>
      <c r="H89" s="55"/>
      <c r="I89" s="55"/>
      <c r="J89" s="55"/>
      <c r="K89" s="55"/>
      <c r="L89" s="55"/>
      <c r="M89" s="55"/>
      <c r="N89" s="55"/>
      <c r="O89" s="55"/>
      <c r="P89" s="55"/>
      <c r="Q89" s="55"/>
      <c r="R89" s="55"/>
      <c r="S89" s="55"/>
      <c r="T89" s="55"/>
      <c r="U89" s="55"/>
      <c r="V89" s="55"/>
      <c r="W89" s="55"/>
      <c r="X89" s="55"/>
      <c r="Y89" s="55"/>
      <c r="Z89" s="55"/>
    </row>
    <row r="90" spans="1:26" ht="12.75" customHeight="1">
      <c r="A90" s="55"/>
      <c r="B90" s="55"/>
      <c r="C90" s="55"/>
      <c r="D90" s="55"/>
      <c r="E90" s="55"/>
      <c r="F90" s="55"/>
      <c r="G90" s="55"/>
      <c r="H90" s="55"/>
      <c r="I90" s="55"/>
      <c r="J90" s="55"/>
      <c r="K90" s="55"/>
      <c r="L90" s="55"/>
      <c r="M90" s="55"/>
      <c r="N90" s="55"/>
      <c r="O90" s="55"/>
      <c r="P90" s="55"/>
      <c r="Q90" s="55"/>
      <c r="R90" s="55"/>
      <c r="S90" s="55"/>
      <c r="T90" s="55"/>
      <c r="U90" s="55"/>
      <c r="V90" s="55"/>
      <c r="W90" s="55"/>
      <c r="X90" s="55"/>
      <c r="Y90" s="55"/>
      <c r="Z90" s="55"/>
    </row>
    <row r="91" spans="1:26" ht="12.75" customHeight="1">
      <c r="A91" s="55"/>
      <c r="B91" s="55"/>
      <c r="C91" s="55"/>
      <c r="D91" s="55"/>
      <c r="E91" s="55"/>
      <c r="F91" s="55"/>
      <c r="G91" s="55"/>
      <c r="H91" s="55"/>
      <c r="I91" s="55"/>
      <c r="J91" s="55"/>
      <c r="K91" s="55"/>
      <c r="L91" s="55"/>
      <c r="M91" s="55"/>
      <c r="N91" s="55"/>
      <c r="O91" s="55"/>
      <c r="P91" s="55"/>
      <c r="Q91" s="55"/>
      <c r="R91" s="55"/>
      <c r="S91" s="55"/>
      <c r="T91" s="55"/>
      <c r="U91" s="55"/>
      <c r="V91" s="55"/>
      <c r="W91" s="55"/>
      <c r="X91" s="55"/>
      <c r="Y91" s="55"/>
      <c r="Z91" s="55"/>
    </row>
    <row r="92" spans="1:26" ht="12.75" customHeight="1">
      <c r="A92" s="55"/>
      <c r="B92" s="55"/>
      <c r="C92" s="55"/>
      <c r="D92" s="55"/>
      <c r="E92" s="55"/>
      <c r="F92" s="55"/>
      <c r="G92" s="55"/>
      <c r="H92" s="55"/>
      <c r="I92" s="55"/>
      <c r="J92" s="55"/>
      <c r="K92" s="55"/>
      <c r="L92" s="55"/>
      <c r="M92" s="55"/>
      <c r="N92" s="55"/>
      <c r="O92" s="55"/>
      <c r="P92" s="55"/>
      <c r="Q92" s="55"/>
      <c r="R92" s="55"/>
      <c r="S92" s="55"/>
      <c r="T92" s="55"/>
      <c r="U92" s="55"/>
      <c r="V92" s="55"/>
      <c r="W92" s="55"/>
      <c r="X92" s="55"/>
      <c r="Y92" s="55"/>
      <c r="Z92" s="55"/>
    </row>
    <row r="93" spans="1:26" ht="12.75" customHeight="1">
      <c r="A93" s="55"/>
      <c r="B93" s="55"/>
      <c r="C93" s="55"/>
      <c r="D93" s="55"/>
      <c r="E93" s="55"/>
      <c r="F93" s="55"/>
      <c r="G93" s="55"/>
      <c r="H93" s="55"/>
      <c r="I93" s="55"/>
      <c r="J93" s="55"/>
      <c r="K93" s="55"/>
      <c r="L93" s="55"/>
      <c r="M93" s="55"/>
      <c r="N93" s="55"/>
      <c r="O93" s="55"/>
      <c r="P93" s="55"/>
      <c r="Q93" s="55"/>
      <c r="R93" s="55"/>
      <c r="S93" s="55"/>
      <c r="T93" s="55"/>
      <c r="U93" s="55"/>
      <c r="V93" s="55"/>
      <c r="W93" s="55"/>
      <c r="X93" s="55"/>
      <c r="Y93" s="55"/>
      <c r="Z93" s="55"/>
    </row>
    <row r="94" spans="1:26" ht="12.75" customHeight="1">
      <c r="A94" s="55"/>
      <c r="B94" s="55"/>
      <c r="C94" s="55"/>
      <c r="D94" s="55"/>
      <c r="E94" s="55"/>
      <c r="F94" s="55"/>
      <c r="G94" s="55"/>
      <c r="H94" s="55"/>
      <c r="I94" s="55"/>
      <c r="J94" s="55"/>
      <c r="K94" s="55"/>
      <c r="L94" s="55"/>
      <c r="M94" s="55"/>
      <c r="N94" s="55"/>
      <c r="O94" s="55"/>
      <c r="P94" s="55"/>
      <c r="Q94" s="55"/>
      <c r="R94" s="55"/>
      <c r="S94" s="55"/>
      <c r="T94" s="55"/>
      <c r="U94" s="55"/>
      <c r="V94" s="55"/>
      <c r="W94" s="55"/>
      <c r="X94" s="55"/>
      <c r="Y94" s="55"/>
      <c r="Z94" s="55"/>
    </row>
    <row r="95" spans="1:26" ht="12.75" customHeight="1">
      <c r="A95" s="55"/>
      <c r="B95" s="55"/>
      <c r="C95" s="55"/>
      <c r="D95" s="55"/>
      <c r="E95" s="55"/>
      <c r="F95" s="55"/>
      <c r="G95" s="55"/>
      <c r="H95" s="55"/>
      <c r="I95" s="55"/>
      <c r="J95" s="55"/>
      <c r="K95" s="55"/>
      <c r="L95" s="55"/>
      <c r="M95" s="55"/>
      <c r="N95" s="55"/>
      <c r="O95" s="55"/>
      <c r="P95" s="55"/>
      <c r="Q95" s="55"/>
      <c r="R95" s="55"/>
      <c r="S95" s="55"/>
      <c r="T95" s="55"/>
      <c r="U95" s="55"/>
      <c r="V95" s="55"/>
      <c r="W95" s="55"/>
      <c r="X95" s="55"/>
      <c r="Y95" s="55"/>
      <c r="Z95" s="55"/>
    </row>
    <row r="96" spans="1:26" ht="12.75" customHeight="1">
      <c r="A96" s="55"/>
      <c r="B96" s="55"/>
      <c r="C96" s="55"/>
      <c r="D96" s="55"/>
      <c r="E96" s="55"/>
      <c r="F96" s="55"/>
      <c r="G96" s="55"/>
      <c r="H96" s="55"/>
      <c r="I96" s="55"/>
      <c r="J96" s="55"/>
      <c r="K96" s="55"/>
      <c r="L96" s="55"/>
      <c r="M96" s="55"/>
      <c r="N96" s="55"/>
      <c r="O96" s="55"/>
      <c r="P96" s="55"/>
      <c r="Q96" s="55"/>
      <c r="R96" s="55"/>
      <c r="S96" s="55"/>
      <c r="T96" s="55"/>
      <c r="U96" s="55"/>
      <c r="V96" s="55"/>
      <c r="W96" s="55"/>
      <c r="X96" s="55"/>
      <c r="Y96" s="55"/>
      <c r="Z96" s="55"/>
    </row>
    <row r="97" spans="1:26" ht="12.75" customHeight="1">
      <c r="A97" s="55"/>
      <c r="B97" s="55"/>
      <c r="C97" s="55"/>
      <c r="D97" s="55"/>
      <c r="E97" s="55"/>
      <c r="F97" s="55"/>
      <c r="G97" s="55"/>
      <c r="H97" s="55"/>
      <c r="I97" s="55"/>
      <c r="J97" s="55"/>
      <c r="K97" s="55"/>
      <c r="L97" s="55"/>
      <c r="M97" s="55"/>
      <c r="N97" s="55"/>
      <c r="O97" s="55"/>
      <c r="P97" s="55"/>
      <c r="Q97" s="55"/>
      <c r="R97" s="55"/>
      <c r="S97" s="55"/>
      <c r="T97" s="55"/>
      <c r="U97" s="55"/>
      <c r="V97" s="55"/>
      <c r="W97" s="55"/>
      <c r="X97" s="55"/>
      <c r="Y97" s="55"/>
      <c r="Z97" s="55"/>
    </row>
    <row r="98" spans="1:26" ht="12.75" customHeight="1">
      <c r="A98" s="55"/>
      <c r="B98" s="55"/>
      <c r="C98" s="55"/>
      <c r="D98" s="55"/>
      <c r="E98" s="55"/>
      <c r="F98" s="55"/>
      <c r="G98" s="55"/>
      <c r="H98" s="55"/>
      <c r="I98" s="55"/>
      <c r="J98" s="55"/>
      <c r="K98" s="55"/>
      <c r="L98" s="55"/>
      <c r="M98" s="55"/>
      <c r="N98" s="55"/>
      <c r="O98" s="55"/>
      <c r="P98" s="55"/>
      <c r="Q98" s="55"/>
      <c r="R98" s="55"/>
      <c r="S98" s="55"/>
      <c r="T98" s="55"/>
      <c r="U98" s="55"/>
      <c r="V98" s="55"/>
      <c r="W98" s="55"/>
      <c r="X98" s="55"/>
      <c r="Y98" s="55"/>
      <c r="Z98" s="55"/>
    </row>
    <row r="99" spans="1:26" ht="12.75" customHeight="1">
      <c r="A99" s="55"/>
      <c r="B99" s="55"/>
      <c r="C99" s="55"/>
      <c r="D99" s="55"/>
      <c r="E99" s="55"/>
      <c r="F99" s="55"/>
      <c r="G99" s="55"/>
      <c r="H99" s="55"/>
      <c r="I99" s="55"/>
      <c r="J99" s="55"/>
      <c r="K99" s="55"/>
      <c r="L99" s="55"/>
      <c r="M99" s="55"/>
      <c r="N99" s="55"/>
      <c r="O99" s="55"/>
      <c r="P99" s="55"/>
      <c r="Q99" s="55"/>
      <c r="R99" s="55"/>
      <c r="S99" s="55"/>
      <c r="T99" s="55"/>
      <c r="U99" s="55"/>
      <c r="V99" s="55"/>
      <c r="W99" s="55"/>
      <c r="X99" s="55"/>
      <c r="Y99" s="55"/>
      <c r="Z99" s="55"/>
    </row>
    <row r="100" spans="1:26" ht="12.75" customHeight="1">
      <c r="A100" s="55"/>
      <c r="B100" s="55"/>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row>
    <row r="101" spans="1:26" ht="12.75" customHeight="1">
      <c r="A101" s="55"/>
      <c r="B101" s="55"/>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row>
    <row r="102" spans="1:26" ht="12.75" customHeight="1">
      <c r="A102" s="55"/>
      <c r="B102" s="55"/>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row>
    <row r="103" spans="1:26" ht="12.75" customHeight="1">
      <c r="A103" s="55"/>
      <c r="B103" s="55"/>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row>
    <row r="104" spans="1:26" ht="12.75" customHeight="1">
      <c r="A104" s="55"/>
      <c r="B104" s="55"/>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row>
    <row r="105" spans="1:26" ht="12.75" customHeight="1">
      <c r="A105" s="55"/>
      <c r="B105" s="55"/>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row>
    <row r="106" spans="1:26" ht="12.75" customHeight="1">
      <c r="A106" s="55"/>
      <c r="B106" s="55"/>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row>
    <row r="107" spans="1:26" ht="12.75" customHeight="1">
      <c r="A107" s="55"/>
      <c r="B107" s="55"/>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row>
    <row r="108" spans="1:26" ht="12.75" customHeight="1">
      <c r="A108" s="55"/>
      <c r="B108" s="55"/>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row>
    <row r="109" spans="1:26" ht="12.75" customHeight="1">
      <c r="A109" s="55"/>
      <c r="B109" s="55"/>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row>
    <row r="110" spans="1:26" ht="12.75" customHeight="1">
      <c r="A110" s="55"/>
      <c r="B110" s="55"/>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row>
    <row r="111" spans="1:26" ht="12.75" customHeight="1">
      <c r="A111" s="55"/>
      <c r="B111" s="55"/>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row>
    <row r="112" spans="1:26" ht="12.75" customHeight="1">
      <c r="A112" s="55"/>
      <c r="B112" s="55"/>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row>
    <row r="113" spans="1:26" ht="12.75" customHeight="1">
      <c r="A113" s="55"/>
      <c r="B113" s="55"/>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row>
    <row r="114" spans="1:26" ht="12.75" customHeight="1">
      <c r="A114" s="55"/>
      <c r="B114" s="55"/>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row>
    <row r="115" spans="1:26" ht="12.75" customHeight="1">
      <c r="A115" s="55"/>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row>
    <row r="116" spans="1:26" ht="12.75" customHeight="1">
      <c r="A116" s="55"/>
      <c r="B116" s="55"/>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row>
    <row r="117" spans="1:26" ht="12.75" customHeight="1">
      <c r="A117" s="55"/>
      <c r="B117" s="55"/>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row>
    <row r="118" spans="1:26" ht="12.75" customHeight="1">
      <c r="A118" s="55"/>
      <c r="B118" s="55"/>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row>
    <row r="119" spans="1:26" ht="12.75" customHeight="1">
      <c r="A119" s="55"/>
      <c r="B119" s="55"/>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row>
    <row r="120" spans="1:26" ht="12.75" customHeight="1">
      <c r="A120" s="55"/>
      <c r="B120" s="55"/>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row>
    <row r="121" spans="1:26" ht="12.75" customHeight="1">
      <c r="A121" s="55"/>
      <c r="B121" s="55"/>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row>
    <row r="122" spans="1:26" ht="12.75" customHeight="1">
      <c r="A122" s="55"/>
      <c r="B122" s="55"/>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row>
    <row r="123" spans="1:26" ht="12.75" customHeight="1">
      <c r="A123" s="55"/>
      <c r="B123" s="55"/>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row>
    <row r="124" spans="1:26" ht="12.75" customHeight="1">
      <c r="A124" s="55"/>
      <c r="B124" s="55"/>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row>
    <row r="125" spans="1:26" ht="12.75" customHeight="1">
      <c r="A125" s="55"/>
      <c r="B125" s="55"/>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row>
    <row r="126" spans="1:26" ht="12.75" customHeight="1">
      <c r="A126" s="55"/>
      <c r="B126" s="55"/>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row>
    <row r="127" spans="1:26" ht="12.75" customHeight="1">
      <c r="A127" s="55"/>
      <c r="B127" s="55"/>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row>
    <row r="128" spans="1:26" ht="12.75" customHeight="1">
      <c r="A128" s="55"/>
      <c r="B128" s="55"/>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row>
    <row r="129" spans="1:26" ht="12.75" customHeight="1">
      <c r="A129" s="55"/>
      <c r="B129" s="55"/>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row>
    <row r="130" spans="1:26" ht="12.75" customHeight="1">
      <c r="A130" s="55"/>
      <c r="B130" s="55"/>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row>
    <row r="131" spans="1:26" ht="12.75" customHeight="1">
      <c r="A131" s="55"/>
      <c r="B131" s="55"/>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row>
    <row r="132" spans="1:26" ht="12.75" customHeight="1">
      <c r="A132" s="55"/>
      <c r="B132" s="55"/>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row>
    <row r="133" spans="1:26" ht="12.75" customHeight="1">
      <c r="A133" s="55"/>
      <c r="B133" s="55"/>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row>
    <row r="134" spans="1:26" ht="12.75" customHeight="1">
      <c r="A134" s="55"/>
      <c r="B134" s="55"/>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row>
    <row r="135" spans="1:26" ht="12.75" customHeight="1">
      <c r="A135" s="55"/>
      <c r="B135" s="55"/>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row>
    <row r="136" spans="1:26" ht="12.75" customHeight="1">
      <c r="A136" s="55"/>
      <c r="B136" s="55"/>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row>
    <row r="137" spans="1:26" ht="12.75" customHeight="1">
      <c r="A137" s="55"/>
      <c r="B137" s="55"/>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row>
    <row r="138" spans="1:26" ht="12.75" customHeight="1">
      <c r="A138" s="55"/>
      <c r="B138" s="55"/>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row>
    <row r="139" spans="1:26" ht="12.75" customHeight="1">
      <c r="A139" s="55"/>
      <c r="B139" s="55"/>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row>
    <row r="140" spans="1:26" ht="12.75" customHeight="1">
      <c r="A140" s="55"/>
      <c r="B140" s="55"/>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row>
    <row r="141" spans="1:26" ht="12.75" customHeight="1">
      <c r="A141" s="55"/>
      <c r="B141" s="55"/>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row>
    <row r="142" spans="1:26" ht="12.75" customHeight="1">
      <c r="A142" s="55"/>
      <c r="B142" s="55"/>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row>
    <row r="143" spans="1:26" ht="12.75" customHeight="1">
      <c r="A143" s="55"/>
      <c r="B143" s="55"/>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row>
    <row r="144" spans="1:26" ht="12.75" customHeight="1">
      <c r="A144" s="55"/>
      <c r="B144" s="55"/>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row>
    <row r="145" spans="1:26" ht="12.75" customHeight="1">
      <c r="A145" s="55"/>
      <c r="B145" s="55"/>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row>
    <row r="146" spans="1:26" ht="12.75" customHeight="1">
      <c r="A146" s="55"/>
      <c r="B146" s="55"/>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row>
    <row r="147" spans="1:26" ht="12.75" customHeight="1">
      <c r="A147" s="55"/>
      <c r="B147" s="55"/>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row>
    <row r="148" spans="1:26" ht="12.75" customHeight="1">
      <c r="A148" s="55"/>
      <c r="B148" s="55"/>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row>
    <row r="149" spans="1:26" ht="12.75" customHeight="1">
      <c r="A149" s="55"/>
      <c r="B149" s="55"/>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row>
    <row r="150" spans="1:26" ht="12.75" customHeight="1">
      <c r="A150" s="55"/>
      <c r="B150" s="55"/>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row>
    <row r="151" spans="1:26" ht="12.75" customHeight="1">
      <c r="A151" s="55"/>
      <c r="B151" s="55"/>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row>
    <row r="152" spans="1:26" ht="12.75" customHeight="1">
      <c r="A152" s="55"/>
      <c r="B152" s="55"/>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row>
    <row r="153" spans="1:26" ht="12.75" customHeight="1">
      <c r="A153" s="55"/>
      <c r="B153" s="55"/>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row>
    <row r="154" spans="1:26" ht="12.75" customHeight="1">
      <c r="A154" s="55"/>
      <c r="B154" s="55"/>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row>
    <row r="155" spans="1:26" ht="12.75" customHeight="1">
      <c r="A155" s="55"/>
      <c r="B155" s="55"/>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row>
    <row r="156" spans="1:26" ht="12.75" customHeight="1">
      <c r="A156" s="55"/>
      <c r="B156" s="55"/>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row>
    <row r="157" spans="1:26" ht="12.75" customHeight="1">
      <c r="A157" s="55"/>
      <c r="B157" s="55"/>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row>
    <row r="158" spans="1:26" ht="12.75" customHeight="1">
      <c r="A158" s="55"/>
      <c r="B158" s="55"/>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row>
    <row r="159" spans="1:26" ht="12.75" customHeight="1">
      <c r="A159" s="55"/>
      <c r="B159" s="55"/>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row>
    <row r="160" spans="1:26" ht="12.75" customHeight="1">
      <c r="A160" s="55"/>
      <c r="B160" s="55"/>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row>
    <row r="161" spans="1:26" ht="12.75" customHeight="1">
      <c r="A161" s="55"/>
      <c r="B161" s="55"/>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row>
    <row r="162" spans="1:26" ht="12.75" customHeight="1">
      <c r="A162" s="55"/>
      <c r="B162" s="55"/>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row>
    <row r="163" spans="1:26" ht="12.75" customHeight="1">
      <c r="A163" s="55"/>
      <c r="B163" s="55"/>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row>
    <row r="164" spans="1:26" ht="12.75" customHeight="1">
      <c r="A164" s="55"/>
      <c r="B164" s="55"/>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row>
    <row r="165" spans="1:26" ht="12.75" customHeight="1">
      <c r="A165" s="55"/>
      <c r="B165" s="55"/>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row>
    <row r="166" spans="1:26" ht="12.75" customHeight="1">
      <c r="A166" s="55"/>
      <c r="B166" s="55"/>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row>
    <row r="167" spans="1:26" ht="12.75" customHeight="1">
      <c r="A167" s="55"/>
      <c r="B167" s="55"/>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row>
    <row r="168" spans="1:26" ht="12.75" customHeight="1">
      <c r="A168" s="55"/>
      <c r="B168" s="55"/>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row>
    <row r="169" spans="1:26" ht="12.75" customHeight="1">
      <c r="A169" s="55"/>
      <c r="B169" s="55"/>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row>
    <row r="170" spans="1:26" ht="12.75" customHeight="1">
      <c r="A170" s="55"/>
      <c r="B170" s="55"/>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row>
    <row r="171" spans="1:26" ht="12.75" customHeight="1">
      <c r="A171" s="55"/>
      <c r="B171" s="55"/>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row>
    <row r="172" spans="1:26" ht="12.75" customHeight="1">
      <c r="A172" s="55"/>
      <c r="B172" s="55"/>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row>
    <row r="173" spans="1:26" ht="12.75" customHeight="1">
      <c r="A173" s="55"/>
      <c r="B173" s="55"/>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row>
    <row r="174" spans="1:26" ht="12.75" customHeight="1">
      <c r="A174" s="55"/>
      <c r="B174" s="55"/>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row>
    <row r="175" spans="1:26" ht="12.75" customHeight="1">
      <c r="A175" s="55"/>
      <c r="B175" s="55"/>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row>
    <row r="176" spans="1:26" ht="12.75" customHeight="1">
      <c r="A176" s="55"/>
      <c r="B176" s="55"/>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row>
    <row r="177" spans="1:26" ht="12.75" customHeight="1">
      <c r="A177" s="55"/>
      <c r="B177" s="55"/>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row>
    <row r="178" spans="1:26" ht="12.75" customHeight="1">
      <c r="A178" s="55"/>
      <c r="B178" s="55"/>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row>
    <row r="179" spans="1:26" ht="12.75" customHeight="1">
      <c r="A179" s="55"/>
      <c r="B179" s="55"/>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row>
    <row r="180" spans="1:26" ht="12.75" customHeight="1">
      <c r="A180" s="55"/>
      <c r="B180" s="55"/>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row>
    <row r="181" spans="1:26" ht="12.75" customHeight="1">
      <c r="A181" s="55"/>
      <c r="B181" s="55"/>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row>
    <row r="182" spans="1:26" ht="12.75" customHeight="1">
      <c r="A182" s="55"/>
      <c r="B182" s="55"/>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row>
    <row r="183" spans="1:26" ht="12.75" customHeight="1">
      <c r="A183" s="55"/>
      <c r="B183" s="55"/>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row>
    <row r="184" spans="1:26" ht="12.75" customHeight="1">
      <c r="A184" s="55"/>
      <c r="B184" s="55"/>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row>
    <row r="185" spans="1:26" ht="12.75" customHeight="1">
      <c r="A185" s="55"/>
      <c r="B185" s="55"/>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row>
    <row r="186" spans="1:26" ht="12.75" customHeight="1">
      <c r="A186" s="55"/>
      <c r="B186" s="55"/>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row>
    <row r="187" spans="1:26" ht="12.75" customHeight="1">
      <c r="A187" s="55"/>
      <c r="B187" s="55"/>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row>
    <row r="188" spans="1:26" ht="12.75" customHeight="1">
      <c r="A188" s="55"/>
      <c r="B188" s="55"/>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row>
    <row r="189" spans="1:26" ht="12.75" customHeight="1">
      <c r="A189" s="55"/>
      <c r="B189" s="55"/>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row>
    <row r="190" spans="1:26" ht="12.75" customHeight="1">
      <c r="A190" s="55"/>
      <c r="B190" s="55"/>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row>
    <row r="191" spans="1:26" ht="12.75" customHeight="1">
      <c r="A191" s="55"/>
      <c r="B191" s="55"/>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row>
    <row r="192" spans="1:26" ht="12.75" customHeight="1">
      <c r="A192" s="55"/>
      <c r="B192" s="55"/>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row>
    <row r="193" spans="1:26" ht="12.75" customHeight="1">
      <c r="A193" s="55"/>
      <c r="B193" s="55"/>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row>
    <row r="194" spans="1:26" ht="12.75" customHeight="1">
      <c r="A194" s="55"/>
      <c r="B194" s="55"/>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row>
    <row r="195" spans="1:26" ht="12.75" customHeight="1">
      <c r="A195" s="55"/>
      <c r="B195" s="55"/>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row>
    <row r="196" spans="1:26" ht="12.75" customHeight="1">
      <c r="A196" s="55"/>
      <c r="B196" s="55"/>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row>
    <row r="197" spans="1:26" ht="12.75" customHeight="1">
      <c r="A197" s="55"/>
      <c r="B197" s="55"/>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row>
    <row r="198" spans="1:26" ht="12.75" customHeight="1">
      <c r="A198" s="55"/>
      <c r="B198" s="55"/>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row>
    <row r="199" spans="1:26" ht="12.75" customHeight="1">
      <c r="A199" s="55"/>
      <c r="B199" s="55"/>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row>
    <row r="200" spans="1:26" ht="12.75" customHeight="1">
      <c r="A200" s="55"/>
      <c r="B200" s="55"/>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row>
    <row r="201" spans="1:26" ht="12.75" customHeight="1">
      <c r="A201" s="55"/>
      <c r="B201" s="55"/>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row>
    <row r="202" spans="1:26" ht="12.75" customHeight="1">
      <c r="A202" s="55"/>
      <c r="B202" s="55"/>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row>
    <row r="203" spans="1:26" ht="12.75" customHeight="1">
      <c r="A203" s="55"/>
      <c r="B203" s="55"/>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row>
    <row r="204" spans="1:26" ht="12.75" customHeight="1">
      <c r="A204" s="55"/>
      <c r="B204" s="55"/>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row>
    <row r="205" spans="1:26" ht="12.75" customHeight="1">
      <c r="A205" s="55"/>
      <c r="B205" s="55"/>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row>
    <row r="206" spans="1:26" ht="12.75" customHeight="1">
      <c r="A206" s="55"/>
      <c r="B206" s="55"/>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row>
    <row r="207" spans="1:26" ht="12.75" customHeight="1">
      <c r="A207" s="55"/>
      <c r="B207" s="55"/>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row>
    <row r="208" spans="1:26" ht="12.75" customHeight="1">
      <c r="A208" s="55"/>
      <c r="B208" s="55"/>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row>
    <row r="209" spans="1:26" ht="12.75" customHeight="1">
      <c r="A209" s="55"/>
      <c r="B209" s="55"/>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row>
    <row r="210" spans="1:26" ht="12.75" customHeight="1">
      <c r="A210" s="55"/>
      <c r="B210" s="55"/>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row>
    <row r="211" spans="1:26" ht="12.75" customHeight="1">
      <c r="A211" s="55"/>
      <c r="B211" s="55"/>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row>
    <row r="212" spans="1:26" ht="12.75" customHeight="1">
      <c r="A212" s="55"/>
      <c r="B212" s="55"/>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row>
    <row r="213" spans="1:26" ht="12.75" customHeight="1">
      <c r="A213" s="55"/>
      <c r="B213" s="55"/>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row>
    <row r="214" spans="1:26" ht="12.75" customHeight="1">
      <c r="A214" s="55"/>
      <c r="B214" s="55"/>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row>
    <row r="215" spans="1:26" ht="12.75" customHeight="1">
      <c r="A215" s="55"/>
      <c r="B215" s="55"/>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row>
    <row r="216" spans="1:26" ht="12.75" customHeight="1">
      <c r="A216" s="55"/>
      <c r="B216" s="55"/>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row>
    <row r="217" spans="1:26" ht="12.75" customHeight="1">
      <c r="A217" s="55"/>
      <c r="B217" s="55"/>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row>
    <row r="218" spans="1:26" ht="12.75" customHeight="1">
      <c r="A218" s="55"/>
      <c r="B218" s="55"/>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row>
    <row r="219" spans="1:26" ht="12.75" customHeight="1">
      <c r="A219" s="55"/>
      <c r="B219" s="55"/>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row>
    <row r="220" spans="1:26" ht="12.75" customHeight="1">
      <c r="A220" s="55"/>
      <c r="B220" s="55"/>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row>
    <row r="221" spans="1:26" ht="12.75" customHeight="1">
      <c r="A221" s="55"/>
      <c r="B221" s="55"/>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row>
    <row r="222" spans="1:26" ht="12.75" customHeight="1">
      <c r="A222" s="55"/>
      <c r="B222" s="55"/>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row>
    <row r="223" spans="1:26" ht="12.75" customHeight="1">
      <c r="A223" s="55"/>
      <c r="B223" s="55"/>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row>
    <row r="224" spans="1:26" ht="12.75" customHeight="1">
      <c r="A224" s="55"/>
      <c r="B224" s="55"/>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row>
    <row r="225" spans="1:26" ht="12.75" customHeight="1">
      <c r="A225" s="55"/>
      <c r="B225" s="55"/>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row>
    <row r="226" spans="1:26" ht="12.75" customHeight="1">
      <c r="A226" s="55"/>
      <c r="B226" s="55"/>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row>
    <row r="227" spans="1:26" ht="12.75" customHeight="1">
      <c r="A227" s="55"/>
      <c r="B227" s="55"/>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row>
    <row r="228" spans="1:26" ht="12.75" customHeight="1">
      <c r="A228" s="55"/>
      <c r="B228" s="55"/>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row>
    <row r="229" spans="1:26" ht="12.75" customHeight="1">
      <c r="A229" s="55"/>
      <c r="B229" s="55"/>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row>
    <row r="230" spans="1:26" ht="12.75" customHeight="1">
      <c r="A230" s="55"/>
      <c r="B230" s="55"/>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row>
    <row r="231" spans="1:26" ht="12.75" customHeight="1">
      <c r="A231" s="55"/>
      <c r="B231" s="55"/>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row>
    <row r="232" spans="1:26" ht="12.75" customHeight="1">
      <c r="A232" s="55"/>
      <c r="B232" s="55"/>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row>
    <row r="233" spans="1:26" ht="12.75" customHeight="1">
      <c r="A233" s="55"/>
      <c r="B233" s="55"/>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row>
    <row r="234" spans="1:26" ht="12.75" customHeight="1">
      <c r="A234" s="55"/>
      <c r="B234" s="55"/>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row>
    <row r="235" spans="1:26" ht="12.75" customHeight="1">
      <c r="A235" s="55"/>
      <c r="B235" s="55"/>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row>
    <row r="236" spans="1:26" ht="12.75" customHeight="1">
      <c r="A236" s="55"/>
      <c r="B236" s="55"/>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row>
    <row r="237" spans="1:26" ht="12.75" customHeight="1">
      <c r="A237" s="55"/>
      <c r="B237" s="55"/>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row>
    <row r="238" spans="1:26" ht="12.75" customHeight="1">
      <c r="A238" s="55"/>
      <c r="B238" s="55"/>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row>
    <row r="239" spans="1:26" ht="12.75" customHeight="1">
      <c r="A239" s="55"/>
      <c r="B239" s="55"/>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row>
    <row r="240" spans="1:26" ht="12.75" customHeight="1">
      <c r="A240" s="55"/>
      <c r="B240" s="55"/>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row>
    <row r="241" spans="1:26" ht="12.75" customHeight="1">
      <c r="A241" s="55"/>
      <c r="B241" s="55"/>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row>
    <row r="242" spans="1:26" ht="12.75" customHeight="1">
      <c r="A242" s="55"/>
      <c r="B242" s="55"/>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row>
    <row r="243" spans="1:26" ht="12.75" customHeight="1">
      <c r="A243" s="55"/>
      <c r="B243" s="55"/>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row>
    <row r="244" spans="1:26" ht="12.75" customHeight="1">
      <c r="A244" s="55"/>
      <c r="B244" s="55"/>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row>
    <row r="245" spans="1:26" ht="12.75" customHeight="1">
      <c r="A245" s="55"/>
      <c r="B245" s="55"/>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row>
    <row r="246" spans="1:26" ht="12.75" customHeight="1">
      <c r="A246" s="55"/>
      <c r="B246" s="55"/>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row>
    <row r="247" spans="1:26" ht="12.75" customHeight="1">
      <c r="A247" s="55"/>
      <c r="B247" s="55"/>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row>
    <row r="248" spans="1:26" ht="12.75" customHeight="1">
      <c r="A248" s="55"/>
      <c r="B248" s="55"/>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row>
    <row r="249" spans="1:26" ht="12.75" customHeight="1">
      <c r="A249" s="55"/>
      <c r="B249" s="55"/>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row>
    <row r="250" spans="1:26" ht="12.75" customHeight="1">
      <c r="A250" s="55"/>
      <c r="B250" s="55"/>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row>
    <row r="251" spans="1:26" ht="12.75" customHeight="1">
      <c r="A251" s="55"/>
      <c r="B251" s="55"/>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row>
    <row r="252" spans="1:26" ht="12.75" customHeight="1">
      <c r="A252" s="55"/>
      <c r="B252" s="55"/>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row>
    <row r="253" spans="1:26" ht="12.75" customHeight="1">
      <c r="A253" s="55"/>
      <c r="B253" s="55"/>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row>
    <row r="254" spans="1:26" ht="12.75" customHeight="1">
      <c r="A254" s="55"/>
      <c r="B254" s="55"/>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row>
    <row r="255" spans="1:26" ht="12.75" customHeight="1">
      <c r="A255" s="55"/>
      <c r="B255" s="55"/>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row>
    <row r="256" spans="1:26" ht="12.75" customHeight="1">
      <c r="A256" s="55"/>
      <c r="B256" s="55"/>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row>
    <row r="257" spans="1:26" ht="12.75" customHeight="1">
      <c r="A257" s="55"/>
      <c r="B257" s="55"/>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row>
    <row r="258" spans="1:26" ht="12.75" customHeight="1">
      <c r="A258" s="55"/>
      <c r="B258" s="55"/>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row>
    <row r="259" spans="1:26" ht="12.75" customHeight="1">
      <c r="A259" s="55"/>
      <c r="B259" s="55"/>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row>
    <row r="260" spans="1:26" ht="12.75" customHeight="1">
      <c r="A260" s="55"/>
      <c r="B260" s="55"/>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row>
    <row r="261" spans="1:26" ht="12.75" customHeight="1">
      <c r="A261" s="55"/>
      <c r="B261" s="55"/>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row>
    <row r="262" spans="1:26" ht="12.75" customHeight="1">
      <c r="A262" s="55"/>
      <c r="B262" s="55"/>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row>
    <row r="263" spans="1:26" ht="12.75" customHeight="1">
      <c r="A263" s="55"/>
      <c r="B263" s="55"/>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row>
    <row r="264" spans="1:26" ht="12.75" customHeight="1">
      <c r="A264" s="55"/>
      <c r="B264" s="55"/>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row>
    <row r="265" spans="1:26" ht="12.75" customHeight="1">
      <c r="A265" s="55"/>
      <c r="B265" s="55"/>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row>
    <row r="266" spans="1:26" ht="12.75" customHeight="1">
      <c r="A266" s="55"/>
      <c r="B266" s="55"/>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row>
    <row r="267" spans="1:26" ht="12.75" customHeight="1">
      <c r="A267" s="55"/>
      <c r="B267" s="55"/>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row>
    <row r="268" spans="1:26" ht="12.75" customHeight="1">
      <c r="A268" s="55"/>
      <c r="B268" s="55"/>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row>
    <row r="269" spans="1:26" ht="12.75" customHeight="1">
      <c r="A269" s="55"/>
      <c r="B269" s="55"/>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row>
    <row r="270" spans="1:26" ht="12.75" customHeight="1">
      <c r="A270" s="55"/>
      <c r="B270" s="55"/>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row>
    <row r="271" spans="1:26" ht="12.75" customHeight="1">
      <c r="A271" s="55"/>
      <c r="B271" s="55"/>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row>
    <row r="272" spans="1:26" ht="12.75" customHeight="1">
      <c r="A272" s="55"/>
      <c r="B272" s="55"/>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row>
    <row r="273" spans="1:26" ht="12.75" customHeight="1">
      <c r="A273" s="55"/>
      <c r="B273" s="55"/>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row>
    <row r="274" spans="1:26" ht="12.75" customHeight="1">
      <c r="A274" s="55"/>
      <c r="B274" s="55"/>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row>
    <row r="275" spans="1:26" ht="12.75" customHeight="1">
      <c r="A275" s="55"/>
      <c r="B275" s="55"/>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row>
    <row r="276" spans="1:26" ht="12.75" customHeight="1">
      <c r="A276" s="55"/>
      <c r="B276" s="55"/>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row>
    <row r="277" spans="1:26" ht="12.75" customHeight="1">
      <c r="A277" s="55"/>
      <c r="B277" s="55"/>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row>
    <row r="278" spans="1:26" ht="12.75" customHeight="1">
      <c r="A278" s="55"/>
      <c r="B278" s="55"/>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row>
    <row r="279" spans="1:26" ht="12.75" customHeight="1">
      <c r="A279" s="55"/>
      <c r="B279" s="55"/>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row>
    <row r="280" spans="1:26" ht="12.75" customHeight="1">
      <c r="A280" s="55"/>
      <c r="B280" s="55"/>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row>
    <row r="281" spans="1:26" ht="12.75" customHeight="1">
      <c r="A281" s="55"/>
      <c r="B281" s="55"/>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row>
    <row r="282" spans="1:26" ht="12.75" customHeight="1">
      <c r="A282" s="55"/>
      <c r="B282" s="55"/>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row>
    <row r="283" spans="1:26" ht="12.75" customHeight="1">
      <c r="A283" s="55"/>
      <c r="B283" s="55"/>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row>
    <row r="284" spans="1:26" ht="12.75" customHeight="1">
      <c r="A284" s="55"/>
      <c r="B284" s="55"/>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row>
    <row r="285" spans="1:26" ht="12.75" customHeight="1">
      <c r="A285" s="55"/>
      <c r="B285" s="55"/>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row>
    <row r="286" spans="1:26" ht="12.75" customHeight="1">
      <c r="A286" s="55"/>
      <c r="B286" s="55"/>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row>
    <row r="287" spans="1:26" ht="12.75" customHeight="1">
      <c r="A287" s="55"/>
      <c r="B287" s="55"/>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row>
    <row r="288" spans="1:26" ht="12.75" customHeight="1">
      <c r="A288" s="55"/>
      <c r="B288" s="55"/>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row>
    <row r="289" spans="1:26" ht="12.75" customHeight="1">
      <c r="A289" s="55"/>
      <c r="B289" s="55"/>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row>
    <row r="290" spans="1:26" ht="12.75" customHeight="1">
      <c r="A290" s="55"/>
      <c r="B290" s="55"/>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row>
    <row r="291" spans="1:26" ht="12.75" customHeight="1">
      <c r="A291" s="55"/>
      <c r="B291" s="55"/>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row>
    <row r="292" spans="1:26" ht="12.75" customHeight="1">
      <c r="A292" s="55"/>
      <c r="B292" s="55"/>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row>
    <row r="293" spans="1:26" ht="12.75" customHeight="1">
      <c r="A293" s="55"/>
      <c r="B293" s="55"/>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row>
    <row r="294" spans="1:26" ht="12.75" customHeight="1">
      <c r="A294" s="55"/>
      <c r="B294" s="55"/>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row>
    <row r="295" spans="1:26" ht="12.75" customHeight="1">
      <c r="A295" s="55"/>
      <c r="B295" s="55"/>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row>
    <row r="296" spans="1:26" ht="12.75" customHeight="1">
      <c r="A296" s="55"/>
      <c r="B296" s="55"/>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row>
    <row r="297" spans="1:26" ht="12.75" customHeight="1">
      <c r="A297" s="55"/>
      <c r="B297" s="55"/>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row>
    <row r="298" spans="1:26" ht="12.75" customHeight="1">
      <c r="A298" s="55"/>
      <c r="B298" s="55"/>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row>
    <row r="299" spans="1:26" ht="12.75" customHeight="1">
      <c r="A299" s="55"/>
      <c r="B299" s="55"/>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row>
    <row r="300" spans="1:26" ht="12.75" customHeight="1">
      <c r="A300" s="55"/>
      <c r="B300" s="55"/>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row>
    <row r="301" spans="1:26" ht="12.75" customHeight="1">
      <c r="A301" s="55"/>
      <c r="B301" s="55"/>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row>
    <row r="302" spans="1:26" ht="12.75" customHeight="1">
      <c r="A302" s="55"/>
      <c r="B302" s="55"/>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row>
    <row r="303" spans="1:26" ht="12.75" customHeight="1">
      <c r="A303" s="55"/>
      <c r="B303" s="55"/>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row>
    <row r="304" spans="1:26" ht="12.75" customHeight="1">
      <c r="A304" s="55"/>
      <c r="B304" s="55"/>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row>
    <row r="305" spans="1:26" ht="12.75" customHeight="1">
      <c r="A305" s="55"/>
      <c r="B305" s="55"/>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row>
    <row r="306" spans="1:26" ht="12.75" customHeight="1">
      <c r="A306" s="55"/>
      <c r="B306" s="55"/>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row>
    <row r="307" spans="1:26" ht="12.75" customHeight="1">
      <c r="A307" s="55"/>
      <c r="B307" s="55"/>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row>
    <row r="308" spans="1:26" ht="12.75" customHeight="1">
      <c r="A308" s="55"/>
      <c r="B308" s="55"/>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row>
    <row r="309" spans="1:26" ht="12.75" customHeight="1">
      <c r="A309" s="55"/>
      <c r="B309" s="55"/>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row>
    <row r="310" spans="1:26" ht="12.75" customHeight="1">
      <c r="A310" s="55"/>
      <c r="B310" s="55"/>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row>
    <row r="311" spans="1:26" ht="12.75" customHeight="1">
      <c r="A311" s="55"/>
      <c r="B311" s="55"/>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row>
    <row r="312" spans="1:26" ht="12.75" customHeight="1">
      <c r="A312" s="55"/>
      <c r="B312" s="55"/>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row>
    <row r="313" spans="1:26" ht="12.75" customHeight="1">
      <c r="A313" s="55"/>
      <c r="B313" s="55"/>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row>
    <row r="314" spans="1:26" ht="12.75" customHeight="1">
      <c r="A314" s="55"/>
      <c r="B314" s="55"/>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row>
    <row r="315" spans="1:26" ht="12.75" customHeight="1">
      <c r="A315" s="55"/>
      <c r="B315" s="55"/>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row>
    <row r="316" spans="1:26" ht="12.75" customHeight="1">
      <c r="A316" s="55"/>
      <c r="B316" s="55"/>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row>
    <row r="317" spans="1:26" ht="12.75" customHeight="1">
      <c r="A317" s="55"/>
      <c r="B317" s="55"/>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row>
    <row r="318" spans="1:26" ht="12.75" customHeight="1">
      <c r="A318" s="55"/>
      <c r="B318" s="55"/>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row>
    <row r="319" spans="1:26" ht="12.75" customHeight="1">
      <c r="A319" s="55"/>
      <c r="B319" s="55"/>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row>
    <row r="320" spans="1:26" ht="12.75" customHeight="1">
      <c r="A320" s="55"/>
      <c r="B320" s="55"/>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row>
    <row r="321" spans="1:26" ht="12.75" customHeight="1">
      <c r="A321" s="55"/>
      <c r="B321" s="55"/>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row>
    <row r="322" spans="1:26" ht="12.75" customHeight="1">
      <c r="A322" s="55"/>
      <c r="B322" s="55"/>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row>
    <row r="323" spans="1:26" ht="12.75" customHeight="1">
      <c r="A323" s="55"/>
      <c r="B323" s="55"/>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row>
    <row r="324" spans="1:26" ht="12.75" customHeight="1">
      <c r="A324" s="55"/>
      <c r="B324" s="55"/>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row>
    <row r="325" spans="1:26" ht="12.75" customHeight="1">
      <c r="A325" s="55"/>
      <c r="B325" s="55"/>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row>
    <row r="326" spans="1:26" ht="12.75" customHeight="1">
      <c r="A326" s="55"/>
      <c r="B326" s="55"/>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row>
    <row r="327" spans="1:26" ht="12.75" customHeight="1">
      <c r="A327" s="55"/>
      <c r="B327" s="55"/>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row>
    <row r="328" spans="1:26" ht="12.75" customHeight="1">
      <c r="A328" s="55"/>
      <c r="B328" s="55"/>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row>
    <row r="329" spans="1:26" ht="12.75" customHeight="1">
      <c r="A329" s="55"/>
      <c r="B329" s="55"/>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row>
    <row r="330" spans="1:26" ht="12.75" customHeight="1">
      <c r="A330" s="55"/>
      <c r="B330" s="55"/>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row>
    <row r="331" spans="1:26" ht="12.75" customHeight="1">
      <c r="A331" s="55"/>
      <c r="B331" s="55"/>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row>
    <row r="332" spans="1:26" ht="12.75" customHeight="1">
      <c r="A332" s="55"/>
      <c r="B332" s="55"/>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row>
    <row r="333" spans="1:26" ht="12.75" customHeight="1">
      <c r="A333" s="55"/>
      <c r="B333" s="55"/>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row>
    <row r="334" spans="1:26" ht="12.75" customHeight="1">
      <c r="A334" s="55"/>
      <c r="B334" s="55"/>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row>
    <row r="335" spans="1:26" ht="12.75" customHeight="1">
      <c r="A335" s="55"/>
      <c r="B335" s="55"/>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row>
    <row r="336" spans="1:26" ht="12.75" customHeight="1">
      <c r="A336" s="55"/>
      <c r="B336" s="55"/>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row>
    <row r="337" spans="1:26" ht="12.75" customHeight="1">
      <c r="A337" s="55"/>
      <c r="B337" s="55"/>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row>
    <row r="338" spans="1:26" ht="12.75" customHeight="1">
      <c r="A338" s="55"/>
      <c r="B338" s="55"/>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row>
    <row r="339" spans="1:26" ht="12.75" customHeight="1">
      <c r="A339" s="55"/>
      <c r="B339" s="55"/>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row>
    <row r="340" spans="1:26" ht="12.75" customHeight="1">
      <c r="A340" s="55"/>
      <c r="B340" s="55"/>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row>
    <row r="341" spans="1:26" ht="12.75" customHeight="1">
      <c r="A341" s="55"/>
      <c r="B341" s="55"/>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row>
    <row r="342" spans="1:26" ht="12.75" customHeight="1">
      <c r="A342" s="55"/>
      <c r="B342" s="55"/>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row>
    <row r="343" spans="1:26" ht="12.75" customHeight="1">
      <c r="A343" s="55"/>
      <c r="B343" s="55"/>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row>
    <row r="344" spans="1:26" ht="12.75" customHeight="1">
      <c r="A344" s="55"/>
      <c r="B344" s="55"/>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row>
    <row r="345" spans="1:26" ht="12.75" customHeight="1">
      <c r="A345" s="55"/>
      <c r="B345" s="55"/>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row>
    <row r="346" spans="1:26" ht="12.75" customHeight="1">
      <c r="A346" s="55"/>
      <c r="B346" s="55"/>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row>
    <row r="347" spans="1:26" ht="12.75" customHeight="1">
      <c r="A347" s="55"/>
      <c r="B347" s="55"/>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row>
    <row r="348" spans="1:26" ht="12.75" customHeight="1">
      <c r="A348" s="55"/>
      <c r="B348" s="55"/>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row>
    <row r="349" spans="1:26" ht="12.75" customHeight="1">
      <c r="A349" s="55"/>
      <c r="B349" s="55"/>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row>
    <row r="350" spans="1:26" ht="12.75" customHeight="1">
      <c r="A350" s="55"/>
      <c r="B350" s="55"/>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row>
    <row r="351" spans="1:26" ht="12.75" customHeight="1">
      <c r="A351" s="55"/>
      <c r="B351" s="55"/>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row>
    <row r="352" spans="1:26" ht="12.75" customHeight="1">
      <c r="A352" s="55"/>
      <c r="B352" s="55"/>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row>
    <row r="353" spans="1:26" ht="12.75" customHeight="1">
      <c r="A353" s="55"/>
      <c r="B353" s="55"/>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row>
    <row r="354" spans="1:26" ht="12.75" customHeight="1">
      <c r="A354" s="55"/>
      <c r="B354" s="55"/>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row>
    <row r="355" spans="1:26" ht="12.75" customHeight="1">
      <c r="A355" s="55"/>
      <c r="B355" s="55"/>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row>
    <row r="356" spans="1:26" ht="12.75" customHeight="1">
      <c r="A356" s="55"/>
      <c r="B356" s="55"/>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row>
    <row r="357" spans="1:26" ht="12.75" customHeight="1">
      <c r="A357" s="55"/>
      <c r="B357" s="55"/>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row>
    <row r="358" spans="1:26" ht="12.75" customHeight="1">
      <c r="A358" s="55"/>
      <c r="B358" s="55"/>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row>
    <row r="359" spans="1:26" ht="12.75" customHeight="1">
      <c r="A359" s="55"/>
      <c r="B359" s="55"/>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row>
    <row r="360" spans="1:26" ht="12.75" customHeight="1">
      <c r="A360" s="55"/>
      <c r="B360" s="55"/>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row>
    <row r="361" spans="1:26" ht="12.75" customHeight="1">
      <c r="A361" s="55"/>
      <c r="B361" s="55"/>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row>
    <row r="362" spans="1:26" ht="12.75" customHeight="1">
      <c r="A362" s="55"/>
      <c r="B362" s="55"/>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row>
    <row r="363" spans="1:26" ht="12.75" customHeight="1">
      <c r="A363" s="55"/>
      <c r="B363" s="55"/>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row>
    <row r="364" spans="1:26" ht="12.75" customHeight="1">
      <c r="A364" s="55"/>
      <c r="B364" s="55"/>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row>
    <row r="365" spans="1:26" ht="12.75" customHeight="1">
      <c r="A365" s="55"/>
      <c r="B365" s="55"/>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row>
    <row r="366" spans="1:26" ht="12.75" customHeight="1">
      <c r="A366" s="55"/>
      <c r="B366" s="55"/>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row>
    <row r="367" spans="1:26" ht="12.75" customHeight="1">
      <c r="A367" s="55"/>
      <c r="B367" s="55"/>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row>
    <row r="368" spans="1:26" ht="12.75" customHeight="1">
      <c r="A368" s="55"/>
      <c r="B368" s="55"/>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row>
    <row r="369" spans="1:26" ht="12.75" customHeight="1">
      <c r="A369" s="55"/>
      <c r="B369" s="55"/>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row>
    <row r="370" spans="1:26" ht="12.75" customHeight="1">
      <c r="A370" s="55"/>
      <c r="B370" s="55"/>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row>
    <row r="371" spans="1:26" ht="12.75" customHeight="1">
      <c r="A371" s="55"/>
      <c r="B371" s="55"/>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row>
    <row r="372" spans="1:26" ht="12.75" customHeight="1">
      <c r="A372" s="55"/>
      <c r="B372" s="55"/>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row>
    <row r="373" spans="1:26" ht="12.75" customHeight="1">
      <c r="A373" s="55"/>
      <c r="B373" s="55"/>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row>
    <row r="374" spans="1:26" ht="12.75" customHeight="1">
      <c r="A374" s="55"/>
      <c r="B374" s="55"/>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row>
    <row r="375" spans="1:26" ht="12.75" customHeight="1">
      <c r="A375" s="55"/>
      <c r="B375" s="55"/>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row>
    <row r="376" spans="1:26" ht="12.75" customHeight="1">
      <c r="A376" s="55"/>
      <c r="B376" s="55"/>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row>
    <row r="377" spans="1:26" ht="12.75" customHeight="1">
      <c r="A377" s="55"/>
      <c r="B377" s="55"/>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row>
    <row r="378" spans="1:26" ht="12.75" customHeight="1">
      <c r="A378" s="55"/>
      <c r="B378" s="55"/>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row>
    <row r="379" spans="1:26" ht="12.75" customHeight="1">
      <c r="A379" s="55"/>
      <c r="B379" s="55"/>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row>
    <row r="380" spans="1:26" ht="12.75" customHeight="1">
      <c r="A380" s="55"/>
      <c r="B380" s="55"/>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row>
    <row r="381" spans="1:26" ht="12.75" customHeight="1">
      <c r="A381" s="55"/>
      <c r="B381" s="55"/>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row>
    <row r="382" spans="1:26" ht="12.75" customHeight="1">
      <c r="A382" s="55"/>
      <c r="B382" s="55"/>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row>
    <row r="383" spans="1:26" ht="12.75" customHeight="1">
      <c r="A383" s="55"/>
      <c r="B383" s="55"/>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row>
    <row r="384" spans="1:26" ht="12.75" customHeight="1">
      <c r="A384" s="55"/>
      <c r="B384" s="55"/>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row>
    <row r="385" spans="1:26" ht="12.75" customHeight="1">
      <c r="A385" s="55"/>
      <c r="B385" s="55"/>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row>
    <row r="386" spans="1:26" ht="12.75" customHeight="1">
      <c r="A386" s="55"/>
      <c r="B386" s="55"/>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row>
    <row r="387" spans="1:26" ht="12.75" customHeight="1">
      <c r="A387" s="55"/>
      <c r="B387" s="55"/>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row>
    <row r="388" spans="1:26" ht="12.75" customHeight="1">
      <c r="A388" s="55"/>
      <c r="B388" s="55"/>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row>
    <row r="389" spans="1:26" ht="12.75" customHeight="1">
      <c r="A389" s="55"/>
      <c r="B389" s="55"/>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row>
    <row r="390" spans="1:26" ht="12.75" customHeight="1">
      <c r="A390" s="55"/>
      <c r="B390" s="55"/>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row>
    <row r="391" spans="1:26" ht="12.75" customHeight="1">
      <c r="A391" s="55"/>
      <c r="B391" s="55"/>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row>
    <row r="392" spans="1:26" ht="12.75" customHeight="1">
      <c r="A392" s="55"/>
      <c r="B392" s="55"/>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row>
    <row r="393" spans="1:26" ht="12.75" customHeight="1">
      <c r="A393" s="55"/>
      <c r="B393" s="55"/>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row>
    <row r="394" spans="1:26" ht="12.75" customHeight="1">
      <c r="A394" s="55"/>
      <c r="B394" s="55"/>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row>
    <row r="395" spans="1:26" ht="12.75" customHeight="1">
      <c r="A395" s="55"/>
      <c r="B395" s="55"/>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row>
    <row r="396" spans="1:26" ht="12.75" customHeight="1">
      <c r="A396" s="55"/>
      <c r="B396" s="55"/>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row>
    <row r="397" spans="1:26" ht="12.75" customHeight="1">
      <c r="A397" s="55"/>
      <c r="B397" s="55"/>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row>
    <row r="398" spans="1:26" ht="12.75" customHeight="1">
      <c r="A398" s="55"/>
      <c r="B398" s="55"/>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row>
    <row r="399" spans="1:26" ht="12.75" customHeight="1">
      <c r="A399" s="55"/>
      <c r="B399" s="55"/>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row>
    <row r="400" spans="1:26" ht="12.75" customHeight="1">
      <c r="A400" s="55"/>
      <c r="B400" s="55"/>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row>
    <row r="401" spans="1:26" ht="12.75" customHeight="1">
      <c r="A401" s="55"/>
      <c r="B401" s="55"/>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row>
    <row r="402" spans="1:26" ht="12.75" customHeight="1">
      <c r="A402" s="55"/>
      <c r="B402" s="55"/>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row>
    <row r="403" spans="1:26" ht="12.75" customHeight="1">
      <c r="A403" s="55"/>
      <c r="B403" s="55"/>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row>
    <row r="404" spans="1:26" ht="12.75" customHeight="1">
      <c r="A404" s="55"/>
      <c r="B404" s="55"/>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row>
    <row r="405" spans="1:26" ht="12.75" customHeight="1">
      <c r="A405" s="55"/>
      <c r="B405" s="55"/>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row>
    <row r="406" spans="1:26" ht="12.75" customHeight="1">
      <c r="A406" s="55"/>
      <c r="B406" s="55"/>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row>
    <row r="407" spans="1:26" ht="12.75" customHeight="1">
      <c r="A407" s="55"/>
      <c r="B407" s="55"/>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row>
    <row r="408" spans="1:26" ht="12.75" customHeight="1">
      <c r="A408" s="55"/>
      <c r="B408" s="55"/>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row>
    <row r="409" spans="1:26" ht="12.75" customHeight="1">
      <c r="A409" s="55"/>
      <c r="B409" s="55"/>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row>
    <row r="410" spans="1:26" ht="12.75" customHeight="1">
      <c r="A410" s="55"/>
      <c r="B410" s="55"/>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row>
    <row r="411" spans="1:26" ht="12.75" customHeight="1">
      <c r="A411" s="55"/>
      <c r="B411" s="55"/>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row>
    <row r="412" spans="1:26" ht="12.75" customHeight="1">
      <c r="A412" s="55"/>
      <c r="B412" s="55"/>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row>
    <row r="413" spans="1:26" ht="12.75" customHeight="1">
      <c r="A413" s="55"/>
      <c r="B413" s="55"/>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row>
    <row r="414" spans="1:26" ht="12.75" customHeight="1">
      <c r="A414" s="55"/>
      <c r="B414" s="55"/>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row>
    <row r="415" spans="1:26" ht="12.75" customHeight="1">
      <c r="A415" s="55"/>
      <c r="B415" s="55"/>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row>
    <row r="416" spans="1:26" ht="12.75" customHeight="1">
      <c r="A416" s="55"/>
      <c r="B416" s="55"/>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row>
    <row r="417" spans="1:26" ht="12.75" customHeight="1">
      <c r="A417" s="55"/>
      <c r="B417" s="55"/>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row>
    <row r="418" spans="1:26" ht="12.75" customHeight="1">
      <c r="A418" s="55"/>
      <c r="B418" s="55"/>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row>
    <row r="419" spans="1:26" ht="12.75" customHeight="1">
      <c r="A419" s="55"/>
      <c r="B419" s="55"/>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row>
    <row r="420" spans="1:26" ht="12.75" customHeight="1">
      <c r="A420" s="55"/>
      <c r="B420" s="55"/>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row>
    <row r="421" spans="1:26" ht="12.75" customHeight="1">
      <c r="A421" s="55"/>
      <c r="B421" s="55"/>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row>
    <row r="422" spans="1:26" ht="12.75" customHeight="1">
      <c r="A422" s="55"/>
      <c r="B422" s="55"/>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row>
    <row r="423" spans="1:26" ht="12.75" customHeight="1">
      <c r="A423" s="55"/>
      <c r="B423" s="55"/>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row>
    <row r="424" spans="1:26" ht="12.75" customHeight="1">
      <c r="A424" s="55"/>
      <c r="B424" s="55"/>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row>
    <row r="425" spans="1:26" ht="12.75" customHeight="1">
      <c r="A425" s="55"/>
      <c r="B425" s="55"/>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row>
    <row r="426" spans="1:26" ht="12.75" customHeight="1">
      <c r="A426" s="55"/>
      <c r="B426" s="55"/>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row>
    <row r="427" spans="1:26" ht="12.75" customHeight="1">
      <c r="A427" s="55"/>
      <c r="B427" s="55"/>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row>
    <row r="428" spans="1:26" ht="12.75" customHeight="1">
      <c r="A428" s="55"/>
      <c r="B428" s="55"/>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row>
    <row r="429" spans="1:26" ht="12.75" customHeight="1">
      <c r="A429" s="55"/>
      <c r="B429" s="55"/>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row>
    <row r="430" spans="1:26" ht="12.75" customHeight="1">
      <c r="A430" s="55"/>
      <c r="B430" s="55"/>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row>
    <row r="431" spans="1:26" ht="12.75" customHeight="1">
      <c r="A431" s="55"/>
      <c r="B431" s="55"/>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row>
    <row r="432" spans="1:26" ht="12.75" customHeight="1">
      <c r="A432" s="55"/>
      <c r="B432" s="55"/>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row>
    <row r="433" spans="1:26" ht="12.75" customHeight="1">
      <c r="A433" s="55"/>
      <c r="B433" s="55"/>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row>
    <row r="434" spans="1:26" ht="12.75" customHeight="1">
      <c r="A434" s="55"/>
      <c r="B434" s="55"/>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row>
    <row r="435" spans="1:26" ht="12.75" customHeight="1">
      <c r="A435" s="55"/>
      <c r="B435" s="55"/>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row>
    <row r="436" spans="1:26" ht="12.75" customHeight="1">
      <c r="A436" s="55"/>
      <c r="B436" s="55"/>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row>
    <row r="437" spans="1:26" ht="12.75" customHeight="1">
      <c r="A437" s="55"/>
      <c r="B437" s="55"/>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row>
    <row r="438" spans="1:26" ht="12.75" customHeight="1">
      <c r="A438" s="55"/>
      <c r="B438" s="55"/>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row>
    <row r="439" spans="1:26" ht="12.75" customHeight="1">
      <c r="A439" s="55"/>
      <c r="B439" s="55"/>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row>
    <row r="440" spans="1:26" ht="12.75" customHeight="1">
      <c r="A440" s="55"/>
      <c r="B440" s="55"/>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row>
    <row r="441" spans="1:26" ht="12.75" customHeight="1">
      <c r="A441" s="55"/>
      <c r="B441" s="55"/>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row>
    <row r="442" spans="1:26" ht="12.75" customHeight="1">
      <c r="A442" s="55"/>
      <c r="B442" s="55"/>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row>
    <row r="443" spans="1:26" ht="12.75" customHeight="1">
      <c r="A443" s="55"/>
      <c r="B443" s="55"/>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row>
    <row r="444" spans="1:26" ht="12.75" customHeight="1">
      <c r="A444" s="55"/>
      <c r="B444" s="55"/>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row>
    <row r="445" spans="1:26" ht="12.75" customHeight="1">
      <c r="A445" s="55"/>
      <c r="B445" s="55"/>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row>
    <row r="446" spans="1:26" ht="12.75" customHeight="1">
      <c r="A446" s="55"/>
      <c r="B446" s="55"/>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row>
    <row r="447" spans="1:26" ht="12.75" customHeight="1">
      <c r="A447" s="55"/>
      <c r="B447" s="55"/>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row>
    <row r="448" spans="1:26" ht="12.75" customHeight="1">
      <c r="A448" s="55"/>
      <c r="B448" s="55"/>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row>
    <row r="449" spans="1:26" ht="12.75" customHeight="1">
      <c r="A449" s="55"/>
      <c r="B449" s="55"/>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row>
    <row r="450" spans="1:26" ht="12.75" customHeight="1">
      <c r="A450" s="55"/>
      <c r="B450" s="55"/>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row>
    <row r="451" spans="1:26" ht="12.75" customHeight="1">
      <c r="A451" s="55"/>
      <c r="B451" s="55"/>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row>
    <row r="452" spans="1:26" ht="12.75" customHeight="1">
      <c r="A452" s="55"/>
      <c r="B452" s="55"/>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row>
    <row r="453" spans="1:26" ht="12.75" customHeight="1">
      <c r="A453" s="55"/>
      <c r="B453" s="55"/>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row>
    <row r="454" spans="1:26" ht="12.75" customHeight="1">
      <c r="A454" s="55"/>
      <c r="B454" s="55"/>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row>
    <row r="455" spans="1:26" ht="12.75" customHeight="1">
      <c r="A455" s="55"/>
      <c r="B455" s="55"/>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row>
    <row r="456" spans="1:26" ht="12.75" customHeight="1">
      <c r="A456" s="55"/>
      <c r="B456" s="55"/>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row>
    <row r="457" spans="1:26" ht="12.75" customHeight="1">
      <c r="A457" s="55"/>
      <c r="B457" s="55"/>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row>
    <row r="458" spans="1:26" ht="12.75" customHeight="1">
      <c r="A458" s="55"/>
      <c r="B458" s="55"/>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row>
    <row r="459" spans="1:26" ht="12.75" customHeight="1">
      <c r="A459" s="55"/>
      <c r="B459" s="55"/>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row>
    <row r="460" spans="1:26" ht="12.75" customHeight="1">
      <c r="A460" s="55"/>
      <c r="B460" s="55"/>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row>
    <row r="461" spans="1:26" ht="12.75" customHeight="1">
      <c r="A461" s="55"/>
      <c r="B461" s="55"/>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row>
    <row r="462" spans="1:26" ht="12.75" customHeight="1">
      <c r="A462" s="55"/>
      <c r="B462" s="55"/>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row>
    <row r="463" spans="1:26" ht="12.75" customHeight="1">
      <c r="A463" s="55"/>
      <c r="B463" s="55"/>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row>
    <row r="464" spans="1:26" ht="12.75" customHeight="1">
      <c r="A464" s="55"/>
      <c r="B464" s="55"/>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row>
    <row r="465" spans="1:26" ht="12.75" customHeight="1">
      <c r="A465" s="55"/>
      <c r="B465" s="55"/>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row>
    <row r="466" spans="1:26" ht="12.75" customHeight="1">
      <c r="A466" s="55"/>
      <c r="B466" s="55"/>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row>
    <row r="467" spans="1:26" ht="12.75" customHeight="1">
      <c r="A467" s="55"/>
      <c r="B467" s="55"/>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row>
    <row r="468" spans="1:26" ht="12.75" customHeight="1">
      <c r="A468" s="55"/>
      <c r="B468" s="55"/>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row>
    <row r="469" spans="1:26" ht="12.75" customHeight="1">
      <c r="A469" s="55"/>
      <c r="B469" s="55"/>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row>
    <row r="470" spans="1:26" ht="12.75" customHeight="1">
      <c r="A470" s="55"/>
      <c r="B470" s="55"/>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row>
    <row r="471" spans="1:26" ht="12.75" customHeight="1">
      <c r="A471" s="55"/>
      <c r="B471" s="55"/>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row>
    <row r="472" spans="1:26" ht="12.75" customHeight="1">
      <c r="A472" s="55"/>
      <c r="B472" s="55"/>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row>
    <row r="473" spans="1:26" ht="12.75" customHeight="1">
      <c r="A473" s="55"/>
      <c r="B473" s="55"/>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row>
    <row r="474" spans="1:26" ht="12.75" customHeight="1">
      <c r="A474" s="55"/>
      <c r="B474" s="55"/>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row>
    <row r="475" spans="1:26" ht="12.75" customHeight="1">
      <c r="A475" s="55"/>
      <c r="B475" s="55"/>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row>
    <row r="476" spans="1:26" ht="12.75" customHeight="1">
      <c r="A476" s="55"/>
      <c r="B476" s="55"/>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row>
    <row r="477" spans="1:26" ht="12.75" customHeight="1">
      <c r="A477" s="55"/>
      <c r="B477" s="55"/>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row>
    <row r="478" spans="1:26" ht="12.75" customHeight="1">
      <c r="A478" s="55"/>
      <c r="B478" s="55"/>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row>
    <row r="479" spans="1:26" ht="12.75" customHeight="1">
      <c r="A479" s="55"/>
      <c r="B479" s="55"/>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row>
    <row r="480" spans="1:26" ht="12.75" customHeight="1">
      <c r="A480" s="55"/>
      <c r="B480" s="55"/>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row>
    <row r="481" spans="1:26" ht="12.75" customHeight="1">
      <c r="A481" s="55"/>
      <c r="B481" s="55"/>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row>
    <row r="482" spans="1:26" ht="12.75" customHeight="1">
      <c r="A482" s="55"/>
      <c r="B482" s="55"/>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row>
    <row r="483" spans="1:26" ht="12.75" customHeight="1">
      <c r="A483" s="55"/>
      <c r="B483" s="55"/>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row>
    <row r="484" spans="1:26" ht="12.75" customHeight="1">
      <c r="A484" s="55"/>
      <c r="B484" s="55"/>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row>
    <row r="485" spans="1:26" ht="12.75" customHeight="1">
      <c r="A485" s="55"/>
      <c r="B485" s="55"/>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row>
    <row r="486" spans="1:26" ht="12.75" customHeight="1">
      <c r="A486" s="55"/>
      <c r="B486" s="55"/>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row>
    <row r="487" spans="1:26" ht="12.75" customHeight="1">
      <c r="A487" s="55"/>
      <c r="B487" s="55"/>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row>
    <row r="488" spans="1:26" ht="12.75" customHeight="1">
      <c r="A488" s="55"/>
      <c r="B488" s="55"/>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row>
    <row r="489" spans="1:26" ht="12.75" customHeight="1">
      <c r="A489" s="55"/>
      <c r="B489" s="55"/>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row>
    <row r="490" spans="1:26" ht="12.75" customHeight="1">
      <c r="A490" s="55"/>
      <c r="B490" s="55"/>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row>
    <row r="491" spans="1:26" ht="12.75" customHeight="1">
      <c r="A491" s="55"/>
      <c r="B491" s="55"/>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row>
    <row r="492" spans="1:26" ht="12.75" customHeight="1">
      <c r="A492" s="55"/>
      <c r="B492" s="55"/>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row>
    <row r="493" spans="1:26" ht="12.75" customHeight="1">
      <c r="A493" s="55"/>
      <c r="B493" s="55"/>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row>
    <row r="494" spans="1:26" ht="12.75" customHeight="1">
      <c r="A494" s="55"/>
      <c r="B494" s="55"/>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row>
    <row r="495" spans="1:26" ht="12.75" customHeight="1">
      <c r="A495" s="55"/>
      <c r="B495" s="55"/>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row>
    <row r="496" spans="1:26" ht="12.75" customHeight="1">
      <c r="A496" s="55"/>
      <c r="B496" s="55"/>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row>
    <row r="497" spans="1:26" ht="12.75" customHeight="1">
      <c r="A497" s="55"/>
      <c r="B497" s="55"/>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row>
    <row r="498" spans="1:26" ht="12.75" customHeight="1">
      <c r="A498" s="55"/>
      <c r="B498" s="55"/>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row>
    <row r="499" spans="1:26" ht="12.75" customHeight="1">
      <c r="A499" s="55"/>
      <c r="B499" s="55"/>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row>
    <row r="500" spans="1:26" ht="12.75" customHeight="1">
      <c r="A500" s="55"/>
      <c r="B500" s="55"/>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row>
    <row r="501" spans="1:26" ht="12.75" customHeight="1">
      <c r="A501" s="55"/>
      <c r="B501" s="55"/>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row>
    <row r="502" spans="1:26" ht="12.75" customHeight="1">
      <c r="A502" s="55"/>
      <c r="B502" s="55"/>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row>
    <row r="503" spans="1:26" ht="12.75" customHeight="1">
      <c r="A503" s="55"/>
      <c r="B503" s="55"/>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row>
    <row r="504" spans="1:26" ht="12.75" customHeight="1">
      <c r="A504" s="55"/>
      <c r="B504" s="55"/>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row>
    <row r="505" spans="1:26" ht="12.75" customHeight="1">
      <c r="A505" s="55"/>
      <c r="B505" s="55"/>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row>
    <row r="506" spans="1:26" ht="12.75" customHeight="1">
      <c r="A506" s="55"/>
      <c r="B506" s="55"/>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row>
    <row r="507" spans="1:26" ht="12.75" customHeight="1">
      <c r="A507" s="55"/>
      <c r="B507" s="55"/>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row>
    <row r="508" spans="1:26" ht="12.75" customHeight="1">
      <c r="A508" s="55"/>
      <c r="B508" s="55"/>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row>
    <row r="509" spans="1:26" ht="12.75" customHeight="1">
      <c r="A509" s="55"/>
      <c r="B509" s="55"/>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row>
    <row r="510" spans="1:26" ht="12.75" customHeight="1">
      <c r="A510" s="55"/>
      <c r="B510" s="55"/>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row>
    <row r="511" spans="1:26" ht="12.75" customHeight="1">
      <c r="A511" s="55"/>
      <c r="B511" s="55"/>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row>
    <row r="512" spans="1:26" ht="12.75" customHeight="1">
      <c r="A512" s="55"/>
      <c r="B512" s="55"/>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row>
    <row r="513" spans="1:26" ht="12.75" customHeight="1">
      <c r="A513" s="55"/>
      <c r="B513" s="55"/>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row>
    <row r="514" spans="1:26" ht="12.75" customHeight="1">
      <c r="A514" s="55"/>
      <c r="B514" s="55"/>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row>
    <row r="515" spans="1:26" ht="12.75" customHeight="1">
      <c r="A515" s="55"/>
      <c r="B515" s="55"/>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row>
    <row r="516" spans="1:26" ht="12.75" customHeight="1">
      <c r="A516" s="55"/>
      <c r="B516" s="55"/>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row>
    <row r="517" spans="1:26" ht="12.75" customHeight="1">
      <c r="A517" s="55"/>
      <c r="B517" s="55"/>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row>
    <row r="518" spans="1:26" ht="12.75" customHeight="1">
      <c r="A518" s="55"/>
      <c r="B518" s="55"/>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row>
    <row r="519" spans="1:26" ht="12.75" customHeight="1">
      <c r="A519" s="55"/>
      <c r="B519" s="55"/>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row>
    <row r="520" spans="1:26" ht="12.75" customHeight="1">
      <c r="A520" s="55"/>
      <c r="B520" s="55"/>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row>
    <row r="521" spans="1:26" ht="12.75" customHeight="1">
      <c r="A521" s="55"/>
      <c r="B521" s="55"/>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row>
    <row r="522" spans="1:26" ht="12.75" customHeight="1">
      <c r="A522" s="55"/>
      <c r="B522" s="55"/>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row>
    <row r="523" spans="1:26" ht="12.75" customHeight="1">
      <c r="A523" s="55"/>
      <c r="B523" s="55"/>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row>
    <row r="524" spans="1:26" ht="12.75" customHeight="1">
      <c r="A524" s="55"/>
      <c r="B524" s="55"/>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row>
    <row r="525" spans="1:26" ht="12.75" customHeight="1">
      <c r="A525" s="55"/>
      <c r="B525" s="55"/>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row>
    <row r="526" spans="1:26" ht="12.75" customHeight="1">
      <c r="A526" s="55"/>
      <c r="B526" s="55"/>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row>
    <row r="527" spans="1:26" ht="12.75" customHeight="1">
      <c r="A527" s="55"/>
      <c r="B527" s="55"/>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row>
    <row r="528" spans="1:26" ht="12.75" customHeight="1">
      <c r="A528" s="55"/>
      <c r="B528" s="55"/>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row>
    <row r="529" spans="1:26" ht="12.75" customHeight="1">
      <c r="A529" s="55"/>
      <c r="B529" s="55"/>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row>
    <row r="530" spans="1:26" ht="12.75" customHeight="1">
      <c r="A530" s="55"/>
      <c r="B530" s="55"/>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row>
    <row r="531" spans="1:26" ht="12.75" customHeight="1">
      <c r="A531" s="55"/>
      <c r="B531" s="55"/>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row>
    <row r="532" spans="1:26" ht="12.75" customHeight="1">
      <c r="A532" s="55"/>
      <c r="B532" s="55"/>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row>
    <row r="533" spans="1:26" ht="12.75" customHeight="1">
      <c r="A533" s="55"/>
      <c r="B533" s="55"/>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row>
    <row r="534" spans="1:26" ht="12.75" customHeight="1">
      <c r="A534" s="55"/>
      <c r="B534" s="55"/>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row>
    <row r="535" spans="1:26" ht="12.75" customHeight="1">
      <c r="A535" s="55"/>
      <c r="B535" s="55"/>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row>
    <row r="536" spans="1:26" ht="12.75" customHeight="1">
      <c r="A536" s="55"/>
      <c r="B536" s="55"/>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row>
    <row r="537" spans="1:26" ht="12.75" customHeight="1">
      <c r="A537" s="55"/>
      <c r="B537" s="55"/>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row>
    <row r="538" spans="1:26" ht="12.75" customHeight="1">
      <c r="A538" s="55"/>
      <c r="B538" s="55"/>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row>
    <row r="539" spans="1:26" ht="12.75" customHeight="1">
      <c r="A539" s="55"/>
      <c r="B539" s="55"/>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row>
    <row r="540" spans="1:26" ht="12.75" customHeight="1">
      <c r="A540" s="55"/>
      <c r="B540" s="55"/>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row>
    <row r="541" spans="1:26" ht="12.75" customHeight="1">
      <c r="A541" s="55"/>
      <c r="B541" s="55"/>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row>
    <row r="542" spans="1:26" ht="12.75" customHeight="1">
      <c r="A542" s="55"/>
      <c r="B542" s="55"/>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row>
    <row r="543" spans="1:26" ht="12.75" customHeight="1">
      <c r="A543" s="55"/>
      <c r="B543" s="55"/>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row>
    <row r="544" spans="1:26" ht="12.75" customHeight="1">
      <c r="A544" s="55"/>
      <c r="B544" s="55"/>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row>
    <row r="545" spans="1:26" ht="12.75" customHeight="1">
      <c r="A545" s="55"/>
      <c r="B545" s="55"/>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row>
    <row r="546" spans="1:26" ht="12.75" customHeight="1">
      <c r="A546" s="55"/>
      <c r="B546" s="55"/>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row>
    <row r="547" spans="1:26" ht="12.75" customHeight="1">
      <c r="A547" s="55"/>
      <c r="B547" s="55"/>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row>
    <row r="548" spans="1:26" ht="12.75" customHeight="1">
      <c r="A548" s="55"/>
      <c r="B548" s="55"/>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row>
    <row r="549" spans="1:26" ht="12.75" customHeight="1">
      <c r="A549" s="55"/>
      <c r="B549" s="55"/>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row>
    <row r="550" spans="1:26" ht="12.75" customHeight="1">
      <c r="A550" s="55"/>
      <c r="B550" s="55"/>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row>
    <row r="551" spans="1:26" ht="12.75" customHeight="1">
      <c r="A551" s="55"/>
      <c r="B551" s="55"/>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row>
    <row r="552" spans="1:26" ht="12.75" customHeight="1">
      <c r="A552" s="55"/>
      <c r="B552" s="55"/>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row>
    <row r="553" spans="1:26" ht="12.75" customHeight="1">
      <c r="A553" s="55"/>
      <c r="B553" s="55"/>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row>
    <row r="554" spans="1:26" ht="12.75" customHeight="1">
      <c r="A554" s="55"/>
      <c r="B554" s="55"/>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row>
    <row r="555" spans="1:26" ht="12.75" customHeight="1">
      <c r="A555" s="55"/>
      <c r="B555" s="55"/>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row>
    <row r="556" spans="1:26" ht="12.75" customHeight="1">
      <c r="A556" s="55"/>
      <c r="B556" s="55"/>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row>
    <row r="557" spans="1:26" ht="12.75" customHeight="1">
      <c r="A557" s="55"/>
      <c r="B557" s="55"/>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row>
    <row r="558" spans="1:26" ht="12.75" customHeight="1">
      <c r="A558" s="55"/>
      <c r="B558" s="55"/>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row>
    <row r="559" spans="1:26" ht="12.75" customHeight="1">
      <c r="A559" s="55"/>
      <c r="B559" s="55"/>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row>
    <row r="560" spans="1:26" ht="12.75" customHeight="1">
      <c r="A560" s="55"/>
      <c r="B560" s="55"/>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row>
    <row r="561" spans="1:26" ht="12.75" customHeight="1">
      <c r="A561" s="55"/>
      <c r="B561" s="55"/>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row>
    <row r="562" spans="1:26" ht="12.75" customHeight="1">
      <c r="A562" s="55"/>
      <c r="B562" s="55"/>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row>
    <row r="563" spans="1:26" ht="12.75" customHeight="1">
      <c r="A563" s="55"/>
      <c r="B563" s="55"/>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row>
    <row r="564" spans="1:26" ht="12.75" customHeight="1">
      <c r="A564" s="55"/>
      <c r="B564" s="55"/>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row>
    <row r="565" spans="1:26" ht="12.75" customHeight="1">
      <c r="A565" s="55"/>
      <c r="B565" s="55"/>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row>
    <row r="566" spans="1:26" ht="12.75" customHeight="1">
      <c r="A566" s="55"/>
      <c r="B566" s="55"/>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row>
    <row r="567" spans="1:26" ht="12.75" customHeight="1">
      <c r="A567" s="55"/>
      <c r="B567" s="55"/>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row>
    <row r="568" spans="1:26" ht="12.75" customHeight="1">
      <c r="A568" s="55"/>
      <c r="B568" s="55"/>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row>
    <row r="569" spans="1:26" ht="12.75" customHeight="1">
      <c r="A569" s="55"/>
      <c r="B569" s="55"/>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row>
    <row r="570" spans="1:26" ht="12.75" customHeight="1">
      <c r="A570" s="55"/>
      <c r="B570" s="55"/>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row>
    <row r="571" spans="1:26" ht="12.75" customHeight="1">
      <c r="A571" s="55"/>
      <c r="B571" s="55"/>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row>
    <row r="572" spans="1:26" ht="12.75" customHeight="1">
      <c r="A572" s="55"/>
      <c r="B572" s="55"/>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row>
    <row r="573" spans="1:26" ht="12.75" customHeight="1">
      <c r="A573" s="55"/>
      <c r="B573" s="55"/>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row>
    <row r="574" spans="1:26" ht="12.75" customHeight="1">
      <c r="A574" s="55"/>
      <c r="B574" s="55"/>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row>
    <row r="575" spans="1:26" ht="12.75" customHeight="1">
      <c r="A575" s="55"/>
      <c r="B575" s="55"/>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row>
    <row r="576" spans="1:26" ht="12.75" customHeight="1">
      <c r="A576" s="55"/>
      <c r="B576" s="55"/>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row>
    <row r="577" spans="1:26" ht="12.75" customHeight="1">
      <c r="A577" s="55"/>
      <c r="B577" s="55"/>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row>
    <row r="578" spans="1:26" ht="12.75" customHeight="1">
      <c r="A578" s="55"/>
      <c r="B578" s="55"/>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row>
    <row r="579" spans="1:26" ht="12.75" customHeight="1">
      <c r="A579" s="55"/>
      <c r="B579" s="55"/>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row>
    <row r="580" spans="1:26" ht="12.75" customHeight="1">
      <c r="A580" s="55"/>
      <c r="B580" s="55"/>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row>
    <row r="581" spans="1:26" ht="12.75" customHeight="1">
      <c r="A581" s="55"/>
      <c r="B581" s="55"/>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row>
    <row r="582" spans="1:26" ht="12.75" customHeight="1">
      <c r="A582" s="55"/>
      <c r="B582" s="55"/>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row>
    <row r="583" spans="1:26" ht="12.75" customHeight="1">
      <c r="A583" s="55"/>
      <c r="B583" s="55"/>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row>
    <row r="584" spans="1:26" ht="12.75" customHeight="1">
      <c r="A584" s="55"/>
      <c r="B584" s="55"/>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row>
    <row r="585" spans="1:26" ht="12.75" customHeight="1">
      <c r="A585" s="55"/>
      <c r="B585" s="55"/>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row>
    <row r="586" spans="1:26" ht="12.75" customHeight="1">
      <c r="A586" s="55"/>
      <c r="B586" s="55"/>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row>
    <row r="587" spans="1:26" ht="12.75" customHeight="1">
      <c r="A587" s="55"/>
      <c r="B587" s="55"/>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row>
    <row r="588" spans="1:26" ht="12.75" customHeight="1">
      <c r="A588" s="55"/>
      <c r="B588" s="55"/>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row>
    <row r="589" spans="1:26" ht="12.75" customHeight="1">
      <c r="A589" s="55"/>
      <c r="B589" s="55"/>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row>
    <row r="590" spans="1:26" ht="12.75" customHeight="1">
      <c r="A590" s="55"/>
      <c r="B590" s="55"/>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row>
    <row r="591" spans="1:26" ht="12.75" customHeight="1">
      <c r="A591" s="55"/>
      <c r="B591" s="55"/>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row>
    <row r="592" spans="1:26" ht="12.75" customHeight="1">
      <c r="A592" s="55"/>
      <c r="B592" s="55"/>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row>
    <row r="593" spans="1:26" ht="12.75" customHeight="1">
      <c r="A593" s="55"/>
      <c r="B593" s="55"/>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row>
    <row r="594" spans="1:26" ht="12.75" customHeight="1">
      <c r="A594" s="55"/>
      <c r="B594" s="55"/>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row>
    <row r="595" spans="1:26" ht="12.75" customHeight="1">
      <c r="A595" s="55"/>
      <c r="B595" s="55"/>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row>
    <row r="596" spans="1:26" ht="12.75" customHeight="1">
      <c r="A596" s="55"/>
      <c r="B596" s="55"/>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row>
    <row r="597" spans="1:26" ht="12.75" customHeight="1">
      <c r="A597" s="55"/>
      <c r="B597" s="55"/>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row>
    <row r="598" spans="1:26" ht="12.75" customHeight="1">
      <c r="A598" s="55"/>
      <c r="B598" s="55"/>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row>
    <row r="599" spans="1:26" ht="12.75" customHeight="1">
      <c r="A599" s="55"/>
      <c r="B599" s="55"/>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row>
    <row r="600" spans="1:26" ht="12.75" customHeight="1">
      <c r="A600" s="55"/>
      <c r="B600" s="55"/>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row>
    <row r="601" spans="1:26" ht="12.75" customHeight="1">
      <c r="A601" s="55"/>
      <c r="B601" s="55"/>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row>
    <row r="602" spans="1:26" ht="12.75" customHeight="1">
      <c r="A602" s="55"/>
      <c r="B602" s="55"/>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row>
    <row r="603" spans="1:26" ht="12.75" customHeight="1">
      <c r="A603" s="55"/>
      <c r="B603" s="55"/>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row>
    <row r="604" spans="1:26" ht="12.75" customHeight="1">
      <c r="A604" s="55"/>
      <c r="B604" s="55"/>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row>
    <row r="605" spans="1:26" ht="12.75" customHeight="1">
      <c r="A605" s="55"/>
      <c r="B605" s="55"/>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row>
    <row r="606" spans="1:26" ht="12.75" customHeight="1">
      <c r="A606" s="55"/>
      <c r="B606" s="55"/>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row>
    <row r="607" spans="1:26" ht="12.75" customHeight="1">
      <c r="A607" s="55"/>
      <c r="B607" s="55"/>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row>
    <row r="608" spans="1:26" ht="12.75" customHeight="1">
      <c r="A608" s="55"/>
      <c r="B608" s="55"/>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row>
    <row r="609" spans="1:26" ht="12.75" customHeight="1">
      <c r="A609" s="55"/>
      <c r="B609" s="55"/>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row>
    <row r="610" spans="1:26" ht="12.75" customHeight="1">
      <c r="A610" s="55"/>
      <c r="B610" s="55"/>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row>
    <row r="611" spans="1:26" ht="12.75" customHeight="1">
      <c r="A611" s="55"/>
      <c r="B611" s="55"/>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row>
    <row r="612" spans="1:26" ht="12.75" customHeight="1">
      <c r="A612" s="55"/>
      <c r="B612" s="55"/>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row>
    <row r="613" spans="1:26" ht="12.75" customHeight="1">
      <c r="A613" s="55"/>
      <c r="B613" s="55"/>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row>
    <row r="614" spans="1:26" ht="12.75" customHeight="1">
      <c r="A614" s="55"/>
      <c r="B614" s="55"/>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row>
    <row r="615" spans="1:26" ht="12.75" customHeight="1">
      <c r="A615" s="55"/>
      <c r="B615" s="55"/>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row>
    <row r="616" spans="1:26" ht="12.75" customHeight="1">
      <c r="A616" s="55"/>
      <c r="B616" s="55"/>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row>
    <row r="617" spans="1:26" ht="12.75" customHeight="1">
      <c r="A617" s="55"/>
      <c r="B617" s="55"/>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row>
    <row r="618" spans="1:26" ht="12.75" customHeight="1">
      <c r="A618" s="55"/>
      <c r="B618" s="55"/>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row>
    <row r="619" spans="1:26" ht="12.75" customHeight="1">
      <c r="A619" s="55"/>
      <c r="B619" s="55"/>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row>
    <row r="620" spans="1:26" ht="12.75" customHeight="1">
      <c r="A620" s="55"/>
      <c r="B620" s="55"/>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row>
    <row r="621" spans="1:26" ht="12.75" customHeight="1">
      <c r="A621" s="55"/>
      <c r="B621" s="55"/>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row>
    <row r="622" spans="1:26" ht="12.75" customHeight="1">
      <c r="A622" s="55"/>
      <c r="B622" s="55"/>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row>
    <row r="623" spans="1:26" ht="12.75" customHeight="1">
      <c r="A623" s="55"/>
      <c r="B623" s="55"/>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row>
    <row r="624" spans="1:26" ht="12.75" customHeight="1">
      <c r="A624" s="55"/>
      <c r="B624" s="55"/>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row>
    <row r="625" spans="1:26" ht="12.75" customHeight="1">
      <c r="A625" s="55"/>
      <c r="B625" s="55"/>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row>
    <row r="626" spans="1:26" ht="12.75" customHeight="1">
      <c r="A626" s="55"/>
      <c r="B626" s="55"/>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row>
    <row r="627" spans="1:26" ht="12.75" customHeight="1">
      <c r="A627" s="55"/>
      <c r="B627" s="55"/>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row>
    <row r="628" spans="1:26" ht="12.75" customHeight="1">
      <c r="A628" s="55"/>
      <c r="B628" s="55"/>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row>
    <row r="629" spans="1:26" ht="12.75" customHeight="1">
      <c r="A629" s="55"/>
      <c r="B629" s="55"/>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row>
    <row r="630" spans="1:26" ht="12.75" customHeight="1">
      <c r="A630" s="55"/>
      <c r="B630" s="55"/>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row>
    <row r="631" spans="1:26" ht="12.75" customHeight="1">
      <c r="A631" s="55"/>
      <c r="B631" s="55"/>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row>
    <row r="632" spans="1:26" ht="12.75" customHeight="1">
      <c r="A632" s="55"/>
      <c r="B632" s="55"/>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row>
    <row r="633" spans="1:26" ht="12.75" customHeight="1">
      <c r="A633" s="55"/>
      <c r="B633" s="55"/>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row>
    <row r="634" spans="1:26" ht="12.75" customHeight="1">
      <c r="A634" s="55"/>
      <c r="B634" s="55"/>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row>
    <row r="635" spans="1:26" ht="12.75" customHeight="1">
      <c r="A635" s="55"/>
      <c r="B635" s="55"/>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row>
    <row r="636" spans="1:26" ht="12.75" customHeight="1">
      <c r="A636" s="55"/>
      <c r="B636" s="55"/>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row>
    <row r="637" spans="1:26" ht="12.75" customHeight="1">
      <c r="A637" s="55"/>
      <c r="B637" s="55"/>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row>
    <row r="638" spans="1:26" ht="12.75" customHeight="1">
      <c r="A638" s="55"/>
      <c r="B638" s="55"/>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row>
    <row r="639" spans="1:26" ht="12.75" customHeight="1">
      <c r="A639" s="55"/>
      <c r="B639" s="55"/>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row>
    <row r="640" spans="1:26" ht="12.75" customHeight="1">
      <c r="A640" s="55"/>
      <c r="B640" s="55"/>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row>
    <row r="641" spans="1:26" ht="12.75" customHeight="1">
      <c r="A641" s="55"/>
      <c r="B641" s="55"/>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row>
    <row r="642" spans="1:26" ht="12.75" customHeight="1">
      <c r="A642" s="55"/>
      <c r="B642" s="55"/>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row>
    <row r="643" spans="1:26" ht="12.75" customHeight="1">
      <c r="A643" s="55"/>
      <c r="B643" s="55"/>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row>
    <row r="644" spans="1:26" ht="12.75" customHeight="1">
      <c r="A644" s="55"/>
      <c r="B644" s="55"/>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row>
    <row r="645" spans="1:26" ht="12.75" customHeight="1">
      <c r="A645" s="55"/>
      <c r="B645" s="55"/>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row>
    <row r="646" spans="1:26" ht="12.75" customHeight="1">
      <c r="A646" s="55"/>
      <c r="B646" s="55"/>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row>
    <row r="647" spans="1:26" ht="12.75" customHeight="1">
      <c r="A647" s="55"/>
      <c r="B647" s="55"/>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row>
    <row r="648" spans="1:26" ht="12.75" customHeight="1">
      <c r="A648" s="55"/>
      <c r="B648" s="55"/>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row>
    <row r="649" spans="1:26" ht="12.75" customHeight="1">
      <c r="A649" s="55"/>
      <c r="B649" s="55"/>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row>
    <row r="650" spans="1:26" ht="12.75" customHeight="1">
      <c r="A650" s="55"/>
      <c r="B650" s="55"/>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row>
    <row r="651" spans="1:26" ht="12.75" customHeight="1">
      <c r="A651" s="55"/>
      <c r="B651" s="55"/>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row>
    <row r="652" spans="1:26" ht="12.75" customHeight="1">
      <c r="A652" s="55"/>
      <c r="B652" s="55"/>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row>
    <row r="653" spans="1:26" ht="12.75" customHeight="1">
      <c r="A653" s="55"/>
      <c r="B653" s="55"/>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row>
    <row r="654" spans="1:26" ht="12.75" customHeight="1">
      <c r="A654" s="55"/>
      <c r="B654" s="55"/>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row>
    <row r="655" spans="1:26" ht="12.75" customHeight="1">
      <c r="A655" s="55"/>
      <c r="B655" s="55"/>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row>
    <row r="656" spans="1:26" ht="12.75" customHeight="1">
      <c r="A656" s="55"/>
      <c r="B656" s="55"/>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row>
    <row r="657" spans="1:26" ht="12.75" customHeight="1">
      <c r="A657" s="55"/>
      <c r="B657" s="55"/>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row>
    <row r="658" spans="1:26" ht="12.75" customHeight="1">
      <c r="A658" s="55"/>
      <c r="B658" s="55"/>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row>
    <row r="659" spans="1:26" ht="12.75" customHeight="1">
      <c r="A659" s="55"/>
      <c r="B659" s="55"/>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row>
    <row r="660" spans="1:26" ht="12.75" customHeight="1">
      <c r="A660" s="55"/>
      <c r="B660" s="55"/>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row>
    <row r="661" spans="1:26" ht="12.75" customHeight="1">
      <c r="A661" s="55"/>
      <c r="B661" s="55"/>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row>
    <row r="662" spans="1:26" ht="12.75" customHeight="1">
      <c r="A662" s="55"/>
      <c r="B662" s="55"/>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row>
    <row r="663" spans="1:26" ht="12.75" customHeight="1">
      <c r="A663" s="55"/>
      <c r="B663" s="55"/>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row>
    <row r="664" spans="1:26" ht="12.75" customHeight="1">
      <c r="A664" s="55"/>
      <c r="B664" s="55"/>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row>
    <row r="665" spans="1:26" ht="12.75" customHeight="1">
      <c r="A665" s="55"/>
      <c r="B665" s="55"/>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row>
    <row r="666" spans="1:26" ht="12.75" customHeight="1">
      <c r="A666" s="55"/>
      <c r="B666" s="55"/>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row>
    <row r="667" spans="1:26" ht="12.75" customHeight="1">
      <c r="A667" s="55"/>
      <c r="B667" s="55"/>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row>
    <row r="668" spans="1:26" ht="12.75" customHeight="1">
      <c r="A668" s="55"/>
      <c r="B668" s="55"/>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row>
    <row r="669" spans="1:26" ht="12.75" customHeight="1">
      <c r="A669" s="55"/>
      <c r="B669" s="55"/>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row>
    <row r="670" spans="1:26" ht="12.75" customHeight="1">
      <c r="A670" s="55"/>
      <c r="B670" s="55"/>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row>
    <row r="671" spans="1:26" ht="12.75" customHeight="1">
      <c r="A671" s="55"/>
      <c r="B671" s="55"/>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row>
    <row r="672" spans="1:26" ht="12.75" customHeight="1">
      <c r="A672" s="55"/>
      <c r="B672" s="55"/>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row>
    <row r="673" spans="1:26" ht="12.75" customHeight="1">
      <c r="A673" s="55"/>
      <c r="B673" s="55"/>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row>
    <row r="674" spans="1:26" ht="12.75" customHeight="1">
      <c r="A674" s="55"/>
      <c r="B674" s="55"/>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row>
    <row r="675" spans="1:26" ht="12.75" customHeight="1">
      <c r="A675" s="55"/>
      <c r="B675" s="55"/>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row>
    <row r="676" spans="1:26" ht="12.75" customHeight="1">
      <c r="A676" s="55"/>
      <c r="B676" s="55"/>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row>
    <row r="677" spans="1:26" ht="12.75" customHeight="1">
      <c r="A677" s="55"/>
      <c r="B677" s="55"/>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row>
    <row r="678" spans="1:26" ht="12.75" customHeight="1">
      <c r="A678" s="55"/>
      <c r="B678" s="55"/>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row>
    <row r="679" spans="1:26" ht="12.75" customHeight="1">
      <c r="A679" s="55"/>
      <c r="B679" s="55"/>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row>
    <row r="680" spans="1:26" ht="12.75" customHeight="1">
      <c r="A680" s="55"/>
      <c r="B680" s="55"/>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row>
    <row r="681" spans="1:26" ht="12.75" customHeight="1">
      <c r="A681" s="55"/>
      <c r="B681" s="55"/>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row>
    <row r="682" spans="1:26" ht="12.75" customHeight="1">
      <c r="A682" s="55"/>
      <c r="B682" s="55"/>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row>
    <row r="683" spans="1:26" ht="12.75" customHeight="1">
      <c r="A683" s="55"/>
      <c r="B683" s="55"/>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row>
    <row r="684" spans="1:26" ht="12.75" customHeight="1">
      <c r="A684" s="55"/>
      <c r="B684" s="55"/>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row>
    <row r="685" spans="1:26" ht="12.75" customHeight="1">
      <c r="A685" s="55"/>
      <c r="B685" s="55"/>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row>
    <row r="686" spans="1:26" ht="12.75" customHeight="1">
      <c r="A686" s="55"/>
      <c r="B686" s="55"/>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row>
    <row r="687" spans="1:26" ht="12.75" customHeight="1">
      <c r="A687" s="55"/>
      <c r="B687" s="55"/>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row>
    <row r="688" spans="1:26" ht="12.75" customHeight="1">
      <c r="A688" s="55"/>
      <c r="B688" s="55"/>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row>
    <row r="689" spans="1:26" ht="12.75" customHeight="1">
      <c r="A689" s="55"/>
      <c r="B689" s="55"/>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row>
    <row r="690" spans="1:26" ht="12.75" customHeight="1">
      <c r="A690" s="55"/>
      <c r="B690" s="55"/>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row>
    <row r="691" spans="1:26" ht="12.75" customHeight="1">
      <c r="A691" s="55"/>
      <c r="B691" s="55"/>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row>
    <row r="692" spans="1:26" ht="12.75" customHeight="1">
      <c r="A692" s="55"/>
      <c r="B692" s="55"/>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row>
    <row r="693" spans="1:26" ht="12.75" customHeight="1">
      <c r="A693" s="55"/>
      <c r="B693" s="55"/>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row>
    <row r="694" spans="1:26" ht="12.75" customHeight="1">
      <c r="A694" s="55"/>
      <c r="B694" s="55"/>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row>
    <row r="695" spans="1:26" ht="12.75" customHeight="1">
      <c r="A695" s="55"/>
      <c r="B695" s="55"/>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row>
    <row r="696" spans="1:26" ht="12.75" customHeight="1">
      <c r="A696" s="55"/>
      <c r="B696" s="55"/>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row>
    <row r="697" spans="1:26" ht="12.75" customHeight="1">
      <c r="A697" s="55"/>
      <c r="B697" s="55"/>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row>
    <row r="698" spans="1:26" ht="12.75" customHeight="1">
      <c r="A698" s="55"/>
      <c r="B698" s="55"/>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row>
    <row r="699" spans="1:26" ht="12.75" customHeight="1">
      <c r="A699" s="55"/>
      <c r="B699" s="55"/>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row>
    <row r="700" spans="1:26" ht="12.75" customHeight="1">
      <c r="A700" s="55"/>
      <c r="B700" s="55"/>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row>
    <row r="701" spans="1:26" ht="12.75" customHeight="1">
      <c r="A701" s="55"/>
      <c r="B701" s="55"/>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row>
    <row r="702" spans="1:26" ht="12.75" customHeight="1">
      <c r="A702" s="55"/>
      <c r="B702" s="55"/>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row>
    <row r="703" spans="1:26" ht="12.75" customHeight="1">
      <c r="A703" s="55"/>
      <c r="B703" s="55"/>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row>
    <row r="704" spans="1:26" ht="12.75" customHeight="1">
      <c r="A704" s="55"/>
      <c r="B704" s="55"/>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row>
    <row r="705" spans="1:26" ht="12.75" customHeight="1">
      <c r="A705" s="55"/>
      <c r="B705" s="55"/>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row>
    <row r="706" spans="1:26" ht="12.75" customHeight="1">
      <c r="A706" s="55"/>
      <c r="B706" s="55"/>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row>
    <row r="707" spans="1:26" ht="12.75" customHeight="1">
      <c r="A707" s="55"/>
      <c r="B707" s="55"/>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row>
    <row r="708" spans="1:26" ht="12.75" customHeight="1">
      <c r="A708" s="55"/>
      <c r="B708" s="55"/>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row>
    <row r="709" spans="1:26" ht="12.75" customHeight="1">
      <c r="A709" s="55"/>
      <c r="B709" s="55"/>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row>
    <row r="710" spans="1:26" ht="12.75" customHeight="1">
      <c r="A710" s="55"/>
      <c r="B710" s="55"/>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row>
    <row r="711" spans="1:26" ht="12.75" customHeight="1">
      <c r="A711" s="55"/>
      <c r="B711" s="55"/>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row>
    <row r="712" spans="1:26" ht="12.75" customHeight="1">
      <c r="A712" s="55"/>
      <c r="B712" s="55"/>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row>
    <row r="713" spans="1:26" ht="12.75" customHeight="1">
      <c r="A713" s="55"/>
      <c r="B713" s="55"/>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row>
    <row r="714" spans="1:26" ht="12.75" customHeight="1">
      <c r="A714" s="55"/>
      <c r="B714" s="55"/>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row>
    <row r="715" spans="1:26" ht="12.75" customHeight="1">
      <c r="A715" s="55"/>
      <c r="B715" s="55"/>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row>
    <row r="716" spans="1:26" ht="12.75" customHeight="1">
      <c r="A716" s="55"/>
      <c r="B716" s="55"/>
      <c r="C716" s="55"/>
      <c r="D716" s="55"/>
      <c r="E716" s="55"/>
      <c r="F716" s="55"/>
      <c r="G716" s="55"/>
      <c r="H716" s="55"/>
      <c r="I716" s="55"/>
      <c r="J716" s="55"/>
      <c r="K716" s="55"/>
      <c r="L716" s="55"/>
      <c r="M716" s="55"/>
      <c r="N716" s="55"/>
      <c r="O716" s="55"/>
      <c r="P716" s="55"/>
      <c r="Q716" s="55"/>
      <c r="R716" s="55"/>
      <c r="S716" s="55"/>
      <c r="T716" s="55"/>
      <c r="U716" s="55"/>
      <c r="V716" s="55"/>
      <c r="W716" s="55"/>
      <c r="X716" s="55"/>
      <c r="Y716" s="55"/>
      <c r="Z716" s="55"/>
    </row>
    <row r="717" spans="1:26" ht="12.75" customHeight="1">
      <c r="A717" s="55"/>
      <c r="B717" s="55"/>
      <c r="C717" s="55"/>
      <c r="D717" s="55"/>
      <c r="E717" s="55"/>
      <c r="F717" s="55"/>
      <c r="G717" s="55"/>
      <c r="H717" s="55"/>
      <c r="I717" s="55"/>
      <c r="J717" s="55"/>
      <c r="K717" s="55"/>
      <c r="L717" s="55"/>
      <c r="M717" s="55"/>
      <c r="N717" s="55"/>
      <c r="O717" s="55"/>
      <c r="P717" s="55"/>
      <c r="Q717" s="55"/>
      <c r="R717" s="55"/>
      <c r="S717" s="55"/>
      <c r="T717" s="55"/>
      <c r="U717" s="55"/>
      <c r="V717" s="55"/>
      <c r="W717" s="55"/>
      <c r="X717" s="55"/>
      <c r="Y717" s="55"/>
      <c r="Z717" s="55"/>
    </row>
    <row r="718" spans="1:26" ht="12.75" customHeight="1">
      <c r="A718" s="55"/>
      <c r="B718" s="55"/>
      <c r="C718" s="55"/>
      <c r="D718" s="55"/>
      <c r="E718" s="55"/>
      <c r="F718" s="55"/>
      <c r="G718" s="55"/>
      <c r="H718" s="55"/>
      <c r="I718" s="55"/>
      <c r="J718" s="55"/>
      <c r="K718" s="55"/>
      <c r="L718" s="55"/>
      <c r="M718" s="55"/>
      <c r="N718" s="55"/>
      <c r="O718" s="55"/>
      <c r="P718" s="55"/>
      <c r="Q718" s="55"/>
      <c r="R718" s="55"/>
      <c r="S718" s="55"/>
      <c r="T718" s="55"/>
      <c r="U718" s="55"/>
      <c r="V718" s="55"/>
      <c r="W718" s="55"/>
      <c r="X718" s="55"/>
      <c r="Y718" s="55"/>
      <c r="Z718" s="55"/>
    </row>
    <row r="719" spans="1:26" ht="12.75" customHeight="1">
      <c r="A719" s="55"/>
      <c r="B719" s="55"/>
      <c r="C719" s="55"/>
      <c r="D719" s="55"/>
      <c r="E719" s="55"/>
      <c r="F719" s="55"/>
      <c r="G719" s="55"/>
      <c r="H719" s="55"/>
      <c r="I719" s="55"/>
      <c r="J719" s="55"/>
      <c r="K719" s="55"/>
      <c r="L719" s="55"/>
      <c r="M719" s="55"/>
      <c r="N719" s="55"/>
      <c r="O719" s="55"/>
      <c r="P719" s="55"/>
      <c r="Q719" s="55"/>
      <c r="R719" s="55"/>
      <c r="S719" s="55"/>
      <c r="T719" s="55"/>
      <c r="U719" s="55"/>
      <c r="V719" s="55"/>
      <c r="W719" s="55"/>
      <c r="X719" s="55"/>
      <c r="Y719" s="55"/>
      <c r="Z719" s="55"/>
    </row>
    <row r="720" spans="1:26" ht="12.75" customHeight="1">
      <c r="A720" s="55"/>
      <c r="B720" s="55"/>
      <c r="C720" s="55"/>
      <c r="D720" s="55"/>
      <c r="E720" s="55"/>
      <c r="F720" s="55"/>
      <c r="G720" s="55"/>
      <c r="H720" s="55"/>
      <c r="I720" s="55"/>
      <c r="J720" s="55"/>
      <c r="K720" s="55"/>
      <c r="L720" s="55"/>
      <c r="M720" s="55"/>
      <c r="N720" s="55"/>
      <c r="O720" s="55"/>
      <c r="P720" s="55"/>
      <c r="Q720" s="55"/>
      <c r="R720" s="55"/>
      <c r="S720" s="55"/>
      <c r="T720" s="55"/>
      <c r="U720" s="55"/>
      <c r="V720" s="55"/>
      <c r="W720" s="55"/>
      <c r="X720" s="55"/>
      <c r="Y720" s="55"/>
      <c r="Z720" s="55"/>
    </row>
    <row r="721" spans="1:26" ht="12.75" customHeight="1">
      <c r="A721" s="55"/>
      <c r="B721" s="55"/>
      <c r="C721" s="55"/>
      <c r="D721" s="55"/>
      <c r="E721" s="55"/>
      <c r="F721" s="55"/>
      <c r="G721" s="55"/>
      <c r="H721" s="55"/>
      <c r="I721" s="55"/>
      <c r="J721" s="55"/>
      <c r="K721" s="55"/>
      <c r="L721" s="55"/>
      <c r="M721" s="55"/>
      <c r="N721" s="55"/>
      <c r="O721" s="55"/>
      <c r="P721" s="55"/>
      <c r="Q721" s="55"/>
      <c r="R721" s="55"/>
      <c r="S721" s="55"/>
      <c r="T721" s="55"/>
      <c r="U721" s="55"/>
      <c r="V721" s="55"/>
      <c r="W721" s="55"/>
      <c r="X721" s="55"/>
      <c r="Y721" s="55"/>
      <c r="Z721" s="55"/>
    </row>
    <row r="722" spans="1:26" ht="12.75" customHeight="1">
      <c r="A722" s="55"/>
      <c r="B722" s="55"/>
      <c r="C722" s="55"/>
      <c r="D722" s="55"/>
      <c r="E722" s="55"/>
      <c r="F722" s="55"/>
      <c r="G722" s="55"/>
      <c r="H722" s="55"/>
      <c r="I722" s="55"/>
      <c r="J722" s="55"/>
      <c r="K722" s="55"/>
      <c r="L722" s="55"/>
      <c r="M722" s="55"/>
      <c r="N722" s="55"/>
      <c r="O722" s="55"/>
      <c r="P722" s="55"/>
      <c r="Q722" s="55"/>
      <c r="R722" s="55"/>
      <c r="S722" s="55"/>
      <c r="T722" s="55"/>
      <c r="U722" s="55"/>
      <c r="V722" s="55"/>
      <c r="W722" s="55"/>
      <c r="X722" s="55"/>
      <c r="Y722" s="55"/>
      <c r="Z722" s="55"/>
    </row>
    <row r="723" spans="1:26" ht="12.75" customHeight="1">
      <c r="A723" s="55"/>
      <c r="B723" s="55"/>
      <c r="C723" s="55"/>
      <c r="D723" s="55"/>
      <c r="E723" s="55"/>
      <c r="F723" s="55"/>
      <c r="G723" s="55"/>
      <c r="H723" s="55"/>
      <c r="I723" s="55"/>
      <c r="J723" s="55"/>
      <c r="K723" s="55"/>
      <c r="L723" s="55"/>
      <c r="M723" s="55"/>
      <c r="N723" s="55"/>
      <c r="O723" s="55"/>
      <c r="P723" s="55"/>
      <c r="Q723" s="55"/>
      <c r="R723" s="55"/>
      <c r="S723" s="55"/>
      <c r="T723" s="55"/>
      <c r="U723" s="55"/>
      <c r="V723" s="55"/>
      <c r="W723" s="55"/>
      <c r="X723" s="55"/>
      <c r="Y723" s="55"/>
      <c r="Z723" s="55"/>
    </row>
    <row r="724" spans="1:26" ht="12.75" customHeight="1">
      <c r="A724" s="55"/>
      <c r="B724" s="55"/>
      <c r="C724" s="55"/>
      <c r="D724" s="55"/>
      <c r="E724" s="55"/>
      <c r="F724" s="55"/>
      <c r="G724" s="55"/>
      <c r="H724" s="55"/>
      <c r="I724" s="55"/>
      <c r="J724" s="55"/>
      <c r="K724" s="55"/>
      <c r="L724" s="55"/>
      <c r="M724" s="55"/>
      <c r="N724" s="55"/>
      <c r="O724" s="55"/>
      <c r="P724" s="55"/>
      <c r="Q724" s="55"/>
      <c r="R724" s="55"/>
      <c r="S724" s="55"/>
      <c r="T724" s="55"/>
      <c r="U724" s="55"/>
      <c r="V724" s="55"/>
      <c r="W724" s="55"/>
      <c r="X724" s="55"/>
      <c r="Y724" s="55"/>
      <c r="Z724" s="55"/>
    </row>
    <row r="725" spans="1:26" ht="12.75" customHeight="1">
      <c r="A725" s="55"/>
      <c r="B725" s="55"/>
      <c r="C725" s="55"/>
      <c r="D725" s="55"/>
      <c r="E725" s="55"/>
      <c r="F725" s="55"/>
      <c r="G725" s="55"/>
      <c r="H725" s="55"/>
      <c r="I725" s="55"/>
      <c r="J725" s="55"/>
      <c r="K725" s="55"/>
      <c r="L725" s="55"/>
      <c r="M725" s="55"/>
      <c r="N725" s="55"/>
      <c r="O725" s="55"/>
      <c r="P725" s="55"/>
      <c r="Q725" s="55"/>
      <c r="R725" s="55"/>
      <c r="S725" s="55"/>
      <c r="T725" s="55"/>
      <c r="U725" s="55"/>
      <c r="V725" s="55"/>
      <c r="W725" s="55"/>
      <c r="X725" s="55"/>
      <c r="Y725" s="55"/>
      <c r="Z725" s="55"/>
    </row>
    <row r="726" spans="1:26" ht="12.75" customHeight="1">
      <c r="A726" s="55"/>
      <c r="B726" s="55"/>
      <c r="C726" s="55"/>
      <c r="D726" s="55"/>
      <c r="E726" s="55"/>
      <c r="F726" s="55"/>
      <c r="G726" s="55"/>
      <c r="H726" s="55"/>
      <c r="I726" s="55"/>
      <c r="J726" s="55"/>
      <c r="K726" s="55"/>
      <c r="L726" s="55"/>
      <c r="M726" s="55"/>
      <c r="N726" s="55"/>
      <c r="O726" s="55"/>
      <c r="P726" s="55"/>
      <c r="Q726" s="55"/>
      <c r="R726" s="55"/>
      <c r="S726" s="55"/>
      <c r="T726" s="55"/>
      <c r="U726" s="55"/>
      <c r="V726" s="55"/>
      <c r="W726" s="55"/>
      <c r="X726" s="55"/>
      <c r="Y726" s="55"/>
      <c r="Z726" s="55"/>
    </row>
    <row r="727" spans="1:26" ht="12.75" customHeight="1">
      <c r="A727" s="55"/>
      <c r="B727" s="55"/>
      <c r="C727" s="55"/>
      <c r="D727" s="55"/>
      <c r="E727" s="55"/>
      <c r="F727" s="55"/>
      <c r="G727" s="55"/>
      <c r="H727" s="55"/>
      <c r="I727" s="55"/>
      <c r="J727" s="55"/>
      <c r="K727" s="55"/>
      <c r="L727" s="55"/>
      <c r="M727" s="55"/>
      <c r="N727" s="55"/>
      <c r="O727" s="55"/>
      <c r="P727" s="55"/>
      <c r="Q727" s="55"/>
      <c r="R727" s="55"/>
      <c r="S727" s="55"/>
      <c r="T727" s="55"/>
      <c r="U727" s="55"/>
      <c r="V727" s="55"/>
      <c r="W727" s="55"/>
      <c r="X727" s="55"/>
      <c r="Y727" s="55"/>
      <c r="Z727" s="55"/>
    </row>
    <row r="728" spans="1:26" ht="12.75" customHeight="1">
      <c r="A728" s="55"/>
      <c r="B728" s="55"/>
      <c r="C728" s="55"/>
      <c r="D728" s="55"/>
      <c r="E728" s="55"/>
      <c r="F728" s="55"/>
      <c r="G728" s="55"/>
      <c r="H728" s="55"/>
      <c r="I728" s="55"/>
      <c r="J728" s="55"/>
      <c r="K728" s="55"/>
      <c r="L728" s="55"/>
      <c r="M728" s="55"/>
      <c r="N728" s="55"/>
      <c r="O728" s="55"/>
      <c r="P728" s="55"/>
      <c r="Q728" s="55"/>
      <c r="R728" s="55"/>
      <c r="S728" s="55"/>
      <c r="T728" s="55"/>
      <c r="U728" s="55"/>
      <c r="V728" s="55"/>
      <c r="W728" s="55"/>
      <c r="X728" s="55"/>
      <c r="Y728" s="55"/>
      <c r="Z728" s="55"/>
    </row>
    <row r="729" spans="1:26" ht="12.75" customHeight="1">
      <c r="A729" s="55"/>
      <c r="B729" s="55"/>
      <c r="C729" s="55"/>
      <c r="D729" s="55"/>
      <c r="E729" s="55"/>
      <c r="F729" s="55"/>
      <c r="G729" s="55"/>
      <c r="H729" s="55"/>
      <c r="I729" s="55"/>
      <c r="J729" s="55"/>
      <c r="K729" s="55"/>
      <c r="L729" s="55"/>
      <c r="M729" s="55"/>
      <c r="N729" s="55"/>
      <c r="O729" s="55"/>
      <c r="P729" s="55"/>
      <c r="Q729" s="55"/>
      <c r="R729" s="55"/>
      <c r="S729" s="55"/>
      <c r="T729" s="55"/>
      <c r="U729" s="55"/>
      <c r="V729" s="55"/>
      <c r="W729" s="55"/>
      <c r="X729" s="55"/>
      <c r="Y729" s="55"/>
      <c r="Z729" s="55"/>
    </row>
    <row r="730" spans="1:26" ht="12.75" customHeight="1">
      <c r="A730" s="55"/>
      <c r="B730" s="55"/>
      <c r="C730" s="55"/>
      <c r="D730" s="55"/>
      <c r="E730" s="55"/>
      <c r="F730" s="55"/>
      <c r="G730" s="55"/>
      <c r="H730" s="55"/>
      <c r="I730" s="55"/>
      <c r="J730" s="55"/>
      <c r="K730" s="55"/>
      <c r="L730" s="55"/>
      <c r="M730" s="55"/>
      <c r="N730" s="55"/>
      <c r="O730" s="55"/>
      <c r="P730" s="55"/>
      <c r="Q730" s="55"/>
      <c r="R730" s="55"/>
      <c r="S730" s="55"/>
      <c r="T730" s="55"/>
      <c r="U730" s="55"/>
      <c r="V730" s="55"/>
      <c r="W730" s="55"/>
      <c r="X730" s="55"/>
      <c r="Y730" s="55"/>
      <c r="Z730" s="55"/>
    </row>
    <row r="731" spans="1:26" ht="12.75" customHeight="1">
      <c r="A731" s="55"/>
      <c r="B731" s="55"/>
      <c r="C731" s="55"/>
      <c r="D731" s="55"/>
      <c r="E731" s="55"/>
      <c r="F731" s="55"/>
      <c r="G731" s="55"/>
      <c r="H731" s="55"/>
      <c r="I731" s="55"/>
      <c r="J731" s="55"/>
      <c r="K731" s="55"/>
      <c r="L731" s="55"/>
      <c r="M731" s="55"/>
      <c r="N731" s="55"/>
      <c r="O731" s="55"/>
      <c r="P731" s="55"/>
      <c r="Q731" s="55"/>
      <c r="R731" s="55"/>
      <c r="S731" s="55"/>
      <c r="T731" s="55"/>
      <c r="U731" s="55"/>
      <c r="V731" s="55"/>
      <c r="W731" s="55"/>
      <c r="X731" s="55"/>
      <c r="Y731" s="55"/>
      <c r="Z731" s="55"/>
    </row>
    <row r="732" spans="1:26" ht="12.75" customHeight="1">
      <c r="A732" s="55"/>
      <c r="B732" s="55"/>
      <c r="C732" s="55"/>
      <c r="D732" s="55"/>
      <c r="E732" s="55"/>
      <c r="F732" s="55"/>
      <c r="G732" s="55"/>
      <c r="H732" s="55"/>
      <c r="I732" s="55"/>
      <c r="J732" s="55"/>
      <c r="K732" s="55"/>
      <c r="L732" s="55"/>
      <c r="M732" s="55"/>
      <c r="N732" s="55"/>
      <c r="O732" s="55"/>
      <c r="P732" s="55"/>
      <c r="Q732" s="55"/>
      <c r="R732" s="55"/>
      <c r="S732" s="55"/>
      <c r="T732" s="55"/>
      <c r="U732" s="55"/>
      <c r="V732" s="55"/>
      <c r="W732" s="55"/>
      <c r="X732" s="55"/>
      <c r="Y732" s="55"/>
      <c r="Z732" s="55"/>
    </row>
    <row r="733" spans="1:26" ht="12.75" customHeight="1">
      <c r="A733" s="55"/>
      <c r="B733" s="55"/>
      <c r="C733" s="55"/>
      <c r="D733" s="55"/>
      <c r="E733" s="55"/>
      <c r="F733" s="55"/>
      <c r="G733" s="55"/>
      <c r="H733" s="55"/>
      <c r="I733" s="55"/>
      <c r="J733" s="55"/>
      <c r="K733" s="55"/>
      <c r="L733" s="55"/>
      <c r="M733" s="55"/>
      <c r="N733" s="55"/>
      <c r="O733" s="55"/>
      <c r="P733" s="55"/>
      <c r="Q733" s="55"/>
      <c r="R733" s="55"/>
      <c r="S733" s="55"/>
      <c r="T733" s="55"/>
      <c r="U733" s="55"/>
      <c r="V733" s="55"/>
      <c r="W733" s="55"/>
      <c r="X733" s="55"/>
      <c r="Y733" s="55"/>
      <c r="Z733" s="55"/>
    </row>
    <row r="734" spans="1:26" ht="12.75" customHeight="1">
      <c r="A734" s="55"/>
      <c r="B734" s="55"/>
      <c r="C734" s="55"/>
      <c r="D734" s="55"/>
      <c r="E734" s="55"/>
      <c r="F734" s="55"/>
      <c r="G734" s="55"/>
      <c r="H734" s="55"/>
      <c r="I734" s="55"/>
      <c r="J734" s="55"/>
      <c r="K734" s="55"/>
      <c r="L734" s="55"/>
      <c r="M734" s="55"/>
      <c r="N734" s="55"/>
      <c r="O734" s="55"/>
      <c r="P734" s="55"/>
      <c r="Q734" s="55"/>
      <c r="R734" s="55"/>
      <c r="S734" s="55"/>
      <c r="T734" s="55"/>
      <c r="U734" s="55"/>
      <c r="V734" s="55"/>
      <c r="W734" s="55"/>
      <c r="X734" s="55"/>
      <c r="Y734" s="55"/>
      <c r="Z734" s="55"/>
    </row>
    <row r="735" spans="1:26" ht="12.75" customHeight="1">
      <c r="A735" s="55"/>
      <c r="B735" s="55"/>
      <c r="C735" s="55"/>
      <c r="D735" s="55"/>
      <c r="E735" s="55"/>
      <c r="F735" s="55"/>
      <c r="G735" s="55"/>
      <c r="H735" s="55"/>
      <c r="I735" s="55"/>
      <c r="J735" s="55"/>
      <c r="K735" s="55"/>
      <c r="L735" s="55"/>
      <c r="M735" s="55"/>
      <c r="N735" s="55"/>
      <c r="O735" s="55"/>
      <c r="P735" s="55"/>
      <c r="Q735" s="55"/>
      <c r="R735" s="55"/>
      <c r="S735" s="55"/>
      <c r="T735" s="55"/>
      <c r="U735" s="55"/>
      <c r="V735" s="55"/>
      <c r="W735" s="55"/>
      <c r="X735" s="55"/>
      <c r="Y735" s="55"/>
      <c r="Z735" s="55"/>
    </row>
    <row r="736" spans="1:26" ht="12.75" customHeight="1">
      <c r="A736" s="55"/>
      <c r="B736" s="55"/>
      <c r="C736" s="55"/>
      <c r="D736" s="55"/>
      <c r="E736" s="55"/>
      <c r="F736" s="55"/>
      <c r="G736" s="55"/>
      <c r="H736" s="55"/>
      <c r="I736" s="55"/>
      <c r="J736" s="55"/>
      <c r="K736" s="55"/>
      <c r="L736" s="55"/>
      <c r="M736" s="55"/>
      <c r="N736" s="55"/>
      <c r="O736" s="55"/>
      <c r="P736" s="55"/>
      <c r="Q736" s="55"/>
      <c r="R736" s="55"/>
      <c r="S736" s="55"/>
      <c r="T736" s="55"/>
      <c r="U736" s="55"/>
      <c r="V736" s="55"/>
      <c r="W736" s="55"/>
      <c r="X736" s="55"/>
      <c r="Y736" s="55"/>
      <c r="Z736" s="55"/>
    </row>
    <row r="737" spans="1:26" ht="12.75" customHeight="1">
      <c r="A737" s="55"/>
      <c r="B737" s="55"/>
      <c r="C737" s="55"/>
      <c r="D737" s="55"/>
      <c r="E737" s="55"/>
      <c r="F737" s="55"/>
      <c r="G737" s="55"/>
      <c r="H737" s="55"/>
      <c r="I737" s="55"/>
      <c r="J737" s="55"/>
      <c r="K737" s="55"/>
      <c r="L737" s="55"/>
      <c r="M737" s="55"/>
      <c r="N737" s="55"/>
      <c r="O737" s="55"/>
      <c r="P737" s="55"/>
      <c r="Q737" s="55"/>
      <c r="R737" s="55"/>
      <c r="S737" s="55"/>
      <c r="T737" s="55"/>
      <c r="U737" s="55"/>
      <c r="V737" s="55"/>
      <c r="W737" s="55"/>
      <c r="X737" s="55"/>
      <c r="Y737" s="55"/>
      <c r="Z737" s="55"/>
    </row>
    <row r="738" spans="1:26" ht="12.75" customHeight="1">
      <c r="A738" s="55"/>
      <c r="B738" s="55"/>
      <c r="C738" s="55"/>
      <c r="D738" s="55"/>
      <c r="E738" s="55"/>
      <c r="F738" s="55"/>
      <c r="G738" s="55"/>
      <c r="H738" s="55"/>
      <c r="I738" s="55"/>
      <c r="J738" s="55"/>
      <c r="K738" s="55"/>
      <c r="L738" s="55"/>
      <c r="M738" s="55"/>
      <c r="N738" s="55"/>
      <c r="O738" s="55"/>
      <c r="P738" s="55"/>
      <c r="Q738" s="55"/>
      <c r="R738" s="55"/>
      <c r="S738" s="55"/>
      <c r="T738" s="55"/>
      <c r="U738" s="55"/>
      <c r="V738" s="55"/>
      <c r="W738" s="55"/>
      <c r="X738" s="55"/>
      <c r="Y738" s="55"/>
      <c r="Z738" s="55"/>
    </row>
    <row r="739" spans="1:26" ht="12.75" customHeight="1">
      <c r="A739" s="55"/>
      <c r="B739" s="55"/>
      <c r="C739" s="55"/>
      <c r="D739" s="55"/>
      <c r="E739" s="55"/>
      <c r="F739" s="55"/>
      <c r="G739" s="55"/>
      <c r="H739" s="55"/>
      <c r="I739" s="55"/>
      <c r="J739" s="55"/>
      <c r="K739" s="55"/>
      <c r="L739" s="55"/>
      <c r="M739" s="55"/>
      <c r="N739" s="55"/>
      <c r="O739" s="55"/>
      <c r="P739" s="55"/>
      <c r="Q739" s="55"/>
      <c r="R739" s="55"/>
      <c r="S739" s="55"/>
      <c r="T739" s="55"/>
      <c r="U739" s="55"/>
      <c r="V739" s="55"/>
      <c r="W739" s="55"/>
      <c r="X739" s="55"/>
      <c r="Y739" s="55"/>
      <c r="Z739" s="55"/>
    </row>
    <row r="740" spans="1:26" ht="12.75" customHeight="1">
      <c r="A740" s="55"/>
      <c r="B740" s="55"/>
      <c r="C740" s="55"/>
      <c r="D740" s="55"/>
      <c r="E740" s="55"/>
      <c r="F740" s="55"/>
      <c r="G740" s="55"/>
      <c r="H740" s="55"/>
      <c r="I740" s="55"/>
      <c r="J740" s="55"/>
      <c r="K740" s="55"/>
      <c r="L740" s="55"/>
      <c r="M740" s="55"/>
      <c r="N740" s="55"/>
      <c r="O740" s="55"/>
      <c r="P740" s="55"/>
      <c r="Q740" s="55"/>
      <c r="R740" s="55"/>
      <c r="S740" s="55"/>
      <c r="T740" s="55"/>
      <c r="U740" s="55"/>
      <c r="V740" s="55"/>
      <c r="W740" s="55"/>
      <c r="X740" s="55"/>
      <c r="Y740" s="55"/>
      <c r="Z740" s="55"/>
    </row>
    <row r="741" spans="1:26" ht="12.75" customHeight="1">
      <c r="A741" s="55"/>
      <c r="B741" s="55"/>
      <c r="C741" s="55"/>
      <c r="D741" s="55"/>
      <c r="E741" s="55"/>
      <c r="F741" s="55"/>
      <c r="G741" s="55"/>
      <c r="H741" s="55"/>
      <c r="I741" s="55"/>
      <c r="J741" s="55"/>
      <c r="K741" s="55"/>
      <c r="L741" s="55"/>
      <c r="M741" s="55"/>
      <c r="N741" s="55"/>
      <c r="O741" s="55"/>
      <c r="P741" s="55"/>
      <c r="Q741" s="55"/>
      <c r="R741" s="55"/>
      <c r="S741" s="55"/>
      <c r="T741" s="55"/>
      <c r="U741" s="55"/>
      <c r="V741" s="55"/>
      <c r="W741" s="55"/>
      <c r="X741" s="55"/>
      <c r="Y741" s="55"/>
      <c r="Z741" s="55"/>
    </row>
    <row r="742" spans="1:26" ht="12.75" customHeight="1">
      <c r="A742" s="55"/>
      <c r="B742" s="55"/>
      <c r="C742" s="55"/>
      <c r="D742" s="55"/>
      <c r="E742" s="55"/>
      <c r="F742" s="55"/>
      <c r="G742" s="55"/>
      <c r="H742" s="55"/>
      <c r="I742" s="55"/>
      <c r="J742" s="55"/>
      <c r="K742" s="55"/>
      <c r="L742" s="55"/>
      <c r="M742" s="55"/>
      <c r="N742" s="55"/>
      <c r="O742" s="55"/>
      <c r="P742" s="55"/>
      <c r="Q742" s="55"/>
      <c r="R742" s="55"/>
      <c r="S742" s="55"/>
      <c r="T742" s="55"/>
      <c r="U742" s="55"/>
      <c r="V742" s="55"/>
      <c r="W742" s="55"/>
      <c r="X742" s="55"/>
      <c r="Y742" s="55"/>
      <c r="Z742" s="55"/>
    </row>
    <row r="743" spans="1:26" ht="12.75" customHeight="1">
      <c r="A743" s="55"/>
      <c r="B743" s="55"/>
      <c r="C743" s="55"/>
      <c r="D743" s="55"/>
      <c r="E743" s="55"/>
      <c r="F743" s="55"/>
      <c r="G743" s="55"/>
      <c r="H743" s="55"/>
      <c r="I743" s="55"/>
      <c r="J743" s="55"/>
      <c r="K743" s="55"/>
      <c r="L743" s="55"/>
      <c r="M743" s="55"/>
      <c r="N743" s="55"/>
      <c r="O743" s="55"/>
      <c r="P743" s="55"/>
      <c r="Q743" s="55"/>
      <c r="R743" s="55"/>
      <c r="S743" s="55"/>
      <c r="T743" s="55"/>
      <c r="U743" s="55"/>
      <c r="V743" s="55"/>
      <c r="W743" s="55"/>
      <c r="X743" s="55"/>
      <c r="Y743" s="55"/>
      <c r="Z743" s="55"/>
    </row>
    <row r="744" spans="1:26" ht="12.75" customHeight="1">
      <c r="A744" s="55"/>
      <c r="B744" s="55"/>
      <c r="C744" s="55"/>
      <c r="D744" s="55"/>
      <c r="E744" s="55"/>
      <c r="F744" s="55"/>
      <c r="G744" s="55"/>
      <c r="H744" s="55"/>
      <c r="I744" s="55"/>
      <c r="J744" s="55"/>
      <c r="K744" s="55"/>
      <c r="L744" s="55"/>
      <c r="M744" s="55"/>
      <c r="N744" s="55"/>
      <c r="O744" s="55"/>
      <c r="P744" s="55"/>
      <c r="Q744" s="55"/>
      <c r="R744" s="55"/>
      <c r="S744" s="55"/>
      <c r="T744" s="55"/>
      <c r="U744" s="55"/>
      <c r="V744" s="55"/>
      <c r="W744" s="55"/>
      <c r="X744" s="55"/>
      <c r="Y744" s="55"/>
      <c r="Z744" s="55"/>
    </row>
    <row r="745" spans="1:26" ht="12.75" customHeight="1">
      <c r="A745" s="55"/>
      <c r="B745" s="55"/>
      <c r="C745" s="55"/>
      <c r="D745" s="55"/>
      <c r="E745" s="55"/>
      <c r="F745" s="55"/>
      <c r="G745" s="55"/>
      <c r="H745" s="55"/>
      <c r="I745" s="55"/>
      <c r="J745" s="55"/>
      <c r="K745" s="55"/>
      <c r="L745" s="55"/>
      <c r="M745" s="55"/>
      <c r="N745" s="55"/>
      <c r="O745" s="55"/>
      <c r="P745" s="55"/>
      <c r="Q745" s="55"/>
      <c r="R745" s="55"/>
      <c r="S745" s="55"/>
      <c r="T745" s="55"/>
      <c r="U745" s="55"/>
      <c r="V745" s="55"/>
      <c r="W745" s="55"/>
      <c r="X745" s="55"/>
      <c r="Y745" s="55"/>
      <c r="Z745" s="55"/>
    </row>
    <row r="746" spans="1:26" ht="12.75" customHeight="1">
      <c r="A746" s="55"/>
      <c r="B746" s="55"/>
      <c r="C746" s="55"/>
      <c r="D746" s="55"/>
      <c r="E746" s="55"/>
      <c r="F746" s="55"/>
      <c r="G746" s="55"/>
      <c r="H746" s="55"/>
      <c r="I746" s="55"/>
      <c r="J746" s="55"/>
      <c r="K746" s="55"/>
      <c r="L746" s="55"/>
      <c r="M746" s="55"/>
      <c r="N746" s="55"/>
      <c r="O746" s="55"/>
      <c r="P746" s="55"/>
      <c r="Q746" s="55"/>
      <c r="R746" s="55"/>
      <c r="S746" s="55"/>
      <c r="T746" s="55"/>
      <c r="U746" s="55"/>
      <c r="V746" s="55"/>
      <c r="W746" s="55"/>
      <c r="X746" s="55"/>
      <c r="Y746" s="55"/>
      <c r="Z746" s="55"/>
    </row>
    <row r="747" spans="1:26" ht="12.75" customHeight="1">
      <c r="A747" s="55"/>
      <c r="B747" s="55"/>
      <c r="C747" s="55"/>
      <c r="D747" s="55"/>
      <c r="E747" s="55"/>
      <c r="F747" s="55"/>
      <c r="G747" s="55"/>
      <c r="H747" s="55"/>
      <c r="I747" s="55"/>
      <c r="J747" s="55"/>
      <c r="K747" s="55"/>
      <c r="L747" s="55"/>
      <c r="M747" s="55"/>
      <c r="N747" s="55"/>
      <c r="O747" s="55"/>
      <c r="P747" s="55"/>
      <c r="Q747" s="55"/>
      <c r="R747" s="55"/>
      <c r="S747" s="55"/>
      <c r="T747" s="55"/>
      <c r="U747" s="55"/>
      <c r="V747" s="55"/>
      <c r="W747" s="55"/>
      <c r="X747" s="55"/>
      <c r="Y747" s="55"/>
      <c r="Z747" s="55"/>
    </row>
    <row r="748" spans="1:26" ht="12.75" customHeight="1">
      <c r="A748" s="55"/>
      <c r="B748" s="55"/>
      <c r="C748" s="55"/>
      <c r="D748" s="55"/>
      <c r="E748" s="55"/>
      <c r="F748" s="55"/>
      <c r="G748" s="55"/>
      <c r="H748" s="55"/>
      <c r="I748" s="55"/>
      <c r="J748" s="55"/>
      <c r="K748" s="55"/>
      <c r="L748" s="55"/>
      <c r="M748" s="55"/>
      <c r="N748" s="55"/>
      <c r="O748" s="55"/>
      <c r="P748" s="55"/>
      <c r="Q748" s="55"/>
      <c r="R748" s="55"/>
      <c r="S748" s="55"/>
      <c r="T748" s="55"/>
      <c r="U748" s="55"/>
      <c r="V748" s="55"/>
      <c r="W748" s="55"/>
      <c r="X748" s="55"/>
      <c r="Y748" s="55"/>
      <c r="Z748" s="55"/>
    </row>
    <row r="749" spans="1:26" ht="12.75" customHeight="1">
      <c r="A749" s="55"/>
      <c r="B749" s="55"/>
      <c r="C749" s="55"/>
      <c r="D749" s="55"/>
      <c r="E749" s="55"/>
      <c r="F749" s="55"/>
      <c r="G749" s="55"/>
      <c r="H749" s="55"/>
      <c r="I749" s="55"/>
      <c r="J749" s="55"/>
      <c r="K749" s="55"/>
      <c r="L749" s="55"/>
      <c r="M749" s="55"/>
      <c r="N749" s="55"/>
      <c r="O749" s="55"/>
      <c r="P749" s="55"/>
      <c r="Q749" s="55"/>
      <c r="R749" s="55"/>
      <c r="S749" s="55"/>
      <c r="T749" s="55"/>
      <c r="U749" s="55"/>
      <c r="V749" s="55"/>
      <c r="W749" s="55"/>
      <c r="X749" s="55"/>
      <c r="Y749" s="55"/>
      <c r="Z749" s="55"/>
    </row>
    <row r="750" spans="1:26" ht="12.75" customHeight="1">
      <c r="A750" s="55"/>
      <c r="B750" s="55"/>
      <c r="C750" s="55"/>
      <c r="D750" s="55"/>
      <c r="E750" s="55"/>
      <c r="F750" s="55"/>
      <c r="G750" s="55"/>
      <c r="H750" s="55"/>
      <c r="I750" s="55"/>
      <c r="J750" s="55"/>
      <c r="K750" s="55"/>
      <c r="L750" s="55"/>
      <c r="M750" s="55"/>
      <c r="N750" s="55"/>
      <c r="O750" s="55"/>
      <c r="P750" s="55"/>
      <c r="Q750" s="55"/>
      <c r="R750" s="55"/>
      <c r="S750" s="55"/>
      <c r="T750" s="55"/>
      <c r="U750" s="55"/>
      <c r="V750" s="55"/>
      <c r="W750" s="55"/>
      <c r="X750" s="55"/>
      <c r="Y750" s="55"/>
      <c r="Z750" s="55"/>
    </row>
    <row r="751" spans="1:26" ht="12.75" customHeight="1">
      <c r="A751" s="55"/>
      <c r="B751" s="55"/>
      <c r="C751" s="55"/>
      <c r="D751" s="55"/>
      <c r="E751" s="55"/>
      <c r="F751" s="55"/>
      <c r="G751" s="55"/>
      <c r="H751" s="55"/>
      <c r="I751" s="55"/>
      <c r="J751" s="55"/>
      <c r="K751" s="55"/>
      <c r="L751" s="55"/>
      <c r="M751" s="55"/>
      <c r="N751" s="55"/>
      <c r="O751" s="55"/>
      <c r="P751" s="55"/>
      <c r="Q751" s="55"/>
      <c r="R751" s="55"/>
      <c r="S751" s="55"/>
      <c r="T751" s="55"/>
      <c r="U751" s="55"/>
      <c r="V751" s="55"/>
      <c r="W751" s="55"/>
      <c r="X751" s="55"/>
      <c r="Y751" s="55"/>
      <c r="Z751" s="55"/>
    </row>
    <row r="752" spans="1:26" ht="12.75" customHeight="1">
      <c r="A752" s="55"/>
      <c r="B752" s="55"/>
      <c r="C752" s="55"/>
      <c r="D752" s="55"/>
      <c r="E752" s="55"/>
      <c r="F752" s="55"/>
      <c r="G752" s="55"/>
      <c r="H752" s="55"/>
      <c r="I752" s="55"/>
      <c r="J752" s="55"/>
      <c r="K752" s="55"/>
      <c r="L752" s="55"/>
      <c r="M752" s="55"/>
      <c r="N752" s="55"/>
      <c r="O752" s="55"/>
      <c r="P752" s="55"/>
      <c r="Q752" s="55"/>
      <c r="R752" s="55"/>
      <c r="S752" s="55"/>
      <c r="T752" s="55"/>
      <c r="U752" s="55"/>
      <c r="V752" s="55"/>
      <c r="W752" s="55"/>
      <c r="X752" s="55"/>
      <c r="Y752" s="55"/>
      <c r="Z752" s="55"/>
    </row>
    <row r="753" spans="1:26" ht="12.75" customHeight="1">
      <c r="A753" s="55"/>
      <c r="B753" s="55"/>
      <c r="C753" s="55"/>
      <c r="D753" s="55"/>
      <c r="E753" s="55"/>
      <c r="F753" s="55"/>
      <c r="G753" s="55"/>
      <c r="H753" s="55"/>
      <c r="I753" s="55"/>
      <c r="J753" s="55"/>
      <c r="K753" s="55"/>
      <c r="L753" s="55"/>
      <c r="M753" s="55"/>
      <c r="N753" s="55"/>
      <c r="O753" s="55"/>
      <c r="P753" s="55"/>
      <c r="Q753" s="55"/>
      <c r="R753" s="55"/>
      <c r="S753" s="55"/>
      <c r="T753" s="55"/>
      <c r="U753" s="55"/>
      <c r="V753" s="55"/>
      <c r="W753" s="55"/>
      <c r="X753" s="55"/>
      <c r="Y753" s="55"/>
      <c r="Z753" s="55"/>
    </row>
    <row r="754" spans="1:26" ht="12.75" customHeight="1">
      <c r="A754" s="55"/>
      <c r="B754" s="55"/>
      <c r="C754" s="55"/>
      <c r="D754" s="55"/>
      <c r="E754" s="55"/>
      <c r="F754" s="55"/>
      <c r="G754" s="55"/>
      <c r="H754" s="55"/>
      <c r="I754" s="55"/>
      <c r="J754" s="55"/>
      <c r="K754" s="55"/>
      <c r="L754" s="55"/>
      <c r="M754" s="55"/>
      <c r="N754" s="55"/>
      <c r="O754" s="55"/>
      <c r="P754" s="55"/>
      <c r="Q754" s="55"/>
      <c r="R754" s="55"/>
      <c r="S754" s="55"/>
      <c r="T754" s="55"/>
      <c r="U754" s="55"/>
      <c r="V754" s="55"/>
      <c r="W754" s="55"/>
      <c r="X754" s="55"/>
      <c r="Y754" s="55"/>
      <c r="Z754" s="55"/>
    </row>
    <row r="755" spans="1:26" ht="12.75" customHeight="1">
      <c r="A755" s="55"/>
      <c r="B755" s="55"/>
      <c r="C755" s="55"/>
      <c r="D755" s="55"/>
      <c r="E755" s="55"/>
      <c r="F755" s="55"/>
      <c r="G755" s="55"/>
      <c r="H755" s="55"/>
      <c r="I755" s="55"/>
      <c r="J755" s="55"/>
      <c r="K755" s="55"/>
      <c r="L755" s="55"/>
      <c r="M755" s="55"/>
      <c r="N755" s="55"/>
      <c r="O755" s="55"/>
      <c r="P755" s="55"/>
      <c r="Q755" s="55"/>
      <c r="R755" s="55"/>
      <c r="S755" s="55"/>
      <c r="T755" s="55"/>
      <c r="U755" s="55"/>
      <c r="V755" s="55"/>
      <c r="W755" s="55"/>
      <c r="X755" s="55"/>
      <c r="Y755" s="55"/>
      <c r="Z755" s="55"/>
    </row>
    <row r="756" spans="1:26" ht="12.75" customHeight="1">
      <c r="A756" s="55"/>
      <c r="B756" s="55"/>
      <c r="C756" s="55"/>
      <c r="D756" s="55"/>
      <c r="E756" s="55"/>
      <c r="F756" s="55"/>
      <c r="G756" s="55"/>
      <c r="H756" s="55"/>
      <c r="I756" s="55"/>
      <c r="J756" s="55"/>
      <c r="K756" s="55"/>
      <c r="L756" s="55"/>
      <c r="M756" s="55"/>
      <c r="N756" s="55"/>
      <c r="O756" s="55"/>
      <c r="P756" s="55"/>
      <c r="Q756" s="55"/>
      <c r="R756" s="55"/>
      <c r="S756" s="55"/>
      <c r="T756" s="55"/>
      <c r="U756" s="55"/>
      <c r="V756" s="55"/>
      <c r="W756" s="55"/>
      <c r="X756" s="55"/>
      <c r="Y756" s="55"/>
      <c r="Z756" s="55"/>
    </row>
    <row r="757" spans="1:26" ht="12.75" customHeight="1">
      <c r="A757" s="55"/>
      <c r="B757" s="55"/>
      <c r="C757" s="55"/>
      <c r="D757" s="55"/>
      <c r="E757" s="55"/>
      <c r="F757" s="55"/>
      <c r="G757" s="55"/>
      <c r="H757" s="55"/>
      <c r="I757" s="55"/>
      <c r="J757" s="55"/>
      <c r="K757" s="55"/>
      <c r="L757" s="55"/>
      <c r="M757" s="55"/>
      <c r="N757" s="55"/>
      <c r="O757" s="55"/>
      <c r="P757" s="55"/>
      <c r="Q757" s="55"/>
      <c r="R757" s="55"/>
      <c r="S757" s="55"/>
      <c r="T757" s="55"/>
      <c r="U757" s="55"/>
      <c r="V757" s="55"/>
      <c r="W757" s="55"/>
      <c r="X757" s="55"/>
      <c r="Y757" s="55"/>
      <c r="Z757" s="55"/>
    </row>
    <row r="758" spans="1:26" ht="12.75" customHeight="1">
      <c r="A758" s="55"/>
      <c r="B758" s="55"/>
      <c r="C758" s="55"/>
      <c r="D758" s="55"/>
      <c r="E758" s="55"/>
      <c r="F758" s="55"/>
      <c r="G758" s="55"/>
      <c r="H758" s="55"/>
      <c r="I758" s="55"/>
      <c r="J758" s="55"/>
      <c r="K758" s="55"/>
      <c r="L758" s="55"/>
      <c r="M758" s="55"/>
      <c r="N758" s="55"/>
      <c r="O758" s="55"/>
      <c r="P758" s="55"/>
      <c r="Q758" s="55"/>
      <c r="R758" s="55"/>
      <c r="S758" s="55"/>
      <c r="T758" s="55"/>
      <c r="U758" s="55"/>
      <c r="V758" s="55"/>
      <c r="W758" s="55"/>
      <c r="X758" s="55"/>
      <c r="Y758" s="55"/>
      <c r="Z758" s="55"/>
    </row>
    <row r="759" spans="1:26" ht="12.75" customHeight="1">
      <c r="A759" s="55"/>
      <c r="B759" s="55"/>
      <c r="C759" s="55"/>
      <c r="D759" s="55"/>
      <c r="E759" s="55"/>
      <c r="F759" s="55"/>
      <c r="G759" s="55"/>
      <c r="H759" s="55"/>
      <c r="I759" s="55"/>
      <c r="J759" s="55"/>
      <c r="K759" s="55"/>
      <c r="L759" s="55"/>
      <c r="M759" s="55"/>
      <c r="N759" s="55"/>
      <c r="O759" s="55"/>
      <c r="P759" s="55"/>
      <c r="Q759" s="55"/>
      <c r="R759" s="55"/>
      <c r="S759" s="55"/>
      <c r="T759" s="55"/>
      <c r="U759" s="55"/>
      <c r="V759" s="55"/>
      <c r="W759" s="55"/>
      <c r="X759" s="55"/>
      <c r="Y759" s="55"/>
      <c r="Z759" s="55"/>
    </row>
    <row r="760" spans="1:26" ht="12.75" customHeight="1">
      <c r="A760" s="55"/>
      <c r="B760" s="55"/>
      <c r="C760" s="55"/>
      <c r="D760" s="55"/>
      <c r="E760" s="55"/>
      <c r="F760" s="55"/>
      <c r="G760" s="55"/>
      <c r="H760" s="55"/>
      <c r="I760" s="55"/>
      <c r="J760" s="55"/>
      <c r="K760" s="55"/>
      <c r="L760" s="55"/>
      <c r="M760" s="55"/>
      <c r="N760" s="55"/>
      <c r="O760" s="55"/>
      <c r="P760" s="55"/>
      <c r="Q760" s="55"/>
      <c r="R760" s="55"/>
      <c r="S760" s="55"/>
      <c r="T760" s="55"/>
      <c r="U760" s="55"/>
      <c r="V760" s="55"/>
      <c r="W760" s="55"/>
      <c r="X760" s="55"/>
      <c r="Y760" s="55"/>
      <c r="Z760" s="55"/>
    </row>
    <row r="761" spans="1:26" ht="12.75" customHeight="1">
      <c r="A761" s="55"/>
      <c r="B761" s="55"/>
      <c r="C761" s="55"/>
      <c r="D761" s="55"/>
      <c r="E761" s="55"/>
      <c r="F761" s="55"/>
      <c r="G761" s="55"/>
      <c r="H761" s="55"/>
      <c r="I761" s="55"/>
      <c r="J761" s="55"/>
      <c r="K761" s="55"/>
      <c r="L761" s="55"/>
      <c r="M761" s="55"/>
      <c r="N761" s="55"/>
      <c r="O761" s="55"/>
      <c r="P761" s="55"/>
      <c r="Q761" s="55"/>
      <c r="R761" s="55"/>
      <c r="S761" s="55"/>
      <c r="T761" s="55"/>
      <c r="U761" s="55"/>
      <c r="V761" s="55"/>
      <c r="W761" s="55"/>
      <c r="X761" s="55"/>
      <c r="Y761" s="55"/>
      <c r="Z761" s="55"/>
    </row>
    <row r="762" spans="1:26" ht="12.75" customHeight="1">
      <c r="A762" s="55"/>
      <c r="B762" s="55"/>
      <c r="C762" s="55"/>
      <c r="D762" s="55"/>
      <c r="E762" s="55"/>
      <c r="F762" s="55"/>
      <c r="G762" s="55"/>
      <c r="H762" s="55"/>
      <c r="I762" s="55"/>
      <c r="J762" s="55"/>
      <c r="K762" s="55"/>
      <c r="L762" s="55"/>
      <c r="M762" s="55"/>
      <c r="N762" s="55"/>
      <c r="O762" s="55"/>
      <c r="P762" s="55"/>
      <c r="Q762" s="55"/>
      <c r="R762" s="55"/>
      <c r="S762" s="55"/>
      <c r="T762" s="55"/>
      <c r="U762" s="55"/>
      <c r="V762" s="55"/>
      <c r="W762" s="55"/>
      <c r="X762" s="55"/>
      <c r="Y762" s="55"/>
      <c r="Z762" s="55"/>
    </row>
    <row r="763" spans="1:26" ht="12.75" customHeight="1">
      <c r="A763" s="55"/>
      <c r="B763" s="55"/>
      <c r="C763" s="55"/>
      <c r="D763" s="55"/>
      <c r="E763" s="55"/>
      <c r="F763" s="55"/>
      <c r="G763" s="55"/>
      <c r="H763" s="55"/>
      <c r="I763" s="55"/>
      <c r="J763" s="55"/>
      <c r="K763" s="55"/>
      <c r="L763" s="55"/>
      <c r="M763" s="55"/>
      <c r="N763" s="55"/>
      <c r="O763" s="55"/>
      <c r="P763" s="55"/>
      <c r="Q763" s="55"/>
      <c r="R763" s="55"/>
      <c r="S763" s="55"/>
      <c r="T763" s="55"/>
      <c r="U763" s="55"/>
      <c r="V763" s="55"/>
      <c r="W763" s="55"/>
      <c r="X763" s="55"/>
      <c r="Y763" s="55"/>
      <c r="Z763" s="55"/>
    </row>
    <row r="764" spans="1:26" ht="12.75" customHeight="1">
      <c r="A764" s="55"/>
      <c r="B764" s="55"/>
      <c r="C764" s="55"/>
      <c r="D764" s="55"/>
      <c r="E764" s="55"/>
      <c r="F764" s="55"/>
      <c r="G764" s="55"/>
      <c r="H764" s="55"/>
      <c r="I764" s="55"/>
      <c r="J764" s="55"/>
      <c r="K764" s="55"/>
      <c r="L764" s="55"/>
      <c r="M764" s="55"/>
      <c r="N764" s="55"/>
      <c r="O764" s="55"/>
      <c r="P764" s="55"/>
      <c r="Q764" s="55"/>
      <c r="R764" s="55"/>
      <c r="S764" s="55"/>
      <c r="T764" s="55"/>
      <c r="U764" s="55"/>
      <c r="V764" s="55"/>
      <c r="W764" s="55"/>
      <c r="X764" s="55"/>
      <c r="Y764" s="55"/>
      <c r="Z764" s="55"/>
    </row>
    <row r="765" spans="1:26" ht="12.75" customHeight="1">
      <c r="A765" s="55"/>
      <c r="B765" s="55"/>
      <c r="C765" s="55"/>
      <c r="D765" s="55"/>
      <c r="E765" s="55"/>
      <c r="F765" s="55"/>
      <c r="G765" s="55"/>
      <c r="H765" s="55"/>
      <c r="I765" s="55"/>
      <c r="J765" s="55"/>
      <c r="K765" s="55"/>
      <c r="L765" s="55"/>
      <c r="M765" s="55"/>
      <c r="N765" s="55"/>
      <c r="O765" s="55"/>
      <c r="P765" s="55"/>
      <c r="Q765" s="55"/>
      <c r="R765" s="55"/>
      <c r="S765" s="55"/>
      <c r="T765" s="55"/>
      <c r="U765" s="55"/>
      <c r="V765" s="55"/>
      <c r="W765" s="55"/>
      <c r="X765" s="55"/>
      <c r="Y765" s="55"/>
      <c r="Z765" s="55"/>
    </row>
    <row r="766" spans="1:26" ht="12.75" customHeight="1">
      <c r="A766" s="55"/>
      <c r="B766" s="55"/>
      <c r="C766" s="55"/>
      <c r="D766" s="55"/>
      <c r="E766" s="55"/>
      <c r="F766" s="55"/>
      <c r="G766" s="55"/>
      <c r="H766" s="55"/>
      <c r="I766" s="55"/>
      <c r="J766" s="55"/>
      <c r="K766" s="55"/>
      <c r="L766" s="55"/>
      <c r="M766" s="55"/>
      <c r="N766" s="55"/>
      <c r="O766" s="55"/>
      <c r="P766" s="55"/>
      <c r="Q766" s="55"/>
      <c r="R766" s="55"/>
      <c r="S766" s="55"/>
      <c r="T766" s="55"/>
      <c r="U766" s="55"/>
      <c r="V766" s="55"/>
      <c r="W766" s="55"/>
      <c r="X766" s="55"/>
      <c r="Y766" s="55"/>
      <c r="Z766" s="55"/>
    </row>
    <row r="767" spans="1:26" ht="12.75" customHeight="1">
      <c r="A767" s="55"/>
      <c r="B767" s="55"/>
      <c r="C767" s="55"/>
      <c r="D767" s="55"/>
      <c r="E767" s="55"/>
      <c r="F767" s="55"/>
      <c r="G767" s="55"/>
      <c r="H767" s="55"/>
      <c r="I767" s="55"/>
      <c r="J767" s="55"/>
      <c r="K767" s="55"/>
      <c r="L767" s="55"/>
      <c r="M767" s="55"/>
      <c r="N767" s="55"/>
      <c r="O767" s="55"/>
      <c r="P767" s="55"/>
      <c r="Q767" s="55"/>
      <c r="R767" s="55"/>
      <c r="S767" s="55"/>
      <c r="T767" s="55"/>
      <c r="U767" s="55"/>
      <c r="V767" s="55"/>
      <c r="W767" s="55"/>
      <c r="X767" s="55"/>
      <c r="Y767" s="55"/>
      <c r="Z767" s="55"/>
    </row>
    <row r="768" spans="1:26" ht="12.75" customHeight="1">
      <c r="A768" s="55"/>
      <c r="B768" s="55"/>
      <c r="C768" s="55"/>
      <c r="D768" s="55"/>
      <c r="E768" s="55"/>
      <c r="F768" s="55"/>
      <c r="G768" s="55"/>
      <c r="H768" s="55"/>
      <c r="I768" s="55"/>
      <c r="J768" s="55"/>
      <c r="K768" s="55"/>
      <c r="L768" s="55"/>
      <c r="M768" s="55"/>
      <c r="N768" s="55"/>
      <c r="O768" s="55"/>
      <c r="P768" s="55"/>
      <c r="Q768" s="55"/>
      <c r="R768" s="55"/>
      <c r="S768" s="55"/>
      <c r="T768" s="55"/>
      <c r="U768" s="55"/>
      <c r="V768" s="55"/>
      <c r="W768" s="55"/>
      <c r="X768" s="55"/>
      <c r="Y768" s="55"/>
      <c r="Z768" s="55"/>
    </row>
    <row r="769" spans="1:26" ht="12.75" customHeight="1">
      <c r="A769" s="55"/>
      <c r="B769" s="55"/>
      <c r="C769" s="55"/>
      <c r="D769" s="55"/>
      <c r="E769" s="55"/>
      <c r="F769" s="55"/>
      <c r="G769" s="55"/>
      <c r="H769" s="55"/>
      <c r="I769" s="55"/>
      <c r="J769" s="55"/>
      <c r="K769" s="55"/>
      <c r="L769" s="55"/>
      <c r="M769" s="55"/>
      <c r="N769" s="55"/>
      <c r="O769" s="55"/>
      <c r="P769" s="55"/>
      <c r="Q769" s="55"/>
      <c r="R769" s="55"/>
      <c r="S769" s="55"/>
      <c r="T769" s="55"/>
      <c r="U769" s="55"/>
      <c r="V769" s="55"/>
      <c r="W769" s="55"/>
      <c r="X769" s="55"/>
      <c r="Y769" s="55"/>
      <c r="Z769" s="55"/>
    </row>
    <row r="770" spans="1:26" ht="12.75" customHeight="1">
      <c r="A770" s="55"/>
      <c r="B770" s="55"/>
      <c r="C770" s="55"/>
      <c r="D770" s="55"/>
      <c r="E770" s="55"/>
      <c r="F770" s="55"/>
      <c r="G770" s="55"/>
      <c r="H770" s="55"/>
      <c r="I770" s="55"/>
      <c r="J770" s="55"/>
      <c r="K770" s="55"/>
      <c r="L770" s="55"/>
      <c r="M770" s="55"/>
      <c r="N770" s="55"/>
      <c r="O770" s="55"/>
      <c r="P770" s="55"/>
      <c r="Q770" s="55"/>
      <c r="R770" s="55"/>
      <c r="S770" s="55"/>
      <c r="T770" s="55"/>
      <c r="U770" s="55"/>
      <c r="V770" s="55"/>
      <c r="W770" s="55"/>
      <c r="X770" s="55"/>
      <c r="Y770" s="55"/>
      <c r="Z770" s="55"/>
    </row>
    <row r="771" spans="1:26" ht="12.75" customHeight="1">
      <c r="A771" s="55"/>
      <c r="B771" s="55"/>
      <c r="C771" s="55"/>
      <c r="D771" s="55"/>
      <c r="E771" s="55"/>
      <c r="F771" s="55"/>
      <c r="G771" s="55"/>
      <c r="H771" s="55"/>
      <c r="I771" s="55"/>
      <c r="J771" s="55"/>
      <c r="K771" s="55"/>
      <c r="L771" s="55"/>
      <c r="M771" s="55"/>
      <c r="N771" s="55"/>
      <c r="O771" s="55"/>
      <c r="P771" s="55"/>
      <c r="Q771" s="55"/>
      <c r="R771" s="55"/>
      <c r="S771" s="55"/>
      <c r="T771" s="55"/>
      <c r="U771" s="55"/>
      <c r="V771" s="55"/>
      <c r="W771" s="55"/>
      <c r="X771" s="55"/>
      <c r="Y771" s="55"/>
      <c r="Z771" s="55"/>
    </row>
    <row r="772" spans="1:26" ht="12.75" customHeight="1">
      <c r="A772" s="55"/>
      <c r="B772" s="55"/>
      <c r="C772" s="55"/>
      <c r="D772" s="55"/>
      <c r="E772" s="55"/>
      <c r="F772" s="55"/>
      <c r="G772" s="55"/>
      <c r="H772" s="55"/>
      <c r="I772" s="55"/>
      <c r="J772" s="55"/>
      <c r="K772" s="55"/>
      <c r="L772" s="55"/>
      <c r="M772" s="55"/>
      <c r="N772" s="55"/>
      <c r="O772" s="55"/>
      <c r="P772" s="55"/>
      <c r="Q772" s="55"/>
      <c r="R772" s="55"/>
      <c r="S772" s="55"/>
      <c r="T772" s="55"/>
      <c r="U772" s="55"/>
      <c r="V772" s="55"/>
      <c r="W772" s="55"/>
      <c r="X772" s="55"/>
      <c r="Y772" s="55"/>
      <c r="Z772" s="55"/>
    </row>
    <row r="773" spans="1:26" ht="12.75" customHeight="1">
      <c r="A773" s="55"/>
      <c r="B773" s="55"/>
      <c r="C773" s="55"/>
      <c r="D773" s="55"/>
      <c r="E773" s="55"/>
      <c r="F773" s="55"/>
      <c r="G773" s="55"/>
      <c r="H773" s="55"/>
      <c r="I773" s="55"/>
      <c r="J773" s="55"/>
      <c r="K773" s="55"/>
      <c r="L773" s="55"/>
      <c r="M773" s="55"/>
      <c r="N773" s="55"/>
      <c r="O773" s="55"/>
      <c r="P773" s="55"/>
      <c r="Q773" s="55"/>
      <c r="R773" s="55"/>
      <c r="S773" s="55"/>
      <c r="T773" s="55"/>
      <c r="U773" s="55"/>
      <c r="V773" s="55"/>
      <c r="W773" s="55"/>
      <c r="X773" s="55"/>
      <c r="Y773" s="55"/>
      <c r="Z773" s="55"/>
    </row>
    <row r="774" spans="1:26" ht="12.75" customHeight="1">
      <c r="A774" s="55"/>
      <c r="B774" s="55"/>
      <c r="C774" s="55"/>
      <c r="D774" s="55"/>
      <c r="E774" s="55"/>
      <c r="F774" s="55"/>
      <c r="G774" s="55"/>
      <c r="H774" s="55"/>
      <c r="I774" s="55"/>
      <c r="J774" s="55"/>
      <c r="K774" s="55"/>
      <c r="L774" s="55"/>
      <c r="M774" s="55"/>
      <c r="N774" s="55"/>
      <c r="O774" s="55"/>
      <c r="P774" s="55"/>
      <c r="Q774" s="55"/>
      <c r="R774" s="55"/>
      <c r="S774" s="55"/>
      <c r="T774" s="55"/>
      <c r="U774" s="55"/>
      <c r="V774" s="55"/>
      <c r="W774" s="55"/>
      <c r="X774" s="55"/>
      <c r="Y774" s="55"/>
      <c r="Z774" s="55"/>
    </row>
    <row r="775" spans="1:26" ht="12.75" customHeight="1">
      <c r="A775" s="55"/>
      <c r="B775" s="55"/>
      <c r="C775" s="55"/>
      <c r="D775" s="55"/>
      <c r="E775" s="55"/>
      <c r="F775" s="55"/>
      <c r="G775" s="55"/>
      <c r="H775" s="55"/>
      <c r="I775" s="55"/>
      <c r="J775" s="55"/>
      <c r="K775" s="55"/>
      <c r="L775" s="55"/>
      <c r="M775" s="55"/>
      <c r="N775" s="55"/>
      <c r="O775" s="55"/>
      <c r="P775" s="55"/>
      <c r="Q775" s="55"/>
      <c r="R775" s="55"/>
      <c r="S775" s="55"/>
      <c r="T775" s="55"/>
      <c r="U775" s="55"/>
      <c r="V775" s="55"/>
      <c r="W775" s="55"/>
      <c r="X775" s="55"/>
      <c r="Y775" s="55"/>
      <c r="Z775" s="55"/>
    </row>
    <row r="776" spans="1:26" ht="12.75" customHeight="1">
      <c r="A776" s="55"/>
      <c r="B776" s="55"/>
      <c r="C776" s="55"/>
      <c r="D776" s="55"/>
      <c r="E776" s="55"/>
      <c r="F776" s="55"/>
      <c r="G776" s="55"/>
      <c r="H776" s="55"/>
      <c r="I776" s="55"/>
      <c r="J776" s="55"/>
      <c r="K776" s="55"/>
      <c r="L776" s="55"/>
      <c r="M776" s="55"/>
      <c r="N776" s="55"/>
      <c r="O776" s="55"/>
      <c r="P776" s="55"/>
      <c r="Q776" s="55"/>
      <c r="R776" s="55"/>
      <c r="S776" s="55"/>
      <c r="T776" s="55"/>
      <c r="U776" s="55"/>
      <c r="V776" s="55"/>
      <c r="W776" s="55"/>
      <c r="X776" s="55"/>
      <c r="Y776" s="55"/>
      <c r="Z776" s="55"/>
    </row>
    <row r="777" spans="1:26" ht="12.75" customHeight="1">
      <c r="A777" s="55"/>
      <c r="B777" s="55"/>
      <c r="C777" s="55"/>
      <c r="D777" s="55"/>
      <c r="E777" s="55"/>
      <c r="F777" s="55"/>
      <c r="G777" s="55"/>
      <c r="H777" s="55"/>
      <c r="I777" s="55"/>
      <c r="J777" s="55"/>
      <c r="K777" s="55"/>
      <c r="L777" s="55"/>
      <c r="M777" s="55"/>
      <c r="N777" s="55"/>
      <c r="O777" s="55"/>
      <c r="P777" s="55"/>
      <c r="Q777" s="55"/>
      <c r="R777" s="55"/>
      <c r="S777" s="55"/>
      <c r="T777" s="55"/>
      <c r="U777" s="55"/>
      <c r="V777" s="55"/>
      <c r="W777" s="55"/>
      <c r="X777" s="55"/>
      <c r="Y777" s="55"/>
      <c r="Z777" s="55"/>
    </row>
    <row r="778" spans="1:26" ht="12.75" customHeight="1">
      <c r="A778" s="55"/>
      <c r="B778" s="55"/>
      <c r="C778" s="55"/>
      <c r="D778" s="55"/>
      <c r="E778" s="55"/>
      <c r="F778" s="55"/>
      <c r="G778" s="55"/>
      <c r="H778" s="55"/>
      <c r="I778" s="55"/>
      <c r="J778" s="55"/>
      <c r="K778" s="55"/>
      <c r="L778" s="55"/>
      <c r="M778" s="55"/>
      <c r="N778" s="55"/>
      <c r="O778" s="55"/>
      <c r="P778" s="55"/>
      <c r="Q778" s="55"/>
      <c r="R778" s="55"/>
      <c r="S778" s="55"/>
      <c r="T778" s="55"/>
      <c r="U778" s="55"/>
      <c r="V778" s="55"/>
      <c r="W778" s="55"/>
      <c r="X778" s="55"/>
      <c r="Y778" s="55"/>
      <c r="Z778" s="55"/>
    </row>
    <row r="779" spans="1:26" ht="12.75" customHeight="1">
      <c r="A779" s="55"/>
      <c r="B779" s="55"/>
      <c r="C779" s="55"/>
      <c r="D779" s="55"/>
      <c r="E779" s="55"/>
      <c r="F779" s="55"/>
      <c r="G779" s="55"/>
      <c r="H779" s="55"/>
      <c r="I779" s="55"/>
      <c r="J779" s="55"/>
      <c r="K779" s="55"/>
      <c r="L779" s="55"/>
      <c r="M779" s="55"/>
      <c r="N779" s="55"/>
      <c r="O779" s="55"/>
      <c r="P779" s="55"/>
      <c r="Q779" s="55"/>
      <c r="R779" s="55"/>
      <c r="S779" s="55"/>
      <c r="T779" s="55"/>
      <c r="U779" s="55"/>
      <c r="V779" s="55"/>
      <c r="W779" s="55"/>
      <c r="X779" s="55"/>
      <c r="Y779" s="55"/>
      <c r="Z779" s="55"/>
    </row>
    <row r="780" spans="1:26" ht="12.75" customHeight="1">
      <c r="A780" s="55"/>
      <c r="B780" s="55"/>
      <c r="C780" s="55"/>
      <c r="D780" s="55"/>
      <c r="E780" s="55"/>
      <c r="F780" s="55"/>
      <c r="G780" s="55"/>
      <c r="H780" s="55"/>
      <c r="I780" s="55"/>
      <c r="J780" s="55"/>
      <c r="K780" s="55"/>
      <c r="L780" s="55"/>
      <c r="M780" s="55"/>
      <c r="N780" s="55"/>
      <c r="O780" s="55"/>
      <c r="P780" s="55"/>
      <c r="Q780" s="55"/>
      <c r="R780" s="55"/>
      <c r="S780" s="55"/>
      <c r="T780" s="55"/>
      <c r="U780" s="55"/>
      <c r="V780" s="55"/>
      <c r="W780" s="55"/>
      <c r="X780" s="55"/>
      <c r="Y780" s="55"/>
      <c r="Z780" s="55"/>
    </row>
    <row r="781" spans="1:26" ht="12.75" customHeight="1">
      <c r="A781" s="55"/>
      <c r="B781" s="55"/>
      <c r="C781" s="55"/>
      <c r="D781" s="55"/>
      <c r="E781" s="55"/>
      <c r="F781" s="55"/>
      <c r="G781" s="55"/>
      <c r="H781" s="55"/>
      <c r="I781" s="55"/>
      <c r="J781" s="55"/>
      <c r="K781" s="55"/>
      <c r="L781" s="55"/>
      <c r="M781" s="55"/>
      <c r="N781" s="55"/>
      <c r="O781" s="55"/>
      <c r="P781" s="55"/>
      <c r="Q781" s="55"/>
      <c r="R781" s="55"/>
      <c r="S781" s="55"/>
      <c r="T781" s="55"/>
      <c r="U781" s="55"/>
      <c r="V781" s="55"/>
      <c r="W781" s="55"/>
      <c r="X781" s="55"/>
      <c r="Y781" s="55"/>
      <c r="Z781" s="55"/>
    </row>
    <row r="782" spans="1:26" ht="12.75" customHeight="1">
      <c r="A782" s="55"/>
      <c r="B782" s="55"/>
      <c r="C782" s="55"/>
      <c r="D782" s="55"/>
      <c r="E782" s="55"/>
      <c r="F782" s="55"/>
      <c r="G782" s="55"/>
      <c r="H782" s="55"/>
      <c r="I782" s="55"/>
      <c r="J782" s="55"/>
      <c r="K782" s="55"/>
      <c r="L782" s="55"/>
      <c r="M782" s="55"/>
      <c r="N782" s="55"/>
      <c r="O782" s="55"/>
      <c r="P782" s="55"/>
      <c r="Q782" s="55"/>
      <c r="R782" s="55"/>
      <c r="S782" s="55"/>
      <c r="T782" s="55"/>
      <c r="U782" s="55"/>
      <c r="V782" s="55"/>
      <c r="W782" s="55"/>
      <c r="X782" s="55"/>
      <c r="Y782" s="55"/>
      <c r="Z782" s="55"/>
    </row>
    <row r="783" spans="1:26" ht="12.75" customHeight="1">
      <c r="A783" s="55"/>
      <c r="B783" s="55"/>
      <c r="C783" s="55"/>
      <c r="D783" s="55"/>
      <c r="E783" s="55"/>
      <c r="F783" s="55"/>
      <c r="G783" s="55"/>
      <c r="H783" s="55"/>
      <c r="I783" s="55"/>
      <c r="J783" s="55"/>
      <c r="K783" s="55"/>
      <c r="L783" s="55"/>
      <c r="M783" s="55"/>
      <c r="N783" s="55"/>
      <c r="O783" s="55"/>
      <c r="P783" s="55"/>
      <c r="Q783" s="55"/>
      <c r="R783" s="55"/>
      <c r="S783" s="55"/>
      <c r="T783" s="55"/>
      <c r="U783" s="55"/>
      <c r="V783" s="55"/>
      <c r="W783" s="55"/>
      <c r="X783" s="55"/>
      <c r="Y783" s="55"/>
      <c r="Z783" s="55"/>
    </row>
    <row r="784" spans="1:26" ht="12.75" customHeight="1">
      <c r="A784" s="55"/>
      <c r="B784" s="55"/>
      <c r="C784" s="55"/>
      <c r="D784" s="55"/>
      <c r="E784" s="55"/>
      <c r="F784" s="55"/>
      <c r="G784" s="55"/>
      <c r="H784" s="55"/>
      <c r="I784" s="55"/>
      <c r="J784" s="55"/>
      <c r="K784" s="55"/>
      <c r="L784" s="55"/>
      <c r="M784" s="55"/>
      <c r="N784" s="55"/>
      <c r="O784" s="55"/>
      <c r="P784" s="55"/>
      <c r="Q784" s="55"/>
      <c r="R784" s="55"/>
      <c r="S784" s="55"/>
      <c r="T784" s="55"/>
      <c r="U784" s="55"/>
      <c r="V784" s="55"/>
      <c r="W784" s="55"/>
      <c r="X784" s="55"/>
      <c r="Y784" s="55"/>
      <c r="Z784" s="55"/>
    </row>
    <row r="785" spans="1:26" ht="12.75" customHeight="1">
      <c r="A785" s="55"/>
      <c r="B785" s="55"/>
      <c r="C785" s="55"/>
      <c r="D785" s="55"/>
      <c r="E785" s="55"/>
      <c r="F785" s="55"/>
      <c r="G785" s="55"/>
      <c r="H785" s="55"/>
      <c r="I785" s="55"/>
      <c r="J785" s="55"/>
      <c r="K785" s="55"/>
      <c r="L785" s="55"/>
      <c r="M785" s="55"/>
      <c r="N785" s="55"/>
      <c r="O785" s="55"/>
      <c r="P785" s="55"/>
      <c r="Q785" s="55"/>
      <c r="R785" s="55"/>
      <c r="S785" s="55"/>
      <c r="T785" s="55"/>
      <c r="U785" s="55"/>
      <c r="V785" s="55"/>
      <c r="W785" s="55"/>
      <c r="X785" s="55"/>
      <c r="Y785" s="55"/>
      <c r="Z785" s="55"/>
    </row>
    <row r="786" spans="1:26" ht="12.75" customHeight="1">
      <c r="A786" s="55"/>
      <c r="B786" s="55"/>
      <c r="C786" s="55"/>
      <c r="D786" s="55"/>
      <c r="E786" s="55"/>
      <c r="F786" s="55"/>
      <c r="G786" s="55"/>
      <c r="H786" s="55"/>
      <c r="I786" s="55"/>
      <c r="J786" s="55"/>
      <c r="K786" s="55"/>
      <c r="L786" s="55"/>
      <c r="M786" s="55"/>
      <c r="N786" s="55"/>
      <c r="O786" s="55"/>
      <c r="P786" s="55"/>
      <c r="Q786" s="55"/>
      <c r="R786" s="55"/>
      <c r="S786" s="55"/>
      <c r="T786" s="55"/>
      <c r="U786" s="55"/>
      <c r="V786" s="55"/>
      <c r="W786" s="55"/>
      <c r="X786" s="55"/>
      <c r="Y786" s="55"/>
      <c r="Z786" s="55"/>
    </row>
    <row r="787" spans="1:26" ht="12.75" customHeight="1">
      <c r="A787" s="55"/>
      <c r="B787" s="55"/>
      <c r="C787" s="55"/>
      <c r="D787" s="55"/>
      <c r="E787" s="55"/>
      <c r="F787" s="55"/>
      <c r="G787" s="55"/>
      <c r="H787" s="55"/>
      <c r="I787" s="55"/>
      <c r="J787" s="55"/>
      <c r="K787" s="55"/>
      <c r="L787" s="55"/>
      <c r="M787" s="55"/>
      <c r="N787" s="55"/>
      <c r="O787" s="55"/>
      <c r="P787" s="55"/>
      <c r="Q787" s="55"/>
      <c r="R787" s="55"/>
      <c r="S787" s="55"/>
      <c r="T787" s="55"/>
      <c r="U787" s="55"/>
      <c r="V787" s="55"/>
      <c r="W787" s="55"/>
      <c r="X787" s="55"/>
      <c r="Y787" s="55"/>
      <c r="Z787" s="55"/>
    </row>
    <row r="788" spans="1:26" ht="12.75" customHeight="1">
      <c r="A788" s="55"/>
      <c r="B788" s="55"/>
      <c r="C788" s="55"/>
      <c r="D788" s="55"/>
      <c r="E788" s="55"/>
      <c r="F788" s="55"/>
      <c r="G788" s="55"/>
      <c r="H788" s="55"/>
      <c r="I788" s="55"/>
      <c r="J788" s="55"/>
      <c r="K788" s="55"/>
      <c r="L788" s="55"/>
      <c r="M788" s="55"/>
      <c r="N788" s="55"/>
      <c r="O788" s="55"/>
      <c r="P788" s="55"/>
      <c r="Q788" s="55"/>
      <c r="R788" s="55"/>
      <c r="S788" s="55"/>
      <c r="T788" s="55"/>
      <c r="U788" s="55"/>
      <c r="V788" s="55"/>
      <c r="W788" s="55"/>
      <c r="X788" s="55"/>
      <c r="Y788" s="55"/>
      <c r="Z788" s="55"/>
    </row>
    <row r="789" spans="1:26" ht="12.75" customHeight="1">
      <c r="A789" s="55"/>
      <c r="B789" s="55"/>
      <c r="C789" s="55"/>
      <c r="D789" s="55"/>
      <c r="E789" s="55"/>
      <c r="F789" s="55"/>
      <c r="G789" s="55"/>
      <c r="H789" s="55"/>
      <c r="I789" s="55"/>
      <c r="J789" s="55"/>
      <c r="K789" s="55"/>
      <c r="L789" s="55"/>
      <c r="M789" s="55"/>
      <c r="N789" s="55"/>
      <c r="O789" s="55"/>
      <c r="P789" s="55"/>
      <c r="Q789" s="55"/>
      <c r="R789" s="55"/>
      <c r="S789" s="55"/>
      <c r="T789" s="55"/>
      <c r="U789" s="55"/>
      <c r="V789" s="55"/>
      <c r="W789" s="55"/>
      <c r="X789" s="55"/>
      <c r="Y789" s="55"/>
      <c r="Z789" s="55"/>
    </row>
    <row r="790" spans="1:26" ht="12.75" customHeight="1">
      <c r="A790" s="55"/>
      <c r="B790" s="55"/>
      <c r="C790" s="55"/>
      <c r="D790" s="55"/>
      <c r="E790" s="55"/>
      <c r="F790" s="55"/>
      <c r="G790" s="55"/>
      <c r="H790" s="55"/>
      <c r="I790" s="55"/>
      <c r="J790" s="55"/>
      <c r="K790" s="55"/>
      <c r="L790" s="55"/>
      <c r="M790" s="55"/>
      <c r="N790" s="55"/>
      <c r="O790" s="55"/>
      <c r="P790" s="55"/>
      <c r="Q790" s="55"/>
      <c r="R790" s="55"/>
      <c r="S790" s="55"/>
      <c r="T790" s="55"/>
      <c r="U790" s="55"/>
      <c r="V790" s="55"/>
      <c r="W790" s="55"/>
      <c r="X790" s="55"/>
      <c r="Y790" s="55"/>
      <c r="Z790" s="55"/>
    </row>
    <row r="791" spans="1:26" ht="12.75" customHeight="1">
      <c r="A791" s="55"/>
      <c r="B791" s="55"/>
      <c r="C791" s="55"/>
      <c r="D791" s="55"/>
      <c r="E791" s="55"/>
      <c r="F791" s="55"/>
      <c r="G791" s="55"/>
      <c r="H791" s="55"/>
      <c r="I791" s="55"/>
      <c r="J791" s="55"/>
      <c r="K791" s="55"/>
      <c r="L791" s="55"/>
      <c r="M791" s="55"/>
      <c r="N791" s="55"/>
      <c r="O791" s="55"/>
      <c r="P791" s="55"/>
      <c r="Q791" s="55"/>
      <c r="R791" s="55"/>
      <c r="S791" s="55"/>
      <c r="T791" s="55"/>
      <c r="U791" s="55"/>
      <c r="V791" s="55"/>
      <c r="W791" s="55"/>
      <c r="X791" s="55"/>
      <c r="Y791" s="55"/>
      <c r="Z791" s="55"/>
    </row>
    <row r="792" spans="1:26" ht="12.75" customHeight="1">
      <c r="A792" s="55"/>
      <c r="B792" s="55"/>
      <c r="C792" s="55"/>
      <c r="D792" s="55"/>
      <c r="E792" s="55"/>
      <c r="F792" s="55"/>
      <c r="G792" s="55"/>
      <c r="H792" s="55"/>
      <c r="I792" s="55"/>
      <c r="J792" s="55"/>
      <c r="K792" s="55"/>
      <c r="L792" s="55"/>
      <c r="M792" s="55"/>
      <c r="N792" s="55"/>
      <c r="O792" s="55"/>
      <c r="P792" s="55"/>
      <c r="Q792" s="55"/>
      <c r="R792" s="55"/>
      <c r="S792" s="55"/>
      <c r="T792" s="55"/>
      <c r="U792" s="55"/>
      <c r="V792" s="55"/>
      <c r="W792" s="55"/>
      <c r="X792" s="55"/>
      <c r="Y792" s="55"/>
      <c r="Z792" s="55"/>
    </row>
    <row r="793" spans="1:26" ht="12.75" customHeight="1">
      <c r="A793" s="55"/>
      <c r="B793" s="55"/>
      <c r="C793" s="55"/>
      <c r="D793" s="55"/>
      <c r="E793" s="55"/>
      <c r="F793" s="55"/>
      <c r="G793" s="55"/>
      <c r="H793" s="55"/>
      <c r="I793" s="55"/>
      <c r="J793" s="55"/>
      <c r="K793" s="55"/>
      <c r="L793" s="55"/>
      <c r="M793" s="55"/>
      <c r="N793" s="55"/>
      <c r="O793" s="55"/>
      <c r="P793" s="55"/>
      <c r="Q793" s="55"/>
      <c r="R793" s="55"/>
      <c r="S793" s="55"/>
      <c r="T793" s="55"/>
      <c r="U793" s="55"/>
      <c r="V793" s="55"/>
      <c r="W793" s="55"/>
      <c r="X793" s="55"/>
      <c r="Y793" s="55"/>
      <c r="Z793" s="55"/>
    </row>
    <row r="794" spans="1:26" ht="12.75" customHeight="1">
      <c r="A794" s="55"/>
      <c r="B794" s="55"/>
      <c r="C794" s="55"/>
      <c r="D794" s="55"/>
      <c r="E794" s="55"/>
      <c r="F794" s="55"/>
      <c r="G794" s="55"/>
      <c r="H794" s="55"/>
      <c r="I794" s="55"/>
      <c r="J794" s="55"/>
      <c r="K794" s="55"/>
      <c r="L794" s="55"/>
      <c r="M794" s="55"/>
      <c r="N794" s="55"/>
      <c r="O794" s="55"/>
      <c r="P794" s="55"/>
      <c r="Q794" s="55"/>
      <c r="R794" s="55"/>
      <c r="S794" s="55"/>
      <c r="T794" s="55"/>
      <c r="U794" s="55"/>
      <c r="V794" s="55"/>
      <c r="W794" s="55"/>
      <c r="X794" s="55"/>
      <c r="Y794" s="55"/>
      <c r="Z794" s="55"/>
    </row>
    <row r="795" spans="1:26" ht="12.75" customHeight="1">
      <c r="A795" s="55"/>
      <c r="B795" s="55"/>
      <c r="C795" s="55"/>
      <c r="D795" s="55"/>
      <c r="E795" s="55"/>
      <c r="F795" s="55"/>
      <c r="G795" s="55"/>
      <c r="H795" s="55"/>
      <c r="I795" s="55"/>
      <c r="J795" s="55"/>
      <c r="K795" s="55"/>
      <c r="L795" s="55"/>
      <c r="M795" s="55"/>
      <c r="N795" s="55"/>
      <c r="O795" s="55"/>
      <c r="P795" s="55"/>
      <c r="Q795" s="55"/>
      <c r="R795" s="55"/>
      <c r="S795" s="55"/>
      <c r="T795" s="55"/>
      <c r="U795" s="55"/>
      <c r="V795" s="55"/>
      <c r="W795" s="55"/>
      <c r="X795" s="55"/>
      <c r="Y795" s="55"/>
      <c r="Z795" s="55"/>
    </row>
    <row r="796" spans="1:26" ht="12.75" customHeight="1">
      <c r="A796" s="55"/>
      <c r="B796" s="55"/>
      <c r="C796" s="55"/>
      <c r="D796" s="55"/>
      <c r="E796" s="55"/>
      <c r="F796" s="55"/>
      <c r="G796" s="55"/>
      <c r="H796" s="55"/>
      <c r="I796" s="55"/>
      <c r="J796" s="55"/>
      <c r="K796" s="55"/>
      <c r="L796" s="55"/>
      <c r="M796" s="55"/>
      <c r="N796" s="55"/>
      <c r="O796" s="55"/>
      <c r="P796" s="55"/>
      <c r="Q796" s="55"/>
      <c r="R796" s="55"/>
      <c r="S796" s="55"/>
      <c r="T796" s="55"/>
      <c r="U796" s="55"/>
      <c r="V796" s="55"/>
      <c r="W796" s="55"/>
      <c r="X796" s="55"/>
      <c r="Y796" s="55"/>
      <c r="Z796" s="55"/>
    </row>
    <row r="797" spans="1:26" ht="12.75" customHeight="1">
      <c r="A797" s="55"/>
      <c r="B797" s="55"/>
      <c r="C797" s="55"/>
      <c r="D797" s="55"/>
      <c r="E797" s="55"/>
      <c r="F797" s="55"/>
      <c r="G797" s="55"/>
      <c r="H797" s="55"/>
      <c r="I797" s="55"/>
      <c r="J797" s="55"/>
      <c r="K797" s="55"/>
      <c r="L797" s="55"/>
      <c r="M797" s="55"/>
      <c r="N797" s="55"/>
      <c r="O797" s="55"/>
      <c r="P797" s="55"/>
      <c r="Q797" s="55"/>
      <c r="R797" s="55"/>
      <c r="S797" s="55"/>
      <c r="T797" s="55"/>
      <c r="U797" s="55"/>
      <c r="V797" s="55"/>
      <c r="W797" s="55"/>
      <c r="X797" s="55"/>
      <c r="Y797" s="55"/>
      <c r="Z797" s="55"/>
    </row>
    <row r="798" spans="1:26" ht="12.75" customHeight="1">
      <c r="A798" s="55"/>
      <c r="B798" s="55"/>
      <c r="C798" s="55"/>
      <c r="D798" s="55"/>
      <c r="E798" s="55"/>
      <c r="F798" s="55"/>
      <c r="G798" s="55"/>
      <c r="H798" s="55"/>
      <c r="I798" s="55"/>
      <c r="J798" s="55"/>
      <c r="K798" s="55"/>
      <c r="L798" s="55"/>
      <c r="M798" s="55"/>
      <c r="N798" s="55"/>
      <c r="O798" s="55"/>
      <c r="P798" s="55"/>
      <c r="Q798" s="55"/>
      <c r="R798" s="55"/>
      <c r="S798" s="55"/>
      <c r="T798" s="55"/>
      <c r="U798" s="55"/>
      <c r="V798" s="55"/>
      <c r="W798" s="55"/>
      <c r="X798" s="55"/>
      <c r="Y798" s="55"/>
      <c r="Z798" s="55"/>
    </row>
    <row r="799" spans="1:26" ht="12.75" customHeight="1">
      <c r="A799" s="55"/>
      <c r="B799" s="55"/>
      <c r="C799" s="55"/>
      <c r="D799" s="55"/>
      <c r="E799" s="55"/>
      <c r="F799" s="55"/>
      <c r="G799" s="55"/>
      <c r="H799" s="55"/>
      <c r="I799" s="55"/>
      <c r="J799" s="55"/>
      <c r="K799" s="55"/>
      <c r="L799" s="55"/>
      <c r="M799" s="55"/>
      <c r="N799" s="55"/>
      <c r="O799" s="55"/>
      <c r="P799" s="55"/>
      <c r="Q799" s="55"/>
      <c r="R799" s="55"/>
      <c r="S799" s="55"/>
      <c r="T799" s="55"/>
      <c r="U799" s="55"/>
      <c r="V799" s="55"/>
      <c r="W799" s="55"/>
      <c r="X799" s="55"/>
      <c r="Y799" s="55"/>
      <c r="Z799" s="55"/>
    </row>
    <row r="800" spans="1:26" ht="12.75" customHeight="1">
      <c r="A800" s="55"/>
      <c r="B800" s="55"/>
      <c r="C800" s="55"/>
      <c r="D800" s="55"/>
      <c r="E800" s="55"/>
      <c r="F800" s="55"/>
      <c r="G800" s="55"/>
      <c r="H800" s="55"/>
      <c r="I800" s="55"/>
      <c r="J800" s="55"/>
      <c r="K800" s="55"/>
      <c r="L800" s="55"/>
      <c r="M800" s="55"/>
      <c r="N800" s="55"/>
      <c r="O800" s="55"/>
      <c r="P800" s="55"/>
      <c r="Q800" s="55"/>
      <c r="R800" s="55"/>
      <c r="S800" s="55"/>
      <c r="T800" s="55"/>
      <c r="U800" s="55"/>
      <c r="V800" s="55"/>
      <c r="W800" s="55"/>
      <c r="X800" s="55"/>
      <c r="Y800" s="55"/>
      <c r="Z800" s="55"/>
    </row>
    <row r="801" spans="1:26" ht="12.75" customHeight="1">
      <c r="A801" s="55"/>
      <c r="B801" s="55"/>
      <c r="C801" s="55"/>
      <c r="D801" s="55"/>
      <c r="E801" s="55"/>
      <c r="F801" s="55"/>
      <c r="G801" s="55"/>
      <c r="H801" s="55"/>
      <c r="I801" s="55"/>
      <c r="J801" s="55"/>
      <c r="K801" s="55"/>
      <c r="L801" s="55"/>
      <c r="M801" s="55"/>
      <c r="N801" s="55"/>
      <c r="O801" s="55"/>
      <c r="P801" s="55"/>
      <c r="Q801" s="55"/>
      <c r="R801" s="55"/>
      <c r="S801" s="55"/>
      <c r="T801" s="55"/>
      <c r="U801" s="55"/>
      <c r="V801" s="55"/>
      <c r="W801" s="55"/>
      <c r="X801" s="55"/>
      <c r="Y801" s="55"/>
      <c r="Z801" s="55"/>
    </row>
    <row r="802" spans="1:26" ht="12.75" customHeight="1">
      <c r="A802" s="55"/>
      <c r="B802" s="55"/>
      <c r="C802" s="55"/>
      <c r="D802" s="55"/>
      <c r="E802" s="55"/>
      <c r="F802" s="55"/>
      <c r="G802" s="55"/>
      <c r="H802" s="55"/>
      <c r="I802" s="55"/>
      <c r="J802" s="55"/>
      <c r="K802" s="55"/>
      <c r="L802" s="55"/>
      <c r="M802" s="55"/>
      <c r="N802" s="55"/>
      <c r="O802" s="55"/>
      <c r="P802" s="55"/>
      <c r="Q802" s="55"/>
      <c r="R802" s="55"/>
      <c r="S802" s="55"/>
      <c r="T802" s="55"/>
      <c r="U802" s="55"/>
      <c r="V802" s="55"/>
      <c r="W802" s="55"/>
      <c r="X802" s="55"/>
      <c r="Y802" s="55"/>
      <c r="Z802" s="55"/>
    </row>
    <row r="803" spans="1:26" ht="12.75" customHeight="1">
      <c r="A803" s="55"/>
      <c r="B803" s="55"/>
      <c r="C803" s="55"/>
      <c r="D803" s="55"/>
      <c r="E803" s="55"/>
      <c r="F803" s="55"/>
      <c r="G803" s="55"/>
      <c r="H803" s="55"/>
      <c r="I803" s="55"/>
      <c r="J803" s="55"/>
      <c r="K803" s="55"/>
      <c r="L803" s="55"/>
      <c r="M803" s="55"/>
      <c r="N803" s="55"/>
      <c r="O803" s="55"/>
      <c r="P803" s="55"/>
      <c r="Q803" s="55"/>
      <c r="R803" s="55"/>
      <c r="S803" s="55"/>
      <c r="T803" s="55"/>
      <c r="U803" s="55"/>
      <c r="V803" s="55"/>
      <c r="W803" s="55"/>
      <c r="X803" s="55"/>
      <c r="Y803" s="55"/>
      <c r="Z803" s="55"/>
    </row>
    <row r="804" spans="1:26" ht="12.75" customHeight="1">
      <c r="A804" s="55"/>
      <c r="B804" s="55"/>
      <c r="C804" s="55"/>
      <c r="D804" s="55"/>
      <c r="E804" s="55"/>
      <c r="F804" s="55"/>
      <c r="G804" s="55"/>
      <c r="H804" s="55"/>
      <c r="I804" s="55"/>
      <c r="J804" s="55"/>
      <c r="K804" s="55"/>
      <c r="L804" s="55"/>
      <c r="M804" s="55"/>
      <c r="N804" s="55"/>
      <c r="O804" s="55"/>
      <c r="P804" s="55"/>
      <c r="Q804" s="55"/>
      <c r="R804" s="55"/>
      <c r="S804" s="55"/>
      <c r="T804" s="55"/>
      <c r="U804" s="55"/>
      <c r="V804" s="55"/>
      <c r="W804" s="55"/>
      <c r="X804" s="55"/>
      <c r="Y804" s="55"/>
      <c r="Z804" s="55"/>
    </row>
    <row r="805" spans="1:26" ht="12.75" customHeight="1">
      <c r="A805" s="55"/>
      <c r="B805" s="55"/>
      <c r="C805" s="55"/>
      <c r="D805" s="55"/>
      <c r="E805" s="55"/>
      <c r="F805" s="55"/>
      <c r="G805" s="55"/>
      <c r="H805" s="55"/>
      <c r="I805" s="55"/>
      <c r="J805" s="55"/>
      <c r="K805" s="55"/>
      <c r="L805" s="55"/>
      <c r="M805" s="55"/>
      <c r="N805" s="55"/>
      <c r="O805" s="55"/>
      <c r="P805" s="55"/>
      <c r="Q805" s="55"/>
      <c r="R805" s="55"/>
      <c r="S805" s="55"/>
      <c r="T805" s="55"/>
      <c r="U805" s="55"/>
      <c r="V805" s="55"/>
      <c r="W805" s="55"/>
      <c r="X805" s="55"/>
      <c r="Y805" s="55"/>
      <c r="Z805" s="55"/>
    </row>
    <row r="806" spans="1:26" ht="12.75" customHeight="1">
      <c r="A806" s="55"/>
      <c r="B806" s="55"/>
      <c r="C806" s="55"/>
      <c r="D806" s="55"/>
      <c r="E806" s="55"/>
      <c r="F806" s="55"/>
      <c r="G806" s="55"/>
      <c r="H806" s="55"/>
      <c r="I806" s="55"/>
      <c r="J806" s="55"/>
      <c r="K806" s="55"/>
      <c r="L806" s="55"/>
      <c r="M806" s="55"/>
      <c r="N806" s="55"/>
      <c r="O806" s="55"/>
      <c r="P806" s="55"/>
      <c r="Q806" s="55"/>
      <c r="R806" s="55"/>
      <c r="S806" s="55"/>
      <c r="T806" s="55"/>
      <c r="U806" s="55"/>
      <c r="V806" s="55"/>
      <c r="W806" s="55"/>
      <c r="X806" s="55"/>
      <c r="Y806" s="55"/>
      <c r="Z806" s="55"/>
    </row>
    <row r="807" spans="1:26" ht="12.75" customHeight="1">
      <c r="A807" s="55"/>
      <c r="B807" s="55"/>
      <c r="C807" s="55"/>
      <c r="D807" s="55"/>
      <c r="E807" s="55"/>
      <c r="F807" s="55"/>
      <c r="G807" s="55"/>
      <c r="H807" s="55"/>
      <c r="I807" s="55"/>
      <c r="J807" s="55"/>
      <c r="K807" s="55"/>
      <c r="L807" s="55"/>
      <c r="M807" s="55"/>
      <c r="N807" s="55"/>
      <c r="O807" s="55"/>
      <c r="P807" s="55"/>
      <c r="Q807" s="55"/>
      <c r="R807" s="55"/>
      <c r="S807" s="55"/>
      <c r="T807" s="55"/>
      <c r="U807" s="55"/>
      <c r="V807" s="55"/>
      <c r="W807" s="55"/>
      <c r="X807" s="55"/>
      <c r="Y807" s="55"/>
      <c r="Z807" s="55"/>
    </row>
    <row r="808" spans="1:26" ht="12.75" customHeight="1">
      <c r="A808" s="55"/>
      <c r="B808" s="55"/>
      <c r="C808" s="55"/>
      <c r="D808" s="55"/>
      <c r="E808" s="55"/>
      <c r="F808" s="55"/>
      <c r="G808" s="55"/>
      <c r="H808" s="55"/>
      <c r="I808" s="55"/>
      <c r="J808" s="55"/>
      <c r="K808" s="55"/>
      <c r="L808" s="55"/>
      <c r="M808" s="55"/>
      <c r="N808" s="55"/>
      <c r="O808" s="55"/>
      <c r="P808" s="55"/>
      <c r="Q808" s="55"/>
      <c r="R808" s="55"/>
      <c r="S808" s="55"/>
      <c r="T808" s="55"/>
      <c r="U808" s="55"/>
      <c r="V808" s="55"/>
      <c r="W808" s="55"/>
      <c r="X808" s="55"/>
      <c r="Y808" s="55"/>
      <c r="Z808" s="55"/>
    </row>
    <row r="809" spans="1:26" ht="12.75" customHeight="1">
      <c r="A809" s="55"/>
      <c r="B809" s="55"/>
      <c r="C809" s="55"/>
      <c r="D809" s="55"/>
      <c r="E809" s="55"/>
      <c r="F809" s="55"/>
      <c r="G809" s="55"/>
      <c r="H809" s="55"/>
      <c r="I809" s="55"/>
      <c r="J809" s="55"/>
      <c r="K809" s="55"/>
      <c r="L809" s="55"/>
      <c r="M809" s="55"/>
      <c r="N809" s="55"/>
      <c r="O809" s="55"/>
      <c r="P809" s="55"/>
      <c r="Q809" s="55"/>
      <c r="R809" s="55"/>
      <c r="S809" s="55"/>
      <c r="T809" s="55"/>
      <c r="U809" s="55"/>
      <c r="V809" s="55"/>
      <c r="W809" s="55"/>
      <c r="X809" s="55"/>
      <c r="Y809" s="55"/>
      <c r="Z809" s="55"/>
    </row>
    <row r="810" spans="1:26" ht="12.75" customHeight="1">
      <c r="A810" s="55"/>
      <c r="B810" s="55"/>
      <c r="C810" s="55"/>
      <c r="D810" s="55"/>
      <c r="E810" s="55"/>
      <c r="F810" s="55"/>
      <c r="G810" s="55"/>
      <c r="H810" s="55"/>
      <c r="I810" s="55"/>
      <c r="J810" s="55"/>
      <c r="K810" s="55"/>
      <c r="L810" s="55"/>
      <c r="M810" s="55"/>
      <c r="N810" s="55"/>
      <c r="O810" s="55"/>
      <c r="P810" s="55"/>
      <c r="Q810" s="55"/>
      <c r="R810" s="55"/>
      <c r="S810" s="55"/>
      <c r="T810" s="55"/>
      <c r="U810" s="55"/>
      <c r="V810" s="55"/>
      <c r="W810" s="55"/>
      <c r="X810" s="55"/>
      <c r="Y810" s="55"/>
      <c r="Z810" s="55"/>
    </row>
    <row r="811" spans="1:26" ht="12.75" customHeight="1">
      <c r="A811" s="55"/>
      <c r="B811" s="55"/>
      <c r="C811" s="55"/>
      <c r="D811" s="55"/>
      <c r="E811" s="55"/>
      <c r="F811" s="55"/>
      <c r="G811" s="55"/>
      <c r="H811" s="55"/>
      <c r="I811" s="55"/>
      <c r="J811" s="55"/>
      <c r="K811" s="55"/>
      <c r="L811" s="55"/>
      <c r="M811" s="55"/>
      <c r="N811" s="55"/>
      <c r="O811" s="55"/>
      <c r="P811" s="55"/>
      <c r="Q811" s="55"/>
      <c r="R811" s="55"/>
      <c r="S811" s="55"/>
      <c r="T811" s="55"/>
      <c r="U811" s="55"/>
      <c r="V811" s="55"/>
      <c r="W811" s="55"/>
      <c r="X811" s="55"/>
      <c r="Y811" s="55"/>
      <c r="Z811" s="55"/>
    </row>
    <row r="812" spans="1:26" ht="12.75" customHeight="1">
      <c r="A812" s="55"/>
      <c r="B812" s="55"/>
      <c r="C812" s="55"/>
      <c r="D812" s="55"/>
      <c r="E812" s="55"/>
      <c r="F812" s="55"/>
      <c r="G812" s="55"/>
      <c r="H812" s="55"/>
      <c r="I812" s="55"/>
      <c r="J812" s="55"/>
      <c r="K812" s="55"/>
      <c r="L812" s="55"/>
      <c r="M812" s="55"/>
      <c r="N812" s="55"/>
      <c r="O812" s="55"/>
      <c r="P812" s="55"/>
      <c r="Q812" s="55"/>
      <c r="R812" s="55"/>
      <c r="S812" s="55"/>
      <c r="T812" s="55"/>
      <c r="U812" s="55"/>
      <c r="V812" s="55"/>
      <c r="W812" s="55"/>
      <c r="X812" s="55"/>
      <c r="Y812" s="55"/>
      <c r="Z812" s="55"/>
    </row>
    <row r="813" spans="1:26" ht="12.75" customHeight="1">
      <c r="A813" s="55"/>
      <c r="B813" s="55"/>
      <c r="C813" s="55"/>
      <c r="D813" s="55"/>
      <c r="E813" s="55"/>
      <c r="F813" s="55"/>
      <c r="G813" s="55"/>
      <c r="H813" s="55"/>
      <c r="I813" s="55"/>
      <c r="J813" s="55"/>
      <c r="K813" s="55"/>
      <c r="L813" s="55"/>
      <c r="M813" s="55"/>
      <c r="N813" s="55"/>
      <c r="O813" s="55"/>
      <c r="P813" s="55"/>
      <c r="Q813" s="55"/>
      <c r="R813" s="55"/>
      <c r="S813" s="55"/>
      <c r="T813" s="55"/>
      <c r="U813" s="55"/>
      <c r="V813" s="55"/>
      <c r="W813" s="55"/>
      <c r="X813" s="55"/>
      <c r="Y813" s="55"/>
      <c r="Z813" s="55"/>
    </row>
    <row r="814" spans="1:26" ht="12.75" customHeight="1">
      <c r="A814" s="55"/>
      <c r="B814" s="55"/>
      <c r="C814" s="55"/>
      <c r="D814" s="55"/>
      <c r="E814" s="55"/>
      <c r="F814" s="55"/>
      <c r="G814" s="55"/>
      <c r="H814" s="55"/>
      <c r="I814" s="55"/>
      <c r="J814" s="55"/>
      <c r="K814" s="55"/>
      <c r="L814" s="55"/>
      <c r="M814" s="55"/>
      <c r="N814" s="55"/>
      <c r="O814" s="55"/>
      <c r="P814" s="55"/>
      <c r="Q814" s="55"/>
      <c r="R814" s="55"/>
      <c r="S814" s="55"/>
      <c r="T814" s="55"/>
      <c r="U814" s="55"/>
      <c r="V814" s="55"/>
      <c r="W814" s="55"/>
      <c r="X814" s="55"/>
      <c r="Y814" s="55"/>
      <c r="Z814" s="55"/>
    </row>
    <row r="815" spans="1:26" ht="12.75" customHeight="1">
      <c r="A815" s="55"/>
      <c r="B815" s="55"/>
      <c r="C815" s="55"/>
      <c r="D815" s="55"/>
      <c r="E815" s="55"/>
      <c r="F815" s="55"/>
      <c r="G815" s="55"/>
      <c r="H815" s="55"/>
      <c r="I815" s="55"/>
      <c r="J815" s="55"/>
      <c r="K815" s="55"/>
      <c r="L815" s="55"/>
      <c r="M815" s="55"/>
      <c r="N815" s="55"/>
      <c r="O815" s="55"/>
      <c r="P815" s="55"/>
      <c r="Q815" s="55"/>
      <c r="R815" s="55"/>
      <c r="S815" s="55"/>
      <c r="T815" s="55"/>
      <c r="U815" s="55"/>
      <c r="V815" s="55"/>
      <c r="W815" s="55"/>
      <c r="X815" s="55"/>
      <c r="Y815" s="55"/>
      <c r="Z815" s="55"/>
    </row>
    <row r="816" spans="1:26" ht="12.75" customHeight="1">
      <c r="A816" s="55"/>
      <c r="B816" s="55"/>
      <c r="C816" s="55"/>
      <c r="D816" s="55"/>
      <c r="E816" s="55"/>
      <c r="F816" s="55"/>
      <c r="G816" s="55"/>
      <c r="H816" s="55"/>
      <c r="I816" s="55"/>
      <c r="J816" s="55"/>
      <c r="K816" s="55"/>
      <c r="L816" s="55"/>
      <c r="M816" s="55"/>
      <c r="N816" s="55"/>
      <c r="O816" s="55"/>
      <c r="P816" s="55"/>
      <c r="Q816" s="55"/>
      <c r="R816" s="55"/>
      <c r="S816" s="55"/>
      <c r="T816" s="55"/>
      <c r="U816" s="55"/>
      <c r="V816" s="55"/>
      <c r="W816" s="55"/>
      <c r="X816" s="55"/>
      <c r="Y816" s="55"/>
      <c r="Z816" s="55"/>
    </row>
    <row r="817" spans="1:26" ht="12.75" customHeight="1">
      <c r="A817" s="55"/>
      <c r="B817" s="55"/>
      <c r="C817" s="55"/>
      <c r="D817" s="55"/>
      <c r="E817" s="55"/>
      <c r="F817" s="55"/>
      <c r="G817" s="55"/>
      <c r="H817" s="55"/>
      <c r="I817" s="55"/>
      <c r="J817" s="55"/>
      <c r="K817" s="55"/>
      <c r="L817" s="55"/>
      <c r="M817" s="55"/>
      <c r="N817" s="55"/>
      <c r="O817" s="55"/>
      <c r="P817" s="55"/>
      <c r="Q817" s="55"/>
      <c r="R817" s="55"/>
      <c r="S817" s="55"/>
      <c r="T817" s="55"/>
      <c r="U817" s="55"/>
      <c r="V817" s="55"/>
      <c r="W817" s="55"/>
      <c r="X817" s="55"/>
      <c r="Y817" s="55"/>
      <c r="Z817" s="55"/>
    </row>
    <row r="818" spans="1:26" ht="12.75" customHeight="1">
      <c r="A818" s="55"/>
      <c r="B818" s="55"/>
      <c r="C818" s="55"/>
      <c r="D818" s="55"/>
      <c r="E818" s="55"/>
      <c r="F818" s="55"/>
      <c r="G818" s="55"/>
      <c r="H818" s="55"/>
      <c r="I818" s="55"/>
      <c r="J818" s="55"/>
      <c r="K818" s="55"/>
      <c r="L818" s="55"/>
      <c r="M818" s="55"/>
      <c r="N818" s="55"/>
      <c r="O818" s="55"/>
      <c r="P818" s="55"/>
      <c r="Q818" s="55"/>
      <c r="R818" s="55"/>
      <c r="S818" s="55"/>
      <c r="T818" s="55"/>
      <c r="U818" s="55"/>
      <c r="V818" s="55"/>
      <c r="W818" s="55"/>
      <c r="X818" s="55"/>
      <c r="Y818" s="55"/>
      <c r="Z818" s="55"/>
    </row>
    <row r="819" spans="1:26" ht="12.75" customHeight="1">
      <c r="A819" s="55"/>
      <c r="B819" s="55"/>
      <c r="C819" s="55"/>
      <c r="D819" s="55"/>
      <c r="E819" s="55"/>
      <c r="F819" s="55"/>
      <c r="G819" s="55"/>
      <c r="H819" s="55"/>
      <c r="I819" s="55"/>
      <c r="J819" s="55"/>
      <c r="K819" s="55"/>
      <c r="L819" s="55"/>
      <c r="M819" s="55"/>
      <c r="N819" s="55"/>
      <c r="O819" s="55"/>
      <c r="P819" s="55"/>
      <c r="Q819" s="55"/>
      <c r="R819" s="55"/>
      <c r="S819" s="55"/>
      <c r="T819" s="55"/>
      <c r="U819" s="55"/>
      <c r="V819" s="55"/>
      <c r="W819" s="55"/>
      <c r="X819" s="55"/>
      <c r="Y819" s="55"/>
      <c r="Z819" s="55"/>
    </row>
    <row r="820" spans="1:26" ht="12.75" customHeight="1">
      <c r="A820" s="55"/>
      <c r="B820" s="55"/>
      <c r="C820" s="55"/>
      <c r="D820" s="55"/>
      <c r="E820" s="55"/>
      <c r="F820" s="55"/>
      <c r="G820" s="55"/>
      <c r="H820" s="55"/>
      <c r="I820" s="55"/>
      <c r="J820" s="55"/>
      <c r="K820" s="55"/>
      <c r="L820" s="55"/>
      <c r="M820" s="55"/>
      <c r="N820" s="55"/>
      <c r="O820" s="55"/>
      <c r="P820" s="55"/>
      <c r="Q820" s="55"/>
      <c r="R820" s="55"/>
      <c r="S820" s="55"/>
      <c r="T820" s="55"/>
      <c r="U820" s="55"/>
      <c r="V820" s="55"/>
      <c r="W820" s="55"/>
      <c r="X820" s="55"/>
      <c r="Y820" s="55"/>
      <c r="Z820" s="55"/>
    </row>
    <row r="821" spans="1:26" ht="12.75" customHeight="1">
      <c r="A821" s="55"/>
      <c r="B821" s="55"/>
      <c r="C821" s="55"/>
      <c r="D821" s="55"/>
      <c r="E821" s="55"/>
      <c r="F821" s="55"/>
      <c r="G821" s="55"/>
      <c r="H821" s="55"/>
      <c r="I821" s="55"/>
      <c r="J821" s="55"/>
      <c r="K821" s="55"/>
      <c r="L821" s="55"/>
      <c r="M821" s="55"/>
      <c r="N821" s="55"/>
      <c r="O821" s="55"/>
      <c r="P821" s="55"/>
      <c r="Q821" s="55"/>
      <c r="R821" s="55"/>
      <c r="S821" s="55"/>
      <c r="T821" s="55"/>
      <c r="U821" s="55"/>
      <c r="V821" s="55"/>
      <c r="W821" s="55"/>
      <c r="X821" s="55"/>
      <c r="Y821" s="55"/>
      <c r="Z821" s="55"/>
    </row>
    <row r="822" spans="1:26" ht="12.75" customHeight="1">
      <c r="A822" s="55"/>
      <c r="B822" s="55"/>
      <c r="C822" s="55"/>
      <c r="D822" s="55"/>
      <c r="E822" s="55"/>
      <c r="F822" s="55"/>
      <c r="G822" s="55"/>
      <c r="H822" s="55"/>
      <c r="I822" s="55"/>
      <c r="J822" s="55"/>
      <c r="K822" s="55"/>
      <c r="L822" s="55"/>
      <c r="M822" s="55"/>
      <c r="N822" s="55"/>
      <c r="O822" s="55"/>
      <c r="P822" s="55"/>
      <c r="Q822" s="55"/>
      <c r="R822" s="55"/>
      <c r="S822" s="55"/>
      <c r="T822" s="55"/>
      <c r="U822" s="55"/>
      <c r="V822" s="55"/>
      <c r="W822" s="55"/>
      <c r="X822" s="55"/>
      <c r="Y822" s="55"/>
      <c r="Z822" s="55"/>
    </row>
    <row r="823" spans="1:26" ht="12.75" customHeight="1">
      <c r="A823" s="55"/>
      <c r="B823" s="55"/>
      <c r="C823" s="55"/>
      <c r="D823" s="55"/>
      <c r="E823" s="55"/>
      <c r="F823" s="55"/>
      <c r="G823" s="55"/>
      <c r="H823" s="55"/>
      <c r="I823" s="55"/>
      <c r="J823" s="55"/>
      <c r="K823" s="55"/>
      <c r="L823" s="55"/>
      <c r="M823" s="55"/>
      <c r="N823" s="55"/>
      <c r="O823" s="55"/>
      <c r="P823" s="55"/>
      <c r="Q823" s="55"/>
      <c r="R823" s="55"/>
      <c r="S823" s="55"/>
      <c r="T823" s="55"/>
      <c r="U823" s="55"/>
      <c r="V823" s="55"/>
      <c r="W823" s="55"/>
      <c r="X823" s="55"/>
      <c r="Y823" s="55"/>
      <c r="Z823" s="55"/>
    </row>
    <row r="824" spans="1:26" ht="12.75" customHeight="1">
      <c r="A824" s="55"/>
      <c r="B824" s="55"/>
      <c r="C824" s="55"/>
      <c r="D824" s="55"/>
      <c r="E824" s="55"/>
      <c r="F824" s="55"/>
      <c r="G824" s="55"/>
      <c r="H824" s="55"/>
      <c r="I824" s="55"/>
      <c r="J824" s="55"/>
      <c r="K824" s="55"/>
      <c r="L824" s="55"/>
      <c r="M824" s="55"/>
      <c r="N824" s="55"/>
      <c r="O824" s="55"/>
      <c r="P824" s="55"/>
      <c r="Q824" s="55"/>
      <c r="R824" s="55"/>
      <c r="S824" s="55"/>
      <c r="T824" s="55"/>
      <c r="U824" s="55"/>
      <c r="V824" s="55"/>
      <c r="W824" s="55"/>
      <c r="X824" s="55"/>
      <c r="Y824" s="55"/>
      <c r="Z824" s="55"/>
    </row>
    <row r="825" spans="1:26" ht="12.75" customHeight="1">
      <c r="A825" s="55"/>
      <c r="B825" s="55"/>
      <c r="C825" s="55"/>
      <c r="D825" s="55"/>
      <c r="E825" s="55"/>
      <c r="F825" s="55"/>
      <c r="G825" s="55"/>
      <c r="H825" s="55"/>
      <c r="I825" s="55"/>
      <c r="J825" s="55"/>
      <c r="K825" s="55"/>
      <c r="L825" s="55"/>
      <c r="M825" s="55"/>
      <c r="N825" s="55"/>
      <c r="O825" s="55"/>
      <c r="P825" s="55"/>
      <c r="Q825" s="55"/>
      <c r="R825" s="55"/>
      <c r="S825" s="55"/>
      <c r="T825" s="55"/>
      <c r="U825" s="55"/>
      <c r="V825" s="55"/>
      <c r="W825" s="55"/>
      <c r="X825" s="55"/>
      <c r="Y825" s="55"/>
      <c r="Z825" s="55"/>
    </row>
    <row r="826" spans="1:26" ht="12.75" customHeight="1">
      <c r="A826" s="55"/>
      <c r="B826" s="55"/>
      <c r="C826" s="55"/>
      <c r="D826" s="55"/>
      <c r="E826" s="55"/>
      <c r="F826" s="55"/>
      <c r="G826" s="55"/>
      <c r="H826" s="55"/>
      <c r="I826" s="55"/>
      <c r="J826" s="55"/>
      <c r="K826" s="55"/>
      <c r="L826" s="55"/>
      <c r="M826" s="55"/>
      <c r="N826" s="55"/>
      <c r="O826" s="55"/>
      <c r="P826" s="55"/>
      <c r="Q826" s="55"/>
      <c r="R826" s="55"/>
      <c r="S826" s="55"/>
      <c r="T826" s="55"/>
      <c r="U826" s="55"/>
      <c r="V826" s="55"/>
      <c r="W826" s="55"/>
      <c r="X826" s="55"/>
      <c r="Y826" s="55"/>
      <c r="Z826" s="55"/>
    </row>
    <row r="827" spans="1:26" ht="12.75" customHeight="1">
      <c r="A827" s="55"/>
      <c r="B827" s="55"/>
      <c r="C827" s="55"/>
      <c r="D827" s="55"/>
      <c r="E827" s="55"/>
      <c r="F827" s="55"/>
      <c r="G827" s="55"/>
      <c r="H827" s="55"/>
      <c r="I827" s="55"/>
      <c r="J827" s="55"/>
      <c r="K827" s="55"/>
      <c r="L827" s="55"/>
      <c r="M827" s="55"/>
      <c r="N827" s="55"/>
      <c r="O827" s="55"/>
      <c r="P827" s="55"/>
      <c r="Q827" s="55"/>
      <c r="R827" s="55"/>
      <c r="S827" s="55"/>
      <c r="T827" s="55"/>
      <c r="U827" s="55"/>
      <c r="V827" s="55"/>
      <c r="W827" s="55"/>
      <c r="X827" s="55"/>
      <c r="Y827" s="55"/>
      <c r="Z827" s="55"/>
    </row>
    <row r="828" spans="1:26" ht="12.75" customHeight="1">
      <c r="A828" s="55"/>
      <c r="B828" s="55"/>
      <c r="C828" s="55"/>
      <c r="D828" s="55"/>
      <c r="E828" s="55"/>
      <c r="F828" s="55"/>
      <c r="G828" s="55"/>
      <c r="H828" s="55"/>
      <c r="I828" s="55"/>
      <c r="J828" s="55"/>
      <c r="K828" s="55"/>
      <c r="L828" s="55"/>
      <c r="M828" s="55"/>
      <c r="N828" s="55"/>
      <c r="O828" s="55"/>
      <c r="P828" s="55"/>
      <c r="Q828" s="55"/>
      <c r="R828" s="55"/>
      <c r="S828" s="55"/>
      <c r="T828" s="55"/>
      <c r="U828" s="55"/>
      <c r="V828" s="55"/>
      <c r="W828" s="55"/>
      <c r="X828" s="55"/>
      <c r="Y828" s="55"/>
      <c r="Z828" s="55"/>
    </row>
    <row r="829" spans="1:26" ht="12.75" customHeight="1">
      <c r="A829" s="55"/>
      <c r="B829" s="55"/>
      <c r="C829" s="55"/>
      <c r="D829" s="55"/>
      <c r="E829" s="55"/>
      <c r="F829" s="55"/>
      <c r="G829" s="55"/>
      <c r="H829" s="55"/>
      <c r="I829" s="55"/>
      <c r="J829" s="55"/>
      <c r="K829" s="55"/>
      <c r="L829" s="55"/>
      <c r="M829" s="55"/>
      <c r="N829" s="55"/>
      <c r="O829" s="55"/>
      <c r="P829" s="55"/>
      <c r="Q829" s="55"/>
      <c r="R829" s="55"/>
      <c r="S829" s="55"/>
      <c r="T829" s="55"/>
      <c r="U829" s="55"/>
      <c r="V829" s="55"/>
      <c r="W829" s="55"/>
      <c r="X829" s="55"/>
      <c r="Y829" s="55"/>
      <c r="Z829" s="55"/>
    </row>
    <row r="830" spans="1:26" ht="12.75" customHeight="1">
      <c r="A830" s="55"/>
      <c r="B830" s="55"/>
      <c r="C830" s="55"/>
      <c r="D830" s="55"/>
      <c r="E830" s="55"/>
      <c r="F830" s="55"/>
      <c r="G830" s="55"/>
      <c r="H830" s="55"/>
      <c r="I830" s="55"/>
      <c r="J830" s="55"/>
      <c r="K830" s="55"/>
      <c r="L830" s="55"/>
      <c r="M830" s="55"/>
      <c r="N830" s="55"/>
      <c r="O830" s="55"/>
      <c r="P830" s="55"/>
      <c r="Q830" s="55"/>
      <c r="R830" s="55"/>
      <c r="S830" s="55"/>
      <c r="T830" s="55"/>
      <c r="U830" s="55"/>
      <c r="V830" s="55"/>
      <c r="W830" s="55"/>
      <c r="X830" s="55"/>
      <c r="Y830" s="55"/>
      <c r="Z830" s="55"/>
    </row>
    <row r="831" spans="1:26" ht="12.75" customHeight="1">
      <c r="A831" s="55"/>
      <c r="B831" s="55"/>
      <c r="C831" s="55"/>
      <c r="D831" s="55"/>
      <c r="E831" s="55"/>
      <c r="F831" s="55"/>
      <c r="G831" s="55"/>
      <c r="H831" s="55"/>
      <c r="I831" s="55"/>
      <c r="J831" s="55"/>
      <c r="K831" s="55"/>
      <c r="L831" s="55"/>
      <c r="M831" s="55"/>
      <c r="N831" s="55"/>
      <c r="O831" s="55"/>
      <c r="P831" s="55"/>
      <c r="Q831" s="55"/>
      <c r="R831" s="55"/>
      <c r="S831" s="55"/>
      <c r="T831" s="55"/>
      <c r="U831" s="55"/>
      <c r="V831" s="55"/>
      <c r="W831" s="55"/>
      <c r="X831" s="55"/>
      <c r="Y831" s="55"/>
      <c r="Z831" s="55"/>
    </row>
    <row r="832" spans="1:26" ht="12.75" customHeight="1">
      <c r="A832" s="55"/>
      <c r="B832" s="55"/>
      <c r="C832" s="55"/>
      <c r="D832" s="55"/>
      <c r="E832" s="55"/>
      <c r="F832" s="55"/>
      <c r="G832" s="55"/>
      <c r="H832" s="55"/>
      <c r="I832" s="55"/>
      <c r="J832" s="55"/>
      <c r="K832" s="55"/>
      <c r="L832" s="55"/>
      <c r="M832" s="55"/>
      <c r="N832" s="55"/>
      <c r="O832" s="55"/>
      <c r="P832" s="55"/>
      <c r="Q832" s="55"/>
      <c r="R832" s="55"/>
      <c r="S832" s="55"/>
      <c r="T832" s="55"/>
      <c r="U832" s="55"/>
      <c r="V832" s="55"/>
      <c r="W832" s="55"/>
      <c r="X832" s="55"/>
      <c r="Y832" s="55"/>
      <c r="Z832" s="55"/>
    </row>
    <row r="833" spans="1:26" ht="12.75" customHeight="1">
      <c r="A833" s="55"/>
      <c r="B833" s="55"/>
      <c r="C833" s="55"/>
      <c r="D833" s="55"/>
      <c r="E833" s="55"/>
      <c r="F833" s="55"/>
      <c r="G833" s="55"/>
      <c r="H833" s="55"/>
      <c r="I833" s="55"/>
      <c r="J833" s="55"/>
      <c r="K833" s="55"/>
      <c r="L833" s="55"/>
      <c r="M833" s="55"/>
      <c r="N833" s="55"/>
      <c r="O833" s="55"/>
      <c r="P833" s="55"/>
      <c r="Q833" s="55"/>
      <c r="R833" s="55"/>
      <c r="S833" s="55"/>
      <c r="T833" s="55"/>
      <c r="U833" s="55"/>
      <c r="V833" s="55"/>
      <c r="W833" s="55"/>
      <c r="X833" s="55"/>
      <c r="Y833" s="55"/>
      <c r="Z833" s="55"/>
    </row>
    <row r="834" spans="1:26" ht="12.75" customHeight="1">
      <c r="A834" s="55"/>
      <c r="B834" s="55"/>
      <c r="C834" s="55"/>
      <c r="D834" s="55"/>
      <c r="E834" s="55"/>
      <c r="F834" s="55"/>
      <c r="G834" s="55"/>
      <c r="H834" s="55"/>
      <c r="I834" s="55"/>
      <c r="J834" s="55"/>
      <c r="K834" s="55"/>
      <c r="L834" s="55"/>
      <c r="M834" s="55"/>
      <c r="N834" s="55"/>
      <c r="O834" s="55"/>
      <c r="P834" s="55"/>
      <c r="Q834" s="55"/>
      <c r="R834" s="55"/>
      <c r="S834" s="55"/>
      <c r="T834" s="55"/>
      <c r="U834" s="55"/>
      <c r="V834" s="55"/>
      <c r="W834" s="55"/>
      <c r="X834" s="55"/>
      <c r="Y834" s="55"/>
      <c r="Z834" s="55"/>
    </row>
    <row r="835" spans="1:26" ht="12.75" customHeight="1">
      <c r="A835" s="55"/>
      <c r="B835" s="55"/>
      <c r="C835" s="55"/>
      <c r="D835" s="55"/>
      <c r="E835" s="55"/>
      <c r="F835" s="55"/>
      <c r="G835" s="55"/>
      <c r="H835" s="55"/>
      <c r="I835" s="55"/>
      <c r="J835" s="55"/>
      <c r="K835" s="55"/>
      <c r="L835" s="55"/>
      <c r="M835" s="55"/>
      <c r="N835" s="55"/>
      <c r="O835" s="55"/>
      <c r="P835" s="55"/>
      <c r="Q835" s="55"/>
      <c r="R835" s="55"/>
      <c r="S835" s="55"/>
      <c r="T835" s="55"/>
      <c r="U835" s="55"/>
      <c r="V835" s="55"/>
      <c r="W835" s="55"/>
      <c r="X835" s="55"/>
      <c r="Y835" s="55"/>
      <c r="Z835" s="55"/>
    </row>
    <row r="836" spans="1:26" ht="12.75" customHeight="1">
      <c r="A836" s="55"/>
      <c r="B836" s="55"/>
      <c r="C836" s="55"/>
      <c r="D836" s="55"/>
      <c r="E836" s="55"/>
      <c r="F836" s="55"/>
      <c r="G836" s="55"/>
      <c r="H836" s="55"/>
      <c r="I836" s="55"/>
      <c r="J836" s="55"/>
      <c r="K836" s="55"/>
      <c r="L836" s="55"/>
      <c r="M836" s="55"/>
      <c r="N836" s="55"/>
      <c r="O836" s="55"/>
      <c r="P836" s="55"/>
      <c r="Q836" s="55"/>
      <c r="R836" s="55"/>
      <c r="S836" s="55"/>
      <c r="T836" s="55"/>
      <c r="U836" s="55"/>
      <c r="V836" s="55"/>
      <c r="W836" s="55"/>
      <c r="X836" s="55"/>
      <c r="Y836" s="55"/>
      <c r="Z836" s="55"/>
    </row>
    <row r="837" spans="1:26" ht="12.75" customHeight="1">
      <c r="A837" s="55"/>
      <c r="B837" s="55"/>
      <c r="C837" s="55"/>
      <c r="D837" s="55"/>
      <c r="E837" s="55"/>
      <c r="F837" s="55"/>
      <c r="G837" s="55"/>
      <c r="H837" s="55"/>
      <c r="I837" s="55"/>
      <c r="J837" s="55"/>
      <c r="K837" s="55"/>
      <c r="L837" s="55"/>
      <c r="M837" s="55"/>
      <c r="N837" s="55"/>
      <c r="O837" s="55"/>
      <c r="P837" s="55"/>
      <c r="Q837" s="55"/>
      <c r="R837" s="55"/>
      <c r="S837" s="55"/>
      <c r="T837" s="55"/>
      <c r="U837" s="55"/>
      <c r="V837" s="55"/>
      <c r="W837" s="55"/>
      <c r="X837" s="55"/>
      <c r="Y837" s="55"/>
      <c r="Z837" s="55"/>
    </row>
    <row r="838" spans="1:26" ht="12.75" customHeight="1">
      <c r="A838" s="55"/>
      <c r="B838" s="55"/>
      <c r="C838" s="55"/>
      <c r="D838" s="55"/>
      <c r="E838" s="55"/>
      <c r="F838" s="55"/>
      <c r="G838" s="55"/>
      <c r="H838" s="55"/>
      <c r="I838" s="55"/>
      <c r="J838" s="55"/>
      <c r="K838" s="55"/>
      <c r="L838" s="55"/>
      <c r="M838" s="55"/>
      <c r="N838" s="55"/>
      <c r="O838" s="55"/>
      <c r="P838" s="55"/>
      <c r="Q838" s="55"/>
      <c r="R838" s="55"/>
      <c r="S838" s="55"/>
      <c r="T838" s="55"/>
      <c r="U838" s="55"/>
      <c r="V838" s="55"/>
      <c r="W838" s="55"/>
      <c r="X838" s="55"/>
      <c r="Y838" s="55"/>
      <c r="Z838" s="55"/>
    </row>
    <row r="839" spans="1:26" ht="12.75" customHeight="1">
      <c r="A839" s="55"/>
      <c r="B839" s="55"/>
      <c r="C839" s="55"/>
      <c r="D839" s="55"/>
      <c r="E839" s="55"/>
      <c r="F839" s="55"/>
      <c r="G839" s="55"/>
      <c r="H839" s="55"/>
      <c r="I839" s="55"/>
      <c r="J839" s="55"/>
      <c r="K839" s="55"/>
      <c r="L839" s="55"/>
      <c r="M839" s="55"/>
      <c r="N839" s="55"/>
      <c r="O839" s="55"/>
      <c r="P839" s="55"/>
      <c r="Q839" s="55"/>
      <c r="R839" s="55"/>
      <c r="S839" s="55"/>
      <c r="T839" s="55"/>
      <c r="U839" s="55"/>
      <c r="V839" s="55"/>
      <c r="W839" s="55"/>
      <c r="X839" s="55"/>
      <c r="Y839" s="55"/>
      <c r="Z839" s="55"/>
    </row>
    <row r="840" spans="1:26" ht="12.75" customHeight="1">
      <c r="A840" s="55"/>
      <c r="B840" s="55"/>
      <c r="C840" s="55"/>
      <c r="D840" s="55"/>
      <c r="E840" s="55"/>
      <c r="F840" s="55"/>
      <c r="G840" s="55"/>
      <c r="H840" s="55"/>
      <c r="I840" s="55"/>
      <c r="J840" s="55"/>
      <c r="K840" s="55"/>
      <c r="L840" s="55"/>
      <c r="M840" s="55"/>
      <c r="N840" s="55"/>
      <c r="O840" s="55"/>
      <c r="P840" s="55"/>
      <c r="Q840" s="55"/>
      <c r="R840" s="55"/>
      <c r="S840" s="55"/>
      <c r="T840" s="55"/>
      <c r="U840" s="55"/>
      <c r="V840" s="55"/>
      <c r="W840" s="55"/>
      <c r="X840" s="55"/>
      <c r="Y840" s="55"/>
      <c r="Z840" s="55"/>
    </row>
    <row r="841" spans="1:26" ht="12.75" customHeight="1">
      <c r="A841" s="55"/>
      <c r="B841" s="55"/>
      <c r="C841" s="55"/>
      <c r="D841" s="55"/>
      <c r="E841" s="55"/>
      <c r="F841" s="55"/>
      <c r="G841" s="55"/>
      <c r="H841" s="55"/>
      <c r="I841" s="55"/>
      <c r="J841" s="55"/>
      <c r="K841" s="55"/>
      <c r="L841" s="55"/>
      <c r="M841" s="55"/>
      <c r="N841" s="55"/>
      <c r="O841" s="55"/>
      <c r="P841" s="55"/>
      <c r="Q841" s="55"/>
      <c r="R841" s="55"/>
      <c r="S841" s="55"/>
      <c r="T841" s="55"/>
      <c r="U841" s="55"/>
      <c r="V841" s="55"/>
      <c r="W841" s="55"/>
      <c r="X841" s="55"/>
      <c r="Y841" s="55"/>
      <c r="Z841" s="55"/>
    </row>
    <row r="842" spans="1:26" ht="12.75" customHeight="1">
      <c r="A842" s="55"/>
      <c r="B842" s="55"/>
      <c r="C842" s="55"/>
      <c r="D842" s="55"/>
      <c r="E842" s="55"/>
      <c r="F842" s="55"/>
      <c r="G842" s="55"/>
      <c r="H842" s="55"/>
      <c r="I842" s="55"/>
      <c r="J842" s="55"/>
      <c r="K842" s="55"/>
      <c r="L842" s="55"/>
      <c r="M842" s="55"/>
      <c r="N842" s="55"/>
      <c r="O842" s="55"/>
      <c r="P842" s="55"/>
      <c r="Q842" s="55"/>
      <c r="R842" s="55"/>
      <c r="S842" s="55"/>
      <c r="T842" s="55"/>
      <c r="U842" s="55"/>
      <c r="V842" s="55"/>
      <c r="W842" s="55"/>
      <c r="X842" s="55"/>
      <c r="Y842" s="55"/>
      <c r="Z842" s="55"/>
    </row>
    <row r="843" spans="1:26" ht="12.75" customHeight="1">
      <c r="A843" s="55"/>
      <c r="B843" s="55"/>
      <c r="C843" s="55"/>
      <c r="D843" s="55"/>
      <c r="E843" s="55"/>
      <c r="F843" s="55"/>
      <c r="G843" s="55"/>
      <c r="H843" s="55"/>
      <c r="I843" s="55"/>
      <c r="J843" s="55"/>
      <c r="K843" s="55"/>
      <c r="L843" s="55"/>
      <c r="M843" s="55"/>
      <c r="N843" s="55"/>
      <c r="O843" s="55"/>
      <c r="P843" s="55"/>
      <c r="Q843" s="55"/>
      <c r="R843" s="55"/>
      <c r="S843" s="55"/>
      <c r="T843" s="55"/>
      <c r="U843" s="55"/>
      <c r="V843" s="55"/>
      <c r="W843" s="55"/>
      <c r="X843" s="55"/>
      <c r="Y843" s="55"/>
      <c r="Z843" s="55"/>
    </row>
    <row r="844" spans="1:26" ht="12.75" customHeight="1">
      <c r="A844" s="55"/>
      <c r="B844" s="55"/>
      <c r="C844" s="55"/>
      <c r="D844" s="55"/>
      <c r="E844" s="55"/>
      <c r="F844" s="55"/>
      <c r="G844" s="55"/>
      <c r="H844" s="55"/>
      <c r="I844" s="55"/>
      <c r="J844" s="55"/>
      <c r="K844" s="55"/>
      <c r="L844" s="55"/>
      <c r="M844" s="55"/>
      <c r="N844" s="55"/>
      <c r="O844" s="55"/>
      <c r="P844" s="55"/>
      <c r="Q844" s="55"/>
      <c r="R844" s="55"/>
      <c r="S844" s="55"/>
      <c r="T844" s="55"/>
      <c r="U844" s="55"/>
      <c r="V844" s="55"/>
      <c r="W844" s="55"/>
      <c r="X844" s="55"/>
      <c r="Y844" s="55"/>
      <c r="Z844" s="55"/>
    </row>
    <row r="845" spans="1:26" ht="12.75" customHeight="1">
      <c r="A845" s="55"/>
      <c r="B845" s="55"/>
      <c r="C845" s="55"/>
      <c r="D845" s="55"/>
      <c r="E845" s="55"/>
      <c r="F845" s="55"/>
      <c r="G845" s="55"/>
      <c r="H845" s="55"/>
      <c r="I845" s="55"/>
      <c r="J845" s="55"/>
      <c r="K845" s="55"/>
      <c r="L845" s="55"/>
      <c r="M845" s="55"/>
      <c r="N845" s="55"/>
      <c r="O845" s="55"/>
      <c r="P845" s="55"/>
      <c r="Q845" s="55"/>
      <c r="R845" s="55"/>
      <c r="S845" s="55"/>
      <c r="T845" s="55"/>
      <c r="U845" s="55"/>
      <c r="V845" s="55"/>
      <c r="W845" s="55"/>
      <c r="X845" s="55"/>
      <c r="Y845" s="55"/>
      <c r="Z845" s="55"/>
    </row>
    <row r="846" spans="1:26" ht="12.75" customHeight="1">
      <c r="A846" s="55"/>
      <c r="B846" s="55"/>
      <c r="C846" s="55"/>
      <c r="D846" s="55"/>
      <c r="E846" s="55"/>
      <c r="F846" s="55"/>
      <c r="G846" s="55"/>
      <c r="H846" s="55"/>
      <c r="I846" s="55"/>
      <c r="J846" s="55"/>
      <c r="K846" s="55"/>
      <c r="L846" s="55"/>
      <c r="M846" s="55"/>
      <c r="N846" s="55"/>
      <c r="O846" s="55"/>
      <c r="P846" s="55"/>
      <c r="Q846" s="55"/>
      <c r="R846" s="55"/>
      <c r="S846" s="55"/>
      <c r="T846" s="55"/>
      <c r="U846" s="55"/>
      <c r="V846" s="55"/>
      <c r="W846" s="55"/>
      <c r="X846" s="55"/>
      <c r="Y846" s="55"/>
      <c r="Z846" s="55"/>
    </row>
    <row r="847" spans="1:26" ht="12.75" customHeight="1">
      <c r="A847" s="55"/>
      <c r="B847" s="55"/>
      <c r="C847" s="55"/>
      <c r="D847" s="55"/>
      <c r="E847" s="55"/>
      <c r="F847" s="55"/>
      <c r="G847" s="55"/>
      <c r="H847" s="55"/>
      <c r="I847" s="55"/>
      <c r="J847" s="55"/>
      <c r="K847" s="55"/>
      <c r="L847" s="55"/>
      <c r="M847" s="55"/>
      <c r="N847" s="55"/>
      <c r="O847" s="55"/>
      <c r="P847" s="55"/>
      <c r="Q847" s="55"/>
      <c r="R847" s="55"/>
      <c r="S847" s="55"/>
      <c r="T847" s="55"/>
      <c r="U847" s="55"/>
      <c r="V847" s="55"/>
      <c r="W847" s="55"/>
      <c r="X847" s="55"/>
      <c r="Y847" s="55"/>
      <c r="Z847" s="55"/>
    </row>
    <row r="848" spans="1:26" ht="12.75" customHeight="1">
      <c r="A848" s="55"/>
      <c r="B848" s="55"/>
      <c r="C848" s="55"/>
      <c r="D848" s="55"/>
      <c r="E848" s="55"/>
      <c r="F848" s="55"/>
      <c r="G848" s="55"/>
      <c r="H848" s="55"/>
      <c r="I848" s="55"/>
      <c r="J848" s="55"/>
      <c r="K848" s="55"/>
      <c r="L848" s="55"/>
      <c r="M848" s="55"/>
      <c r="N848" s="55"/>
      <c r="O848" s="55"/>
      <c r="P848" s="55"/>
      <c r="Q848" s="55"/>
      <c r="R848" s="55"/>
      <c r="S848" s="55"/>
      <c r="T848" s="55"/>
      <c r="U848" s="55"/>
      <c r="V848" s="55"/>
      <c r="W848" s="55"/>
      <c r="X848" s="55"/>
      <c r="Y848" s="55"/>
      <c r="Z848" s="55"/>
    </row>
    <row r="849" spans="1:26" ht="12.75" customHeight="1">
      <c r="A849" s="55"/>
      <c r="B849" s="55"/>
      <c r="C849" s="55"/>
      <c r="D849" s="55"/>
      <c r="E849" s="55"/>
      <c r="F849" s="55"/>
      <c r="G849" s="55"/>
      <c r="H849" s="55"/>
      <c r="I849" s="55"/>
      <c r="J849" s="55"/>
      <c r="K849" s="55"/>
      <c r="L849" s="55"/>
      <c r="M849" s="55"/>
      <c r="N849" s="55"/>
      <c r="O849" s="55"/>
      <c r="P849" s="55"/>
      <c r="Q849" s="55"/>
      <c r="R849" s="55"/>
      <c r="S849" s="55"/>
      <c r="T849" s="55"/>
      <c r="U849" s="55"/>
      <c r="V849" s="55"/>
      <c r="W849" s="55"/>
      <c r="X849" s="55"/>
      <c r="Y849" s="55"/>
      <c r="Z849" s="55"/>
    </row>
    <row r="850" spans="1:26" ht="12.75" customHeight="1">
      <c r="A850" s="55"/>
      <c r="B850" s="55"/>
      <c r="C850" s="55"/>
      <c r="D850" s="55"/>
      <c r="E850" s="55"/>
      <c r="F850" s="55"/>
      <c r="G850" s="55"/>
      <c r="H850" s="55"/>
      <c r="I850" s="55"/>
      <c r="J850" s="55"/>
      <c r="K850" s="55"/>
      <c r="L850" s="55"/>
      <c r="M850" s="55"/>
      <c r="N850" s="55"/>
      <c r="O850" s="55"/>
      <c r="P850" s="55"/>
      <c r="Q850" s="55"/>
      <c r="R850" s="55"/>
      <c r="S850" s="55"/>
      <c r="T850" s="55"/>
      <c r="U850" s="55"/>
      <c r="V850" s="55"/>
      <c r="W850" s="55"/>
      <c r="X850" s="55"/>
      <c r="Y850" s="55"/>
      <c r="Z850" s="55"/>
    </row>
    <row r="851" spans="1:26" ht="12.75" customHeight="1">
      <c r="A851" s="55"/>
      <c r="B851" s="55"/>
      <c r="C851" s="55"/>
      <c r="D851" s="55"/>
      <c r="E851" s="55"/>
      <c r="F851" s="55"/>
      <c r="G851" s="55"/>
      <c r="H851" s="55"/>
      <c r="I851" s="55"/>
      <c r="J851" s="55"/>
      <c r="K851" s="55"/>
      <c r="L851" s="55"/>
      <c r="M851" s="55"/>
      <c r="N851" s="55"/>
      <c r="O851" s="55"/>
      <c r="P851" s="55"/>
      <c r="Q851" s="55"/>
      <c r="R851" s="55"/>
      <c r="S851" s="55"/>
      <c r="T851" s="55"/>
      <c r="U851" s="55"/>
      <c r="V851" s="55"/>
      <c r="W851" s="55"/>
      <c r="X851" s="55"/>
      <c r="Y851" s="55"/>
      <c r="Z851" s="55"/>
    </row>
    <row r="852" spans="1:26" ht="12.75" customHeight="1">
      <c r="A852" s="55"/>
      <c r="B852" s="55"/>
      <c r="C852" s="55"/>
      <c r="D852" s="55"/>
      <c r="E852" s="55"/>
      <c r="F852" s="55"/>
      <c r="G852" s="55"/>
      <c r="H852" s="55"/>
      <c r="I852" s="55"/>
      <c r="J852" s="55"/>
      <c r="K852" s="55"/>
      <c r="L852" s="55"/>
      <c r="M852" s="55"/>
      <c r="N852" s="55"/>
      <c r="O852" s="55"/>
      <c r="P852" s="55"/>
      <c r="Q852" s="55"/>
      <c r="R852" s="55"/>
      <c r="S852" s="55"/>
      <c r="T852" s="55"/>
      <c r="U852" s="55"/>
      <c r="V852" s="55"/>
      <c r="W852" s="55"/>
      <c r="X852" s="55"/>
      <c r="Y852" s="55"/>
      <c r="Z852" s="55"/>
    </row>
    <row r="853" spans="1:26" ht="12.75" customHeight="1">
      <c r="A853" s="55"/>
      <c r="B853" s="55"/>
      <c r="C853" s="55"/>
      <c r="D853" s="55"/>
      <c r="E853" s="55"/>
      <c r="F853" s="55"/>
      <c r="G853" s="55"/>
      <c r="H853" s="55"/>
      <c r="I853" s="55"/>
      <c r="J853" s="55"/>
      <c r="K853" s="55"/>
      <c r="L853" s="55"/>
      <c r="M853" s="55"/>
      <c r="N853" s="55"/>
      <c r="O853" s="55"/>
      <c r="P853" s="55"/>
      <c r="Q853" s="55"/>
      <c r="R853" s="55"/>
      <c r="S853" s="55"/>
      <c r="T853" s="55"/>
      <c r="U853" s="55"/>
      <c r="V853" s="55"/>
      <c r="W853" s="55"/>
      <c r="X853" s="55"/>
      <c r="Y853" s="55"/>
      <c r="Z853" s="55"/>
    </row>
    <row r="854" spans="1:26" ht="12.75" customHeight="1">
      <c r="A854" s="55"/>
      <c r="B854" s="55"/>
      <c r="C854" s="55"/>
      <c r="D854" s="55"/>
      <c r="E854" s="55"/>
      <c r="F854" s="55"/>
      <c r="G854" s="55"/>
      <c r="H854" s="55"/>
      <c r="I854" s="55"/>
      <c r="J854" s="55"/>
      <c r="K854" s="55"/>
      <c r="L854" s="55"/>
      <c r="M854" s="55"/>
      <c r="N854" s="55"/>
      <c r="O854" s="55"/>
      <c r="P854" s="55"/>
      <c r="Q854" s="55"/>
      <c r="R854" s="55"/>
      <c r="S854" s="55"/>
      <c r="T854" s="55"/>
      <c r="U854" s="55"/>
      <c r="V854" s="55"/>
      <c r="W854" s="55"/>
      <c r="X854" s="55"/>
      <c r="Y854" s="55"/>
      <c r="Z854" s="55"/>
    </row>
    <row r="855" spans="1:26" ht="12.75" customHeight="1">
      <c r="A855" s="55"/>
      <c r="B855" s="55"/>
      <c r="C855" s="55"/>
      <c r="D855" s="55"/>
      <c r="E855" s="55"/>
      <c r="F855" s="55"/>
      <c r="G855" s="55"/>
      <c r="H855" s="55"/>
      <c r="I855" s="55"/>
      <c r="J855" s="55"/>
      <c r="K855" s="55"/>
      <c r="L855" s="55"/>
      <c r="M855" s="55"/>
      <c r="N855" s="55"/>
      <c r="O855" s="55"/>
      <c r="P855" s="55"/>
      <c r="Q855" s="55"/>
      <c r="R855" s="55"/>
      <c r="S855" s="55"/>
      <c r="T855" s="55"/>
      <c r="U855" s="55"/>
      <c r="V855" s="55"/>
      <c r="W855" s="55"/>
      <c r="X855" s="55"/>
      <c r="Y855" s="55"/>
      <c r="Z855" s="55"/>
    </row>
    <row r="856" spans="1:26" ht="12.75" customHeight="1">
      <c r="A856" s="55"/>
      <c r="B856" s="55"/>
      <c r="C856" s="55"/>
      <c r="D856" s="55"/>
      <c r="E856" s="55"/>
      <c r="F856" s="55"/>
      <c r="G856" s="55"/>
      <c r="H856" s="55"/>
      <c r="I856" s="55"/>
      <c r="J856" s="55"/>
      <c r="K856" s="55"/>
      <c r="L856" s="55"/>
      <c r="M856" s="55"/>
      <c r="N856" s="55"/>
      <c r="O856" s="55"/>
      <c r="P856" s="55"/>
      <c r="Q856" s="55"/>
      <c r="R856" s="55"/>
      <c r="S856" s="55"/>
      <c r="T856" s="55"/>
      <c r="U856" s="55"/>
      <c r="V856" s="55"/>
      <c r="W856" s="55"/>
      <c r="X856" s="55"/>
      <c r="Y856" s="55"/>
      <c r="Z856" s="55"/>
    </row>
    <row r="857" spans="1:26" ht="12.75" customHeight="1">
      <c r="A857" s="55"/>
      <c r="B857" s="55"/>
      <c r="C857" s="55"/>
      <c r="D857" s="55"/>
      <c r="E857" s="55"/>
      <c r="F857" s="55"/>
      <c r="G857" s="55"/>
      <c r="H857" s="55"/>
      <c r="I857" s="55"/>
      <c r="J857" s="55"/>
      <c r="K857" s="55"/>
      <c r="L857" s="55"/>
      <c r="M857" s="55"/>
      <c r="N857" s="55"/>
      <c r="O857" s="55"/>
      <c r="P857" s="55"/>
      <c r="Q857" s="55"/>
      <c r="R857" s="55"/>
      <c r="S857" s="55"/>
      <c r="T857" s="55"/>
      <c r="U857" s="55"/>
      <c r="V857" s="55"/>
      <c r="W857" s="55"/>
      <c r="X857" s="55"/>
      <c r="Y857" s="55"/>
      <c r="Z857" s="55"/>
    </row>
    <row r="858" spans="1:26" ht="12.75" customHeight="1">
      <c r="A858" s="55"/>
      <c r="B858" s="55"/>
      <c r="C858" s="55"/>
      <c r="D858" s="55"/>
      <c r="E858" s="55"/>
      <c r="F858" s="55"/>
      <c r="G858" s="55"/>
      <c r="H858" s="55"/>
      <c r="I858" s="55"/>
      <c r="J858" s="55"/>
      <c r="K858" s="55"/>
      <c r="L858" s="55"/>
      <c r="M858" s="55"/>
      <c r="N858" s="55"/>
      <c r="O858" s="55"/>
      <c r="P858" s="55"/>
      <c r="Q858" s="55"/>
      <c r="R858" s="55"/>
      <c r="S858" s="55"/>
      <c r="T858" s="55"/>
      <c r="U858" s="55"/>
      <c r="V858" s="55"/>
      <c r="W858" s="55"/>
      <c r="X858" s="55"/>
      <c r="Y858" s="55"/>
      <c r="Z858" s="55"/>
    </row>
    <row r="859" spans="1:26" ht="12.75" customHeight="1">
      <c r="A859" s="55"/>
      <c r="B859" s="55"/>
      <c r="C859" s="55"/>
      <c r="D859" s="55"/>
      <c r="E859" s="55"/>
      <c r="F859" s="55"/>
      <c r="G859" s="55"/>
      <c r="H859" s="55"/>
      <c r="I859" s="55"/>
      <c r="J859" s="55"/>
      <c r="K859" s="55"/>
      <c r="L859" s="55"/>
      <c r="M859" s="55"/>
      <c r="N859" s="55"/>
      <c r="O859" s="55"/>
      <c r="P859" s="55"/>
      <c r="Q859" s="55"/>
      <c r="R859" s="55"/>
      <c r="S859" s="55"/>
      <c r="T859" s="55"/>
      <c r="U859" s="55"/>
      <c r="V859" s="55"/>
      <c r="W859" s="55"/>
      <c r="X859" s="55"/>
      <c r="Y859" s="55"/>
      <c r="Z859" s="55"/>
    </row>
    <row r="860" spans="1:26" ht="12.75" customHeight="1">
      <c r="A860" s="55"/>
      <c r="B860" s="55"/>
      <c r="C860" s="55"/>
      <c r="D860" s="55"/>
      <c r="E860" s="55"/>
      <c r="F860" s="55"/>
      <c r="G860" s="55"/>
      <c r="H860" s="55"/>
      <c r="I860" s="55"/>
      <c r="J860" s="55"/>
      <c r="K860" s="55"/>
      <c r="L860" s="55"/>
      <c r="M860" s="55"/>
      <c r="N860" s="55"/>
      <c r="O860" s="55"/>
      <c r="P860" s="55"/>
      <c r="Q860" s="55"/>
      <c r="R860" s="55"/>
      <c r="S860" s="55"/>
      <c r="T860" s="55"/>
      <c r="U860" s="55"/>
      <c r="V860" s="55"/>
      <c r="W860" s="55"/>
      <c r="X860" s="55"/>
      <c r="Y860" s="55"/>
      <c r="Z860" s="55"/>
    </row>
    <row r="861" spans="1:26" ht="12.75" customHeight="1">
      <c r="A861" s="55"/>
      <c r="B861" s="55"/>
      <c r="C861" s="55"/>
      <c r="D861" s="55"/>
      <c r="E861" s="55"/>
      <c r="F861" s="55"/>
      <c r="G861" s="55"/>
      <c r="H861" s="55"/>
      <c r="I861" s="55"/>
      <c r="J861" s="55"/>
      <c r="K861" s="55"/>
      <c r="L861" s="55"/>
      <c r="M861" s="55"/>
      <c r="N861" s="55"/>
      <c r="O861" s="55"/>
      <c r="P861" s="55"/>
      <c r="Q861" s="55"/>
      <c r="R861" s="55"/>
      <c r="S861" s="55"/>
      <c r="T861" s="55"/>
      <c r="U861" s="55"/>
      <c r="V861" s="55"/>
      <c r="W861" s="55"/>
      <c r="X861" s="55"/>
      <c r="Y861" s="55"/>
      <c r="Z861" s="55"/>
    </row>
    <row r="862" spans="1:26" ht="12.75" customHeight="1">
      <c r="A862" s="55"/>
      <c r="B862" s="55"/>
      <c r="C862" s="55"/>
      <c r="D862" s="55"/>
      <c r="E862" s="55"/>
      <c r="F862" s="55"/>
      <c r="G862" s="55"/>
      <c r="H862" s="55"/>
      <c r="I862" s="55"/>
      <c r="J862" s="55"/>
      <c r="K862" s="55"/>
      <c r="L862" s="55"/>
      <c r="M862" s="55"/>
      <c r="N862" s="55"/>
      <c r="O862" s="55"/>
      <c r="P862" s="55"/>
      <c r="Q862" s="55"/>
      <c r="R862" s="55"/>
      <c r="S862" s="55"/>
      <c r="T862" s="55"/>
      <c r="U862" s="55"/>
      <c r="V862" s="55"/>
      <c r="W862" s="55"/>
      <c r="X862" s="55"/>
      <c r="Y862" s="55"/>
      <c r="Z862" s="55"/>
    </row>
    <row r="863" spans="1:26" ht="12.75" customHeight="1">
      <c r="A863" s="55"/>
      <c r="B863" s="55"/>
      <c r="C863" s="55"/>
      <c r="D863" s="55"/>
      <c r="E863" s="55"/>
      <c r="F863" s="55"/>
      <c r="G863" s="55"/>
      <c r="H863" s="55"/>
      <c r="I863" s="55"/>
      <c r="J863" s="55"/>
      <c r="K863" s="55"/>
      <c r="L863" s="55"/>
      <c r="M863" s="55"/>
      <c r="N863" s="55"/>
      <c r="O863" s="55"/>
      <c r="P863" s="55"/>
      <c r="Q863" s="55"/>
      <c r="R863" s="55"/>
      <c r="S863" s="55"/>
      <c r="T863" s="55"/>
      <c r="U863" s="55"/>
      <c r="V863" s="55"/>
      <c r="W863" s="55"/>
      <c r="X863" s="55"/>
      <c r="Y863" s="55"/>
      <c r="Z863" s="55"/>
    </row>
    <row r="864" spans="1:26" ht="12.75" customHeight="1">
      <c r="A864" s="55"/>
      <c r="B864" s="55"/>
      <c r="C864" s="55"/>
      <c r="D864" s="55"/>
      <c r="E864" s="55"/>
      <c r="F864" s="55"/>
      <c r="G864" s="55"/>
      <c r="H864" s="55"/>
      <c r="I864" s="55"/>
      <c r="J864" s="55"/>
      <c r="K864" s="55"/>
      <c r="L864" s="55"/>
      <c r="M864" s="55"/>
      <c r="N864" s="55"/>
      <c r="O864" s="55"/>
      <c r="P864" s="55"/>
      <c r="Q864" s="55"/>
      <c r="R864" s="55"/>
      <c r="S864" s="55"/>
      <c r="T864" s="55"/>
      <c r="U864" s="55"/>
      <c r="V864" s="55"/>
      <c r="W864" s="55"/>
      <c r="X864" s="55"/>
      <c r="Y864" s="55"/>
      <c r="Z864" s="55"/>
    </row>
    <row r="865" spans="1:26" ht="12.75" customHeight="1">
      <c r="A865" s="55"/>
      <c r="B865" s="55"/>
      <c r="C865" s="55"/>
      <c r="D865" s="55"/>
      <c r="E865" s="55"/>
      <c r="F865" s="55"/>
      <c r="G865" s="55"/>
      <c r="H865" s="55"/>
      <c r="I865" s="55"/>
      <c r="J865" s="55"/>
      <c r="K865" s="55"/>
      <c r="L865" s="55"/>
      <c r="M865" s="55"/>
      <c r="N865" s="55"/>
      <c r="O865" s="55"/>
      <c r="P865" s="55"/>
      <c r="Q865" s="55"/>
      <c r="R865" s="55"/>
      <c r="S865" s="55"/>
      <c r="T865" s="55"/>
      <c r="U865" s="55"/>
      <c r="V865" s="55"/>
      <c r="W865" s="55"/>
      <c r="X865" s="55"/>
      <c r="Y865" s="55"/>
      <c r="Z865" s="55"/>
    </row>
    <row r="866" spans="1:26" ht="12.75" customHeight="1">
      <c r="A866" s="55"/>
      <c r="B866" s="55"/>
      <c r="C866" s="55"/>
      <c r="D866" s="55"/>
      <c r="E866" s="55"/>
      <c r="F866" s="55"/>
      <c r="G866" s="55"/>
      <c r="H866" s="55"/>
      <c r="I866" s="55"/>
      <c r="J866" s="55"/>
      <c r="K866" s="55"/>
      <c r="L866" s="55"/>
      <c r="M866" s="55"/>
      <c r="N866" s="55"/>
      <c r="O866" s="55"/>
      <c r="P866" s="55"/>
      <c r="Q866" s="55"/>
      <c r="R866" s="55"/>
      <c r="S866" s="55"/>
      <c r="T866" s="55"/>
      <c r="U866" s="55"/>
      <c r="V866" s="55"/>
      <c r="W866" s="55"/>
      <c r="X866" s="55"/>
      <c r="Y866" s="55"/>
      <c r="Z866" s="55"/>
    </row>
    <row r="867" spans="1:26" ht="12.75" customHeight="1">
      <c r="A867" s="55"/>
      <c r="B867" s="55"/>
      <c r="C867" s="55"/>
      <c r="D867" s="55"/>
      <c r="E867" s="55"/>
      <c r="F867" s="55"/>
      <c r="G867" s="55"/>
      <c r="H867" s="55"/>
      <c r="I867" s="55"/>
      <c r="J867" s="55"/>
      <c r="K867" s="55"/>
      <c r="L867" s="55"/>
      <c r="M867" s="55"/>
      <c r="N867" s="55"/>
      <c r="O867" s="55"/>
      <c r="P867" s="55"/>
      <c r="Q867" s="55"/>
      <c r="R867" s="55"/>
      <c r="S867" s="55"/>
      <c r="T867" s="55"/>
      <c r="U867" s="55"/>
      <c r="V867" s="55"/>
      <c r="W867" s="55"/>
      <c r="X867" s="55"/>
      <c r="Y867" s="55"/>
      <c r="Z867" s="55"/>
    </row>
    <row r="868" spans="1:26" ht="12.75" customHeight="1">
      <c r="A868" s="55"/>
      <c r="B868" s="55"/>
      <c r="C868" s="55"/>
      <c r="D868" s="55"/>
      <c r="E868" s="55"/>
      <c r="F868" s="55"/>
      <c r="G868" s="55"/>
      <c r="H868" s="55"/>
      <c r="I868" s="55"/>
      <c r="J868" s="55"/>
      <c r="K868" s="55"/>
      <c r="L868" s="55"/>
      <c r="M868" s="55"/>
      <c r="N868" s="55"/>
      <c r="O868" s="55"/>
      <c r="P868" s="55"/>
      <c r="Q868" s="55"/>
      <c r="R868" s="55"/>
      <c r="S868" s="55"/>
      <c r="T868" s="55"/>
      <c r="U868" s="55"/>
      <c r="V868" s="55"/>
      <c r="W868" s="55"/>
      <c r="X868" s="55"/>
      <c r="Y868" s="55"/>
      <c r="Z868" s="55"/>
    </row>
    <row r="869" spans="1:26" ht="12.75" customHeight="1">
      <c r="A869" s="55"/>
      <c r="B869" s="55"/>
      <c r="C869" s="55"/>
      <c r="D869" s="55"/>
      <c r="E869" s="55"/>
      <c r="F869" s="55"/>
      <c r="G869" s="55"/>
      <c r="H869" s="55"/>
      <c r="I869" s="55"/>
      <c r="J869" s="55"/>
      <c r="K869" s="55"/>
      <c r="L869" s="55"/>
      <c r="M869" s="55"/>
      <c r="N869" s="55"/>
      <c r="O869" s="55"/>
      <c r="P869" s="55"/>
      <c r="Q869" s="55"/>
      <c r="R869" s="55"/>
      <c r="S869" s="55"/>
      <c r="T869" s="55"/>
      <c r="U869" s="55"/>
      <c r="V869" s="55"/>
      <c r="W869" s="55"/>
      <c r="X869" s="55"/>
      <c r="Y869" s="55"/>
      <c r="Z869" s="55"/>
    </row>
    <row r="870" spans="1:26" ht="12.75" customHeight="1">
      <c r="A870" s="55"/>
      <c r="B870" s="55"/>
      <c r="C870" s="55"/>
      <c r="D870" s="55"/>
      <c r="E870" s="55"/>
      <c r="F870" s="55"/>
      <c r="G870" s="55"/>
      <c r="H870" s="55"/>
      <c r="I870" s="55"/>
      <c r="J870" s="55"/>
      <c r="K870" s="55"/>
      <c r="L870" s="55"/>
      <c r="M870" s="55"/>
      <c r="N870" s="55"/>
      <c r="O870" s="55"/>
      <c r="P870" s="55"/>
      <c r="Q870" s="55"/>
      <c r="R870" s="55"/>
      <c r="S870" s="55"/>
      <c r="T870" s="55"/>
      <c r="U870" s="55"/>
      <c r="V870" s="55"/>
      <c r="W870" s="55"/>
      <c r="X870" s="55"/>
      <c r="Y870" s="55"/>
      <c r="Z870" s="55"/>
    </row>
    <row r="871" spans="1:26" ht="12.75" customHeight="1">
      <c r="A871" s="55"/>
      <c r="B871" s="55"/>
      <c r="C871" s="55"/>
      <c r="D871" s="55"/>
      <c r="E871" s="55"/>
      <c r="F871" s="55"/>
      <c r="G871" s="55"/>
      <c r="H871" s="55"/>
      <c r="I871" s="55"/>
      <c r="J871" s="55"/>
      <c r="K871" s="55"/>
      <c r="L871" s="55"/>
      <c r="M871" s="55"/>
      <c r="N871" s="55"/>
      <c r="O871" s="55"/>
      <c r="P871" s="55"/>
      <c r="Q871" s="55"/>
      <c r="R871" s="55"/>
      <c r="S871" s="55"/>
      <c r="T871" s="55"/>
      <c r="U871" s="55"/>
      <c r="V871" s="55"/>
      <c r="W871" s="55"/>
      <c r="X871" s="55"/>
      <c r="Y871" s="55"/>
      <c r="Z871" s="55"/>
    </row>
    <row r="872" spans="1:26" ht="12.75" customHeight="1">
      <c r="A872" s="55"/>
      <c r="B872" s="55"/>
      <c r="C872" s="55"/>
      <c r="D872" s="55"/>
      <c r="E872" s="55"/>
      <c r="F872" s="55"/>
      <c r="G872" s="55"/>
      <c r="H872" s="55"/>
      <c r="I872" s="55"/>
      <c r="J872" s="55"/>
      <c r="K872" s="55"/>
      <c r="L872" s="55"/>
      <c r="M872" s="55"/>
      <c r="N872" s="55"/>
      <c r="O872" s="55"/>
      <c r="P872" s="55"/>
      <c r="Q872" s="55"/>
      <c r="R872" s="55"/>
      <c r="S872" s="55"/>
      <c r="T872" s="55"/>
      <c r="U872" s="55"/>
      <c r="V872" s="55"/>
      <c r="W872" s="55"/>
      <c r="X872" s="55"/>
      <c r="Y872" s="55"/>
      <c r="Z872" s="55"/>
    </row>
    <row r="873" spans="1:26" ht="12.75" customHeight="1">
      <c r="A873" s="55"/>
      <c r="B873" s="55"/>
      <c r="C873" s="55"/>
      <c r="D873" s="55"/>
      <c r="E873" s="55"/>
      <c r="F873" s="55"/>
      <c r="G873" s="55"/>
      <c r="H873" s="55"/>
      <c r="I873" s="55"/>
      <c r="J873" s="55"/>
      <c r="K873" s="55"/>
      <c r="L873" s="55"/>
      <c r="M873" s="55"/>
      <c r="N873" s="55"/>
      <c r="O873" s="55"/>
      <c r="P873" s="55"/>
      <c r="Q873" s="55"/>
      <c r="R873" s="55"/>
      <c r="S873" s="55"/>
      <c r="T873" s="55"/>
      <c r="U873" s="55"/>
      <c r="V873" s="55"/>
      <c r="W873" s="55"/>
      <c r="X873" s="55"/>
      <c r="Y873" s="55"/>
      <c r="Z873" s="55"/>
    </row>
    <row r="874" spans="1:26" ht="12.75" customHeight="1">
      <c r="A874" s="55"/>
      <c r="B874" s="55"/>
      <c r="C874" s="55"/>
      <c r="D874" s="55"/>
      <c r="E874" s="55"/>
      <c r="F874" s="55"/>
      <c r="G874" s="55"/>
      <c r="H874" s="55"/>
      <c r="I874" s="55"/>
      <c r="J874" s="55"/>
      <c r="K874" s="55"/>
      <c r="L874" s="55"/>
      <c r="M874" s="55"/>
      <c r="N874" s="55"/>
      <c r="O874" s="55"/>
      <c r="P874" s="55"/>
      <c r="Q874" s="55"/>
      <c r="R874" s="55"/>
      <c r="S874" s="55"/>
      <c r="T874" s="55"/>
      <c r="U874" s="55"/>
      <c r="V874" s="55"/>
      <c r="W874" s="55"/>
      <c r="X874" s="55"/>
      <c r="Y874" s="55"/>
      <c r="Z874" s="55"/>
    </row>
    <row r="875" spans="1:26" ht="12.75" customHeight="1">
      <c r="A875" s="55"/>
      <c r="B875" s="55"/>
      <c r="C875" s="55"/>
      <c r="D875" s="55"/>
      <c r="E875" s="55"/>
      <c r="F875" s="55"/>
      <c r="G875" s="55"/>
      <c r="H875" s="55"/>
      <c r="I875" s="55"/>
      <c r="J875" s="55"/>
      <c r="K875" s="55"/>
      <c r="L875" s="55"/>
      <c r="M875" s="55"/>
      <c r="N875" s="55"/>
      <c r="O875" s="55"/>
      <c r="P875" s="55"/>
      <c r="Q875" s="55"/>
      <c r="R875" s="55"/>
      <c r="S875" s="55"/>
      <c r="T875" s="55"/>
      <c r="U875" s="55"/>
      <c r="V875" s="55"/>
      <c r="W875" s="55"/>
      <c r="X875" s="55"/>
      <c r="Y875" s="55"/>
      <c r="Z875" s="55"/>
    </row>
    <row r="876" spans="1:26" ht="12.75" customHeight="1">
      <c r="A876" s="55"/>
      <c r="B876" s="55"/>
      <c r="C876" s="55"/>
      <c r="D876" s="55"/>
      <c r="E876" s="55"/>
      <c r="F876" s="55"/>
      <c r="G876" s="55"/>
      <c r="H876" s="55"/>
      <c r="I876" s="55"/>
      <c r="J876" s="55"/>
      <c r="K876" s="55"/>
      <c r="L876" s="55"/>
      <c r="M876" s="55"/>
      <c r="N876" s="55"/>
      <c r="O876" s="55"/>
      <c r="P876" s="55"/>
      <c r="Q876" s="55"/>
      <c r="R876" s="55"/>
      <c r="S876" s="55"/>
      <c r="T876" s="55"/>
      <c r="U876" s="55"/>
      <c r="V876" s="55"/>
      <c r="W876" s="55"/>
      <c r="X876" s="55"/>
      <c r="Y876" s="55"/>
      <c r="Z876" s="55"/>
    </row>
    <row r="877" spans="1:26" ht="12.75" customHeight="1">
      <c r="A877" s="55"/>
      <c r="B877" s="55"/>
      <c r="C877" s="55"/>
      <c r="D877" s="55"/>
      <c r="E877" s="55"/>
      <c r="F877" s="55"/>
      <c r="G877" s="55"/>
      <c r="H877" s="55"/>
      <c r="I877" s="55"/>
      <c r="J877" s="55"/>
      <c r="K877" s="55"/>
      <c r="L877" s="55"/>
      <c r="M877" s="55"/>
      <c r="N877" s="55"/>
      <c r="O877" s="55"/>
      <c r="P877" s="55"/>
      <c r="Q877" s="55"/>
      <c r="R877" s="55"/>
      <c r="S877" s="55"/>
      <c r="T877" s="55"/>
      <c r="U877" s="55"/>
      <c r="V877" s="55"/>
      <c r="W877" s="55"/>
      <c r="X877" s="55"/>
      <c r="Y877" s="55"/>
      <c r="Z877" s="55"/>
    </row>
    <row r="878" spans="1:26" ht="12.75" customHeight="1">
      <c r="A878" s="55"/>
      <c r="B878" s="55"/>
      <c r="C878" s="55"/>
      <c r="D878" s="55"/>
      <c r="E878" s="55"/>
      <c r="F878" s="55"/>
      <c r="G878" s="55"/>
      <c r="H878" s="55"/>
      <c r="I878" s="55"/>
      <c r="J878" s="55"/>
      <c r="K878" s="55"/>
      <c r="L878" s="55"/>
      <c r="M878" s="55"/>
      <c r="N878" s="55"/>
      <c r="O878" s="55"/>
      <c r="P878" s="55"/>
      <c r="Q878" s="55"/>
      <c r="R878" s="55"/>
      <c r="S878" s="55"/>
      <c r="T878" s="55"/>
      <c r="U878" s="55"/>
      <c r="V878" s="55"/>
      <c r="W878" s="55"/>
      <c r="X878" s="55"/>
      <c r="Y878" s="55"/>
      <c r="Z878" s="55"/>
    </row>
    <row r="879" spans="1:26" ht="12.75" customHeight="1">
      <c r="A879" s="55"/>
      <c r="B879" s="55"/>
      <c r="C879" s="55"/>
      <c r="D879" s="55"/>
      <c r="E879" s="55"/>
      <c r="F879" s="55"/>
      <c r="G879" s="55"/>
      <c r="H879" s="55"/>
      <c r="I879" s="55"/>
      <c r="J879" s="55"/>
      <c r="K879" s="55"/>
      <c r="L879" s="55"/>
      <c r="M879" s="55"/>
      <c r="N879" s="55"/>
      <c r="O879" s="55"/>
      <c r="P879" s="55"/>
      <c r="Q879" s="55"/>
      <c r="R879" s="55"/>
      <c r="S879" s="55"/>
      <c r="T879" s="55"/>
      <c r="U879" s="55"/>
      <c r="V879" s="55"/>
      <c r="W879" s="55"/>
      <c r="X879" s="55"/>
      <c r="Y879" s="55"/>
      <c r="Z879" s="55"/>
    </row>
    <row r="880" spans="1:26" ht="12.75" customHeight="1">
      <c r="A880" s="55"/>
      <c r="B880" s="55"/>
      <c r="C880" s="55"/>
      <c r="D880" s="55"/>
      <c r="E880" s="55"/>
      <c r="F880" s="55"/>
      <c r="G880" s="55"/>
      <c r="H880" s="55"/>
      <c r="I880" s="55"/>
      <c r="J880" s="55"/>
      <c r="K880" s="55"/>
      <c r="L880" s="55"/>
      <c r="M880" s="55"/>
      <c r="N880" s="55"/>
      <c r="O880" s="55"/>
      <c r="P880" s="55"/>
      <c r="Q880" s="55"/>
      <c r="R880" s="55"/>
      <c r="S880" s="55"/>
      <c r="T880" s="55"/>
      <c r="U880" s="55"/>
      <c r="V880" s="55"/>
      <c r="W880" s="55"/>
      <c r="X880" s="55"/>
      <c r="Y880" s="55"/>
      <c r="Z880" s="55"/>
    </row>
    <row r="881" spans="1:26" ht="12.75" customHeight="1">
      <c r="A881" s="55"/>
      <c r="B881" s="55"/>
      <c r="C881" s="55"/>
      <c r="D881" s="55"/>
      <c r="E881" s="55"/>
      <c r="F881" s="55"/>
      <c r="G881" s="55"/>
      <c r="H881" s="55"/>
      <c r="I881" s="55"/>
      <c r="J881" s="55"/>
      <c r="K881" s="55"/>
      <c r="L881" s="55"/>
      <c r="M881" s="55"/>
      <c r="N881" s="55"/>
      <c r="O881" s="55"/>
      <c r="P881" s="55"/>
      <c r="Q881" s="55"/>
      <c r="R881" s="55"/>
      <c r="S881" s="55"/>
      <c r="T881" s="55"/>
      <c r="U881" s="55"/>
      <c r="V881" s="55"/>
      <c r="W881" s="55"/>
      <c r="X881" s="55"/>
      <c r="Y881" s="55"/>
      <c r="Z881" s="55"/>
    </row>
    <row r="882" spans="1:26" ht="12.75" customHeight="1">
      <c r="A882" s="55"/>
      <c r="B882" s="55"/>
      <c r="C882" s="55"/>
      <c r="D882" s="55"/>
      <c r="E882" s="55"/>
      <c r="F882" s="55"/>
      <c r="G882" s="55"/>
      <c r="H882" s="55"/>
      <c r="I882" s="55"/>
      <c r="J882" s="55"/>
      <c r="K882" s="55"/>
      <c r="L882" s="55"/>
      <c r="M882" s="55"/>
      <c r="N882" s="55"/>
      <c r="O882" s="55"/>
      <c r="P882" s="55"/>
      <c r="Q882" s="55"/>
      <c r="R882" s="55"/>
      <c r="S882" s="55"/>
      <c r="T882" s="55"/>
      <c r="U882" s="55"/>
      <c r="V882" s="55"/>
      <c r="W882" s="55"/>
      <c r="X882" s="55"/>
      <c r="Y882" s="55"/>
      <c r="Z882" s="55"/>
    </row>
    <row r="883" spans="1:26" ht="12.75" customHeight="1">
      <c r="A883" s="55"/>
      <c r="B883" s="55"/>
      <c r="C883" s="55"/>
      <c r="D883" s="55"/>
      <c r="E883" s="55"/>
      <c r="F883" s="55"/>
      <c r="G883" s="55"/>
      <c r="H883" s="55"/>
      <c r="I883" s="55"/>
      <c r="J883" s="55"/>
      <c r="K883" s="55"/>
      <c r="L883" s="55"/>
      <c r="M883" s="55"/>
      <c r="N883" s="55"/>
      <c r="O883" s="55"/>
      <c r="P883" s="55"/>
      <c r="Q883" s="55"/>
      <c r="R883" s="55"/>
      <c r="S883" s="55"/>
      <c r="T883" s="55"/>
      <c r="U883" s="55"/>
      <c r="V883" s="55"/>
      <c r="W883" s="55"/>
      <c r="X883" s="55"/>
      <c r="Y883" s="55"/>
      <c r="Z883" s="55"/>
    </row>
    <row r="884" spans="1:26" ht="12.75" customHeight="1">
      <c r="A884" s="55"/>
      <c r="B884" s="55"/>
      <c r="C884" s="55"/>
      <c r="D884" s="55"/>
      <c r="E884" s="55"/>
      <c r="F884" s="55"/>
      <c r="G884" s="55"/>
      <c r="H884" s="55"/>
      <c r="I884" s="55"/>
      <c r="J884" s="55"/>
      <c r="K884" s="55"/>
      <c r="L884" s="55"/>
      <c r="M884" s="55"/>
      <c r="N884" s="55"/>
      <c r="O884" s="55"/>
      <c r="P884" s="55"/>
      <c r="Q884" s="55"/>
      <c r="R884" s="55"/>
      <c r="S884" s="55"/>
      <c r="T884" s="55"/>
      <c r="U884" s="55"/>
      <c r="V884" s="55"/>
      <c r="W884" s="55"/>
      <c r="X884" s="55"/>
      <c r="Y884" s="55"/>
      <c r="Z884" s="55"/>
    </row>
    <row r="885" spans="1:26" ht="12.75" customHeight="1">
      <c r="A885" s="55"/>
      <c r="B885" s="55"/>
      <c r="C885" s="55"/>
      <c r="D885" s="55"/>
      <c r="E885" s="55"/>
      <c r="F885" s="55"/>
      <c r="G885" s="55"/>
      <c r="H885" s="55"/>
      <c r="I885" s="55"/>
      <c r="J885" s="55"/>
      <c r="K885" s="55"/>
      <c r="L885" s="55"/>
      <c r="M885" s="55"/>
      <c r="N885" s="55"/>
      <c r="O885" s="55"/>
      <c r="P885" s="55"/>
      <c r="Q885" s="55"/>
      <c r="R885" s="55"/>
      <c r="S885" s="55"/>
      <c r="T885" s="55"/>
      <c r="U885" s="55"/>
      <c r="V885" s="55"/>
      <c r="W885" s="55"/>
      <c r="X885" s="55"/>
      <c r="Y885" s="55"/>
      <c r="Z885" s="55"/>
    </row>
    <row r="886" spans="1:26" ht="12.75" customHeight="1">
      <c r="A886" s="55"/>
      <c r="B886" s="55"/>
      <c r="C886" s="55"/>
      <c r="D886" s="55"/>
      <c r="E886" s="55"/>
      <c r="F886" s="55"/>
      <c r="G886" s="55"/>
      <c r="H886" s="55"/>
      <c r="I886" s="55"/>
      <c r="J886" s="55"/>
      <c r="K886" s="55"/>
      <c r="L886" s="55"/>
      <c r="M886" s="55"/>
      <c r="N886" s="55"/>
      <c r="O886" s="55"/>
      <c r="P886" s="55"/>
      <c r="Q886" s="55"/>
      <c r="R886" s="55"/>
      <c r="S886" s="55"/>
      <c r="T886" s="55"/>
      <c r="U886" s="55"/>
      <c r="V886" s="55"/>
      <c r="W886" s="55"/>
      <c r="X886" s="55"/>
      <c r="Y886" s="55"/>
      <c r="Z886" s="55"/>
    </row>
    <row r="887" spans="1:26" ht="12.75" customHeight="1">
      <c r="A887" s="55"/>
      <c r="B887" s="55"/>
      <c r="C887" s="55"/>
      <c r="D887" s="55"/>
      <c r="E887" s="55"/>
      <c r="F887" s="55"/>
      <c r="G887" s="55"/>
      <c r="H887" s="55"/>
      <c r="I887" s="55"/>
      <c r="J887" s="55"/>
      <c r="K887" s="55"/>
      <c r="L887" s="55"/>
      <c r="M887" s="55"/>
      <c r="N887" s="55"/>
      <c r="O887" s="55"/>
      <c r="P887" s="55"/>
      <c r="Q887" s="55"/>
      <c r="R887" s="55"/>
      <c r="S887" s="55"/>
      <c r="T887" s="55"/>
      <c r="U887" s="55"/>
      <c r="V887" s="55"/>
      <c r="W887" s="55"/>
      <c r="X887" s="55"/>
      <c r="Y887" s="55"/>
      <c r="Z887" s="55"/>
    </row>
    <row r="888" spans="1:26" ht="12.75" customHeight="1">
      <c r="A888" s="55"/>
      <c r="B888" s="55"/>
      <c r="C888" s="55"/>
      <c r="D888" s="55"/>
      <c r="E888" s="55"/>
      <c r="F888" s="55"/>
      <c r="G888" s="55"/>
      <c r="H888" s="55"/>
      <c r="I888" s="55"/>
      <c r="J888" s="55"/>
      <c r="K888" s="55"/>
      <c r="L888" s="55"/>
      <c r="M888" s="55"/>
      <c r="N888" s="55"/>
      <c r="O888" s="55"/>
      <c r="P888" s="55"/>
      <c r="Q888" s="55"/>
      <c r="R888" s="55"/>
      <c r="S888" s="55"/>
      <c r="T888" s="55"/>
      <c r="U888" s="55"/>
      <c r="V888" s="55"/>
      <c r="W888" s="55"/>
      <c r="X888" s="55"/>
      <c r="Y888" s="55"/>
      <c r="Z888" s="55"/>
    </row>
    <row r="889" spans="1:26" ht="12.75" customHeight="1">
      <c r="A889" s="55"/>
      <c r="B889" s="55"/>
      <c r="C889" s="55"/>
      <c r="D889" s="55"/>
      <c r="E889" s="55"/>
      <c r="F889" s="55"/>
      <c r="G889" s="55"/>
      <c r="H889" s="55"/>
      <c r="I889" s="55"/>
      <c r="J889" s="55"/>
      <c r="K889" s="55"/>
      <c r="L889" s="55"/>
      <c r="M889" s="55"/>
      <c r="N889" s="55"/>
      <c r="O889" s="55"/>
      <c r="P889" s="55"/>
      <c r="Q889" s="55"/>
      <c r="R889" s="55"/>
      <c r="S889" s="55"/>
      <c r="T889" s="55"/>
      <c r="U889" s="55"/>
      <c r="V889" s="55"/>
      <c r="W889" s="55"/>
      <c r="X889" s="55"/>
      <c r="Y889" s="55"/>
      <c r="Z889" s="55"/>
    </row>
    <row r="890" spans="1:26" ht="12.75" customHeight="1">
      <c r="A890" s="55"/>
      <c r="B890" s="55"/>
      <c r="C890" s="55"/>
      <c r="D890" s="55"/>
      <c r="E890" s="55"/>
      <c r="F890" s="55"/>
      <c r="G890" s="55"/>
      <c r="H890" s="55"/>
      <c r="I890" s="55"/>
      <c r="J890" s="55"/>
      <c r="K890" s="55"/>
      <c r="L890" s="55"/>
      <c r="M890" s="55"/>
      <c r="N890" s="55"/>
      <c r="O890" s="55"/>
      <c r="P890" s="55"/>
      <c r="Q890" s="55"/>
      <c r="R890" s="55"/>
      <c r="S890" s="55"/>
      <c r="T890" s="55"/>
      <c r="U890" s="55"/>
      <c r="V890" s="55"/>
      <c r="W890" s="55"/>
      <c r="X890" s="55"/>
      <c r="Y890" s="55"/>
      <c r="Z890" s="55"/>
    </row>
    <row r="891" spans="1:26" ht="12.75" customHeight="1">
      <c r="A891" s="55"/>
      <c r="B891" s="55"/>
      <c r="C891" s="55"/>
      <c r="D891" s="55"/>
      <c r="E891" s="55"/>
      <c r="F891" s="55"/>
      <c r="G891" s="55"/>
      <c r="H891" s="55"/>
      <c r="I891" s="55"/>
      <c r="J891" s="55"/>
      <c r="K891" s="55"/>
      <c r="L891" s="55"/>
      <c r="M891" s="55"/>
      <c r="N891" s="55"/>
      <c r="O891" s="55"/>
      <c r="P891" s="55"/>
      <c r="Q891" s="55"/>
      <c r="R891" s="55"/>
      <c r="S891" s="55"/>
      <c r="T891" s="55"/>
      <c r="U891" s="55"/>
      <c r="V891" s="55"/>
      <c r="W891" s="55"/>
      <c r="X891" s="55"/>
      <c r="Y891" s="55"/>
      <c r="Z891" s="55"/>
    </row>
    <row r="892" spans="1:26" ht="12.75" customHeight="1">
      <c r="A892" s="55"/>
      <c r="B892" s="55"/>
      <c r="C892" s="55"/>
      <c r="D892" s="55"/>
      <c r="E892" s="55"/>
      <c r="F892" s="55"/>
      <c r="G892" s="55"/>
      <c r="H892" s="55"/>
      <c r="I892" s="55"/>
      <c r="J892" s="55"/>
      <c r="K892" s="55"/>
      <c r="L892" s="55"/>
      <c r="M892" s="55"/>
      <c r="N892" s="55"/>
      <c r="O892" s="55"/>
      <c r="P892" s="55"/>
      <c r="Q892" s="55"/>
      <c r="R892" s="55"/>
      <c r="S892" s="55"/>
      <c r="T892" s="55"/>
      <c r="U892" s="55"/>
      <c r="V892" s="55"/>
      <c r="W892" s="55"/>
      <c r="X892" s="55"/>
      <c r="Y892" s="55"/>
      <c r="Z892" s="55"/>
    </row>
    <row r="893" spans="1:26" ht="12.75" customHeight="1">
      <c r="A893" s="55"/>
      <c r="B893" s="55"/>
      <c r="C893" s="55"/>
      <c r="D893" s="55"/>
      <c r="E893" s="55"/>
      <c r="F893" s="55"/>
      <c r="G893" s="55"/>
      <c r="H893" s="55"/>
      <c r="I893" s="55"/>
      <c r="J893" s="55"/>
      <c r="K893" s="55"/>
      <c r="L893" s="55"/>
      <c r="M893" s="55"/>
      <c r="N893" s="55"/>
      <c r="O893" s="55"/>
      <c r="P893" s="55"/>
      <c r="Q893" s="55"/>
      <c r="R893" s="55"/>
      <c r="S893" s="55"/>
      <c r="T893" s="55"/>
      <c r="U893" s="55"/>
      <c r="V893" s="55"/>
      <c r="W893" s="55"/>
      <c r="X893" s="55"/>
      <c r="Y893" s="55"/>
      <c r="Z893" s="55"/>
    </row>
    <row r="894" spans="1:26" ht="12.75" customHeight="1">
      <c r="A894" s="55"/>
      <c r="B894" s="55"/>
      <c r="C894" s="55"/>
      <c r="D894" s="55"/>
      <c r="E894" s="55"/>
      <c r="F894" s="55"/>
      <c r="G894" s="55"/>
      <c r="H894" s="55"/>
      <c r="I894" s="55"/>
      <c r="J894" s="55"/>
      <c r="K894" s="55"/>
      <c r="L894" s="55"/>
      <c r="M894" s="55"/>
      <c r="N894" s="55"/>
      <c r="O894" s="55"/>
      <c r="P894" s="55"/>
      <c r="Q894" s="55"/>
      <c r="R894" s="55"/>
      <c r="S894" s="55"/>
      <c r="T894" s="55"/>
      <c r="U894" s="55"/>
      <c r="V894" s="55"/>
      <c r="W894" s="55"/>
      <c r="X894" s="55"/>
      <c r="Y894" s="55"/>
      <c r="Z894" s="55"/>
    </row>
    <row r="895" spans="1:26" ht="12.75" customHeight="1">
      <c r="A895" s="55"/>
      <c r="B895" s="55"/>
      <c r="C895" s="55"/>
      <c r="D895" s="55"/>
      <c r="E895" s="55"/>
      <c r="F895" s="55"/>
      <c r="G895" s="55"/>
      <c r="H895" s="55"/>
      <c r="I895" s="55"/>
      <c r="J895" s="55"/>
      <c r="K895" s="55"/>
      <c r="L895" s="55"/>
      <c r="M895" s="55"/>
      <c r="N895" s="55"/>
      <c r="O895" s="55"/>
      <c r="P895" s="55"/>
      <c r="Q895" s="55"/>
      <c r="R895" s="55"/>
      <c r="S895" s="55"/>
      <c r="T895" s="55"/>
      <c r="U895" s="55"/>
      <c r="V895" s="55"/>
      <c r="W895" s="55"/>
      <c r="X895" s="55"/>
      <c r="Y895" s="55"/>
      <c r="Z895" s="55"/>
    </row>
    <row r="896" spans="1:26" ht="12.75" customHeight="1">
      <c r="A896" s="55"/>
      <c r="B896" s="55"/>
      <c r="C896" s="55"/>
      <c r="D896" s="55"/>
      <c r="E896" s="55"/>
      <c r="F896" s="55"/>
      <c r="G896" s="55"/>
      <c r="H896" s="55"/>
      <c r="I896" s="55"/>
      <c r="J896" s="55"/>
      <c r="K896" s="55"/>
      <c r="L896" s="55"/>
      <c r="M896" s="55"/>
      <c r="N896" s="55"/>
      <c r="O896" s="55"/>
      <c r="P896" s="55"/>
      <c r="Q896" s="55"/>
      <c r="R896" s="55"/>
      <c r="S896" s="55"/>
      <c r="T896" s="55"/>
      <c r="U896" s="55"/>
      <c r="V896" s="55"/>
      <c r="W896" s="55"/>
      <c r="X896" s="55"/>
      <c r="Y896" s="55"/>
      <c r="Z896" s="55"/>
    </row>
    <row r="897" spans="1:26" ht="12.75" customHeight="1">
      <c r="A897" s="55"/>
      <c r="B897" s="55"/>
      <c r="C897" s="55"/>
      <c r="D897" s="55"/>
      <c r="E897" s="55"/>
      <c r="F897" s="55"/>
      <c r="G897" s="55"/>
      <c r="H897" s="55"/>
      <c r="I897" s="55"/>
      <c r="J897" s="55"/>
      <c r="K897" s="55"/>
      <c r="L897" s="55"/>
      <c r="M897" s="55"/>
      <c r="N897" s="55"/>
      <c r="O897" s="55"/>
      <c r="P897" s="55"/>
      <c r="Q897" s="55"/>
      <c r="R897" s="55"/>
      <c r="S897" s="55"/>
      <c r="T897" s="55"/>
      <c r="U897" s="55"/>
      <c r="V897" s="55"/>
      <c r="W897" s="55"/>
      <c r="X897" s="55"/>
      <c r="Y897" s="55"/>
      <c r="Z897" s="55"/>
    </row>
    <row r="898" spans="1:26" ht="12.75" customHeight="1">
      <c r="A898" s="55"/>
      <c r="B898" s="55"/>
      <c r="C898" s="55"/>
      <c r="D898" s="55"/>
      <c r="E898" s="55"/>
      <c r="F898" s="55"/>
      <c r="G898" s="55"/>
      <c r="H898" s="55"/>
      <c r="I898" s="55"/>
      <c r="J898" s="55"/>
      <c r="K898" s="55"/>
      <c r="L898" s="55"/>
      <c r="M898" s="55"/>
      <c r="N898" s="55"/>
      <c r="O898" s="55"/>
      <c r="P898" s="55"/>
      <c r="Q898" s="55"/>
      <c r="R898" s="55"/>
      <c r="S898" s="55"/>
      <c r="T898" s="55"/>
      <c r="U898" s="55"/>
      <c r="V898" s="55"/>
      <c r="W898" s="55"/>
      <c r="X898" s="55"/>
      <c r="Y898" s="55"/>
      <c r="Z898" s="55"/>
    </row>
    <row r="899" spans="1:26" ht="12.75" customHeight="1">
      <c r="A899" s="55"/>
      <c r="B899" s="55"/>
      <c r="C899" s="55"/>
      <c r="D899" s="55"/>
      <c r="E899" s="55"/>
      <c r="F899" s="55"/>
      <c r="G899" s="55"/>
      <c r="H899" s="55"/>
      <c r="I899" s="55"/>
      <c r="J899" s="55"/>
      <c r="K899" s="55"/>
      <c r="L899" s="55"/>
      <c r="M899" s="55"/>
      <c r="N899" s="55"/>
      <c r="O899" s="55"/>
      <c r="P899" s="55"/>
      <c r="Q899" s="55"/>
      <c r="R899" s="55"/>
      <c r="S899" s="55"/>
      <c r="T899" s="55"/>
      <c r="U899" s="55"/>
      <c r="V899" s="55"/>
      <c r="W899" s="55"/>
      <c r="X899" s="55"/>
      <c r="Y899" s="55"/>
      <c r="Z899" s="55"/>
    </row>
    <row r="900" spans="1:26" ht="12.75" customHeight="1">
      <c r="A900" s="55"/>
      <c r="B900" s="55"/>
      <c r="C900" s="55"/>
      <c r="D900" s="55"/>
      <c r="E900" s="55"/>
      <c r="F900" s="55"/>
      <c r="G900" s="55"/>
      <c r="H900" s="55"/>
      <c r="I900" s="55"/>
      <c r="J900" s="55"/>
      <c r="K900" s="55"/>
      <c r="L900" s="55"/>
      <c r="M900" s="55"/>
      <c r="N900" s="55"/>
      <c r="O900" s="55"/>
      <c r="P900" s="55"/>
      <c r="Q900" s="55"/>
      <c r="R900" s="55"/>
      <c r="S900" s="55"/>
      <c r="T900" s="55"/>
      <c r="U900" s="55"/>
      <c r="V900" s="55"/>
      <c r="W900" s="55"/>
      <c r="X900" s="55"/>
      <c r="Y900" s="55"/>
      <c r="Z900" s="55"/>
    </row>
    <row r="901" spans="1:26" ht="12.75" customHeight="1">
      <c r="A901" s="55"/>
      <c r="B901" s="55"/>
      <c r="C901" s="55"/>
      <c r="D901" s="55"/>
      <c r="E901" s="55"/>
      <c r="F901" s="55"/>
      <c r="G901" s="55"/>
      <c r="H901" s="55"/>
      <c r="I901" s="55"/>
      <c r="J901" s="55"/>
      <c r="K901" s="55"/>
      <c r="L901" s="55"/>
      <c r="M901" s="55"/>
      <c r="N901" s="55"/>
      <c r="O901" s="55"/>
      <c r="P901" s="55"/>
      <c r="Q901" s="55"/>
      <c r="R901" s="55"/>
      <c r="S901" s="55"/>
      <c r="T901" s="55"/>
      <c r="U901" s="55"/>
      <c r="V901" s="55"/>
      <c r="W901" s="55"/>
      <c r="X901" s="55"/>
      <c r="Y901" s="55"/>
      <c r="Z901" s="55"/>
    </row>
    <row r="902" spans="1:26" ht="12.75" customHeight="1">
      <c r="A902" s="55"/>
      <c r="B902" s="55"/>
      <c r="C902" s="55"/>
      <c r="D902" s="55"/>
      <c r="E902" s="55"/>
      <c r="F902" s="55"/>
      <c r="G902" s="55"/>
      <c r="H902" s="55"/>
      <c r="I902" s="55"/>
      <c r="J902" s="55"/>
      <c r="K902" s="55"/>
      <c r="L902" s="55"/>
      <c r="M902" s="55"/>
      <c r="N902" s="55"/>
      <c r="O902" s="55"/>
      <c r="P902" s="55"/>
      <c r="Q902" s="55"/>
      <c r="R902" s="55"/>
      <c r="S902" s="55"/>
      <c r="T902" s="55"/>
      <c r="U902" s="55"/>
      <c r="V902" s="55"/>
      <c r="W902" s="55"/>
      <c r="X902" s="55"/>
      <c r="Y902" s="55"/>
      <c r="Z902" s="55"/>
    </row>
    <row r="903" spans="1:26" ht="12.75" customHeight="1">
      <c r="A903" s="55"/>
      <c r="B903" s="55"/>
      <c r="C903" s="55"/>
      <c r="D903" s="55"/>
      <c r="E903" s="55"/>
      <c r="F903" s="55"/>
      <c r="G903" s="55"/>
      <c r="H903" s="55"/>
      <c r="I903" s="55"/>
      <c r="J903" s="55"/>
      <c r="K903" s="55"/>
      <c r="L903" s="55"/>
      <c r="M903" s="55"/>
      <c r="N903" s="55"/>
      <c r="O903" s="55"/>
      <c r="P903" s="55"/>
      <c r="Q903" s="55"/>
      <c r="R903" s="55"/>
      <c r="S903" s="55"/>
      <c r="T903" s="55"/>
      <c r="U903" s="55"/>
      <c r="V903" s="55"/>
      <c r="W903" s="55"/>
      <c r="X903" s="55"/>
      <c r="Y903" s="55"/>
      <c r="Z903" s="55"/>
    </row>
    <row r="904" spans="1:26" ht="12.75" customHeight="1">
      <c r="A904" s="55"/>
      <c r="B904" s="55"/>
      <c r="C904" s="55"/>
      <c r="D904" s="55"/>
      <c r="E904" s="55"/>
      <c r="F904" s="55"/>
      <c r="G904" s="55"/>
      <c r="H904" s="55"/>
      <c r="I904" s="55"/>
      <c r="J904" s="55"/>
      <c r="K904" s="55"/>
      <c r="L904" s="55"/>
      <c r="M904" s="55"/>
      <c r="N904" s="55"/>
      <c r="O904" s="55"/>
      <c r="P904" s="55"/>
      <c r="Q904" s="55"/>
      <c r="R904" s="55"/>
      <c r="S904" s="55"/>
      <c r="T904" s="55"/>
      <c r="U904" s="55"/>
      <c r="V904" s="55"/>
      <c r="W904" s="55"/>
      <c r="X904" s="55"/>
      <c r="Y904" s="55"/>
      <c r="Z904" s="55"/>
    </row>
    <row r="905" spans="1:26" ht="12.75" customHeight="1">
      <c r="A905" s="55"/>
      <c r="B905" s="55"/>
      <c r="C905" s="55"/>
      <c r="D905" s="55"/>
      <c r="E905" s="55"/>
      <c r="F905" s="55"/>
      <c r="G905" s="55"/>
      <c r="H905" s="55"/>
      <c r="I905" s="55"/>
      <c r="J905" s="55"/>
      <c r="K905" s="55"/>
      <c r="L905" s="55"/>
      <c r="M905" s="55"/>
      <c r="N905" s="55"/>
      <c r="O905" s="55"/>
      <c r="P905" s="55"/>
      <c r="Q905" s="55"/>
      <c r="R905" s="55"/>
      <c r="S905" s="55"/>
      <c r="T905" s="55"/>
      <c r="U905" s="55"/>
      <c r="V905" s="55"/>
      <c r="W905" s="55"/>
      <c r="X905" s="55"/>
      <c r="Y905" s="55"/>
      <c r="Z905" s="55"/>
    </row>
    <row r="906" spans="1:26" ht="12.75" customHeight="1">
      <c r="A906" s="55"/>
      <c r="B906" s="55"/>
      <c r="C906" s="55"/>
      <c r="D906" s="55"/>
      <c r="E906" s="55"/>
      <c r="F906" s="55"/>
      <c r="G906" s="55"/>
      <c r="H906" s="55"/>
      <c r="I906" s="55"/>
      <c r="J906" s="55"/>
      <c r="K906" s="55"/>
      <c r="L906" s="55"/>
      <c r="M906" s="55"/>
      <c r="N906" s="55"/>
      <c r="O906" s="55"/>
      <c r="P906" s="55"/>
      <c r="Q906" s="55"/>
      <c r="R906" s="55"/>
      <c r="S906" s="55"/>
      <c r="T906" s="55"/>
      <c r="U906" s="55"/>
      <c r="V906" s="55"/>
      <c r="W906" s="55"/>
      <c r="X906" s="55"/>
      <c r="Y906" s="55"/>
      <c r="Z906" s="55"/>
    </row>
    <row r="907" spans="1:26" ht="12.75" customHeight="1">
      <c r="A907" s="55"/>
      <c r="B907" s="55"/>
      <c r="C907" s="55"/>
      <c r="D907" s="55"/>
      <c r="E907" s="55"/>
      <c r="F907" s="55"/>
      <c r="G907" s="55"/>
      <c r="H907" s="55"/>
      <c r="I907" s="55"/>
      <c r="J907" s="55"/>
      <c r="K907" s="55"/>
      <c r="L907" s="55"/>
      <c r="M907" s="55"/>
      <c r="N907" s="55"/>
      <c r="O907" s="55"/>
      <c r="P907" s="55"/>
      <c r="Q907" s="55"/>
      <c r="R907" s="55"/>
      <c r="S907" s="55"/>
      <c r="T907" s="55"/>
      <c r="U907" s="55"/>
      <c r="V907" s="55"/>
      <c r="W907" s="55"/>
      <c r="X907" s="55"/>
      <c r="Y907" s="55"/>
      <c r="Z907" s="55"/>
    </row>
    <row r="908" spans="1:26" ht="12.75" customHeight="1">
      <c r="A908" s="55"/>
      <c r="B908" s="55"/>
      <c r="C908" s="55"/>
      <c r="D908" s="55"/>
      <c r="E908" s="55"/>
      <c r="F908" s="55"/>
      <c r="G908" s="55"/>
      <c r="H908" s="55"/>
      <c r="I908" s="55"/>
      <c r="J908" s="55"/>
      <c r="K908" s="55"/>
      <c r="L908" s="55"/>
      <c r="M908" s="55"/>
      <c r="N908" s="55"/>
      <c r="O908" s="55"/>
      <c r="P908" s="55"/>
      <c r="Q908" s="55"/>
      <c r="R908" s="55"/>
      <c r="S908" s="55"/>
      <c r="T908" s="55"/>
      <c r="U908" s="55"/>
      <c r="V908" s="55"/>
      <c r="W908" s="55"/>
      <c r="X908" s="55"/>
      <c r="Y908" s="55"/>
      <c r="Z908" s="55"/>
    </row>
    <row r="909" spans="1:26" ht="12.75" customHeight="1">
      <c r="A909" s="55"/>
      <c r="B909" s="55"/>
      <c r="C909" s="55"/>
      <c r="D909" s="55"/>
      <c r="E909" s="55"/>
      <c r="F909" s="55"/>
      <c r="G909" s="55"/>
      <c r="H909" s="55"/>
      <c r="I909" s="55"/>
      <c r="J909" s="55"/>
      <c r="K909" s="55"/>
      <c r="L909" s="55"/>
      <c r="M909" s="55"/>
      <c r="N909" s="55"/>
      <c r="O909" s="55"/>
      <c r="P909" s="55"/>
      <c r="Q909" s="55"/>
      <c r="R909" s="55"/>
      <c r="S909" s="55"/>
      <c r="T909" s="55"/>
      <c r="U909" s="55"/>
      <c r="V909" s="55"/>
      <c r="W909" s="55"/>
      <c r="X909" s="55"/>
      <c r="Y909" s="55"/>
      <c r="Z909" s="55"/>
    </row>
    <row r="910" spans="1:26" ht="12.75" customHeight="1">
      <c r="A910" s="55"/>
      <c r="B910" s="55"/>
      <c r="C910" s="55"/>
      <c r="D910" s="55"/>
      <c r="E910" s="55"/>
      <c r="F910" s="55"/>
      <c r="G910" s="55"/>
      <c r="H910" s="55"/>
      <c r="I910" s="55"/>
      <c r="J910" s="55"/>
      <c r="K910" s="55"/>
      <c r="L910" s="55"/>
      <c r="M910" s="55"/>
      <c r="N910" s="55"/>
      <c r="O910" s="55"/>
      <c r="P910" s="55"/>
      <c r="Q910" s="55"/>
      <c r="R910" s="55"/>
      <c r="S910" s="55"/>
      <c r="T910" s="55"/>
      <c r="U910" s="55"/>
      <c r="V910" s="55"/>
      <c r="W910" s="55"/>
      <c r="X910" s="55"/>
      <c r="Y910" s="55"/>
      <c r="Z910" s="55"/>
    </row>
    <row r="911" spans="1:26" ht="12.75" customHeight="1">
      <c r="A911" s="55"/>
      <c r="B911" s="55"/>
      <c r="C911" s="55"/>
      <c r="D911" s="55"/>
      <c r="E911" s="55"/>
      <c r="F911" s="55"/>
      <c r="G911" s="55"/>
      <c r="H911" s="55"/>
      <c r="I911" s="55"/>
      <c r="J911" s="55"/>
      <c r="K911" s="55"/>
      <c r="L911" s="55"/>
      <c r="M911" s="55"/>
      <c r="N911" s="55"/>
      <c r="O911" s="55"/>
      <c r="P911" s="55"/>
      <c r="Q911" s="55"/>
      <c r="R911" s="55"/>
      <c r="S911" s="55"/>
      <c r="T911" s="55"/>
      <c r="U911" s="55"/>
      <c r="V911" s="55"/>
      <c r="W911" s="55"/>
      <c r="X911" s="55"/>
      <c r="Y911" s="55"/>
      <c r="Z911" s="55"/>
    </row>
    <row r="912" spans="1:26" ht="12.75" customHeight="1">
      <c r="A912" s="55"/>
      <c r="B912" s="55"/>
      <c r="C912" s="55"/>
      <c r="D912" s="55"/>
      <c r="E912" s="55"/>
      <c r="F912" s="55"/>
      <c r="G912" s="55"/>
      <c r="H912" s="55"/>
      <c r="I912" s="55"/>
      <c r="J912" s="55"/>
      <c r="K912" s="55"/>
      <c r="L912" s="55"/>
      <c r="M912" s="55"/>
      <c r="N912" s="55"/>
      <c r="O912" s="55"/>
      <c r="P912" s="55"/>
      <c r="Q912" s="55"/>
      <c r="R912" s="55"/>
      <c r="S912" s="55"/>
      <c r="T912" s="55"/>
      <c r="U912" s="55"/>
      <c r="V912" s="55"/>
      <c r="W912" s="55"/>
      <c r="X912" s="55"/>
      <c r="Y912" s="55"/>
      <c r="Z912" s="55"/>
    </row>
    <row r="913" spans="1:26" ht="12.75" customHeight="1">
      <c r="A913" s="55"/>
      <c r="B913" s="55"/>
      <c r="C913" s="55"/>
      <c r="D913" s="55"/>
      <c r="E913" s="55"/>
      <c r="F913" s="55"/>
      <c r="G913" s="55"/>
      <c r="H913" s="55"/>
      <c r="I913" s="55"/>
      <c r="J913" s="55"/>
      <c r="K913" s="55"/>
      <c r="L913" s="55"/>
      <c r="M913" s="55"/>
      <c r="N913" s="55"/>
      <c r="O913" s="55"/>
      <c r="P913" s="55"/>
      <c r="Q913" s="55"/>
      <c r="R913" s="55"/>
      <c r="S913" s="55"/>
      <c r="T913" s="55"/>
      <c r="U913" s="55"/>
      <c r="V913" s="55"/>
      <c r="W913" s="55"/>
      <c r="X913" s="55"/>
      <c r="Y913" s="55"/>
      <c r="Z913" s="55"/>
    </row>
    <row r="914" spans="1:26" ht="12.75" customHeight="1">
      <c r="A914" s="55"/>
      <c r="B914" s="55"/>
      <c r="C914" s="55"/>
      <c r="D914" s="55"/>
      <c r="E914" s="55"/>
      <c r="F914" s="55"/>
      <c r="G914" s="55"/>
      <c r="H914" s="55"/>
      <c r="I914" s="55"/>
      <c r="J914" s="55"/>
      <c r="K914" s="55"/>
      <c r="L914" s="55"/>
      <c r="M914" s="55"/>
      <c r="N914" s="55"/>
      <c r="O914" s="55"/>
      <c r="P914" s="55"/>
      <c r="Q914" s="55"/>
      <c r="R914" s="55"/>
      <c r="S914" s="55"/>
      <c r="T914" s="55"/>
      <c r="U914" s="55"/>
      <c r="V914" s="55"/>
      <c r="W914" s="55"/>
      <c r="X914" s="55"/>
      <c r="Y914" s="55"/>
      <c r="Z914" s="55"/>
    </row>
    <row r="915" spans="1:26" ht="12.75" customHeight="1">
      <c r="A915" s="55"/>
      <c r="B915" s="55"/>
      <c r="C915" s="55"/>
      <c r="D915" s="55"/>
      <c r="E915" s="55"/>
      <c r="F915" s="55"/>
      <c r="G915" s="55"/>
      <c r="H915" s="55"/>
      <c r="I915" s="55"/>
      <c r="J915" s="55"/>
      <c r="K915" s="55"/>
      <c r="L915" s="55"/>
      <c r="M915" s="55"/>
      <c r="N915" s="55"/>
      <c r="O915" s="55"/>
      <c r="P915" s="55"/>
      <c r="Q915" s="55"/>
      <c r="R915" s="55"/>
      <c r="S915" s="55"/>
      <c r="T915" s="55"/>
      <c r="U915" s="55"/>
      <c r="V915" s="55"/>
      <c r="W915" s="55"/>
      <c r="X915" s="55"/>
      <c r="Y915" s="55"/>
      <c r="Z915" s="55"/>
    </row>
    <row r="916" spans="1:26" ht="12.75" customHeight="1">
      <c r="A916" s="55"/>
      <c r="B916" s="55"/>
      <c r="C916" s="55"/>
      <c r="D916" s="55"/>
      <c r="E916" s="55"/>
      <c r="F916" s="55"/>
      <c r="G916" s="55"/>
      <c r="H916" s="55"/>
      <c r="I916" s="55"/>
      <c r="J916" s="55"/>
      <c r="K916" s="55"/>
      <c r="L916" s="55"/>
      <c r="M916" s="55"/>
      <c r="N916" s="55"/>
      <c r="O916" s="55"/>
      <c r="P916" s="55"/>
      <c r="Q916" s="55"/>
      <c r="R916" s="55"/>
      <c r="S916" s="55"/>
      <c r="T916" s="55"/>
      <c r="U916" s="55"/>
      <c r="V916" s="55"/>
      <c r="W916" s="55"/>
      <c r="X916" s="55"/>
      <c r="Y916" s="55"/>
      <c r="Z916" s="55"/>
    </row>
    <row r="917" spans="1:26" ht="12.75" customHeight="1">
      <c r="A917" s="55"/>
      <c r="B917" s="55"/>
      <c r="C917" s="55"/>
      <c r="D917" s="55"/>
      <c r="E917" s="55"/>
      <c r="F917" s="55"/>
      <c r="G917" s="55"/>
      <c r="H917" s="55"/>
      <c r="I917" s="55"/>
      <c r="J917" s="55"/>
      <c r="K917" s="55"/>
      <c r="L917" s="55"/>
      <c r="M917" s="55"/>
      <c r="N917" s="55"/>
      <c r="O917" s="55"/>
      <c r="P917" s="55"/>
      <c r="Q917" s="55"/>
      <c r="R917" s="55"/>
      <c r="S917" s="55"/>
      <c r="T917" s="55"/>
      <c r="U917" s="55"/>
      <c r="V917" s="55"/>
      <c r="W917" s="55"/>
      <c r="X917" s="55"/>
      <c r="Y917" s="55"/>
      <c r="Z917" s="55"/>
    </row>
    <row r="918" spans="1:26" ht="12.75" customHeight="1">
      <c r="A918" s="55"/>
      <c r="B918" s="55"/>
      <c r="C918" s="55"/>
      <c r="D918" s="55"/>
      <c r="E918" s="55"/>
      <c r="F918" s="55"/>
      <c r="G918" s="55"/>
      <c r="H918" s="55"/>
      <c r="I918" s="55"/>
      <c r="J918" s="55"/>
      <c r="K918" s="55"/>
      <c r="L918" s="55"/>
      <c r="M918" s="55"/>
      <c r="N918" s="55"/>
      <c r="O918" s="55"/>
      <c r="P918" s="55"/>
      <c r="Q918" s="55"/>
      <c r="R918" s="55"/>
      <c r="S918" s="55"/>
      <c r="T918" s="55"/>
      <c r="U918" s="55"/>
      <c r="V918" s="55"/>
      <c r="W918" s="55"/>
      <c r="X918" s="55"/>
      <c r="Y918" s="55"/>
      <c r="Z918" s="55"/>
    </row>
    <row r="919" spans="1:26" ht="12.75" customHeight="1">
      <c r="A919" s="55"/>
      <c r="B919" s="55"/>
      <c r="C919" s="55"/>
      <c r="D919" s="55"/>
      <c r="E919" s="55"/>
      <c r="F919" s="55"/>
      <c r="G919" s="55"/>
      <c r="H919" s="55"/>
      <c r="I919" s="55"/>
      <c r="J919" s="55"/>
      <c r="K919" s="55"/>
      <c r="L919" s="55"/>
      <c r="M919" s="55"/>
      <c r="N919" s="55"/>
      <c r="O919" s="55"/>
      <c r="P919" s="55"/>
      <c r="Q919" s="55"/>
      <c r="R919" s="55"/>
      <c r="S919" s="55"/>
      <c r="T919" s="55"/>
      <c r="U919" s="55"/>
      <c r="V919" s="55"/>
      <c r="W919" s="55"/>
      <c r="X919" s="55"/>
      <c r="Y919" s="55"/>
      <c r="Z919" s="55"/>
    </row>
    <row r="920" spans="1:26" ht="12.75" customHeight="1">
      <c r="A920" s="55"/>
      <c r="B920" s="55"/>
      <c r="C920" s="55"/>
      <c r="D920" s="55"/>
      <c r="E920" s="55"/>
      <c r="F920" s="55"/>
      <c r="G920" s="55"/>
      <c r="H920" s="55"/>
      <c r="I920" s="55"/>
      <c r="J920" s="55"/>
      <c r="K920" s="55"/>
      <c r="L920" s="55"/>
      <c r="M920" s="55"/>
      <c r="N920" s="55"/>
      <c r="O920" s="55"/>
      <c r="P920" s="55"/>
      <c r="Q920" s="55"/>
      <c r="R920" s="55"/>
      <c r="S920" s="55"/>
      <c r="T920" s="55"/>
      <c r="U920" s="55"/>
      <c r="V920" s="55"/>
      <c r="W920" s="55"/>
      <c r="X920" s="55"/>
      <c r="Y920" s="55"/>
      <c r="Z920" s="55"/>
    </row>
    <row r="921" spans="1:26" ht="12.75" customHeight="1">
      <c r="A921" s="55"/>
      <c r="B921" s="55"/>
      <c r="C921" s="55"/>
      <c r="D921" s="55"/>
      <c r="E921" s="55"/>
      <c r="F921" s="55"/>
      <c r="G921" s="55"/>
      <c r="H921" s="55"/>
      <c r="I921" s="55"/>
      <c r="J921" s="55"/>
      <c r="K921" s="55"/>
      <c r="L921" s="55"/>
      <c r="M921" s="55"/>
      <c r="N921" s="55"/>
      <c r="O921" s="55"/>
      <c r="P921" s="55"/>
      <c r="Q921" s="55"/>
      <c r="R921" s="55"/>
      <c r="S921" s="55"/>
      <c r="T921" s="55"/>
      <c r="U921" s="55"/>
      <c r="V921" s="55"/>
      <c r="W921" s="55"/>
      <c r="X921" s="55"/>
      <c r="Y921" s="55"/>
      <c r="Z921" s="55"/>
    </row>
    <row r="922" spans="1:26" ht="12.75" customHeight="1">
      <c r="A922" s="55"/>
      <c r="B922" s="55"/>
      <c r="C922" s="55"/>
      <c r="D922" s="55"/>
      <c r="E922" s="55"/>
      <c r="F922" s="55"/>
      <c r="G922" s="55"/>
      <c r="H922" s="55"/>
      <c r="I922" s="55"/>
      <c r="J922" s="55"/>
      <c r="K922" s="55"/>
      <c r="L922" s="55"/>
      <c r="M922" s="55"/>
      <c r="N922" s="55"/>
      <c r="O922" s="55"/>
      <c r="P922" s="55"/>
      <c r="Q922" s="55"/>
      <c r="R922" s="55"/>
      <c r="S922" s="55"/>
      <c r="T922" s="55"/>
      <c r="U922" s="55"/>
      <c r="V922" s="55"/>
      <c r="W922" s="55"/>
      <c r="X922" s="55"/>
      <c r="Y922" s="55"/>
      <c r="Z922" s="55"/>
    </row>
    <row r="923" spans="1:26" ht="12.75" customHeight="1">
      <c r="A923" s="55"/>
      <c r="B923" s="55"/>
      <c r="C923" s="55"/>
      <c r="D923" s="55"/>
      <c r="E923" s="55"/>
      <c r="F923" s="55"/>
      <c r="G923" s="55"/>
      <c r="H923" s="55"/>
      <c r="I923" s="55"/>
      <c r="J923" s="55"/>
      <c r="K923" s="55"/>
      <c r="L923" s="55"/>
      <c r="M923" s="55"/>
      <c r="N923" s="55"/>
      <c r="O923" s="55"/>
      <c r="P923" s="55"/>
      <c r="Q923" s="55"/>
      <c r="R923" s="55"/>
      <c r="S923" s="55"/>
      <c r="T923" s="55"/>
      <c r="U923" s="55"/>
      <c r="V923" s="55"/>
      <c r="W923" s="55"/>
      <c r="X923" s="55"/>
      <c r="Y923" s="55"/>
      <c r="Z923" s="55"/>
    </row>
    <row r="924" spans="1:26" ht="12.75" customHeight="1">
      <c r="A924" s="55"/>
      <c r="B924" s="55"/>
      <c r="C924" s="55"/>
      <c r="D924" s="55"/>
      <c r="E924" s="55"/>
      <c r="F924" s="55"/>
      <c r="G924" s="55"/>
      <c r="H924" s="55"/>
      <c r="I924" s="55"/>
      <c r="J924" s="55"/>
      <c r="K924" s="55"/>
      <c r="L924" s="55"/>
      <c r="M924" s="55"/>
      <c r="N924" s="55"/>
      <c r="O924" s="55"/>
      <c r="P924" s="55"/>
      <c r="Q924" s="55"/>
      <c r="R924" s="55"/>
      <c r="S924" s="55"/>
      <c r="T924" s="55"/>
      <c r="U924" s="55"/>
      <c r="V924" s="55"/>
      <c r="W924" s="55"/>
      <c r="X924" s="55"/>
      <c r="Y924" s="55"/>
      <c r="Z924" s="55"/>
    </row>
    <row r="925" spans="1:26" ht="12.75" customHeight="1">
      <c r="A925" s="55"/>
      <c r="B925" s="55"/>
      <c r="C925" s="55"/>
      <c r="D925" s="55"/>
      <c r="E925" s="55"/>
      <c r="F925" s="55"/>
      <c r="G925" s="55"/>
      <c r="H925" s="55"/>
      <c r="I925" s="55"/>
      <c r="J925" s="55"/>
      <c r="K925" s="55"/>
      <c r="L925" s="55"/>
      <c r="M925" s="55"/>
      <c r="N925" s="55"/>
      <c r="O925" s="55"/>
      <c r="P925" s="55"/>
      <c r="Q925" s="55"/>
      <c r="R925" s="55"/>
      <c r="S925" s="55"/>
      <c r="T925" s="55"/>
      <c r="U925" s="55"/>
      <c r="V925" s="55"/>
      <c r="W925" s="55"/>
      <c r="X925" s="55"/>
      <c r="Y925" s="55"/>
      <c r="Z925" s="55"/>
    </row>
    <row r="926" spans="1:26" ht="12.75" customHeight="1">
      <c r="A926" s="55"/>
      <c r="B926" s="55"/>
      <c r="C926" s="55"/>
      <c r="D926" s="55"/>
      <c r="E926" s="55"/>
      <c r="F926" s="55"/>
      <c r="G926" s="55"/>
      <c r="H926" s="55"/>
      <c r="I926" s="55"/>
      <c r="J926" s="55"/>
      <c r="K926" s="55"/>
      <c r="L926" s="55"/>
      <c r="M926" s="55"/>
      <c r="N926" s="55"/>
      <c r="O926" s="55"/>
      <c r="P926" s="55"/>
      <c r="Q926" s="55"/>
      <c r="R926" s="55"/>
      <c r="S926" s="55"/>
      <c r="T926" s="55"/>
      <c r="U926" s="55"/>
      <c r="V926" s="55"/>
      <c r="W926" s="55"/>
      <c r="X926" s="55"/>
      <c r="Y926" s="55"/>
      <c r="Z926" s="55"/>
    </row>
    <row r="927" spans="1:26" ht="12.75" customHeight="1">
      <c r="A927" s="55"/>
      <c r="B927" s="55"/>
      <c r="C927" s="55"/>
      <c r="D927" s="55"/>
      <c r="E927" s="55"/>
      <c r="F927" s="55"/>
      <c r="G927" s="55"/>
      <c r="H927" s="55"/>
      <c r="I927" s="55"/>
      <c r="J927" s="55"/>
      <c r="K927" s="55"/>
      <c r="L927" s="55"/>
      <c r="M927" s="55"/>
      <c r="N927" s="55"/>
      <c r="O927" s="55"/>
      <c r="P927" s="55"/>
      <c r="Q927" s="55"/>
      <c r="R927" s="55"/>
      <c r="S927" s="55"/>
      <c r="T927" s="55"/>
      <c r="U927" s="55"/>
      <c r="V927" s="55"/>
      <c r="W927" s="55"/>
      <c r="X927" s="55"/>
      <c r="Y927" s="55"/>
      <c r="Z927" s="55"/>
    </row>
    <row r="928" spans="1:26" ht="12.75" customHeight="1">
      <c r="A928" s="55"/>
      <c r="B928" s="55"/>
      <c r="C928" s="55"/>
      <c r="D928" s="55"/>
      <c r="E928" s="55"/>
      <c r="F928" s="55"/>
      <c r="G928" s="55"/>
      <c r="H928" s="55"/>
      <c r="I928" s="55"/>
      <c r="J928" s="55"/>
      <c r="K928" s="55"/>
      <c r="L928" s="55"/>
      <c r="M928" s="55"/>
      <c r="N928" s="55"/>
      <c r="O928" s="55"/>
      <c r="P928" s="55"/>
      <c r="Q928" s="55"/>
      <c r="R928" s="55"/>
      <c r="S928" s="55"/>
      <c r="T928" s="55"/>
      <c r="U928" s="55"/>
      <c r="V928" s="55"/>
      <c r="W928" s="55"/>
      <c r="X928" s="55"/>
      <c r="Y928" s="55"/>
      <c r="Z928" s="55"/>
    </row>
    <row r="929" spans="1:26" ht="12.75" customHeight="1">
      <c r="A929" s="55"/>
      <c r="B929" s="55"/>
      <c r="C929" s="55"/>
      <c r="D929" s="55"/>
      <c r="E929" s="55"/>
      <c r="F929" s="55"/>
      <c r="G929" s="55"/>
      <c r="H929" s="55"/>
      <c r="I929" s="55"/>
      <c r="J929" s="55"/>
      <c r="K929" s="55"/>
      <c r="L929" s="55"/>
      <c r="M929" s="55"/>
      <c r="N929" s="55"/>
      <c r="O929" s="55"/>
      <c r="P929" s="55"/>
      <c r="Q929" s="55"/>
      <c r="R929" s="55"/>
      <c r="S929" s="55"/>
      <c r="T929" s="55"/>
      <c r="U929" s="55"/>
      <c r="V929" s="55"/>
      <c r="W929" s="55"/>
      <c r="X929" s="55"/>
      <c r="Y929" s="55"/>
      <c r="Z929" s="55"/>
    </row>
    <row r="930" spans="1:26" ht="12.75" customHeight="1">
      <c r="A930" s="55"/>
      <c r="B930" s="55"/>
      <c r="C930" s="55"/>
      <c r="D930" s="55"/>
      <c r="E930" s="55"/>
      <c r="F930" s="55"/>
      <c r="G930" s="55"/>
      <c r="H930" s="55"/>
      <c r="I930" s="55"/>
      <c r="J930" s="55"/>
      <c r="K930" s="55"/>
      <c r="L930" s="55"/>
      <c r="M930" s="55"/>
      <c r="N930" s="55"/>
      <c r="O930" s="55"/>
      <c r="P930" s="55"/>
      <c r="Q930" s="55"/>
      <c r="R930" s="55"/>
      <c r="S930" s="55"/>
      <c r="T930" s="55"/>
      <c r="U930" s="55"/>
      <c r="V930" s="55"/>
      <c r="W930" s="55"/>
      <c r="X930" s="55"/>
      <c r="Y930" s="55"/>
      <c r="Z930" s="55"/>
    </row>
    <row r="931" spans="1:26" ht="12.75" customHeight="1">
      <c r="A931" s="55"/>
      <c r="B931" s="55"/>
      <c r="C931" s="55"/>
      <c r="D931" s="55"/>
      <c r="E931" s="55"/>
      <c r="F931" s="55"/>
      <c r="G931" s="55"/>
      <c r="H931" s="55"/>
      <c r="I931" s="55"/>
      <c r="J931" s="55"/>
      <c r="K931" s="55"/>
      <c r="L931" s="55"/>
      <c r="M931" s="55"/>
      <c r="N931" s="55"/>
      <c r="O931" s="55"/>
      <c r="P931" s="55"/>
      <c r="Q931" s="55"/>
      <c r="R931" s="55"/>
      <c r="S931" s="55"/>
      <c r="T931" s="55"/>
      <c r="U931" s="55"/>
      <c r="V931" s="55"/>
      <c r="W931" s="55"/>
      <c r="X931" s="55"/>
      <c r="Y931" s="55"/>
      <c r="Z931" s="55"/>
    </row>
    <row r="932" spans="1:26" ht="12.75" customHeight="1">
      <c r="A932" s="55"/>
      <c r="B932" s="55"/>
      <c r="C932" s="55"/>
      <c r="D932" s="55"/>
      <c r="E932" s="55"/>
      <c r="F932" s="55"/>
      <c r="G932" s="55"/>
      <c r="H932" s="55"/>
      <c r="I932" s="55"/>
      <c r="J932" s="55"/>
      <c r="K932" s="55"/>
      <c r="L932" s="55"/>
      <c r="M932" s="55"/>
      <c r="N932" s="55"/>
      <c r="O932" s="55"/>
      <c r="P932" s="55"/>
      <c r="Q932" s="55"/>
      <c r="R932" s="55"/>
      <c r="S932" s="55"/>
      <c r="T932" s="55"/>
      <c r="U932" s="55"/>
      <c r="V932" s="55"/>
      <c r="W932" s="55"/>
      <c r="X932" s="55"/>
      <c r="Y932" s="55"/>
      <c r="Z932" s="55"/>
    </row>
    <row r="933" spans="1:26" ht="12.75" customHeight="1">
      <c r="A933" s="55"/>
      <c r="B933" s="55"/>
      <c r="C933" s="55"/>
      <c r="D933" s="55"/>
      <c r="E933" s="55"/>
      <c r="F933" s="55"/>
      <c r="G933" s="55"/>
      <c r="H933" s="55"/>
      <c r="I933" s="55"/>
      <c r="J933" s="55"/>
      <c r="K933" s="55"/>
      <c r="L933" s="55"/>
      <c r="M933" s="55"/>
      <c r="N933" s="55"/>
      <c r="O933" s="55"/>
      <c r="P933" s="55"/>
      <c r="Q933" s="55"/>
      <c r="R933" s="55"/>
      <c r="S933" s="55"/>
      <c r="T933" s="55"/>
      <c r="U933" s="55"/>
      <c r="V933" s="55"/>
      <c r="W933" s="55"/>
      <c r="X933" s="55"/>
      <c r="Y933" s="55"/>
      <c r="Z933" s="55"/>
    </row>
    <row r="934" spans="1:26" ht="12.75" customHeight="1">
      <c r="A934" s="55"/>
      <c r="B934" s="55"/>
      <c r="C934" s="55"/>
      <c r="D934" s="55"/>
      <c r="E934" s="55"/>
      <c r="F934" s="55"/>
      <c r="G934" s="55"/>
      <c r="H934" s="55"/>
      <c r="I934" s="55"/>
      <c r="J934" s="55"/>
      <c r="K934" s="55"/>
      <c r="L934" s="55"/>
      <c r="M934" s="55"/>
      <c r="N934" s="55"/>
      <c r="O934" s="55"/>
      <c r="P934" s="55"/>
      <c r="Q934" s="55"/>
      <c r="R934" s="55"/>
      <c r="S934" s="55"/>
      <c r="T934" s="55"/>
      <c r="U934" s="55"/>
      <c r="V934" s="55"/>
      <c r="W934" s="55"/>
      <c r="X934" s="55"/>
      <c r="Y934" s="55"/>
      <c r="Z934" s="55"/>
    </row>
    <row r="935" spans="1:26" ht="12.75" customHeight="1">
      <c r="A935" s="55"/>
      <c r="B935" s="55"/>
      <c r="C935" s="55"/>
      <c r="D935" s="55"/>
      <c r="E935" s="55"/>
      <c r="F935" s="55"/>
      <c r="G935" s="55"/>
      <c r="H935" s="55"/>
      <c r="I935" s="55"/>
      <c r="J935" s="55"/>
      <c r="K935" s="55"/>
      <c r="L935" s="55"/>
      <c r="M935" s="55"/>
      <c r="N935" s="55"/>
      <c r="O935" s="55"/>
      <c r="P935" s="55"/>
      <c r="Q935" s="55"/>
      <c r="R935" s="55"/>
      <c r="S935" s="55"/>
      <c r="T935" s="55"/>
      <c r="U935" s="55"/>
      <c r="V935" s="55"/>
      <c r="W935" s="55"/>
      <c r="X935" s="55"/>
      <c r="Y935" s="55"/>
      <c r="Z935" s="55"/>
    </row>
    <row r="936" spans="1:26" ht="12.75" customHeight="1">
      <c r="A936" s="55"/>
      <c r="B936" s="55"/>
      <c r="C936" s="55"/>
      <c r="D936" s="55"/>
      <c r="E936" s="55"/>
      <c r="F936" s="55"/>
      <c r="G936" s="55"/>
      <c r="H936" s="55"/>
      <c r="I936" s="55"/>
      <c r="J936" s="55"/>
      <c r="K936" s="55"/>
      <c r="L936" s="55"/>
      <c r="M936" s="55"/>
      <c r="N936" s="55"/>
      <c r="O936" s="55"/>
      <c r="P936" s="55"/>
      <c r="Q936" s="55"/>
      <c r="R936" s="55"/>
      <c r="S936" s="55"/>
      <c r="T936" s="55"/>
      <c r="U936" s="55"/>
      <c r="V936" s="55"/>
      <c r="W936" s="55"/>
      <c r="X936" s="55"/>
      <c r="Y936" s="55"/>
      <c r="Z936" s="55"/>
    </row>
    <row r="937" spans="1:26" ht="12.75" customHeight="1">
      <c r="A937" s="55"/>
      <c r="B937" s="55"/>
      <c r="C937" s="55"/>
      <c r="D937" s="55"/>
      <c r="E937" s="55"/>
      <c r="F937" s="55"/>
      <c r="G937" s="55"/>
      <c r="H937" s="55"/>
      <c r="I937" s="55"/>
      <c r="J937" s="55"/>
      <c r="K937" s="55"/>
      <c r="L937" s="55"/>
      <c r="M937" s="55"/>
      <c r="N937" s="55"/>
      <c r="O937" s="55"/>
      <c r="P937" s="55"/>
      <c r="Q937" s="55"/>
      <c r="R937" s="55"/>
      <c r="S937" s="55"/>
      <c r="T937" s="55"/>
      <c r="U937" s="55"/>
      <c r="V937" s="55"/>
      <c r="W937" s="55"/>
      <c r="X937" s="55"/>
      <c r="Y937" s="55"/>
      <c r="Z937" s="55"/>
    </row>
    <row r="938" spans="1:26" ht="12.75" customHeight="1">
      <c r="A938" s="55"/>
      <c r="B938" s="55"/>
      <c r="C938" s="55"/>
      <c r="D938" s="55"/>
      <c r="E938" s="55"/>
      <c r="F938" s="55"/>
      <c r="G938" s="55"/>
      <c r="H938" s="55"/>
      <c r="I938" s="55"/>
      <c r="J938" s="55"/>
      <c r="K938" s="55"/>
      <c r="L938" s="55"/>
      <c r="M938" s="55"/>
      <c r="N938" s="55"/>
      <c r="O938" s="55"/>
      <c r="P938" s="55"/>
      <c r="Q938" s="55"/>
      <c r="R938" s="55"/>
      <c r="S938" s="55"/>
      <c r="T938" s="55"/>
      <c r="U938" s="55"/>
      <c r="V938" s="55"/>
      <c r="W938" s="55"/>
      <c r="X938" s="55"/>
      <c r="Y938" s="55"/>
      <c r="Z938" s="55"/>
    </row>
    <row r="939" spans="1:26" ht="12.75" customHeight="1">
      <c r="A939" s="55"/>
      <c r="B939" s="55"/>
      <c r="C939" s="55"/>
      <c r="D939" s="55"/>
      <c r="E939" s="55"/>
      <c r="F939" s="55"/>
      <c r="G939" s="55"/>
      <c r="H939" s="55"/>
      <c r="I939" s="55"/>
      <c r="J939" s="55"/>
      <c r="K939" s="55"/>
      <c r="L939" s="55"/>
      <c r="M939" s="55"/>
      <c r="N939" s="55"/>
      <c r="O939" s="55"/>
      <c r="P939" s="55"/>
      <c r="Q939" s="55"/>
      <c r="R939" s="55"/>
      <c r="S939" s="55"/>
      <c r="T939" s="55"/>
      <c r="U939" s="55"/>
      <c r="V939" s="55"/>
      <c r="W939" s="55"/>
      <c r="X939" s="55"/>
      <c r="Y939" s="55"/>
      <c r="Z939" s="55"/>
    </row>
    <row r="940" spans="1:26" ht="12.75" customHeight="1">
      <c r="A940" s="55"/>
      <c r="B940" s="55"/>
      <c r="C940" s="55"/>
      <c r="D940" s="55"/>
      <c r="E940" s="55"/>
      <c r="F940" s="55"/>
      <c r="G940" s="55"/>
      <c r="H940" s="55"/>
      <c r="I940" s="55"/>
      <c r="J940" s="55"/>
      <c r="K940" s="55"/>
      <c r="L940" s="55"/>
      <c r="M940" s="55"/>
      <c r="N940" s="55"/>
      <c r="O940" s="55"/>
      <c r="P940" s="55"/>
      <c r="Q940" s="55"/>
      <c r="R940" s="55"/>
      <c r="S940" s="55"/>
      <c r="T940" s="55"/>
      <c r="U940" s="55"/>
      <c r="V940" s="55"/>
      <c r="W940" s="55"/>
      <c r="X940" s="55"/>
      <c r="Y940" s="55"/>
      <c r="Z940" s="55"/>
    </row>
    <row r="941" spans="1:26" ht="12.75" customHeight="1">
      <c r="A941" s="55"/>
      <c r="B941" s="55"/>
      <c r="C941" s="55"/>
      <c r="D941" s="55"/>
      <c r="E941" s="55"/>
      <c r="F941" s="55"/>
      <c r="G941" s="55"/>
      <c r="H941" s="55"/>
      <c r="I941" s="55"/>
      <c r="J941" s="55"/>
      <c r="K941" s="55"/>
      <c r="L941" s="55"/>
      <c r="M941" s="55"/>
      <c r="N941" s="55"/>
      <c r="O941" s="55"/>
      <c r="P941" s="55"/>
      <c r="Q941" s="55"/>
      <c r="R941" s="55"/>
      <c r="S941" s="55"/>
      <c r="T941" s="55"/>
      <c r="U941" s="55"/>
      <c r="V941" s="55"/>
      <c r="W941" s="55"/>
      <c r="X941" s="55"/>
      <c r="Y941" s="55"/>
      <c r="Z941" s="55"/>
    </row>
    <row r="942" spans="1:26" ht="12.75" customHeight="1">
      <c r="A942" s="55"/>
      <c r="B942" s="55"/>
      <c r="C942" s="55"/>
      <c r="D942" s="55"/>
      <c r="E942" s="55"/>
      <c r="F942" s="55"/>
      <c r="G942" s="55"/>
      <c r="H942" s="55"/>
      <c r="I942" s="55"/>
      <c r="J942" s="55"/>
      <c r="K942" s="55"/>
      <c r="L942" s="55"/>
      <c r="M942" s="55"/>
      <c r="N942" s="55"/>
      <c r="O942" s="55"/>
      <c r="P942" s="55"/>
      <c r="Q942" s="55"/>
      <c r="R942" s="55"/>
      <c r="S942" s="55"/>
      <c r="T942" s="55"/>
      <c r="U942" s="55"/>
      <c r="V942" s="55"/>
      <c r="W942" s="55"/>
      <c r="X942" s="55"/>
      <c r="Y942" s="55"/>
      <c r="Z942" s="55"/>
    </row>
    <row r="943" spans="1:26" ht="12.75" customHeight="1">
      <c r="A943" s="55"/>
      <c r="B943" s="55"/>
      <c r="C943" s="55"/>
      <c r="D943" s="55"/>
      <c r="E943" s="55"/>
      <c r="F943" s="55"/>
      <c r="G943" s="55"/>
      <c r="H943" s="55"/>
      <c r="I943" s="55"/>
      <c r="J943" s="55"/>
      <c r="K943" s="55"/>
      <c r="L943" s="55"/>
      <c r="M943" s="55"/>
      <c r="N943" s="55"/>
      <c r="O943" s="55"/>
      <c r="P943" s="55"/>
      <c r="Q943" s="55"/>
      <c r="R943" s="55"/>
      <c r="S943" s="55"/>
      <c r="T943" s="55"/>
      <c r="U943" s="55"/>
      <c r="V943" s="55"/>
      <c r="W943" s="55"/>
      <c r="X943" s="55"/>
      <c r="Y943" s="55"/>
      <c r="Z943" s="55"/>
    </row>
    <row r="944" spans="1:26" ht="12.75" customHeight="1">
      <c r="A944" s="55"/>
      <c r="B944" s="55"/>
      <c r="C944" s="55"/>
      <c r="D944" s="55"/>
      <c r="E944" s="55"/>
      <c r="F944" s="55"/>
      <c r="G944" s="55"/>
      <c r="H944" s="55"/>
      <c r="I944" s="55"/>
      <c r="J944" s="55"/>
      <c r="K944" s="55"/>
      <c r="L944" s="55"/>
      <c r="M944" s="55"/>
      <c r="N944" s="55"/>
      <c r="O944" s="55"/>
      <c r="P944" s="55"/>
      <c r="Q944" s="55"/>
      <c r="R944" s="55"/>
      <c r="S944" s="55"/>
      <c r="T944" s="55"/>
      <c r="U944" s="55"/>
      <c r="V944" s="55"/>
      <c r="W944" s="55"/>
      <c r="X944" s="55"/>
      <c r="Y944" s="55"/>
      <c r="Z944" s="55"/>
    </row>
    <row r="945" spans="1:26" ht="12.75" customHeight="1">
      <c r="A945" s="55"/>
      <c r="B945" s="55"/>
      <c r="C945" s="55"/>
      <c r="D945" s="55"/>
      <c r="E945" s="55"/>
      <c r="F945" s="55"/>
      <c r="G945" s="55"/>
      <c r="H945" s="55"/>
      <c r="I945" s="55"/>
      <c r="J945" s="55"/>
      <c r="K945" s="55"/>
      <c r="L945" s="55"/>
      <c r="M945" s="55"/>
      <c r="N945" s="55"/>
      <c r="O945" s="55"/>
      <c r="P945" s="55"/>
      <c r="Q945" s="55"/>
      <c r="R945" s="55"/>
      <c r="S945" s="55"/>
      <c r="T945" s="55"/>
      <c r="U945" s="55"/>
      <c r="V945" s="55"/>
      <c r="W945" s="55"/>
      <c r="X945" s="55"/>
      <c r="Y945" s="55"/>
      <c r="Z945" s="55"/>
    </row>
    <row r="946" spans="1:26" ht="12.75" customHeight="1">
      <c r="A946" s="55"/>
      <c r="B946" s="55"/>
      <c r="C946" s="55"/>
      <c r="D946" s="55"/>
      <c r="E946" s="55"/>
      <c r="F946" s="55"/>
      <c r="G946" s="55"/>
      <c r="H946" s="55"/>
      <c r="I946" s="55"/>
      <c r="J946" s="55"/>
      <c r="K946" s="55"/>
      <c r="L946" s="55"/>
      <c r="M946" s="55"/>
      <c r="N946" s="55"/>
      <c r="O946" s="55"/>
      <c r="P946" s="55"/>
      <c r="Q946" s="55"/>
      <c r="R946" s="55"/>
      <c r="S946" s="55"/>
      <c r="T946" s="55"/>
      <c r="U946" s="55"/>
      <c r="V946" s="55"/>
      <c r="W946" s="55"/>
      <c r="X946" s="55"/>
      <c r="Y946" s="55"/>
      <c r="Z946" s="55"/>
    </row>
    <row r="947" spans="1:26" ht="12.75" customHeight="1">
      <c r="A947" s="55"/>
      <c r="B947" s="55"/>
      <c r="C947" s="55"/>
      <c r="D947" s="55"/>
      <c r="E947" s="55"/>
      <c r="F947" s="55"/>
      <c r="G947" s="55"/>
      <c r="H947" s="55"/>
      <c r="I947" s="55"/>
      <c r="J947" s="55"/>
      <c r="K947" s="55"/>
      <c r="L947" s="55"/>
      <c r="M947" s="55"/>
      <c r="N947" s="55"/>
      <c r="O947" s="55"/>
      <c r="P947" s="55"/>
      <c r="Q947" s="55"/>
      <c r="R947" s="55"/>
      <c r="S947" s="55"/>
      <c r="T947" s="55"/>
      <c r="U947" s="55"/>
      <c r="V947" s="55"/>
      <c r="W947" s="55"/>
      <c r="X947" s="55"/>
      <c r="Y947" s="55"/>
      <c r="Z947" s="55"/>
    </row>
    <row r="948" spans="1:26" ht="12.75" customHeight="1">
      <c r="A948" s="55"/>
      <c r="B948" s="55"/>
      <c r="C948" s="55"/>
      <c r="D948" s="55"/>
      <c r="E948" s="55"/>
      <c r="F948" s="55"/>
      <c r="G948" s="55"/>
      <c r="H948" s="55"/>
      <c r="I948" s="55"/>
      <c r="J948" s="55"/>
      <c r="K948" s="55"/>
      <c r="L948" s="55"/>
      <c r="M948" s="55"/>
      <c r="N948" s="55"/>
      <c r="O948" s="55"/>
      <c r="P948" s="55"/>
      <c r="Q948" s="55"/>
      <c r="R948" s="55"/>
      <c r="S948" s="55"/>
      <c r="T948" s="55"/>
      <c r="U948" s="55"/>
      <c r="V948" s="55"/>
      <c r="W948" s="55"/>
      <c r="X948" s="55"/>
      <c r="Y948" s="55"/>
      <c r="Z948" s="55"/>
    </row>
    <row r="949" spans="1:26" ht="12.75" customHeight="1">
      <c r="A949" s="55"/>
      <c r="B949" s="55"/>
      <c r="C949" s="55"/>
      <c r="D949" s="55"/>
      <c r="E949" s="55"/>
      <c r="F949" s="55"/>
      <c r="G949" s="55"/>
      <c r="H949" s="55"/>
      <c r="I949" s="55"/>
      <c r="J949" s="55"/>
      <c r="K949" s="55"/>
      <c r="L949" s="55"/>
      <c r="M949" s="55"/>
      <c r="N949" s="55"/>
      <c r="O949" s="55"/>
      <c r="P949" s="55"/>
      <c r="Q949" s="55"/>
      <c r="R949" s="55"/>
      <c r="S949" s="55"/>
      <c r="T949" s="55"/>
      <c r="U949" s="55"/>
      <c r="V949" s="55"/>
      <c r="W949" s="55"/>
      <c r="X949" s="55"/>
      <c r="Y949" s="55"/>
      <c r="Z949" s="55"/>
    </row>
    <row r="950" spans="1:26" ht="12.75" customHeight="1">
      <c r="A950" s="55"/>
      <c r="B950" s="55"/>
      <c r="C950" s="55"/>
      <c r="D950" s="55"/>
      <c r="E950" s="55"/>
      <c r="F950" s="55"/>
      <c r="G950" s="55"/>
      <c r="H950" s="55"/>
      <c r="I950" s="55"/>
      <c r="J950" s="55"/>
      <c r="K950" s="55"/>
      <c r="L950" s="55"/>
      <c r="M950" s="55"/>
      <c r="N950" s="55"/>
      <c r="O950" s="55"/>
      <c r="P950" s="55"/>
      <c r="Q950" s="55"/>
      <c r="R950" s="55"/>
      <c r="S950" s="55"/>
      <c r="T950" s="55"/>
      <c r="U950" s="55"/>
      <c r="V950" s="55"/>
      <c r="W950" s="55"/>
      <c r="X950" s="55"/>
      <c r="Y950" s="55"/>
      <c r="Z950" s="55"/>
    </row>
    <row r="951" spans="1:26" ht="12.75" customHeight="1">
      <c r="A951" s="55"/>
      <c r="B951" s="55"/>
      <c r="C951" s="55"/>
      <c r="D951" s="55"/>
      <c r="E951" s="55"/>
      <c r="F951" s="55"/>
      <c r="G951" s="55"/>
      <c r="H951" s="55"/>
      <c r="I951" s="55"/>
      <c r="J951" s="55"/>
      <c r="K951" s="55"/>
      <c r="L951" s="55"/>
      <c r="M951" s="55"/>
      <c r="N951" s="55"/>
      <c r="O951" s="55"/>
      <c r="P951" s="55"/>
      <c r="Q951" s="55"/>
      <c r="R951" s="55"/>
      <c r="S951" s="55"/>
      <c r="T951" s="55"/>
      <c r="U951" s="55"/>
      <c r="V951" s="55"/>
      <c r="W951" s="55"/>
      <c r="X951" s="55"/>
      <c r="Y951" s="55"/>
      <c r="Z951" s="55"/>
    </row>
    <row r="952" spans="1:26" ht="12.75" customHeight="1">
      <c r="A952" s="55"/>
      <c r="B952" s="55"/>
      <c r="C952" s="55"/>
      <c r="D952" s="55"/>
      <c r="E952" s="55"/>
      <c r="F952" s="55"/>
      <c r="G952" s="55"/>
      <c r="H952" s="55"/>
      <c r="I952" s="55"/>
      <c r="J952" s="55"/>
      <c r="K952" s="55"/>
      <c r="L952" s="55"/>
      <c r="M952" s="55"/>
      <c r="N952" s="55"/>
      <c r="O952" s="55"/>
      <c r="P952" s="55"/>
      <c r="Q952" s="55"/>
      <c r="R952" s="55"/>
      <c r="S952" s="55"/>
      <c r="T952" s="55"/>
      <c r="U952" s="55"/>
      <c r="V952" s="55"/>
      <c r="W952" s="55"/>
      <c r="X952" s="55"/>
      <c r="Y952" s="55"/>
      <c r="Z952" s="55"/>
    </row>
    <row r="953" spans="1:26" ht="12.75" customHeight="1">
      <c r="A953" s="55"/>
      <c r="B953" s="55"/>
      <c r="C953" s="55"/>
      <c r="D953" s="55"/>
      <c r="E953" s="55"/>
      <c r="F953" s="55"/>
      <c r="G953" s="55"/>
      <c r="H953" s="55"/>
      <c r="I953" s="55"/>
      <c r="J953" s="55"/>
      <c r="K953" s="55"/>
      <c r="L953" s="55"/>
      <c r="M953" s="55"/>
      <c r="N953" s="55"/>
      <c r="O953" s="55"/>
      <c r="P953" s="55"/>
      <c r="Q953" s="55"/>
      <c r="R953" s="55"/>
      <c r="S953" s="55"/>
      <c r="T953" s="55"/>
      <c r="U953" s="55"/>
      <c r="V953" s="55"/>
      <c r="W953" s="55"/>
      <c r="X953" s="55"/>
      <c r="Y953" s="55"/>
      <c r="Z953" s="55"/>
    </row>
    <row r="954" spans="1:26" ht="12.75" customHeight="1">
      <c r="A954" s="55"/>
      <c r="B954" s="55"/>
      <c r="C954" s="55"/>
      <c r="D954" s="55"/>
      <c r="E954" s="55"/>
      <c r="F954" s="55"/>
      <c r="G954" s="55"/>
      <c r="H954" s="55"/>
      <c r="I954" s="55"/>
      <c r="J954" s="55"/>
      <c r="K954" s="55"/>
      <c r="L954" s="55"/>
      <c r="M954" s="55"/>
      <c r="N954" s="55"/>
      <c r="O954" s="55"/>
      <c r="P954" s="55"/>
      <c r="Q954" s="55"/>
      <c r="R954" s="55"/>
      <c r="S954" s="55"/>
      <c r="T954" s="55"/>
      <c r="U954" s="55"/>
      <c r="V954" s="55"/>
      <c r="W954" s="55"/>
      <c r="X954" s="55"/>
      <c r="Y954" s="55"/>
      <c r="Z954" s="55"/>
    </row>
    <row r="955" spans="1:26" ht="12.75" customHeight="1">
      <c r="A955" s="55"/>
      <c r="B955" s="55"/>
      <c r="C955" s="55"/>
      <c r="D955" s="55"/>
      <c r="E955" s="55"/>
      <c r="F955" s="55"/>
      <c r="G955" s="55"/>
      <c r="H955" s="55"/>
      <c r="I955" s="55"/>
      <c r="J955" s="55"/>
      <c r="K955" s="55"/>
      <c r="L955" s="55"/>
      <c r="M955" s="55"/>
      <c r="N955" s="55"/>
      <c r="O955" s="55"/>
      <c r="P955" s="55"/>
      <c r="Q955" s="55"/>
      <c r="R955" s="55"/>
      <c r="S955" s="55"/>
      <c r="T955" s="55"/>
      <c r="U955" s="55"/>
      <c r="V955" s="55"/>
      <c r="W955" s="55"/>
      <c r="X955" s="55"/>
      <c r="Y955" s="55"/>
      <c r="Z955" s="55"/>
    </row>
    <row r="956" spans="1:26" ht="12.75" customHeight="1">
      <c r="A956" s="55"/>
      <c r="B956" s="55"/>
      <c r="C956" s="55"/>
      <c r="D956" s="55"/>
      <c r="E956" s="55"/>
      <c r="F956" s="55"/>
      <c r="G956" s="55"/>
      <c r="H956" s="55"/>
      <c r="I956" s="55"/>
      <c r="J956" s="55"/>
      <c r="K956" s="55"/>
      <c r="L956" s="55"/>
      <c r="M956" s="55"/>
      <c r="N956" s="55"/>
      <c r="O956" s="55"/>
      <c r="P956" s="55"/>
      <c r="Q956" s="55"/>
      <c r="R956" s="55"/>
      <c r="S956" s="55"/>
      <c r="T956" s="55"/>
      <c r="U956" s="55"/>
      <c r="V956" s="55"/>
      <c r="W956" s="55"/>
      <c r="X956" s="55"/>
      <c r="Y956" s="55"/>
      <c r="Z956" s="55"/>
    </row>
    <row r="957" spans="1:26" ht="12.75" customHeight="1">
      <c r="A957" s="55"/>
      <c r="B957" s="55"/>
      <c r="C957" s="55"/>
      <c r="D957" s="55"/>
      <c r="E957" s="55"/>
      <c r="F957" s="55"/>
      <c r="G957" s="55"/>
      <c r="H957" s="55"/>
      <c r="I957" s="55"/>
      <c r="J957" s="55"/>
      <c r="K957" s="55"/>
      <c r="L957" s="55"/>
      <c r="M957" s="55"/>
      <c r="N957" s="55"/>
      <c r="O957" s="55"/>
      <c r="P957" s="55"/>
      <c r="Q957" s="55"/>
      <c r="R957" s="55"/>
      <c r="S957" s="55"/>
      <c r="T957" s="55"/>
      <c r="U957" s="55"/>
      <c r="V957" s="55"/>
      <c r="W957" s="55"/>
      <c r="X957" s="55"/>
      <c r="Y957" s="55"/>
      <c r="Z957" s="55"/>
    </row>
    <row r="958" spans="1:26" ht="12.75" customHeight="1">
      <c r="A958" s="55"/>
      <c r="B958" s="55"/>
      <c r="C958" s="55"/>
      <c r="D958" s="55"/>
      <c r="E958" s="55"/>
      <c r="F958" s="55"/>
      <c r="G958" s="55"/>
      <c r="H958" s="55"/>
      <c r="I958" s="55"/>
      <c r="J958" s="55"/>
      <c r="K958" s="55"/>
      <c r="L958" s="55"/>
      <c r="M958" s="55"/>
      <c r="N958" s="55"/>
      <c r="O958" s="55"/>
      <c r="P958" s="55"/>
      <c r="Q958" s="55"/>
      <c r="R958" s="55"/>
      <c r="S958" s="55"/>
      <c r="T958" s="55"/>
      <c r="U958" s="55"/>
      <c r="V958" s="55"/>
      <c r="W958" s="55"/>
      <c r="X958" s="55"/>
      <c r="Y958" s="55"/>
      <c r="Z958" s="55"/>
    </row>
    <row r="959" spans="1:26" ht="12.75" customHeight="1">
      <c r="A959" s="55"/>
      <c r="B959" s="55"/>
      <c r="C959" s="55"/>
      <c r="D959" s="55"/>
      <c r="E959" s="55"/>
      <c r="F959" s="55"/>
      <c r="G959" s="55"/>
      <c r="H959" s="55"/>
      <c r="I959" s="55"/>
      <c r="J959" s="55"/>
      <c r="K959" s="55"/>
      <c r="L959" s="55"/>
      <c r="M959" s="55"/>
      <c r="N959" s="55"/>
      <c r="O959" s="55"/>
      <c r="P959" s="55"/>
      <c r="Q959" s="55"/>
      <c r="R959" s="55"/>
      <c r="S959" s="55"/>
      <c r="T959" s="55"/>
      <c r="U959" s="55"/>
      <c r="V959" s="55"/>
      <c r="W959" s="55"/>
      <c r="X959" s="55"/>
      <c r="Y959" s="55"/>
      <c r="Z959" s="55"/>
    </row>
    <row r="960" spans="1:26" ht="12.75" customHeight="1">
      <c r="A960" s="55"/>
      <c r="B960" s="55"/>
      <c r="C960" s="55"/>
      <c r="D960" s="55"/>
      <c r="E960" s="55"/>
      <c r="F960" s="55"/>
      <c r="G960" s="55"/>
      <c r="H960" s="55"/>
      <c r="I960" s="55"/>
      <c r="J960" s="55"/>
      <c r="K960" s="55"/>
      <c r="L960" s="55"/>
      <c r="M960" s="55"/>
      <c r="N960" s="55"/>
      <c r="O960" s="55"/>
      <c r="P960" s="55"/>
      <c r="Q960" s="55"/>
      <c r="R960" s="55"/>
      <c r="S960" s="55"/>
      <c r="T960" s="55"/>
      <c r="U960" s="55"/>
      <c r="V960" s="55"/>
      <c r="W960" s="55"/>
      <c r="X960" s="55"/>
      <c r="Y960" s="55"/>
      <c r="Z960" s="55"/>
    </row>
    <row r="961" spans="1:26" ht="12.75" customHeight="1">
      <c r="A961" s="55"/>
      <c r="B961" s="55"/>
      <c r="C961" s="55"/>
      <c r="D961" s="55"/>
      <c r="E961" s="55"/>
      <c r="F961" s="55"/>
      <c r="G961" s="55"/>
      <c r="H961" s="55"/>
      <c r="I961" s="55"/>
      <c r="J961" s="55"/>
      <c r="K961" s="55"/>
      <c r="L961" s="55"/>
      <c r="M961" s="55"/>
      <c r="N961" s="55"/>
      <c r="O961" s="55"/>
      <c r="P961" s="55"/>
      <c r="Q961" s="55"/>
      <c r="R961" s="55"/>
      <c r="S961" s="55"/>
      <c r="T961" s="55"/>
      <c r="U961" s="55"/>
      <c r="V961" s="55"/>
      <c r="W961" s="55"/>
      <c r="X961" s="55"/>
      <c r="Y961" s="55"/>
      <c r="Z961" s="55"/>
    </row>
    <row r="962" spans="1:26" ht="12.75" customHeight="1">
      <c r="A962" s="55"/>
      <c r="B962" s="55"/>
      <c r="C962" s="55"/>
      <c r="D962" s="55"/>
      <c r="E962" s="55"/>
      <c r="F962" s="55"/>
      <c r="G962" s="55"/>
      <c r="H962" s="55"/>
      <c r="I962" s="55"/>
      <c r="J962" s="55"/>
      <c r="K962" s="55"/>
      <c r="L962" s="55"/>
      <c r="M962" s="55"/>
      <c r="N962" s="55"/>
      <c r="O962" s="55"/>
      <c r="P962" s="55"/>
      <c r="Q962" s="55"/>
      <c r="R962" s="55"/>
      <c r="S962" s="55"/>
      <c r="T962" s="55"/>
      <c r="U962" s="55"/>
      <c r="V962" s="55"/>
      <c r="W962" s="55"/>
      <c r="X962" s="55"/>
      <c r="Y962" s="55"/>
      <c r="Z962" s="55"/>
    </row>
    <row r="963" spans="1:26" ht="12.75" customHeight="1">
      <c r="A963" s="55"/>
      <c r="B963" s="55"/>
      <c r="C963" s="55"/>
      <c r="D963" s="55"/>
      <c r="E963" s="55"/>
      <c r="F963" s="55"/>
      <c r="G963" s="55"/>
      <c r="H963" s="55"/>
      <c r="I963" s="55"/>
      <c r="J963" s="55"/>
      <c r="K963" s="55"/>
      <c r="L963" s="55"/>
      <c r="M963" s="55"/>
      <c r="N963" s="55"/>
      <c r="O963" s="55"/>
      <c r="P963" s="55"/>
      <c r="Q963" s="55"/>
      <c r="R963" s="55"/>
      <c r="S963" s="55"/>
      <c r="T963" s="55"/>
      <c r="U963" s="55"/>
      <c r="V963" s="55"/>
      <c r="W963" s="55"/>
      <c r="X963" s="55"/>
      <c r="Y963" s="55"/>
      <c r="Z963" s="55"/>
    </row>
    <row r="964" spans="1:26" ht="12.75" customHeight="1">
      <c r="A964" s="55"/>
      <c r="B964" s="55"/>
      <c r="C964" s="55"/>
      <c r="D964" s="55"/>
      <c r="E964" s="55"/>
      <c r="F964" s="55"/>
      <c r="G964" s="55"/>
      <c r="H964" s="55"/>
      <c r="I964" s="55"/>
      <c r="J964" s="55"/>
      <c r="K964" s="55"/>
      <c r="L964" s="55"/>
      <c r="M964" s="55"/>
      <c r="N964" s="55"/>
      <c r="O964" s="55"/>
      <c r="P964" s="55"/>
      <c r="Q964" s="55"/>
      <c r="R964" s="55"/>
      <c r="S964" s="55"/>
      <c r="T964" s="55"/>
      <c r="U964" s="55"/>
      <c r="V964" s="55"/>
      <c r="W964" s="55"/>
      <c r="X964" s="55"/>
      <c r="Y964" s="55"/>
      <c r="Z964" s="55"/>
    </row>
    <row r="965" spans="1:26" ht="12.75" customHeight="1">
      <c r="A965" s="55"/>
      <c r="B965" s="55"/>
      <c r="C965" s="55"/>
      <c r="D965" s="55"/>
      <c r="E965" s="55"/>
      <c r="F965" s="55"/>
      <c r="G965" s="55"/>
      <c r="H965" s="55"/>
      <c r="I965" s="55"/>
      <c r="J965" s="55"/>
      <c r="K965" s="55"/>
      <c r="L965" s="55"/>
      <c r="M965" s="55"/>
      <c r="N965" s="55"/>
      <c r="O965" s="55"/>
      <c r="P965" s="55"/>
      <c r="Q965" s="55"/>
      <c r="R965" s="55"/>
      <c r="S965" s="55"/>
      <c r="T965" s="55"/>
      <c r="U965" s="55"/>
      <c r="V965" s="55"/>
      <c r="W965" s="55"/>
      <c r="X965" s="55"/>
      <c r="Y965" s="55"/>
      <c r="Z965" s="55"/>
    </row>
    <row r="966" spans="1:26" ht="12.75" customHeight="1">
      <c r="A966" s="55"/>
      <c r="B966" s="55"/>
      <c r="C966" s="55"/>
      <c r="D966" s="55"/>
      <c r="E966" s="55"/>
      <c r="F966" s="55"/>
      <c r="G966" s="55"/>
      <c r="H966" s="55"/>
      <c r="I966" s="55"/>
      <c r="J966" s="55"/>
      <c r="K966" s="55"/>
      <c r="L966" s="55"/>
      <c r="M966" s="55"/>
      <c r="N966" s="55"/>
      <c r="O966" s="55"/>
      <c r="P966" s="55"/>
      <c r="Q966" s="55"/>
      <c r="R966" s="55"/>
      <c r="S966" s="55"/>
      <c r="T966" s="55"/>
      <c r="U966" s="55"/>
      <c r="V966" s="55"/>
      <c r="W966" s="55"/>
      <c r="X966" s="55"/>
      <c r="Y966" s="55"/>
      <c r="Z966" s="55"/>
    </row>
    <row r="967" spans="1:26" ht="12.75" customHeight="1">
      <c r="A967" s="55"/>
      <c r="B967" s="55"/>
      <c r="C967" s="55"/>
      <c r="D967" s="55"/>
      <c r="E967" s="55"/>
      <c r="F967" s="55"/>
      <c r="G967" s="55"/>
      <c r="H967" s="55"/>
      <c r="I967" s="55"/>
      <c r="J967" s="55"/>
      <c r="K967" s="55"/>
      <c r="L967" s="55"/>
      <c r="M967" s="55"/>
      <c r="N967" s="55"/>
      <c r="O967" s="55"/>
      <c r="P967" s="55"/>
      <c r="Q967" s="55"/>
      <c r="R967" s="55"/>
      <c r="S967" s="55"/>
      <c r="T967" s="55"/>
      <c r="U967" s="55"/>
      <c r="V967" s="55"/>
      <c r="W967" s="55"/>
      <c r="X967" s="55"/>
      <c r="Y967" s="55"/>
      <c r="Z967" s="55"/>
    </row>
    <row r="968" spans="1:26" ht="12.75" customHeight="1">
      <c r="A968" s="55"/>
      <c r="B968" s="55"/>
      <c r="C968" s="55"/>
      <c r="D968" s="55"/>
      <c r="E968" s="55"/>
      <c r="F968" s="55"/>
      <c r="G968" s="55"/>
      <c r="H968" s="55"/>
      <c r="I968" s="55"/>
      <c r="J968" s="55"/>
      <c r="K968" s="55"/>
      <c r="L968" s="55"/>
      <c r="M968" s="55"/>
      <c r="N968" s="55"/>
      <c r="O968" s="55"/>
      <c r="P968" s="55"/>
      <c r="Q968" s="55"/>
      <c r="R968" s="55"/>
      <c r="S968" s="55"/>
      <c r="T968" s="55"/>
      <c r="U968" s="55"/>
      <c r="V968" s="55"/>
      <c r="W968" s="55"/>
      <c r="X968" s="55"/>
      <c r="Y968" s="55"/>
      <c r="Z968" s="55"/>
    </row>
    <row r="969" spans="1:26" ht="12.75" customHeight="1">
      <c r="A969" s="55"/>
      <c r="B969" s="55"/>
      <c r="C969" s="55"/>
      <c r="D969" s="55"/>
      <c r="E969" s="55"/>
      <c r="F969" s="55"/>
      <c r="G969" s="55"/>
      <c r="H969" s="55"/>
      <c r="I969" s="55"/>
      <c r="J969" s="55"/>
      <c r="K969" s="55"/>
      <c r="L969" s="55"/>
      <c r="M969" s="55"/>
      <c r="N969" s="55"/>
      <c r="O969" s="55"/>
      <c r="P969" s="55"/>
      <c r="Q969" s="55"/>
      <c r="R969" s="55"/>
      <c r="S969" s="55"/>
      <c r="T969" s="55"/>
      <c r="U969" s="55"/>
      <c r="V969" s="55"/>
      <c r="W969" s="55"/>
      <c r="X969" s="55"/>
      <c r="Y969" s="55"/>
      <c r="Z969" s="55"/>
    </row>
    <row r="970" spans="1:26" ht="12.75" customHeight="1">
      <c r="A970" s="55"/>
      <c r="B970" s="55"/>
      <c r="C970" s="55"/>
      <c r="D970" s="55"/>
      <c r="E970" s="55"/>
      <c r="F970" s="55"/>
      <c r="G970" s="55"/>
      <c r="H970" s="55"/>
      <c r="I970" s="55"/>
      <c r="J970" s="55"/>
      <c r="K970" s="55"/>
      <c r="L970" s="55"/>
      <c r="M970" s="55"/>
      <c r="N970" s="55"/>
      <c r="O970" s="55"/>
      <c r="P970" s="55"/>
      <c r="Q970" s="55"/>
      <c r="R970" s="55"/>
      <c r="S970" s="55"/>
      <c r="T970" s="55"/>
      <c r="U970" s="55"/>
      <c r="V970" s="55"/>
      <c r="W970" s="55"/>
      <c r="X970" s="55"/>
      <c r="Y970" s="55"/>
      <c r="Z970" s="55"/>
    </row>
    <row r="971" spans="1:26" ht="12.75" customHeight="1">
      <c r="A971" s="55"/>
      <c r="B971" s="55"/>
      <c r="C971" s="55"/>
      <c r="D971" s="55"/>
      <c r="E971" s="55"/>
      <c r="F971" s="55"/>
      <c r="G971" s="55"/>
      <c r="H971" s="55"/>
      <c r="I971" s="55"/>
      <c r="J971" s="55"/>
      <c r="K971" s="55"/>
      <c r="L971" s="55"/>
      <c r="M971" s="55"/>
      <c r="N971" s="55"/>
      <c r="O971" s="55"/>
      <c r="P971" s="55"/>
      <c r="Q971" s="55"/>
      <c r="R971" s="55"/>
      <c r="S971" s="55"/>
      <c r="T971" s="55"/>
      <c r="U971" s="55"/>
      <c r="V971" s="55"/>
      <c r="W971" s="55"/>
      <c r="X971" s="55"/>
      <c r="Y971" s="55"/>
      <c r="Z971" s="55"/>
    </row>
    <row r="972" spans="1:26" ht="12.75" customHeight="1">
      <c r="A972" s="55"/>
      <c r="B972" s="55"/>
      <c r="C972" s="55"/>
      <c r="D972" s="55"/>
      <c r="E972" s="55"/>
      <c r="F972" s="55"/>
      <c r="G972" s="55"/>
      <c r="H972" s="55"/>
      <c r="I972" s="55"/>
      <c r="J972" s="55"/>
      <c r="K972" s="55"/>
      <c r="L972" s="55"/>
      <c r="M972" s="55"/>
      <c r="N972" s="55"/>
      <c r="O972" s="55"/>
      <c r="P972" s="55"/>
      <c r="Q972" s="55"/>
      <c r="R972" s="55"/>
      <c r="S972" s="55"/>
      <c r="T972" s="55"/>
      <c r="U972" s="55"/>
      <c r="V972" s="55"/>
      <c r="W972" s="55"/>
      <c r="X972" s="55"/>
      <c r="Y972" s="55"/>
      <c r="Z972" s="55"/>
    </row>
    <row r="973" spans="1:26" ht="12.75" customHeight="1">
      <c r="A973" s="55"/>
      <c r="B973" s="55"/>
      <c r="C973" s="55"/>
      <c r="D973" s="55"/>
      <c r="E973" s="55"/>
      <c r="F973" s="55"/>
      <c r="G973" s="55"/>
      <c r="H973" s="55"/>
      <c r="I973" s="55"/>
      <c r="J973" s="55"/>
      <c r="K973" s="55"/>
      <c r="L973" s="55"/>
      <c r="M973" s="55"/>
      <c r="N973" s="55"/>
      <c r="O973" s="55"/>
      <c r="P973" s="55"/>
      <c r="Q973" s="55"/>
      <c r="R973" s="55"/>
      <c r="S973" s="55"/>
      <c r="T973" s="55"/>
      <c r="U973" s="55"/>
      <c r="V973" s="55"/>
      <c r="W973" s="55"/>
      <c r="X973" s="55"/>
      <c r="Y973" s="55"/>
      <c r="Z973" s="55"/>
    </row>
    <row r="974" spans="1:26" ht="12.75" customHeight="1">
      <c r="A974" s="55"/>
      <c r="B974" s="55"/>
      <c r="C974" s="55"/>
      <c r="D974" s="55"/>
      <c r="E974" s="55"/>
      <c r="F974" s="55"/>
      <c r="G974" s="55"/>
      <c r="H974" s="55"/>
      <c r="I974" s="55"/>
      <c r="J974" s="55"/>
      <c r="K974" s="55"/>
      <c r="L974" s="55"/>
      <c r="M974" s="55"/>
      <c r="N974" s="55"/>
      <c r="O974" s="55"/>
      <c r="P974" s="55"/>
      <c r="Q974" s="55"/>
      <c r="R974" s="55"/>
      <c r="S974" s="55"/>
      <c r="T974" s="55"/>
      <c r="U974" s="55"/>
      <c r="V974" s="55"/>
      <c r="W974" s="55"/>
      <c r="X974" s="55"/>
      <c r="Y974" s="55"/>
      <c r="Z974" s="55"/>
    </row>
    <row r="975" spans="1:26" ht="12.75" customHeight="1">
      <c r="A975" s="55"/>
      <c r="B975" s="55"/>
      <c r="C975" s="55"/>
      <c r="D975" s="55"/>
      <c r="E975" s="55"/>
      <c r="F975" s="55"/>
      <c r="G975" s="55"/>
      <c r="H975" s="55"/>
      <c r="I975" s="55"/>
      <c r="J975" s="55"/>
      <c r="K975" s="55"/>
      <c r="L975" s="55"/>
      <c r="M975" s="55"/>
      <c r="N975" s="55"/>
      <c r="O975" s="55"/>
      <c r="P975" s="55"/>
      <c r="Q975" s="55"/>
      <c r="R975" s="55"/>
      <c r="S975" s="55"/>
      <c r="T975" s="55"/>
      <c r="U975" s="55"/>
      <c r="V975" s="55"/>
      <c r="W975" s="55"/>
      <c r="X975" s="55"/>
      <c r="Y975" s="55"/>
      <c r="Z975" s="55"/>
    </row>
    <row r="976" spans="1:26" ht="12.75" customHeight="1">
      <c r="A976" s="55"/>
      <c r="B976" s="55"/>
      <c r="C976" s="55"/>
      <c r="D976" s="55"/>
      <c r="E976" s="55"/>
      <c r="F976" s="55"/>
      <c r="G976" s="55"/>
      <c r="H976" s="55"/>
      <c r="I976" s="55"/>
      <c r="J976" s="55"/>
      <c r="K976" s="55"/>
      <c r="L976" s="55"/>
      <c r="M976" s="55"/>
      <c r="N976" s="55"/>
      <c r="O976" s="55"/>
      <c r="P976" s="55"/>
      <c r="Q976" s="55"/>
      <c r="R976" s="55"/>
      <c r="S976" s="55"/>
      <c r="T976" s="55"/>
      <c r="U976" s="55"/>
      <c r="V976" s="55"/>
      <c r="W976" s="55"/>
      <c r="X976" s="55"/>
      <c r="Y976" s="55"/>
      <c r="Z976" s="55"/>
    </row>
    <row r="977" spans="1:26" ht="12.75" customHeight="1">
      <c r="A977" s="55"/>
      <c r="B977" s="55"/>
      <c r="C977" s="55"/>
      <c r="D977" s="55"/>
      <c r="E977" s="55"/>
      <c r="F977" s="55"/>
      <c r="G977" s="55"/>
      <c r="H977" s="55"/>
      <c r="I977" s="55"/>
      <c r="J977" s="55"/>
      <c r="K977" s="55"/>
      <c r="L977" s="55"/>
      <c r="M977" s="55"/>
      <c r="N977" s="55"/>
      <c r="O977" s="55"/>
      <c r="P977" s="55"/>
      <c r="Q977" s="55"/>
      <c r="R977" s="55"/>
      <c r="S977" s="55"/>
      <c r="T977" s="55"/>
      <c r="U977" s="55"/>
      <c r="V977" s="55"/>
      <c r="W977" s="55"/>
      <c r="X977" s="55"/>
      <c r="Y977" s="55"/>
      <c r="Z977" s="55"/>
    </row>
    <row r="978" spans="1:26" ht="12.75" customHeight="1">
      <c r="A978" s="55"/>
      <c r="B978" s="55"/>
      <c r="C978" s="55"/>
      <c r="D978" s="55"/>
      <c r="E978" s="55"/>
      <c r="F978" s="55"/>
      <c r="G978" s="55"/>
      <c r="H978" s="55"/>
      <c r="I978" s="55"/>
      <c r="J978" s="55"/>
      <c r="K978" s="55"/>
      <c r="L978" s="55"/>
      <c r="M978" s="55"/>
      <c r="N978" s="55"/>
      <c r="O978" s="55"/>
      <c r="P978" s="55"/>
      <c r="Q978" s="55"/>
      <c r="R978" s="55"/>
      <c r="S978" s="55"/>
      <c r="T978" s="55"/>
      <c r="U978" s="55"/>
      <c r="V978" s="55"/>
      <c r="W978" s="55"/>
      <c r="X978" s="55"/>
      <c r="Y978" s="55"/>
      <c r="Z978" s="55"/>
    </row>
    <row r="979" spans="1:26" ht="12.75" customHeight="1">
      <c r="A979" s="55"/>
      <c r="B979" s="55"/>
      <c r="C979" s="55"/>
      <c r="D979" s="55"/>
      <c r="E979" s="55"/>
      <c r="F979" s="55"/>
      <c r="G979" s="55"/>
      <c r="H979" s="55"/>
      <c r="I979" s="55"/>
      <c r="J979" s="55"/>
      <c r="K979" s="55"/>
      <c r="L979" s="55"/>
      <c r="M979" s="55"/>
      <c r="N979" s="55"/>
      <c r="O979" s="55"/>
      <c r="P979" s="55"/>
      <c r="Q979" s="55"/>
      <c r="R979" s="55"/>
      <c r="S979" s="55"/>
      <c r="T979" s="55"/>
      <c r="U979" s="55"/>
      <c r="V979" s="55"/>
      <c r="W979" s="55"/>
      <c r="X979" s="55"/>
      <c r="Y979" s="55"/>
      <c r="Z979" s="55"/>
    </row>
    <row r="980" spans="1:26" ht="12.75" customHeight="1">
      <c r="A980" s="55"/>
      <c r="B980" s="55"/>
      <c r="C980" s="55"/>
      <c r="D980" s="55"/>
      <c r="E980" s="55"/>
      <c r="F980" s="55"/>
      <c r="G980" s="55"/>
      <c r="H980" s="55"/>
      <c r="I980" s="55"/>
      <c r="J980" s="55"/>
      <c r="K980" s="55"/>
      <c r="L980" s="55"/>
      <c r="M980" s="55"/>
      <c r="N980" s="55"/>
      <c r="O980" s="55"/>
      <c r="P980" s="55"/>
      <c r="Q980" s="55"/>
      <c r="R980" s="55"/>
      <c r="S980" s="55"/>
      <c r="T980" s="55"/>
      <c r="U980" s="55"/>
      <c r="V980" s="55"/>
      <c r="W980" s="55"/>
      <c r="X980" s="55"/>
      <c r="Y980" s="55"/>
      <c r="Z980" s="55"/>
    </row>
    <row r="981" spans="1:26" ht="12.75" customHeight="1">
      <c r="A981" s="55"/>
      <c r="B981" s="55"/>
      <c r="C981" s="55"/>
      <c r="D981" s="55"/>
      <c r="E981" s="55"/>
      <c r="F981" s="55"/>
      <c r="G981" s="55"/>
      <c r="H981" s="55"/>
      <c r="I981" s="55"/>
      <c r="J981" s="55"/>
      <c r="K981" s="55"/>
      <c r="L981" s="55"/>
      <c r="M981" s="55"/>
      <c r="N981" s="55"/>
      <c r="O981" s="55"/>
      <c r="P981" s="55"/>
      <c r="Q981" s="55"/>
      <c r="R981" s="55"/>
      <c r="S981" s="55"/>
      <c r="T981" s="55"/>
      <c r="U981" s="55"/>
      <c r="V981" s="55"/>
      <c r="W981" s="55"/>
      <c r="X981" s="55"/>
      <c r="Y981" s="55"/>
      <c r="Z981" s="55"/>
    </row>
    <row r="982" spans="1:26" ht="12.75" customHeight="1">
      <c r="A982" s="55"/>
      <c r="B982" s="55"/>
      <c r="C982" s="55"/>
      <c r="D982" s="55"/>
      <c r="E982" s="55"/>
      <c r="F982" s="55"/>
      <c r="G982" s="55"/>
      <c r="H982" s="55"/>
      <c r="I982" s="55"/>
      <c r="J982" s="55"/>
      <c r="K982" s="55"/>
      <c r="L982" s="55"/>
      <c r="M982" s="55"/>
      <c r="N982" s="55"/>
      <c r="O982" s="55"/>
      <c r="P982" s="55"/>
      <c r="Q982" s="55"/>
      <c r="R982" s="55"/>
      <c r="S982" s="55"/>
      <c r="T982" s="55"/>
      <c r="U982" s="55"/>
      <c r="V982" s="55"/>
      <c r="W982" s="55"/>
      <c r="X982" s="55"/>
      <c r="Y982" s="55"/>
      <c r="Z982" s="55"/>
    </row>
    <row r="983" spans="1:26" ht="12.75" customHeight="1">
      <c r="A983" s="55"/>
      <c r="B983" s="55"/>
      <c r="C983" s="55"/>
      <c r="D983" s="55"/>
      <c r="E983" s="55"/>
      <c r="F983" s="55"/>
      <c r="G983" s="55"/>
      <c r="H983" s="55"/>
      <c r="I983" s="55"/>
      <c r="J983" s="55"/>
      <c r="K983" s="55"/>
      <c r="L983" s="55"/>
      <c r="M983" s="55"/>
      <c r="N983" s="55"/>
      <c r="O983" s="55"/>
      <c r="P983" s="55"/>
      <c r="Q983" s="55"/>
      <c r="R983" s="55"/>
      <c r="S983" s="55"/>
      <c r="T983" s="55"/>
      <c r="U983" s="55"/>
      <c r="V983" s="55"/>
      <c r="W983" s="55"/>
      <c r="X983" s="55"/>
      <c r="Y983" s="55"/>
      <c r="Z983" s="55"/>
    </row>
    <row r="984" spans="1:26" ht="12.75" customHeight="1">
      <c r="A984" s="55"/>
      <c r="B984" s="55"/>
      <c r="C984" s="55"/>
      <c r="D984" s="55"/>
      <c r="E984" s="55"/>
      <c r="F984" s="55"/>
      <c r="G984" s="55"/>
      <c r="H984" s="55"/>
      <c r="I984" s="55"/>
      <c r="J984" s="55"/>
      <c r="K984" s="55"/>
      <c r="L984" s="55"/>
      <c r="M984" s="55"/>
      <c r="N984" s="55"/>
      <c r="O984" s="55"/>
      <c r="P984" s="55"/>
      <c r="Q984" s="55"/>
      <c r="R984" s="55"/>
      <c r="S984" s="55"/>
      <c r="T984" s="55"/>
      <c r="U984" s="55"/>
      <c r="V984" s="55"/>
      <c r="W984" s="55"/>
      <c r="X984" s="55"/>
      <c r="Y984" s="55"/>
      <c r="Z984" s="55"/>
    </row>
    <row r="985" spans="1:26" ht="12.75" customHeight="1">
      <c r="A985" s="55"/>
      <c r="B985" s="55"/>
      <c r="C985" s="55"/>
      <c r="D985" s="55"/>
      <c r="E985" s="55"/>
      <c r="F985" s="55"/>
      <c r="G985" s="55"/>
      <c r="H985" s="55"/>
      <c r="I985" s="55"/>
      <c r="J985" s="55"/>
      <c r="K985" s="55"/>
      <c r="L985" s="55"/>
      <c r="M985" s="55"/>
      <c r="N985" s="55"/>
      <c r="O985" s="55"/>
      <c r="P985" s="55"/>
      <c r="Q985" s="55"/>
      <c r="R985" s="55"/>
      <c r="S985" s="55"/>
      <c r="T985" s="55"/>
      <c r="U985" s="55"/>
      <c r="V985" s="55"/>
      <c r="W985" s="55"/>
      <c r="X985" s="55"/>
      <c r="Y985" s="55"/>
      <c r="Z985" s="55"/>
    </row>
    <row r="986" spans="1:26" ht="12.75" customHeight="1">
      <c r="A986" s="55"/>
      <c r="B986" s="55"/>
      <c r="C986" s="55"/>
      <c r="D986" s="55"/>
      <c r="E986" s="55"/>
      <c r="F986" s="55"/>
      <c r="G986" s="55"/>
      <c r="H986" s="55"/>
      <c r="I986" s="55"/>
      <c r="J986" s="55"/>
      <c r="K986" s="55"/>
      <c r="L986" s="55"/>
      <c r="M986" s="55"/>
      <c r="N986" s="55"/>
      <c r="O986" s="55"/>
      <c r="P986" s="55"/>
      <c r="Q986" s="55"/>
      <c r="R986" s="55"/>
      <c r="S986" s="55"/>
      <c r="T986" s="55"/>
      <c r="U986" s="55"/>
      <c r="V986" s="55"/>
      <c r="W986" s="55"/>
      <c r="X986" s="55"/>
      <c r="Y986" s="55"/>
      <c r="Z986" s="55"/>
    </row>
    <row r="987" spans="1:26" ht="12.75" customHeight="1">
      <c r="A987" s="55"/>
      <c r="B987" s="55"/>
      <c r="C987" s="55"/>
      <c r="D987" s="55"/>
      <c r="E987" s="55"/>
      <c r="F987" s="55"/>
      <c r="G987" s="55"/>
      <c r="H987" s="55"/>
      <c r="I987" s="55"/>
      <c r="J987" s="55"/>
      <c r="K987" s="55"/>
      <c r="L987" s="55"/>
      <c r="M987" s="55"/>
      <c r="N987" s="55"/>
      <c r="O987" s="55"/>
      <c r="P987" s="55"/>
      <c r="Q987" s="55"/>
      <c r="R987" s="55"/>
      <c r="S987" s="55"/>
      <c r="T987" s="55"/>
      <c r="U987" s="55"/>
      <c r="V987" s="55"/>
      <c r="W987" s="55"/>
      <c r="X987" s="55"/>
      <c r="Y987" s="55"/>
      <c r="Z987" s="55"/>
    </row>
    <row r="988" spans="1:26" ht="12.75" customHeight="1">
      <c r="A988" s="55"/>
      <c r="B988" s="55"/>
      <c r="C988" s="55"/>
      <c r="D988" s="55"/>
      <c r="E988" s="55"/>
      <c r="F988" s="55"/>
      <c r="G988" s="55"/>
      <c r="H988" s="55"/>
      <c r="I988" s="55"/>
      <c r="J988" s="55"/>
      <c r="K988" s="55"/>
      <c r="L988" s="55"/>
      <c r="M988" s="55"/>
      <c r="N988" s="55"/>
      <c r="O988" s="55"/>
      <c r="P988" s="55"/>
      <c r="Q988" s="55"/>
      <c r="R988" s="55"/>
      <c r="S988" s="55"/>
      <c r="T988" s="55"/>
      <c r="U988" s="55"/>
      <c r="V988" s="55"/>
      <c r="W988" s="55"/>
      <c r="X988" s="55"/>
      <c r="Y988" s="55"/>
      <c r="Z988" s="55"/>
    </row>
    <row r="989" spans="1:26" ht="12.75" customHeight="1">
      <c r="A989" s="55"/>
      <c r="B989" s="55"/>
      <c r="C989" s="55"/>
      <c r="D989" s="55"/>
      <c r="E989" s="55"/>
      <c r="F989" s="55"/>
      <c r="G989" s="55"/>
      <c r="H989" s="55"/>
      <c r="I989" s="55"/>
      <c r="J989" s="55"/>
      <c r="K989" s="55"/>
      <c r="L989" s="55"/>
      <c r="M989" s="55"/>
      <c r="N989" s="55"/>
      <c r="O989" s="55"/>
      <c r="P989" s="55"/>
      <c r="Q989" s="55"/>
      <c r="R989" s="55"/>
      <c r="S989" s="55"/>
      <c r="T989" s="55"/>
      <c r="U989" s="55"/>
      <c r="V989" s="55"/>
      <c r="W989" s="55"/>
      <c r="X989" s="55"/>
      <c r="Y989" s="55"/>
      <c r="Z989" s="55"/>
    </row>
    <row r="990" spans="1:26" ht="12.75" customHeight="1">
      <c r="A990" s="55"/>
      <c r="B990" s="55"/>
      <c r="C990" s="55"/>
      <c r="D990" s="55"/>
      <c r="E990" s="55"/>
      <c r="F990" s="55"/>
      <c r="G990" s="55"/>
      <c r="H990" s="55"/>
      <c r="I990" s="55"/>
      <c r="J990" s="55"/>
      <c r="K990" s="55"/>
      <c r="L990" s="55"/>
      <c r="M990" s="55"/>
      <c r="N990" s="55"/>
      <c r="O990" s="55"/>
      <c r="P990" s="55"/>
      <c r="Q990" s="55"/>
      <c r="R990" s="55"/>
      <c r="S990" s="55"/>
      <c r="T990" s="55"/>
      <c r="U990" s="55"/>
      <c r="V990" s="55"/>
      <c r="W990" s="55"/>
      <c r="X990" s="55"/>
      <c r="Y990" s="55"/>
      <c r="Z990" s="55"/>
    </row>
    <row r="991" spans="1:26" ht="12.75" customHeight="1">
      <c r="A991" s="55"/>
      <c r="B991" s="55"/>
      <c r="C991" s="55"/>
      <c r="D991" s="55"/>
      <c r="E991" s="55"/>
      <c r="F991" s="55"/>
      <c r="G991" s="55"/>
      <c r="H991" s="55"/>
      <c r="I991" s="55"/>
      <c r="J991" s="55"/>
      <c r="K991" s="55"/>
      <c r="L991" s="55"/>
      <c r="M991" s="55"/>
      <c r="N991" s="55"/>
      <c r="O991" s="55"/>
      <c r="P991" s="55"/>
      <c r="Q991" s="55"/>
      <c r="R991" s="55"/>
      <c r="S991" s="55"/>
      <c r="T991" s="55"/>
      <c r="U991" s="55"/>
      <c r="V991" s="55"/>
      <c r="W991" s="55"/>
      <c r="X991" s="55"/>
      <c r="Y991" s="55"/>
      <c r="Z991" s="55"/>
    </row>
    <row r="992" spans="1:26" ht="12.75" customHeight="1">
      <c r="A992" s="55"/>
      <c r="B992" s="55"/>
      <c r="C992" s="55"/>
      <c r="D992" s="55"/>
      <c r="E992" s="55"/>
      <c r="F992" s="55"/>
      <c r="G992" s="55"/>
      <c r="H992" s="55"/>
      <c r="I992" s="55"/>
      <c r="J992" s="55"/>
      <c r="K992" s="55"/>
      <c r="L992" s="55"/>
      <c r="M992" s="55"/>
      <c r="N992" s="55"/>
      <c r="O992" s="55"/>
      <c r="P992" s="55"/>
      <c r="Q992" s="55"/>
      <c r="R992" s="55"/>
      <c r="S992" s="55"/>
      <c r="T992" s="55"/>
      <c r="U992" s="55"/>
      <c r="V992" s="55"/>
      <c r="W992" s="55"/>
      <c r="X992" s="55"/>
      <c r="Y992" s="55"/>
      <c r="Z992" s="55"/>
    </row>
    <row r="993" spans="1:26" ht="12.75" customHeight="1">
      <c r="A993" s="55"/>
      <c r="B993" s="55"/>
      <c r="C993" s="55"/>
      <c r="D993" s="55"/>
      <c r="E993" s="55"/>
      <c r="F993" s="55"/>
      <c r="G993" s="55"/>
      <c r="H993" s="55"/>
      <c r="I993" s="55"/>
      <c r="J993" s="55"/>
      <c r="K993" s="55"/>
      <c r="L993" s="55"/>
      <c r="M993" s="55"/>
      <c r="N993" s="55"/>
      <c r="O993" s="55"/>
      <c r="P993" s="55"/>
      <c r="Q993" s="55"/>
      <c r="R993" s="55"/>
      <c r="S993" s="55"/>
      <c r="T993" s="55"/>
      <c r="U993" s="55"/>
      <c r="V993" s="55"/>
      <c r="W993" s="55"/>
      <c r="X993" s="55"/>
      <c r="Y993" s="55"/>
      <c r="Z993" s="55"/>
    </row>
    <row r="994" spans="1:26" ht="12.75" customHeight="1">
      <c r="A994" s="55"/>
      <c r="B994" s="55"/>
      <c r="C994" s="55"/>
      <c r="D994" s="55"/>
      <c r="E994" s="55"/>
      <c r="F994" s="55"/>
      <c r="G994" s="55"/>
      <c r="H994" s="55"/>
      <c r="I994" s="55"/>
      <c r="J994" s="55"/>
      <c r="K994" s="55"/>
      <c r="L994" s="55"/>
      <c r="M994" s="55"/>
      <c r="N994" s="55"/>
      <c r="O994" s="55"/>
      <c r="P994" s="55"/>
      <c r="Q994" s="55"/>
      <c r="R994" s="55"/>
      <c r="S994" s="55"/>
      <c r="T994" s="55"/>
      <c r="U994" s="55"/>
      <c r="V994" s="55"/>
      <c r="W994" s="55"/>
      <c r="X994" s="55"/>
      <c r="Y994" s="55"/>
      <c r="Z994" s="55"/>
    </row>
    <row r="995" spans="1:26" ht="12.75" customHeight="1">
      <c r="A995" s="55"/>
      <c r="B995" s="55"/>
      <c r="C995" s="55"/>
      <c r="D995" s="55"/>
      <c r="E995" s="55"/>
      <c r="F995" s="55"/>
      <c r="G995" s="55"/>
      <c r="H995" s="55"/>
      <c r="I995" s="55"/>
      <c r="J995" s="55"/>
      <c r="K995" s="55"/>
      <c r="L995" s="55"/>
      <c r="M995" s="55"/>
      <c r="N995" s="55"/>
      <c r="O995" s="55"/>
      <c r="P995" s="55"/>
      <c r="Q995" s="55"/>
      <c r="R995" s="55"/>
      <c r="S995" s="55"/>
      <c r="T995" s="55"/>
      <c r="U995" s="55"/>
      <c r="V995" s="55"/>
      <c r="W995" s="55"/>
      <c r="X995" s="55"/>
      <c r="Y995" s="55"/>
      <c r="Z995" s="55"/>
    </row>
    <row r="996" spans="1:26" ht="12.75" customHeight="1">
      <c r="A996" s="55"/>
      <c r="B996" s="55"/>
      <c r="C996" s="55"/>
      <c r="D996" s="55"/>
      <c r="E996" s="55"/>
      <c r="F996" s="55"/>
      <c r="G996" s="55"/>
      <c r="H996" s="55"/>
      <c r="I996" s="55"/>
      <c r="J996" s="55"/>
      <c r="K996" s="55"/>
      <c r="L996" s="55"/>
      <c r="M996" s="55"/>
      <c r="N996" s="55"/>
      <c r="O996" s="55"/>
      <c r="P996" s="55"/>
      <c r="Q996" s="55"/>
      <c r="R996" s="55"/>
      <c r="S996" s="55"/>
      <c r="T996" s="55"/>
      <c r="U996" s="55"/>
      <c r="V996" s="55"/>
      <c r="W996" s="55"/>
      <c r="X996" s="55"/>
      <c r="Y996" s="55"/>
      <c r="Z996" s="55"/>
    </row>
    <row r="997" spans="1:26" ht="12.75" customHeight="1">
      <c r="A997" s="55"/>
      <c r="B997" s="55"/>
      <c r="C997" s="55"/>
      <c r="D997" s="55"/>
      <c r="E997" s="55"/>
      <c r="F997" s="55"/>
      <c r="G997" s="55"/>
      <c r="H997" s="55"/>
      <c r="I997" s="55"/>
      <c r="J997" s="55"/>
      <c r="K997" s="55"/>
      <c r="L997" s="55"/>
      <c r="M997" s="55"/>
      <c r="N997" s="55"/>
      <c r="O997" s="55"/>
      <c r="P997" s="55"/>
      <c r="Q997" s="55"/>
      <c r="R997" s="55"/>
      <c r="S997" s="55"/>
      <c r="T997" s="55"/>
      <c r="U997" s="55"/>
      <c r="V997" s="55"/>
      <c r="W997" s="55"/>
      <c r="X997" s="55"/>
      <c r="Y997" s="55"/>
      <c r="Z997" s="55"/>
    </row>
    <row r="998" spans="1:26" ht="12.75" customHeight="1">
      <c r="A998" s="55"/>
      <c r="B998" s="55"/>
      <c r="C998" s="55"/>
      <c r="D998" s="55"/>
      <c r="E998" s="55"/>
      <c r="F998" s="55"/>
      <c r="G998" s="55"/>
      <c r="H998" s="55"/>
      <c r="I998" s="55"/>
      <c r="J998" s="55"/>
      <c r="K998" s="55"/>
      <c r="L998" s="55"/>
      <c r="M998" s="55"/>
      <c r="N998" s="55"/>
      <c r="O998" s="55"/>
      <c r="P998" s="55"/>
      <c r="Q998" s="55"/>
      <c r="R998" s="55"/>
      <c r="S998" s="55"/>
      <c r="T998" s="55"/>
      <c r="U998" s="55"/>
      <c r="V998" s="55"/>
      <c r="W998" s="55"/>
      <c r="X998" s="55"/>
      <c r="Y998" s="55"/>
      <c r="Z998" s="55"/>
    </row>
    <row r="999" spans="1:26" ht="12.75" customHeight="1">
      <c r="A999" s="55"/>
      <c r="B999" s="55"/>
      <c r="C999" s="55"/>
      <c r="D999" s="55"/>
      <c r="E999" s="55"/>
      <c r="F999" s="55"/>
      <c r="G999" s="55"/>
      <c r="H999" s="55"/>
      <c r="I999" s="55"/>
      <c r="J999" s="55"/>
      <c r="K999" s="55"/>
      <c r="L999" s="55"/>
      <c r="M999" s="55"/>
      <c r="N999" s="55"/>
      <c r="O999" s="55"/>
      <c r="P999" s="55"/>
      <c r="Q999" s="55"/>
      <c r="R999" s="55"/>
      <c r="S999" s="55"/>
      <c r="T999" s="55"/>
      <c r="U999" s="55"/>
      <c r="V999" s="55"/>
      <c r="W999" s="55"/>
      <c r="X999" s="55"/>
      <c r="Y999" s="55"/>
      <c r="Z999" s="55"/>
    </row>
    <row r="1000" spans="1:26" ht="12.75" customHeight="1">
      <c r="A1000" s="55"/>
      <c r="B1000" s="55"/>
      <c r="C1000" s="55"/>
      <c r="D1000" s="55"/>
      <c r="E1000" s="55"/>
      <c r="F1000" s="55"/>
      <c r="G1000" s="55"/>
      <c r="H1000" s="55"/>
      <c r="I1000" s="55"/>
      <c r="J1000" s="55"/>
      <c r="K1000" s="55"/>
      <c r="L1000" s="55"/>
      <c r="M1000" s="55"/>
      <c r="N1000" s="55"/>
      <c r="O1000" s="55"/>
      <c r="P1000" s="55"/>
      <c r="Q1000" s="55"/>
      <c r="R1000" s="55"/>
      <c r="S1000" s="55"/>
      <c r="T1000" s="55"/>
      <c r="U1000" s="55"/>
      <c r="V1000" s="55"/>
      <c r="W1000" s="55"/>
      <c r="X1000" s="55"/>
      <c r="Y1000" s="55"/>
      <c r="Z1000" s="55"/>
    </row>
  </sheetData>
  <mergeCells count="2">
    <mergeCell ref="A1:B1"/>
    <mergeCell ref="C1:D1"/>
  </mergeCells>
  <pageMargins left="0.75" right="0.75" top="1" bottom="1" header="0" footer="0"/>
  <pageSetup paperSize="9" orientation="portrait"/>
</worksheet>
</file>

<file path=xl/worksheets/sheet13.xml><?xml version="1.0" encoding="utf-8"?>
<worksheet xmlns="http://schemas.openxmlformats.org/spreadsheetml/2006/main" xmlns:r="http://schemas.openxmlformats.org/officeDocument/2006/relationships">
  <sheetPr codeName="Лист13"/>
  <dimension ref="A1:N742"/>
  <sheetViews>
    <sheetView topLeftCell="M1" workbookViewId="0">
      <selection sqref="A1:N742"/>
    </sheetView>
  </sheetViews>
  <sheetFormatPr defaultRowHeight="14.25"/>
  <cols>
    <col min="1" max="1" width="28.5" bestFit="1" customWidth="1"/>
    <col min="2" max="2" width="16.5" bestFit="1" customWidth="1"/>
    <col min="3" max="3" width="12.5" bestFit="1" customWidth="1"/>
    <col min="4" max="4" width="136.125" bestFit="1" customWidth="1"/>
    <col min="5" max="5" width="255.625" bestFit="1" customWidth="1"/>
    <col min="6" max="6" width="39.875" bestFit="1" customWidth="1"/>
    <col min="7" max="7" width="21" bestFit="1" customWidth="1"/>
    <col min="8" max="8" width="59.125" bestFit="1" customWidth="1"/>
    <col min="9" max="9" width="55.75" bestFit="1" customWidth="1"/>
    <col min="10" max="10" width="53.75" bestFit="1" customWidth="1"/>
    <col min="11" max="11" width="80.5" bestFit="1" customWidth="1"/>
    <col min="12" max="12" width="80.375" bestFit="1" customWidth="1"/>
    <col min="13" max="13" width="77.125" bestFit="1" customWidth="1"/>
    <col min="14" max="14" width="42.125" bestFit="1" customWidth="1"/>
  </cols>
  <sheetData>
    <row r="1" spans="1:14">
      <c r="A1" s="97" t="s">
        <v>452</v>
      </c>
      <c r="B1" s="97" t="s">
        <v>451</v>
      </c>
      <c r="C1" s="97" t="s">
        <v>45</v>
      </c>
      <c r="D1" s="97" t="s">
        <v>46</v>
      </c>
      <c r="E1" s="97" t="s">
        <v>47</v>
      </c>
      <c r="F1" s="97" t="s">
        <v>48</v>
      </c>
      <c r="G1" s="97" t="s">
        <v>49</v>
      </c>
      <c r="H1" s="97" t="s">
        <v>50</v>
      </c>
      <c r="I1" s="97" t="s">
        <v>51</v>
      </c>
      <c r="J1" s="97" t="s">
        <v>52</v>
      </c>
      <c r="K1" s="97" t="s">
        <v>453</v>
      </c>
      <c r="L1" s="97" t="s">
        <v>454</v>
      </c>
      <c r="M1" s="97" t="s">
        <v>455</v>
      </c>
      <c r="N1" s="97" t="s">
        <v>56</v>
      </c>
    </row>
    <row r="2" spans="1:14">
      <c r="A2" s="97" t="s">
        <v>686</v>
      </c>
      <c r="B2" s="97" t="s">
        <v>102</v>
      </c>
      <c r="C2" s="97" t="s">
        <v>360</v>
      </c>
      <c r="D2" s="97" t="s">
        <v>74</v>
      </c>
      <c r="E2" s="97" t="s">
        <v>361</v>
      </c>
      <c r="F2" s="97" t="s">
        <v>147</v>
      </c>
      <c r="G2" s="97" t="s">
        <v>1063</v>
      </c>
      <c r="H2" s="98" t="s">
        <v>204</v>
      </c>
      <c r="I2" s="98" t="s">
        <v>488</v>
      </c>
      <c r="J2" s="98" t="s">
        <v>489</v>
      </c>
      <c r="K2" s="98">
        <v>300</v>
      </c>
      <c r="L2" s="98"/>
      <c r="M2" s="98"/>
      <c r="N2" s="98">
        <v>300</v>
      </c>
    </row>
    <row r="3" spans="1:14">
      <c r="A3" s="97" t="s">
        <v>687</v>
      </c>
      <c r="B3" s="97" t="s">
        <v>102</v>
      </c>
      <c r="C3" s="97" t="s">
        <v>362</v>
      </c>
      <c r="D3" s="97" t="s">
        <v>74</v>
      </c>
      <c r="E3" s="97" t="s">
        <v>363</v>
      </c>
      <c r="F3" s="97" t="s">
        <v>147</v>
      </c>
      <c r="G3" s="97" t="s">
        <v>1064</v>
      </c>
      <c r="H3" s="98" t="s">
        <v>204</v>
      </c>
      <c r="I3" s="98" t="s">
        <v>488</v>
      </c>
      <c r="J3" s="98" t="s">
        <v>489</v>
      </c>
      <c r="K3" s="98">
        <v>560</v>
      </c>
      <c r="L3" s="98"/>
      <c r="M3" s="98"/>
      <c r="N3" s="98">
        <v>560</v>
      </c>
    </row>
    <row r="4" spans="1:14">
      <c r="A4" s="97" t="s">
        <v>693</v>
      </c>
      <c r="B4" s="97" t="s">
        <v>102</v>
      </c>
      <c r="C4" s="97" t="s">
        <v>214</v>
      </c>
      <c r="D4" s="97" t="s">
        <v>66</v>
      </c>
      <c r="E4" s="97" t="s">
        <v>213</v>
      </c>
      <c r="F4" s="97" t="s">
        <v>147</v>
      </c>
      <c r="G4" s="97" t="s">
        <v>2492</v>
      </c>
      <c r="H4" s="98" t="s">
        <v>204</v>
      </c>
      <c r="I4" s="98" t="s">
        <v>472</v>
      </c>
      <c r="J4" s="98" t="s">
        <v>473</v>
      </c>
      <c r="K4" s="98">
        <v>797</v>
      </c>
      <c r="L4" s="98"/>
      <c r="M4" s="98"/>
      <c r="N4" s="98">
        <v>797</v>
      </c>
    </row>
    <row r="5" spans="1:14">
      <c r="A5" s="97" t="s">
        <v>696</v>
      </c>
      <c r="B5" s="97" t="s">
        <v>102</v>
      </c>
      <c r="C5" s="97" t="s">
        <v>364</v>
      </c>
      <c r="D5" s="97" t="s">
        <v>66</v>
      </c>
      <c r="E5" s="97" t="s">
        <v>365</v>
      </c>
      <c r="F5" s="97" t="s">
        <v>147</v>
      </c>
      <c r="G5" s="97" t="s">
        <v>1067</v>
      </c>
      <c r="H5" s="98" t="s">
        <v>204</v>
      </c>
      <c r="I5" s="98" t="s">
        <v>484</v>
      </c>
      <c r="J5" s="98" t="s">
        <v>485</v>
      </c>
      <c r="K5" s="98">
        <v>1623</v>
      </c>
      <c r="L5" s="98"/>
      <c r="M5" s="98"/>
      <c r="N5" s="98">
        <v>1623</v>
      </c>
    </row>
    <row r="6" spans="1:14">
      <c r="A6" s="97" t="s">
        <v>681</v>
      </c>
      <c r="B6" s="97" t="s">
        <v>102</v>
      </c>
      <c r="C6" s="97" t="s">
        <v>273</v>
      </c>
      <c r="D6" s="97" t="s">
        <v>69</v>
      </c>
      <c r="E6" s="97" t="s">
        <v>270</v>
      </c>
      <c r="F6" s="97" t="s">
        <v>147</v>
      </c>
      <c r="G6" s="97" t="s">
        <v>559</v>
      </c>
      <c r="H6" s="98" t="s">
        <v>204</v>
      </c>
      <c r="I6" s="98" t="s">
        <v>460</v>
      </c>
      <c r="J6" s="98" t="s">
        <v>461</v>
      </c>
      <c r="K6" s="98"/>
      <c r="L6" s="98"/>
      <c r="M6" s="98"/>
      <c r="N6" s="98">
        <v>0</v>
      </c>
    </row>
    <row r="7" spans="1:14">
      <c r="A7" s="97" t="s">
        <v>688</v>
      </c>
      <c r="B7" s="97" t="s">
        <v>102</v>
      </c>
      <c r="C7" s="97" t="s">
        <v>367</v>
      </c>
      <c r="D7" s="97" t="s">
        <v>69</v>
      </c>
      <c r="E7" s="97" t="s">
        <v>270</v>
      </c>
      <c r="F7" s="97" t="s">
        <v>147</v>
      </c>
      <c r="G7" s="97" t="s">
        <v>377</v>
      </c>
      <c r="H7" s="98" t="s">
        <v>204</v>
      </c>
      <c r="I7" s="98" t="s">
        <v>484</v>
      </c>
      <c r="J7" s="98" t="s">
        <v>485</v>
      </c>
      <c r="K7" s="98">
        <v>5824</v>
      </c>
      <c r="L7" s="98"/>
      <c r="M7" s="98"/>
      <c r="N7" s="98">
        <v>5824</v>
      </c>
    </row>
    <row r="8" spans="1:14">
      <c r="A8" s="97" t="s">
        <v>688</v>
      </c>
      <c r="B8" s="97" t="s">
        <v>102</v>
      </c>
      <c r="C8" s="97" t="s">
        <v>367</v>
      </c>
      <c r="D8" s="97" t="s">
        <v>69</v>
      </c>
      <c r="E8" s="97" t="s">
        <v>270</v>
      </c>
      <c r="F8" s="97" t="s">
        <v>147</v>
      </c>
      <c r="G8" s="97" t="s">
        <v>377</v>
      </c>
      <c r="H8" s="98" t="s">
        <v>204</v>
      </c>
      <c r="I8" s="98" t="s">
        <v>484</v>
      </c>
      <c r="J8" s="98" t="s">
        <v>485</v>
      </c>
      <c r="K8" s="98">
        <v>1512</v>
      </c>
      <c r="L8" s="98"/>
      <c r="M8" s="98"/>
      <c r="N8" s="98">
        <v>1512</v>
      </c>
    </row>
    <row r="9" spans="1:14">
      <c r="A9" s="97" t="s">
        <v>695</v>
      </c>
      <c r="B9" s="97" t="s">
        <v>102</v>
      </c>
      <c r="C9" s="97" t="s">
        <v>370</v>
      </c>
      <c r="D9" s="97" t="s">
        <v>67</v>
      </c>
      <c r="E9" s="97" t="s">
        <v>224</v>
      </c>
      <c r="F9" s="97" t="s">
        <v>147</v>
      </c>
      <c r="G9" s="97" t="s">
        <v>1072</v>
      </c>
      <c r="H9" s="98" t="s">
        <v>204</v>
      </c>
      <c r="I9" s="98" t="s">
        <v>458</v>
      </c>
      <c r="J9" s="98" t="s">
        <v>459</v>
      </c>
      <c r="K9" s="98">
        <v>1498</v>
      </c>
      <c r="L9" s="98"/>
      <c r="M9" s="98"/>
      <c r="N9" s="98">
        <v>1498</v>
      </c>
    </row>
    <row r="10" spans="1:14">
      <c r="A10" s="97" t="s">
        <v>486</v>
      </c>
      <c r="B10" s="97" t="s">
        <v>77</v>
      </c>
      <c r="C10" s="97" t="s">
        <v>214</v>
      </c>
      <c r="D10" s="97" t="s">
        <v>66</v>
      </c>
      <c r="E10" s="97" t="s">
        <v>213</v>
      </c>
      <c r="F10" s="97" t="s">
        <v>147</v>
      </c>
      <c r="G10" s="97" t="s">
        <v>2492</v>
      </c>
      <c r="H10" s="98" t="s">
        <v>204</v>
      </c>
      <c r="I10" s="98" t="s">
        <v>472</v>
      </c>
      <c r="J10" s="98" t="s">
        <v>473</v>
      </c>
      <c r="K10" s="98">
        <v>68</v>
      </c>
      <c r="L10" s="98"/>
      <c r="M10" s="98"/>
      <c r="N10" s="98">
        <v>68</v>
      </c>
    </row>
    <row r="11" spans="1:14">
      <c r="A11" s="97" t="s">
        <v>467</v>
      </c>
      <c r="B11" s="97" t="s">
        <v>77</v>
      </c>
      <c r="C11" s="97" t="s">
        <v>273</v>
      </c>
      <c r="D11" s="97" t="s">
        <v>69</v>
      </c>
      <c r="E11" s="97" t="s">
        <v>270</v>
      </c>
      <c r="F11" s="97" t="s">
        <v>147</v>
      </c>
      <c r="G11" s="97" t="s">
        <v>559</v>
      </c>
      <c r="H11" s="98" t="s">
        <v>204</v>
      </c>
      <c r="I11" s="98" t="s">
        <v>460</v>
      </c>
      <c r="J11" s="98" t="s">
        <v>461</v>
      </c>
      <c r="K11" s="98"/>
      <c r="L11" s="98"/>
      <c r="M11" s="98"/>
      <c r="N11" s="98">
        <v>0</v>
      </c>
    </row>
    <row r="12" spans="1:14">
      <c r="A12" s="97" t="s">
        <v>2493</v>
      </c>
      <c r="B12" s="97" t="s">
        <v>77</v>
      </c>
      <c r="C12" s="97" t="s">
        <v>145</v>
      </c>
      <c r="D12" s="97" t="s">
        <v>75</v>
      </c>
      <c r="E12" s="97" t="s">
        <v>146</v>
      </c>
      <c r="F12" s="97" t="s">
        <v>147</v>
      </c>
      <c r="G12" s="97" t="s">
        <v>1066</v>
      </c>
      <c r="H12" s="98" t="s">
        <v>204</v>
      </c>
      <c r="I12" s="98" t="s">
        <v>460</v>
      </c>
      <c r="J12" s="98" t="s">
        <v>461</v>
      </c>
      <c r="K12" s="98">
        <v>3274</v>
      </c>
      <c r="L12" s="98"/>
      <c r="M12" s="98"/>
      <c r="N12" s="98">
        <v>3274</v>
      </c>
    </row>
    <row r="13" spans="1:14">
      <c r="A13" s="97" t="s">
        <v>495</v>
      </c>
      <c r="B13" s="97" t="s">
        <v>77</v>
      </c>
      <c r="C13" s="97" t="s">
        <v>360</v>
      </c>
      <c r="D13" s="97" t="s">
        <v>74</v>
      </c>
      <c r="E13" s="97" t="s">
        <v>361</v>
      </c>
      <c r="F13" s="97" t="s">
        <v>147</v>
      </c>
      <c r="G13" s="97" t="s">
        <v>1063</v>
      </c>
      <c r="H13" s="98" t="s">
        <v>204</v>
      </c>
      <c r="I13" s="98" t="s">
        <v>496</v>
      </c>
      <c r="J13" s="98" t="s">
        <v>497</v>
      </c>
      <c r="K13" s="98">
        <v>380</v>
      </c>
      <c r="L13" s="98"/>
      <c r="M13" s="98"/>
      <c r="N13" s="98">
        <v>380</v>
      </c>
    </row>
    <row r="14" spans="1:14">
      <c r="A14" s="97" t="s">
        <v>750</v>
      </c>
      <c r="B14" s="97" t="s">
        <v>77</v>
      </c>
      <c r="C14" s="97" t="s">
        <v>362</v>
      </c>
      <c r="D14" s="97" t="s">
        <v>74</v>
      </c>
      <c r="E14" s="97" t="s">
        <v>363</v>
      </c>
      <c r="F14" s="97" t="s">
        <v>147</v>
      </c>
      <c r="G14" s="97" t="s">
        <v>1064</v>
      </c>
      <c r="H14" s="98" t="s">
        <v>204</v>
      </c>
      <c r="I14" s="98" t="s">
        <v>496</v>
      </c>
      <c r="J14" s="98" t="s">
        <v>497</v>
      </c>
      <c r="K14" s="98">
        <v>380</v>
      </c>
      <c r="L14" s="98"/>
      <c r="M14" s="98"/>
      <c r="N14" s="98">
        <v>380</v>
      </c>
    </row>
    <row r="15" spans="1:14">
      <c r="A15" s="97" t="s">
        <v>758</v>
      </c>
      <c r="B15" s="97" t="s">
        <v>77</v>
      </c>
      <c r="C15" s="97" t="s">
        <v>382</v>
      </c>
      <c r="D15" s="97" t="s">
        <v>69</v>
      </c>
      <c r="E15" s="97" t="s">
        <v>146</v>
      </c>
      <c r="F15" s="97" t="s">
        <v>147</v>
      </c>
      <c r="G15" s="97" t="s">
        <v>377</v>
      </c>
      <c r="H15" s="98" t="s">
        <v>204</v>
      </c>
      <c r="I15" s="98" t="s">
        <v>460</v>
      </c>
      <c r="J15" s="98" t="s">
        <v>461</v>
      </c>
      <c r="K15" s="98">
        <v>3733</v>
      </c>
      <c r="L15" s="98"/>
      <c r="M15" s="98"/>
      <c r="N15" s="98">
        <v>3733</v>
      </c>
    </row>
    <row r="16" spans="1:14">
      <c r="A16" s="97" t="s">
        <v>548</v>
      </c>
      <c r="B16" s="97" t="s">
        <v>77</v>
      </c>
      <c r="C16" s="97" t="s">
        <v>364</v>
      </c>
      <c r="D16" s="97" t="s">
        <v>66</v>
      </c>
      <c r="E16" s="97" t="s">
        <v>365</v>
      </c>
      <c r="F16" s="97" t="s">
        <v>147</v>
      </c>
      <c r="G16" s="97" t="s">
        <v>1067</v>
      </c>
      <c r="H16" s="98" t="s">
        <v>204</v>
      </c>
      <c r="I16" s="98" t="s">
        <v>472</v>
      </c>
      <c r="J16" s="98" t="s">
        <v>473</v>
      </c>
      <c r="K16" s="98">
        <v>864</v>
      </c>
      <c r="L16" s="98"/>
      <c r="M16" s="98"/>
      <c r="N16" s="98">
        <v>864</v>
      </c>
    </row>
    <row r="17" spans="1:14">
      <c r="A17" s="97" t="s">
        <v>2494</v>
      </c>
      <c r="B17" s="97" t="s">
        <v>78</v>
      </c>
      <c r="C17" s="97" t="s">
        <v>360</v>
      </c>
      <c r="D17" s="97" t="s">
        <v>74</v>
      </c>
      <c r="E17" s="97" t="s">
        <v>361</v>
      </c>
      <c r="F17" s="97" t="s">
        <v>147</v>
      </c>
      <c r="G17" s="97" t="s">
        <v>1063</v>
      </c>
      <c r="H17" s="98" t="s">
        <v>204</v>
      </c>
      <c r="I17" s="98" t="s">
        <v>488</v>
      </c>
      <c r="J17" s="98" t="s">
        <v>489</v>
      </c>
      <c r="K17" s="98">
        <v>720</v>
      </c>
      <c r="L17" s="98"/>
      <c r="M17" s="98"/>
      <c r="N17" s="98">
        <v>720</v>
      </c>
    </row>
    <row r="18" spans="1:14">
      <c r="A18" s="97" t="s">
        <v>2495</v>
      </c>
      <c r="B18" s="97" t="s">
        <v>78</v>
      </c>
      <c r="C18" s="97" t="s">
        <v>362</v>
      </c>
      <c r="D18" s="97" t="s">
        <v>74</v>
      </c>
      <c r="E18" s="97" t="s">
        <v>363</v>
      </c>
      <c r="F18" s="97" t="s">
        <v>147</v>
      </c>
      <c r="G18" s="97" t="s">
        <v>1064</v>
      </c>
      <c r="H18" s="98" t="s">
        <v>204</v>
      </c>
      <c r="I18" s="98" t="s">
        <v>488</v>
      </c>
      <c r="J18" s="98" t="s">
        <v>489</v>
      </c>
      <c r="K18" s="98">
        <v>40</v>
      </c>
      <c r="L18" s="98"/>
      <c r="M18" s="98"/>
      <c r="N18" s="98">
        <v>40</v>
      </c>
    </row>
    <row r="19" spans="1:14">
      <c r="A19" s="97" t="s">
        <v>2496</v>
      </c>
      <c r="B19" s="97" t="s">
        <v>78</v>
      </c>
      <c r="C19" s="97" t="s">
        <v>273</v>
      </c>
      <c r="D19" s="97" t="s">
        <v>69</v>
      </c>
      <c r="E19" s="97" t="s">
        <v>270</v>
      </c>
      <c r="F19" s="97" t="s">
        <v>147</v>
      </c>
      <c r="G19" s="97" t="s">
        <v>559</v>
      </c>
      <c r="H19" s="98" t="s">
        <v>204</v>
      </c>
      <c r="I19" s="98" t="s">
        <v>460</v>
      </c>
      <c r="J19" s="98" t="s">
        <v>2497</v>
      </c>
      <c r="K19" s="98">
        <v>76</v>
      </c>
      <c r="L19" s="98"/>
      <c r="M19" s="98"/>
      <c r="N19" s="98">
        <v>76</v>
      </c>
    </row>
    <row r="20" spans="1:14">
      <c r="A20" s="97" t="s">
        <v>2498</v>
      </c>
      <c r="B20" s="97" t="s">
        <v>78</v>
      </c>
      <c r="C20" s="97" t="s">
        <v>370</v>
      </c>
      <c r="D20" s="97" t="s">
        <v>67</v>
      </c>
      <c r="E20" s="97" t="s">
        <v>224</v>
      </c>
      <c r="F20" s="97" t="s">
        <v>147</v>
      </c>
      <c r="G20" s="97" t="s">
        <v>1072</v>
      </c>
      <c r="H20" s="98" t="s">
        <v>204</v>
      </c>
      <c r="I20" s="98" t="s">
        <v>458</v>
      </c>
      <c r="J20" s="98" t="s">
        <v>459</v>
      </c>
      <c r="K20" s="98">
        <v>1251</v>
      </c>
      <c r="L20" s="98"/>
      <c r="M20" s="98"/>
      <c r="N20" s="98">
        <v>1251</v>
      </c>
    </row>
    <row r="21" spans="1:14">
      <c r="A21" s="97" t="s">
        <v>2499</v>
      </c>
      <c r="B21" s="97" t="s">
        <v>78</v>
      </c>
      <c r="C21" s="97" t="s">
        <v>214</v>
      </c>
      <c r="D21" s="97" t="s">
        <v>66</v>
      </c>
      <c r="E21" s="97" t="s">
        <v>213</v>
      </c>
      <c r="F21" s="97" t="s">
        <v>147</v>
      </c>
      <c r="G21" s="97" t="s">
        <v>2492</v>
      </c>
      <c r="H21" s="98" t="s">
        <v>204</v>
      </c>
      <c r="I21" s="98" t="s">
        <v>484</v>
      </c>
      <c r="J21" s="98" t="s">
        <v>485</v>
      </c>
      <c r="K21" s="98">
        <v>2372</v>
      </c>
      <c r="L21" s="98"/>
      <c r="M21" s="98"/>
      <c r="N21" s="98">
        <v>2372</v>
      </c>
    </row>
    <row r="22" spans="1:14">
      <c r="A22" s="97" t="s">
        <v>2500</v>
      </c>
      <c r="B22" s="97" t="s">
        <v>78</v>
      </c>
      <c r="C22" s="97" t="s">
        <v>145</v>
      </c>
      <c r="D22" s="97" t="s">
        <v>75</v>
      </c>
      <c r="E22" s="97" t="s">
        <v>146</v>
      </c>
      <c r="F22" s="97" t="s">
        <v>147</v>
      </c>
      <c r="G22" s="97" t="s">
        <v>1066</v>
      </c>
      <c r="H22" s="98" t="s">
        <v>204</v>
      </c>
      <c r="I22" s="98" t="s">
        <v>460</v>
      </c>
      <c r="J22" s="98" t="s">
        <v>2497</v>
      </c>
      <c r="K22" s="98">
        <v>439</v>
      </c>
      <c r="L22" s="98"/>
      <c r="M22" s="98"/>
      <c r="N22" s="98">
        <v>439</v>
      </c>
    </row>
    <row r="23" spans="1:14">
      <c r="A23" s="97" t="s">
        <v>2501</v>
      </c>
      <c r="B23" s="97" t="s">
        <v>78</v>
      </c>
      <c r="C23" s="97" t="s">
        <v>148</v>
      </c>
      <c r="D23" s="97" t="s">
        <v>75</v>
      </c>
      <c r="E23" s="97" t="s">
        <v>146</v>
      </c>
      <c r="F23" s="97" t="s">
        <v>147</v>
      </c>
      <c r="G23" s="97" t="s">
        <v>1066</v>
      </c>
      <c r="H23" s="98" t="s">
        <v>204</v>
      </c>
      <c r="I23" s="98" t="s">
        <v>460</v>
      </c>
      <c r="J23" s="98" t="s">
        <v>2497</v>
      </c>
      <c r="K23" s="98">
        <v>2917</v>
      </c>
      <c r="L23" s="98"/>
      <c r="M23" s="98"/>
      <c r="N23" s="98">
        <v>2917</v>
      </c>
    </row>
    <row r="24" spans="1:14">
      <c r="A24" s="97" t="s">
        <v>2502</v>
      </c>
      <c r="B24" s="97" t="s">
        <v>78</v>
      </c>
      <c r="C24" s="97" t="s">
        <v>364</v>
      </c>
      <c r="D24" s="97" t="s">
        <v>66</v>
      </c>
      <c r="E24" s="97" t="s">
        <v>365</v>
      </c>
      <c r="F24" s="97" t="s">
        <v>147</v>
      </c>
      <c r="G24" s="97" t="s">
        <v>1067</v>
      </c>
      <c r="H24" s="98" t="s">
        <v>204</v>
      </c>
      <c r="I24" s="98" t="s">
        <v>484</v>
      </c>
      <c r="J24" s="98" t="s">
        <v>485</v>
      </c>
      <c r="K24" s="98">
        <v>863</v>
      </c>
      <c r="L24" s="98"/>
      <c r="M24" s="98"/>
      <c r="N24" s="98">
        <v>863</v>
      </c>
    </row>
    <row r="25" spans="1:14">
      <c r="A25" s="97" t="s">
        <v>552</v>
      </c>
      <c r="B25" s="97" t="s">
        <v>37</v>
      </c>
      <c r="C25" s="97" t="s">
        <v>364</v>
      </c>
      <c r="D25" s="97" t="s">
        <v>66</v>
      </c>
      <c r="E25" s="97" t="s">
        <v>365</v>
      </c>
      <c r="F25" s="97" t="s">
        <v>147</v>
      </c>
      <c r="G25" s="97" t="s">
        <v>1067</v>
      </c>
      <c r="H25" s="98" t="s">
        <v>204</v>
      </c>
      <c r="I25" s="98" t="s">
        <v>484</v>
      </c>
      <c r="J25" s="98" t="s">
        <v>485</v>
      </c>
      <c r="K25" s="98">
        <v>2110</v>
      </c>
      <c r="L25" s="98"/>
      <c r="M25" s="98"/>
      <c r="N25" s="98">
        <v>2110</v>
      </c>
    </row>
    <row r="26" spans="1:14">
      <c r="A26" s="97" t="s">
        <v>483</v>
      </c>
      <c r="B26" s="97" t="s">
        <v>37</v>
      </c>
      <c r="C26" s="97" t="s">
        <v>214</v>
      </c>
      <c r="D26" s="97" t="s">
        <v>66</v>
      </c>
      <c r="E26" s="97" t="s">
        <v>213</v>
      </c>
      <c r="F26" s="97" t="s">
        <v>147</v>
      </c>
      <c r="G26" s="97" t="s">
        <v>2492</v>
      </c>
      <c r="H26" s="98" t="s">
        <v>204</v>
      </c>
      <c r="I26" s="98" t="s">
        <v>472</v>
      </c>
      <c r="J26" s="98" t="s">
        <v>473</v>
      </c>
      <c r="K26" s="98">
        <v>245</v>
      </c>
      <c r="L26" s="98"/>
      <c r="M26" s="98"/>
      <c r="N26" s="98">
        <v>245</v>
      </c>
    </row>
    <row r="27" spans="1:14">
      <c r="A27" s="97" t="s">
        <v>498</v>
      </c>
      <c r="B27" s="97" t="s">
        <v>37</v>
      </c>
      <c r="C27" s="97" t="s">
        <v>212</v>
      </c>
      <c r="D27" s="97" t="s">
        <v>66</v>
      </c>
      <c r="E27" s="97" t="s">
        <v>213</v>
      </c>
      <c r="F27" s="97" t="s">
        <v>147</v>
      </c>
      <c r="G27" s="97" t="s">
        <v>1063</v>
      </c>
      <c r="H27" s="98" t="s">
        <v>204</v>
      </c>
      <c r="I27" s="98" t="s">
        <v>491</v>
      </c>
      <c r="J27" s="98" t="s">
        <v>492</v>
      </c>
      <c r="K27" s="98">
        <v>173</v>
      </c>
      <c r="L27" s="98"/>
      <c r="M27" s="98"/>
      <c r="N27" s="98">
        <v>173</v>
      </c>
    </row>
    <row r="28" spans="1:14">
      <c r="A28" s="97" t="s">
        <v>483</v>
      </c>
      <c r="B28" s="97" t="s">
        <v>37</v>
      </c>
      <c r="C28" s="97" t="s">
        <v>214</v>
      </c>
      <c r="D28" s="97" t="s">
        <v>66</v>
      </c>
      <c r="E28" s="97" t="s">
        <v>213</v>
      </c>
      <c r="F28" s="97" t="s">
        <v>147</v>
      </c>
      <c r="G28" s="97" t="s">
        <v>2492</v>
      </c>
      <c r="H28" s="98" t="s">
        <v>204</v>
      </c>
      <c r="I28" s="98" t="s">
        <v>484</v>
      </c>
      <c r="J28" s="98" t="s">
        <v>485</v>
      </c>
      <c r="K28" s="98">
        <v>6017</v>
      </c>
      <c r="L28" s="98"/>
      <c r="M28" s="98"/>
      <c r="N28" s="98">
        <v>6017</v>
      </c>
    </row>
    <row r="29" spans="1:14">
      <c r="A29" s="97" t="s">
        <v>522</v>
      </c>
      <c r="B29" s="97" t="s">
        <v>37</v>
      </c>
      <c r="C29" s="97" t="s">
        <v>382</v>
      </c>
      <c r="D29" s="97" t="s">
        <v>69</v>
      </c>
      <c r="E29" s="97" t="s">
        <v>146</v>
      </c>
      <c r="F29" s="97" t="s">
        <v>147</v>
      </c>
      <c r="G29" s="97" t="s">
        <v>377</v>
      </c>
      <c r="H29" s="98" t="s">
        <v>204</v>
      </c>
      <c r="I29" s="98" t="s">
        <v>484</v>
      </c>
      <c r="J29" s="98" t="s">
        <v>485</v>
      </c>
      <c r="K29" s="98">
        <v>11355</v>
      </c>
      <c r="L29" s="98"/>
      <c r="M29" s="98"/>
      <c r="N29" s="98">
        <v>11355</v>
      </c>
    </row>
    <row r="30" spans="1:14">
      <c r="A30" s="97" t="s">
        <v>523</v>
      </c>
      <c r="B30" s="97" t="s">
        <v>37</v>
      </c>
      <c r="C30" s="97" t="s">
        <v>373</v>
      </c>
      <c r="D30" s="97" t="s">
        <v>69</v>
      </c>
      <c r="E30" s="97" t="s">
        <v>270</v>
      </c>
      <c r="F30" s="97" t="s">
        <v>147</v>
      </c>
      <c r="G30" s="97" t="s">
        <v>377</v>
      </c>
      <c r="H30" s="98" t="s">
        <v>204</v>
      </c>
      <c r="I30" s="98" t="s">
        <v>458</v>
      </c>
      <c r="J30" s="98" t="s">
        <v>459</v>
      </c>
      <c r="K30" s="98">
        <v>33066</v>
      </c>
      <c r="L30" s="98"/>
      <c r="M30" s="98"/>
      <c r="N30" s="98">
        <v>33066</v>
      </c>
    </row>
    <row r="31" spans="1:14">
      <c r="A31" s="97" t="s">
        <v>2503</v>
      </c>
      <c r="B31" s="97" t="s">
        <v>37</v>
      </c>
      <c r="C31" s="97" t="s">
        <v>145</v>
      </c>
      <c r="D31" s="97" t="s">
        <v>75</v>
      </c>
      <c r="E31" s="97" t="s">
        <v>146</v>
      </c>
      <c r="F31" s="97" t="s">
        <v>147</v>
      </c>
      <c r="G31" s="97" t="s">
        <v>1066</v>
      </c>
      <c r="H31" s="98" t="s">
        <v>204</v>
      </c>
      <c r="I31" s="98" t="s">
        <v>460</v>
      </c>
      <c r="J31" s="98" t="s">
        <v>2497</v>
      </c>
      <c r="K31" s="98">
        <v>6699</v>
      </c>
      <c r="L31" s="98"/>
      <c r="M31" s="98"/>
      <c r="N31" s="98">
        <v>6699</v>
      </c>
    </row>
    <row r="32" spans="1:14">
      <c r="A32" s="97" t="s">
        <v>2504</v>
      </c>
      <c r="B32" s="97" t="s">
        <v>37</v>
      </c>
      <c r="C32" s="97" t="s">
        <v>148</v>
      </c>
      <c r="D32" s="97" t="s">
        <v>75</v>
      </c>
      <c r="E32" s="97" t="s">
        <v>146</v>
      </c>
      <c r="F32" s="97" t="s">
        <v>147</v>
      </c>
      <c r="G32" s="97" t="s">
        <v>1066</v>
      </c>
      <c r="H32" s="98" t="s">
        <v>204</v>
      </c>
      <c r="I32" s="98" t="s">
        <v>460</v>
      </c>
      <c r="J32" s="98" t="s">
        <v>2497</v>
      </c>
      <c r="K32" s="98">
        <v>11051</v>
      </c>
      <c r="L32" s="98"/>
      <c r="M32" s="98"/>
      <c r="N32" s="98">
        <v>11051</v>
      </c>
    </row>
    <row r="33" spans="1:14">
      <c r="A33" s="97" t="s">
        <v>500</v>
      </c>
      <c r="B33" s="97" t="s">
        <v>37</v>
      </c>
      <c r="C33" s="97" t="s">
        <v>360</v>
      </c>
      <c r="D33" s="97" t="s">
        <v>74</v>
      </c>
      <c r="E33" s="97" t="s">
        <v>361</v>
      </c>
      <c r="F33" s="97" t="s">
        <v>147</v>
      </c>
      <c r="G33" s="97" t="s">
        <v>1063</v>
      </c>
      <c r="H33" s="98" t="s">
        <v>204</v>
      </c>
      <c r="I33" s="98" t="s">
        <v>488</v>
      </c>
      <c r="J33" s="98" t="s">
        <v>489</v>
      </c>
      <c r="K33" s="98">
        <v>3760</v>
      </c>
      <c r="L33" s="98"/>
      <c r="M33" s="98"/>
      <c r="N33" s="98">
        <v>3760</v>
      </c>
    </row>
    <row r="34" spans="1:14">
      <c r="A34" s="97" t="s">
        <v>1085</v>
      </c>
      <c r="B34" s="97" t="s">
        <v>37</v>
      </c>
      <c r="C34" s="97" t="s">
        <v>385</v>
      </c>
      <c r="D34" s="97" t="s">
        <v>74</v>
      </c>
      <c r="E34" s="97" t="s">
        <v>361</v>
      </c>
      <c r="F34" s="97" t="s">
        <v>147</v>
      </c>
      <c r="G34" s="97" t="s">
        <v>1065</v>
      </c>
      <c r="H34" s="98" t="s">
        <v>204</v>
      </c>
      <c r="I34" s="98" t="s">
        <v>534</v>
      </c>
      <c r="J34" s="98" t="s">
        <v>535</v>
      </c>
      <c r="K34" s="98">
        <v>17540</v>
      </c>
      <c r="L34" s="98"/>
      <c r="M34" s="98"/>
      <c r="N34" s="98">
        <v>17540</v>
      </c>
    </row>
    <row r="35" spans="1:14">
      <c r="A35" s="97" t="s">
        <v>521</v>
      </c>
      <c r="B35" s="97" t="s">
        <v>37</v>
      </c>
      <c r="C35" s="97" t="s">
        <v>362</v>
      </c>
      <c r="D35" s="97" t="s">
        <v>74</v>
      </c>
      <c r="E35" s="97" t="s">
        <v>363</v>
      </c>
      <c r="F35" s="97" t="s">
        <v>147</v>
      </c>
      <c r="G35" s="97" t="s">
        <v>1064</v>
      </c>
      <c r="H35" s="98" t="s">
        <v>204</v>
      </c>
      <c r="I35" s="98" t="s">
        <v>488</v>
      </c>
      <c r="J35" s="98" t="s">
        <v>489</v>
      </c>
      <c r="K35" s="98">
        <v>5540</v>
      </c>
      <c r="L35" s="98"/>
      <c r="M35" s="98"/>
      <c r="N35" s="98">
        <v>5540</v>
      </c>
    </row>
    <row r="36" spans="1:14">
      <c r="A36" s="97" t="s">
        <v>541</v>
      </c>
      <c r="B36" s="97" t="s">
        <v>37</v>
      </c>
      <c r="C36" s="97" t="s">
        <v>370</v>
      </c>
      <c r="D36" s="97" t="s">
        <v>67</v>
      </c>
      <c r="E36" s="97" t="s">
        <v>224</v>
      </c>
      <c r="F36" s="97" t="s">
        <v>147</v>
      </c>
      <c r="G36" s="97" t="s">
        <v>1072</v>
      </c>
      <c r="H36" s="98" t="s">
        <v>204</v>
      </c>
      <c r="I36" s="98" t="s">
        <v>458</v>
      </c>
      <c r="J36" s="98" t="s">
        <v>459</v>
      </c>
      <c r="K36" s="98">
        <v>3820</v>
      </c>
      <c r="L36" s="98"/>
      <c r="M36" s="98"/>
      <c r="N36" s="98">
        <v>3820</v>
      </c>
    </row>
    <row r="37" spans="1:14">
      <c r="A37" s="97" t="s">
        <v>1086</v>
      </c>
      <c r="B37" s="97" t="s">
        <v>37</v>
      </c>
      <c r="C37" s="97" t="s">
        <v>383</v>
      </c>
      <c r="D37" s="97" t="s">
        <v>73</v>
      </c>
      <c r="E37" s="97" t="s">
        <v>384</v>
      </c>
      <c r="F37" s="97" t="s">
        <v>147</v>
      </c>
      <c r="G37" s="97" t="s">
        <v>1069</v>
      </c>
      <c r="H37" s="98" t="s">
        <v>204</v>
      </c>
      <c r="I37" s="98" t="s">
        <v>773</v>
      </c>
      <c r="J37" s="98" t="s">
        <v>734</v>
      </c>
      <c r="K37" s="98">
        <v>4980</v>
      </c>
      <c r="L37" s="98"/>
      <c r="M37" s="98"/>
      <c r="N37" s="98">
        <v>4980</v>
      </c>
    </row>
    <row r="38" spans="1:14">
      <c r="A38" s="97" t="s">
        <v>2505</v>
      </c>
      <c r="B38" s="97" t="s">
        <v>79</v>
      </c>
      <c r="C38" s="97" t="s">
        <v>360</v>
      </c>
      <c r="D38" s="97" t="s">
        <v>74</v>
      </c>
      <c r="E38" s="97" t="s">
        <v>361</v>
      </c>
      <c r="F38" s="97" t="s">
        <v>147</v>
      </c>
      <c r="G38" s="97" t="s">
        <v>1063</v>
      </c>
      <c r="H38" s="98" t="s">
        <v>204</v>
      </c>
      <c r="I38" s="98" t="s">
        <v>488</v>
      </c>
      <c r="J38" s="98" t="s">
        <v>489</v>
      </c>
      <c r="K38" s="98">
        <v>1380</v>
      </c>
      <c r="L38" s="98"/>
      <c r="M38" s="98"/>
      <c r="N38" s="98">
        <v>1380</v>
      </c>
    </row>
    <row r="39" spans="1:14">
      <c r="A39" s="97" t="s">
        <v>2506</v>
      </c>
      <c r="B39" s="97" t="s">
        <v>79</v>
      </c>
      <c r="C39" s="97" t="s">
        <v>362</v>
      </c>
      <c r="D39" s="97" t="s">
        <v>74</v>
      </c>
      <c r="E39" s="97" t="s">
        <v>363</v>
      </c>
      <c r="F39" s="97" t="s">
        <v>147</v>
      </c>
      <c r="G39" s="97" t="s">
        <v>1064</v>
      </c>
      <c r="H39" s="98" t="s">
        <v>204</v>
      </c>
      <c r="I39" s="98" t="s">
        <v>488</v>
      </c>
      <c r="J39" s="98" t="s">
        <v>489</v>
      </c>
      <c r="K39" s="98">
        <v>2420</v>
      </c>
      <c r="L39" s="98"/>
      <c r="M39" s="98"/>
      <c r="N39" s="98">
        <v>2420</v>
      </c>
    </row>
    <row r="40" spans="1:14">
      <c r="A40" s="97" t="s">
        <v>2507</v>
      </c>
      <c r="B40" s="97" t="s">
        <v>79</v>
      </c>
      <c r="C40" s="97" t="s">
        <v>212</v>
      </c>
      <c r="D40" s="97" t="s">
        <v>66</v>
      </c>
      <c r="E40" s="97" t="s">
        <v>213</v>
      </c>
      <c r="F40" s="97" t="s">
        <v>147</v>
      </c>
      <c r="G40" s="97" t="s">
        <v>1063</v>
      </c>
      <c r="H40" s="98" t="s">
        <v>204</v>
      </c>
      <c r="I40" s="98" t="s">
        <v>491</v>
      </c>
      <c r="J40" s="98" t="s">
        <v>492</v>
      </c>
      <c r="K40" s="98">
        <v>10</v>
      </c>
      <c r="L40" s="98"/>
      <c r="M40" s="98"/>
      <c r="N40" s="98">
        <v>10</v>
      </c>
    </row>
    <row r="41" spans="1:14">
      <c r="A41" s="97" t="s">
        <v>2508</v>
      </c>
      <c r="B41" s="97" t="s">
        <v>79</v>
      </c>
      <c r="C41" s="97" t="s">
        <v>214</v>
      </c>
      <c r="D41" s="97" t="s">
        <v>66</v>
      </c>
      <c r="E41" s="97" t="s">
        <v>213</v>
      </c>
      <c r="F41" s="97" t="s">
        <v>147</v>
      </c>
      <c r="G41" s="97" t="s">
        <v>2492</v>
      </c>
      <c r="H41" s="98" t="s">
        <v>204</v>
      </c>
      <c r="I41" s="98" t="s">
        <v>472</v>
      </c>
      <c r="J41" s="98" t="s">
        <v>473</v>
      </c>
      <c r="K41" s="98">
        <v>7712</v>
      </c>
      <c r="L41" s="98"/>
      <c r="M41" s="98"/>
      <c r="N41" s="98">
        <v>7712</v>
      </c>
    </row>
    <row r="42" spans="1:14">
      <c r="A42" s="97" t="s">
        <v>2509</v>
      </c>
      <c r="B42" s="97" t="s">
        <v>79</v>
      </c>
      <c r="C42" s="97" t="s">
        <v>273</v>
      </c>
      <c r="D42" s="97" t="s">
        <v>69</v>
      </c>
      <c r="E42" s="97" t="s">
        <v>270</v>
      </c>
      <c r="F42" s="97" t="s">
        <v>147</v>
      </c>
      <c r="G42" s="97" t="s">
        <v>559</v>
      </c>
      <c r="H42" s="98" t="s">
        <v>204</v>
      </c>
      <c r="I42" s="98" t="s">
        <v>460</v>
      </c>
      <c r="J42" s="98" t="s">
        <v>2497</v>
      </c>
      <c r="K42" s="98">
        <v>293</v>
      </c>
      <c r="L42" s="98"/>
      <c r="M42" s="98"/>
      <c r="N42" s="98">
        <v>293</v>
      </c>
    </row>
    <row r="43" spans="1:14">
      <c r="A43" s="97" t="s">
        <v>2510</v>
      </c>
      <c r="B43" s="97" t="s">
        <v>79</v>
      </c>
      <c r="C43" s="97" t="s">
        <v>367</v>
      </c>
      <c r="D43" s="97" t="s">
        <v>69</v>
      </c>
      <c r="E43" s="97" t="s">
        <v>270</v>
      </c>
      <c r="F43" s="97" t="s">
        <v>147</v>
      </c>
      <c r="G43" s="97" t="s">
        <v>377</v>
      </c>
      <c r="H43" s="98" t="s">
        <v>204</v>
      </c>
      <c r="I43" s="98" t="s">
        <v>484</v>
      </c>
      <c r="J43" s="98" t="s">
        <v>485</v>
      </c>
      <c r="K43" s="98">
        <v>9170</v>
      </c>
      <c r="L43" s="98"/>
      <c r="M43" s="98"/>
      <c r="N43" s="98">
        <v>9170</v>
      </c>
    </row>
    <row r="44" spans="1:14">
      <c r="A44" s="97" t="s">
        <v>2511</v>
      </c>
      <c r="B44" s="97" t="s">
        <v>79</v>
      </c>
      <c r="C44" s="97" t="s">
        <v>145</v>
      </c>
      <c r="D44" s="97" t="s">
        <v>75</v>
      </c>
      <c r="E44" s="97" t="s">
        <v>146</v>
      </c>
      <c r="F44" s="97" t="s">
        <v>147</v>
      </c>
      <c r="G44" s="97" t="s">
        <v>1066</v>
      </c>
      <c r="H44" s="98" t="s">
        <v>204</v>
      </c>
      <c r="I44" s="98" t="s">
        <v>460</v>
      </c>
      <c r="J44" s="98" t="s">
        <v>2497</v>
      </c>
      <c r="K44" s="98">
        <v>2166</v>
      </c>
      <c r="L44" s="98"/>
      <c r="M44" s="98"/>
      <c r="N44" s="98">
        <v>2166</v>
      </c>
    </row>
    <row r="45" spans="1:14">
      <c r="A45" s="97" t="s">
        <v>2512</v>
      </c>
      <c r="B45" s="97" t="s">
        <v>79</v>
      </c>
      <c r="C45" s="97" t="s">
        <v>370</v>
      </c>
      <c r="D45" s="97" t="s">
        <v>67</v>
      </c>
      <c r="E45" s="97" t="s">
        <v>224</v>
      </c>
      <c r="F45" s="97" t="s">
        <v>147</v>
      </c>
      <c r="G45" s="97" t="s">
        <v>1072</v>
      </c>
      <c r="H45" s="98" t="s">
        <v>204</v>
      </c>
      <c r="I45" s="98" t="s">
        <v>458</v>
      </c>
      <c r="J45" s="98" t="s">
        <v>459</v>
      </c>
      <c r="K45" s="98">
        <v>3138</v>
      </c>
      <c r="L45" s="98"/>
      <c r="M45" s="98"/>
      <c r="N45" s="98">
        <v>3138</v>
      </c>
    </row>
    <row r="46" spans="1:14">
      <c r="A46" s="97" t="s">
        <v>482</v>
      </c>
      <c r="B46" s="97" t="s">
        <v>80</v>
      </c>
      <c r="C46" s="97" t="s">
        <v>214</v>
      </c>
      <c r="D46" s="97" t="s">
        <v>66</v>
      </c>
      <c r="E46" s="97" t="s">
        <v>213</v>
      </c>
      <c r="F46" s="97" t="s">
        <v>147</v>
      </c>
      <c r="G46" s="97" t="s">
        <v>2492</v>
      </c>
      <c r="H46" s="98" t="s">
        <v>204</v>
      </c>
      <c r="I46" s="98" t="s">
        <v>472</v>
      </c>
      <c r="J46" s="98" t="s">
        <v>473</v>
      </c>
      <c r="K46" s="98">
        <v>10</v>
      </c>
      <c r="L46" s="98"/>
      <c r="M46" s="98"/>
      <c r="N46" s="98">
        <v>10</v>
      </c>
    </row>
    <row r="47" spans="1:14">
      <c r="A47" s="97" t="s">
        <v>547</v>
      </c>
      <c r="B47" s="97" t="s">
        <v>80</v>
      </c>
      <c r="C47" s="97" t="s">
        <v>364</v>
      </c>
      <c r="D47" s="97" t="s">
        <v>66</v>
      </c>
      <c r="E47" s="97" t="s">
        <v>365</v>
      </c>
      <c r="F47" s="97" t="s">
        <v>147</v>
      </c>
      <c r="G47" s="97" t="s">
        <v>1067</v>
      </c>
      <c r="H47" s="98" t="s">
        <v>204</v>
      </c>
      <c r="I47" s="98" t="s">
        <v>484</v>
      </c>
      <c r="J47" s="98" t="s">
        <v>485</v>
      </c>
      <c r="K47" s="98">
        <v>618</v>
      </c>
      <c r="L47" s="98"/>
      <c r="M47" s="98"/>
      <c r="N47" s="98">
        <v>618</v>
      </c>
    </row>
    <row r="48" spans="1:14">
      <c r="A48" s="97" t="s">
        <v>835</v>
      </c>
      <c r="B48" s="97" t="s">
        <v>80</v>
      </c>
      <c r="C48" s="97" t="s">
        <v>366</v>
      </c>
      <c r="D48" s="97" t="s">
        <v>66</v>
      </c>
      <c r="E48" s="97" t="s">
        <v>365</v>
      </c>
      <c r="F48" s="97" t="s">
        <v>147</v>
      </c>
      <c r="G48" s="97" t="s">
        <v>634</v>
      </c>
      <c r="H48" s="98" t="s">
        <v>204</v>
      </c>
      <c r="I48" s="98" t="s">
        <v>484</v>
      </c>
      <c r="J48" s="98" t="s">
        <v>485</v>
      </c>
      <c r="K48" s="98">
        <v>1597</v>
      </c>
      <c r="L48" s="98"/>
      <c r="M48" s="98"/>
      <c r="N48" s="98">
        <v>1597</v>
      </c>
    </row>
    <row r="49" spans="1:14">
      <c r="A49" s="97" t="s">
        <v>504</v>
      </c>
      <c r="B49" s="97" t="s">
        <v>80</v>
      </c>
      <c r="C49" s="97" t="s">
        <v>360</v>
      </c>
      <c r="D49" s="97" t="s">
        <v>74</v>
      </c>
      <c r="E49" s="97" t="s">
        <v>361</v>
      </c>
      <c r="F49" s="97" t="s">
        <v>147</v>
      </c>
      <c r="G49" s="97" t="s">
        <v>1063</v>
      </c>
      <c r="H49" s="98" t="s">
        <v>204</v>
      </c>
      <c r="I49" s="98" t="s">
        <v>488</v>
      </c>
      <c r="J49" s="98" t="s">
        <v>489</v>
      </c>
      <c r="K49" s="98">
        <v>80</v>
      </c>
      <c r="L49" s="98"/>
      <c r="M49" s="98"/>
      <c r="N49" s="98">
        <v>80</v>
      </c>
    </row>
    <row r="50" spans="1:14">
      <c r="A50" s="97" t="s">
        <v>512</v>
      </c>
      <c r="B50" s="97" t="s">
        <v>80</v>
      </c>
      <c r="C50" s="97" t="s">
        <v>362</v>
      </c>
      <c r="D50" s="97" t="s">
        <v>74</v>
      </c>
      <c r="E50" s="97" t="s">
        <v>363</v>
      </c>
      <c r="F50" s="97" t="s">
        <v>147</v>
      </c>
      <c r="G50" s="97" t="s">
        <v>1064</v>
      </c>
      <c r="H50" s="98" t="s">
        <v>204</v>
      </c>
      <c r="I50" s="98" t="s">
        <v>488</v>
      </c>
      <c r="J50" s="98" t="s">
        <v>489</v>
      </c>
      <c r="K50" s="98">
        <v>1300</v>
      </c>
      <c r="L50" s="98"/>
      <c r="M50" s="98"/>
      <c r="N50" s="98">
        <v>1300</v>
      </c>
    </row>
    <row r="51" spans="1:14">
      <c r="A51" s="97" t="s">
        <v>537</v>
      </c>
      <c r="B51" s="97" t="s">
        <v>80</v>
      </c>
      <c r="C51" s="97" t="s">
        <v>370</v>
      </c>
      <c r="D51" s="97" t="s">
        <v>67</v>
      </c>
      <c r="E51" s="97" t="s">
        <v>224</v>
      </c>
      <c r="F51" s="97" t="s">
        <v>147</v>
      </c>
      <c r="G51" s="97" t="s">
        <v>1072</v>
      </c>
      <c r="H51" s="98" t="s">
        <v>204</v>
      </c>
      <c r="I51" s="98" t="s">
        <v>458</v>
      </c>
      <c r="J51" s="98" t="s">
        <v>459</v>
      </c>
      <c r="K51" s="98">
        <v>1017</v>
      </c>
      <c r="L51" s="98"/>
      <c r="M51" s="98"/>
      <c r="N51" s="98">
        <v>1017</v>
      </c>
    </row>
    <row r="52" spans="1:14">
      <c r="A52" s="97" t="s">
        <v>490</v>
      </c>
      <c r="B52" s="97" t="s">
        <v>81</v>
      </c>
      <c r="C52" s="97" t="s">
        <v>212</v>
      </c>
      <c r="D52" s="97" t="s">
        <v>66</v>
      </c>
      <c r="E52" s="97" t="s">
        <v>213</v>
      </c>
      <c r="F52" s="97" t="s">
        <v>147</v>
      </c>
      <c r="G52" s="97" t="s">
        <v>1063</v>
      </c>
      <c r="H52" s="98" t="s">
        <v>204</v>
      </c>
      <c r="I52" s="98" t="s">
        <v>491</v>
      </c>
      <c r="J52" s="98" t="s">
        <v>492</v>
      </c>
      <c r="K52" s="98">
        <v>10</v>
      </c>
      <c r="L52" s="98"/>
      <c r="M52" s="98"/>
      <c r="N52" s="98">
        <v>10</v>
      </c>
    </row>
    <row r="53" spans="1:14">
      <c r="A53" s="97" t="s">
        <v>463</v>
      </c>
      <c r="B53" s="97" t="s">
        <v>81</v>
      </c>
      <c r="C53" s="97" t="s">
        <v>273</v>
      </c>
      <c r="D53" s="97" t="s">
        <v>69</v>
      </c>
      <c r="E53" s="97" t="s">
        <v>270</v>
      </c>
      <c r="F53" s="97" t="s">
        <v>147</v>
      </c>
      <c r="G53" s="97" t="s">
        <v>559</v>
      </c>
      <c r="H53" s="98" t="s">
        <v>204</v>
      </c>
      <c r="I53" s="98" t="s">
        <v>460</v>
      </c>
      <c r="J53" s="98" t="s">
        <v>464</v>
      </c>
      <c r="K53" s="98">
        <v>19</v>
      </c>
      <c r="L53" s="98"/>
      <c r="M53" s="98"/>
      <c r="N53" s="98">
        <v>19</v>
      </c>
    </row>
    <row r="54" spans="1:14">
      <c r="A54" s="97" t="s">
        <v>490</v>
      </c>
      <c r="B54" s="97" t="s">
        <v>81</v>
      </c>
      <c r="C54" s="97" t="s">
        <v>212</v>
      </c>
      <c r="D54" s="97" t="s">
        <v>66</v>
      </c>
      <c r="E54" s="97" t="s">
        <v>213</v>
      </c>
      <c r="F54" s="97" t="s">
        <v>147</v>
      </c>
      <c r="G54" s="97" t="s">
        <v>1063</v>
      </c>
      <c r="H54" s="98" t="s">
        <v>204</v>
      </c>
      <c r="I54" s="98" t="s">
        <v>491</v>
      </c>
      <c r="J54" s="98" t="s">
        <v>492</v>
      </c>
      <c r="K54" s="98"/>
      <c r="L54" s="98"/>
      <c r="M54" s="98"/>
      <c r="N54" s="98">
        <v>0</v>
      </c>
    </row>
    <row r="55" spans="1:14">
      <c r="A55" s="97" t="s">
        <v>525</v>
      </c>
      <c r="B55" s="97" t="s">
        <v>81</v>
      </c>
      <c r="C55" s="97" t="s">
        <v>382</v>
      </c>
      <c r="D55" s="97" t="s">
        <v>69</v>
      </c>
      <c r="E55" s="97" t="s">
        <v>146</v>
      </c>
      <c r="F55" s="97" t="s">
        <v>147</v>
      </c>
      <c r="G55" s="97" t="s">
        <v>377</v>
      </c>
      <c r="H55" s="98" t="s">
        <v>204</v>
      </c>
      <c r="I55" s="98" t="s">
        <v>484</v>
      </c>
      <c r="J55" s="98" t="s">
        <v>485</v>
      </c>
      <c r="K55" s="98">
        <v>5045</v>
      </c>
      <c r="L55" s="98"/>
      <c r="M55" s="98"/>
      <c r="N55" s="98">
        <v>5045</v>
      </c>
    </row>
    <row r="56" spans="1:14">
      <c r="A56" s="97" t="s">
        <v>549</v>
      </c>
      <c r="B56" s="97" t="s">
        <v>81</v>
      </c>
      <c r="C56" s="97" t="s">
        <v>364</v>
      </c>
      <c r="D56" s="97" t="s">
        <v>66</v>
      </c>
      <c r="E56" s="97" t="s">
        <v>365</v>
      </c>
      <c r="F56" s="97" t="s">
        <v>147</v>
      </c>
      <c r="G56" s="97" t="s">
        <v>1067</v>
      </c>
      <c r="H56" s="98" t="s">
        <v>204</v>
      </c>
      <c r="I56" s="98" t="s">
        <v>484</v>
      </c>
      <c r="J56" s="98" t="s">
        <v>485</v>
      </c>
      <c r="K56" s="98">
        <v>219</v>
      </c>
      <c r="L56" s="98"/>
      <c r="M56" s="98"/>
      <c r="N56" s="98">
        <v>219</v>
      </c>
    </row>
    <row r="57" spans="1:14">
      <c r="A57" s="97" t="s">
        <v>493</v>
      </c>
      <c r="B57" s="97" t="s">
        <v>81</v>
      </c>
      <c r="C57" s="97" t="s">
        <v>360</v>
      </c>
      <c r="D57" s="97" t="s">
        <v>74</v>
      </c>
      <c r="E57" s="97" t="s">
        <v>361</v>
      </c>
      <c r="F57" s="97" t="s">
        <v>147</v>
      </c>
      <c r="G57" s="97" t="s">
        <v>1063</v>
      </c>
      <c r="H57" s="98" t="s">
        <v>204</v>
      </c>
      <c r="I57" s="98" t="s">
        <v>488</v>
      </c>
      <c r="J57" s="98" t="s">
        <v>489</v>
      </c>
      <c r="K57" s="98">
        <v>420</v>
      </c>
      <c r="L57" s="98"/>
      <c r="M57" s="98"/>
      <c r="N57" s="98">
        <v>420</v>
      </c>
    </row>
    <row r="58" spans="1:14">
      <c r="A58" s="97" t="s">
        <v>517</v>
      </c>
      <c r="B58" s="97" t="s">
        <v>81</v>
      </c>
      <c r="C58" s="97" t="s">
        <v>362</v>
      </c>
      <c r="D58" s="97" t="s">
        <v>74</v>
      </c>
      <c r="E58" s="97" t="s">
        <v>363</v>
      </c>
      <c r="F58" s="97" t="s">
        <v>147</v>
      </c>
      <c r="G58" s="97" t="s">
        <v>1064</v>
      </c>
      <c r="H58" s="98" t="s">
        <v>204</v>
      </c>
      <c r="I58" s="98" t="s">
        <v>488</v>
      </c>
      <c r="J58" s="98" t="s">
        <v>489</v>
      </c>
      <c r="K58" s="98">
        <v>600</v>
      </c>
      <c r="L58" s="98"/>
      <c r="M58" s="98"/>
      <c r="N58" s="98">
        <v>600</v>
      </c>
    </row>
    <row r="59" spans="1:14">
      <c r="A59" s="97" t="s">
        <v>525</v>
      </c>
      <c r="B59" s="97" t="s">
        <v>81</v>
      </c>
      <c r="C59" s="97" t="s">
        <v>382</v>
      </c>
      <c r="D59" s="97" t="s">
        <v>69</v>
      </c>
      <c r="E59" s="97" t="s">
        <v>146</v>
      </c>
      <c r="F59" s="97" t="s">
        <v>147</v>
      </c>
      <c r="G59" s="97" t="s">
        <v>377</v>
      </c>
      <c r="H59" s="98" t="s">
        <v>204</v>
      </c>
      <c r="I59" s="98" t="s">
        <v>484</v>
      </c>
      <c r="J59" s="98" t="s">
        <v>485</v>
      </c>
      <c r="K59" s="98">
        <v>3496</v>
      </c>
      <c r="L59" s="98"/>
      <c r="M59" s="98"/>
      <c r="N59" s="98">
        <v>3496</v>
      </c>
    </row>
    <row r="60" spans="1:14">
      <c r="A60" s="97" t="s">
        <v>549</v>
      </c>
      <c r="B60" s="97" t="s">
        <v>81</v>
      </c>
      <c r="C60" s="97" t="s">
        <v>364</v>
      </c>
      <c r="D60" s="97" t="s">
        <v>66</v>
      </c>
      <c r="E60" s="97" t="s">
        <v>365</v>
      </c>
      <c r="F60" s="97" t="s">
        <v>147</v>
      </c>
      <c r="G60" s="97" t="s">
        <v>1067</v>
      </c>
      <c r="H60" s="98" t="s">
        <v>204</v>
      </c>
      <c r="I60" s="98" t="s">
        <v>484</v>
      </c>
      <c r="J60" s="98" t="s">
        <v>485</v>
      </c>
      <c r="K60" s="98">
        <v>567</v>
      </c>
      <c r="L60" s="98"/>
      <c r="M60" s="98"/>
      <c r="N60" s="98">
        <v>567</v>
      </c>
    </row>
    <row r="61" spans="1:14">
      <c r="A61" s="97" t="s">
        <v>544</v>
      </c>
      <c r="B61" s="97" t="s">
        <v>81</v>
      </c>
      <c r="C61" s="97" t="s">
        <v>370</v>
      </c>
      <c r="D61" s="97" t="s">
        <v>67</v>
      </c>
      <c r="E61" s="97" t="s">
        <v>224</v>
      </c>
      <c r="F61" s="97" t="s">
        <v>147</v>
      </c>
      <c r="G61" s="97" t="s">
        <v>1072</v>
      </c>
      <c r="H61" s="98" t="s">
        <v>204</v>
      </c>
      <c r="I61" s="98" t="s">
        <v>458</v>
      </c>
      <c r="J61" s="98" t="s">
        <v>459</v>
      </c>
      <c r="K61" s="98">
        <v>1363</v>
      </c>
      <c r="L61" s="98"/>
      <c r="M61" s="98"/>
      <c r="N61" s="98">
        <v>1363</v>
      </c>
    </row>
    <row r="62" spans="1:14">
      <c r="A62" s="97" t="s">
        <v>536</v>
      </c>
      <c r="B62" s="97" t="s">
        <v>81</v>
      </c>
      <c r="C62" s="97" t="s">
        <v>385</v>
      </c>
      <c r="D62" s="97" t="s">
        <v>74</v>
      </c>
      <c r="E62" s="97" t="s">
        <v>361</v>
      </c>
      <c r="F62" s="97" t="s">
        <v>147</v>
      </c>
      <c r="G62" s="97" t="s">
        <v>1065</v>
      </c>
      <c r="H62" s="98" t="s">
        <v>204</v>
      </c>
      <c r="I62" s="98" t="s">
        <v>534</v>
      </c>
      <c r="J62" s="98" t="s">
        <v>535</v>
      </c>
      <c r="K62" s="98">
        <v>6880</v>
      </c>
      <c r="L62" s="98"/>
      <c r="M62" s="98"/>
      <c r="N62" s="98">
        <v>6880</v>
      </c>
    </row>
    <row r="63" spans="1:14">
      <c r="A63" s="97" t="s">
        <v>826</v>
      </c>
      <c r="B63" s="97" t="s">
        <v>81</v>
      </c>
      <c r="C63" s="97" t="s">
        <v>387</v>
      </c>
      <c r="D63" s="97" t="s">
        <v>67</v>
      </c>
      <c r="E63" s="97" t="s">
        <v>224</v>
      </c>
      <c r="F63" s="97" t="s">
        <v>147</v>
      </c>
      <c r="G63" s="97" t="s">
        <v>1068</v>
      </c>
      <c r="H63" s="98" t="s">
        <v>204</v>
      </c>
      <c r="I63" s="98" t="s">
        <v>456</v>
      </c>
      <c r="J63" s="98" t="s">
        <v>457</v>
      </c>
      <c r="K63" s="98">
        <v>7087</v>
      </c>
      <c r="L63" s="98"/>
      <c r="M63" s="98"/>
      <c r="N63" s="98">
        <v>7087</v>
      </c>
    </row>
    <row r="64" spans="1:14">
      <c r="A64" s="97" t="s">
        <v>2513</v>
      </c>
      <c r="B64" s="97" t="s">
        <v>82</v>
      </c>
      <c r="C64" s="97" t="s">
        <v>360</v>
      </c>
      <c r="D64" s="97" t="s">
        <v>74</v>
      </c>
      <c r="E64" s="97" t="s">
        <v>361</v>
      </c>
      <c r="F64" s="97" t="s">
        <v>147</v>
      </c>
      <c r="G64" s="97" t="s">
        <v>1063</v>
      </c>
      <c r="H64" s="98" t="s">
        <v>204</v>
      </c>
      <c r="I64" s="98" t="s">
        <v>488</v>
      </c>
      <c r="J64" s="98" t="s">
        <v>489</v>
      </c>
      <c r="K64" s="98">
        <v>60</v>
      </c>
      <c r="L64" s="98"/>
      <c r="M64" s="98"/>
      <c r="N64" s="98">
        <v>60</v>
      </c>
    </row>
    <row r="65" spans="1:14">
      <c r="A65" s="97" t="s">
        <v>2514</v>
      </c>
      <c r="B65" s="97" t="s">
        <v>82</v>
      </c>
      <c r="C65" s="97" t="s">
        <v>362</v>
      </c>
      <c r="D65" s="97" t="s">
        <v>74</v>
      </c>
      <c r="E65" s="97" t="s">
        <v>363</v>
      </c>
      <c r="F65" s="97" t="s">
        <v>147</v>
      </c>
      <c r="G65" s="97" t="s">
        <v>1064</v>
      </c>
      <c r="H65" s="98" t="s">
        <v>204</v>
      </c>
      <c r="I65" s="98" t="s">
        <v>488</v>
      </c>
      <c r="J65" s="98" t="s">
        <v>489</v>
      </c>
      <c r="K65" s="98">
        <v>5289</v>
      </c>
      <c r="L65" s="98"/>
      <c r="M65" s="98"/>
      <c r="N65" s="98">
        <v>5289</v>
      </c>
    </row>
    <row r="66" spans="1:14">
      <c r="A66" s="97" t="s">
        <v>2515</v>
      </c>
      <c r="B66" s="97" t="s">
        <v>82</v>
      </c>
      <c r="C66" s="97" t="s">
        <v>364</v>
      </c>
      <c r="D66" s="97" t="s">
        <v>66</v>
      </c>
      <c r="E66" s="97" t="s">
        <v>365</v>
      </c>
      <c r="F66" s="97" t="s">
        <v>147</v>
      </c>
      <c r="G66" s="97" t="s">
        <v>1067</v>
      </c>
      <c r="H66" s="98" t="s">
        <v>204</v>
      </c>
      <c r="I66" s="98" t="s">
        <v>484</v>
      </c>
      <c r="J66" s="98" t="s">
        <v>485</v>
      </c>
      <c r="K66" s="98">
        <v>50</v>
      </c>
      <c r="L66" s="98"/>
      <c r="M66" s="98"/>
      <c r="N66" s="98">
        <v>50</v>
      </c>
    </row>
    <row r="67" spans="1:14">
      <c r="A67" s="97" t="s">
        <v>2515</v>
      </c>
      <c r="B67" s="97" t="s">
        <v>82</v>
      </c>
      <c r="C67" s="97" t="s">
        <v>364</v>
      </c>
      <c r="D67" s="97" t="s">
        <v>66</v>
      </c>
      <c r="E67" s="97" t="s">
        <v>365</v>
      </c>
      <c r="F67" s="97" t="s">
        <v>147</v>
      </c>
      <c r="G67" s="97" t="s">
        <v>1067</v>
      </c>
      <c r="H67" s="98" t="s">
        <v>204</v>
      </c>
      <c r="I67" s="98" t="s">
        <v>484</v>
      </c>
      <c r="J67" s="98" t="s">
        <v>485</v>
      </c>
      <c r="K67" s="98">
        <v>1710</v>
      </c>
      <c r="L67" s="98"/>
      <c r="M67" s="98"/>
      <c r="N67" s="98">
        <v>1710</v>
      </c>
    </row>
    <row r="68" spans="1:14">
      <c r="A68" s="97" t="s">
        <v>2516</v>
      </c>
      <c r="B68" s="97" t="s">
        <v>82</v>
      </c>
      <c r="C68" s="97" t="s">
        <v>366</v>
      </c>
      <c r="D68" s="97" t="s">
        <v>66</v>
      </c>
      <c r="E68" s="97" t="s">
        <v>365</v>
      </c>
      <c r="F68" s="97" t="s">
        <v>147</v>
      </c>
      <c r="G68" s="97" t="s">
        <v>634</v>
      </c>
      <c r="H68" s="98" t="s">
        <v>204</v>
      </c>
      <c r="I68" s="98" t="s">
        <v>491</v>
      </c>
      <c r="J68" s="98" t="s">
        <v>492</v>
      </c>
      <c r="K68" s="98">
        <v>70</v>
      </c>
      <c r="L68" s="98"/>
      <c r="M68" s="98"/>
      <c r="N68" s="98">
        <v>70</v>
      </c>
    </row>
    <row r="69" spans="1:14">
      <c r="A69" s="97" t="s">
        <v>2517</v>
      </c>
      <c r="B69" s="97" t="s">
        <v>82</v>
      </c>
      <c r="C69" s="97" t="s">
        <v>370</v>
      </c>
      <c r="D69" s="97" t="s">
        <v>67</v>
      </c>
      <c r="E69" s="97" t="s">
        <v>224</v>
      </c>
      <c r="F69" s="97" t="s">
        <v>147</v>
      </c>
      <c r="G69" s="97" t="s">
        <v>1072</v>
      </c>
      <c r="H69" s="98" t="s">
        <v>204</v>
      </c>
      <c r="I69" s="98" t="s">
        <v>458</v>
      </c>
      <c r="J69" s="98" t="s">
        <v>459</v>
      </c>
      <c r="K69" s="98">
        <v>2032</v>
      </c>
      <c r="L69" s="98"/>
      <c r="M69" s="98"/>
      <c r="N69" s="98">
        <v>2032</v>
      </c>
    </row>
    <row r="70" spans="1:14">
      <c r="A70" s="97" t="s">
        <v>2518</v>
      </c>
      <c r="B70" s="97" t="s">
        <v>1096</v>
      </c>
      <c r="C70" s="97" t="s">
        <v>364</v>
      </c>
      <c r="D70" s="97" t="s">
        <v>66</v>
      </c>
      <c r="E70" s="97" t="s">
        <v>365</v>
      </c>
      <c r="F70" s="97" t="s">
        <v>147</v>
      </c>
      <c r="G70" s="97" t="s">
        <v>1067</v>
      </c>
      <c r="H70" s="98" t="s">
        <v>204</v>
      </c>
      <c r="I70" s="98" t="s">
        <v>484</v>
      </c>
      <c r="J70" s="98" t="s">
        <v>485</v>
      </c>
      <c r="K70" s="98">
        <v>5460</v>
      </c>
      <c r="L70" s="98"/>
      <c r="M70" s="98"/>
      <c r="N70" s="98">
        <v>5460</v>
      </c>
    </row>
    <row r="71" spans="1:14">
      <c r="A71" s="97" t="s">
        <v>2519</v>
      </c>
      <c r="B71" s="97" t="s">
        <v>1096</v>
      </c>
      <c r="C71" s="97" t="s">
        <v>382</v>
      </c>
      <c r="D71" s="97" t="s">
        <v>69</v>
      </c>
      <c r="E71" s="97" t="s">
        <v>146</v>
      </c>
      <c r="F71" s="97" t="s">
        <v>147</v>
      </c>
      <c r="G71" s="97" t="s">
        <v>377</v>
      </c>
      <c r="H71" s="98" t="s">
        <v>204</v>
      </c>
      <c r="I71" s="98" t="s">
        <v>484</v>
      </c>
      <c r="J71" s="98" t="s">
        <v>485</v>
      </c>
      <c r="K71" s="98"/>
      <c r="L71" s="98"/>
      <c r="M71" s="98"/>
      <c r="N71" s="98">
        <v>0</v>
      </c>
    </row>
    <row r="72" spans="1:14">
      <c r="A72" s="97" t="s">
        <v>2519</v>
      </c>
      <c r="B72" s="97" t="s">
        <v>1096</v>
      </c>
      <c r="C72" s="97" t="s">
        <v>382</v>
      </c>
      <c r="D72" s="97" t="s">
        <v>69</v>
      </c>
      <c r="E72" s="97" t="s">
        <v>146</v>
      </c>
      <c r="F72" s="97" t="s">
        <v>147</v>
      </c>
      <c r="G72" s="97" t="s">
        <v>377</v>
      </c>
      <c r="H72" s="98" t="s">
        <v>204</v>
      </c>
      <c r="I72" s="98" t="s">
        <v>484</v>
      </c>
      <c r="J72" s="98" t="s">
        <v>485</v>
      </c>
      <c r="K72" s="98">
        <v>5139</v>
      </c>
      <c r="L72" s="98"/>
      <c r="M72" s="98"/>
      <c r="N72" s="98">
        <v>5139</v>
      </c>
    </row>
    <row r="73" spans="1:14">
      <c r="A73" s="97" t="s">
        <v>2520</v>
      </c>
      <c r="B73" s="97" t="s">
        <v>1096</v>
      </c>
      <c r="C73" s="97" t="s">
        <v>362</v>
      </c>
      <c r="D73" s="97" t="s">
        <v>74</v>
      </c>
      <c r="E73" s="97" t="s">
        <v>363</v>
      </c>
      <c r="F73" s="97" t="s">
        <v>147</v>
      </c>
      <c r="G73" s="97" t="s">
        <v>1064</v>
      </c>
      <c r="H73" s="98" t="s">
        <v>204</v>
      </c>
      <c r="I73" s="98" t="s">
        <v>484</v>
      </c>
      <c r="J73" s="98" t="s">
        <v>485</v>
      </c>
      <c r="K73" s="98">
        <v>60</v>
      </c>
      <c r="L73" s="98"/>
      <c r="M73" s="98"/>
      <c r="N73" s="98">
        <v>60</v>
      </c>
    </row>
    <row r="74" spans="1:14">
      <c r="A74" s="97" t="s">
        <v>2521</v>
      </c>
      <c r="B74" s="97" t="s">
        <v>1096</v>
      </c>
      <c r="C74" s="97" t="s">
        <v>370</v>
      </c>
      <c r="D74" s="97" t="s">
        <v>67</v>
      </c>
      <c r="E74" s="97" t="s">
        <v>224</v>
      </c>
      <c r="F74" s="97" t="s">
        <v>147</v>
      </c>
      <c r="G74" s="97" t="s">
        <v>1072</v>
      </c>
      <c r="H74" s="98" t="s">
        <v>204</v>
      </c>
      <c r="I74" s="98" t="s">
        <v>458</v>
      </c>
      <c r="J74" s="98" t="s">
        <v>459</v>
      </c>
      <c r="K74" s="98">
        <v>294</v>
      </c>
      <c r="L74" s="98"/>
      <c r="M74" s="98"/>
      <c r="N74" s="98">
        <v>294</v>
      </c>
    </row>
    <row r="75" spans="1:14">
      <c r="A75" s="97" t="s">
        <v>2521</v>
      </c>
      <c r="B75" s="97" t="s">
        <v>1096</v>
      </c>
      <c r="C75" s="97" t="s">
        <v>370</v>
      </c>
      <c r="D75" s="97" t="s">
        <v>67</v>
      </c>
      <c r="E75" s="97" t="s">
        <v>224</v>
      </c>
      <c r="F75" s="97" t="s">
        <v>147</v>
      </c>
      <c r="G75" s="97" t="s">
        <v>1072</v>
      </c>
      <c r="H75" s="98" t="s">
        <v>204</v>
      </c>
      <c r="I75" s="98" t="s">
        <v>458</v>
      </c>
      <c r="J75" s="98" t="s">
        <v>459</v>
      </c>
      <c r="K75" s="98">
        <v>713</v>
      </c>
      <c r="L75" s="98"/>
      <c r="M75" s="98"/>
      <c r="N75" s="98">
        <v>713</v>
      </c>
    </row>
    <row r="76" spans="1:14">
      <c r="A76" s="97" t="s">
        <v>2522</v>
      </c>
      <c r="B76" s="97" t="s">
        <v>1096</v>
      </c>
      <c r="C76" s="97" t="s">
        <v>125</v>
      </c>
      <c r="D76" s="97" t="s">
        <v>75</v>
      </c>
      <c r="E76" s="97" t="s">
        <v>146</v>
      </c>
      <c r="F76" s="97" t="s">
        <v>147</v>
      </c>
      <c r="G76" s="97" t="s">
        <v>1066</v>
      </c>
      <c r="H76" s="98" t="s">
        <v>204</v>
      </c>
      <c r="I76" s="98" t="s">
        <v>460</v>
      </c>
      <c r="J76" s="98" t="s">
        <v>461</v>
      </c>
      <c r="K76" s="98">
        <v>970</v>
      </c>
      <c r="L76" s="98"/>
      <c r="M76" s="98"/>
      <c r="N76" s="98">
        <v>970</v>
      </c>
    </row>
    <row r="77" spans="1:14">
      <c r="A77" s="97" t="s">
        <v>1147</v>
      </c>
      <c r="B77" s="97" t="s">
        <v>86</v>
      </c>
      <c r="C77" s="97" t="s">
        <v>148</v>
      </c>
      <c r="D77" s="97" t="s">
        <v>75</v>
      </c>
      <c r="E77" s="97" t="s">
        <v>146</v>
      </c>
      <c r="F77" s="97" t="s">
        <v>147</v>
      </c>
      <c r="G77" s="97" t="s">
        <v>1066</v>
      </c>
      <c r="H77" s="98" t="s">
        <v>204</v>
      </c>
      <c r="I77" s="98" t="s">
        <v>460</v>
      </c>
      <c r="J77" s="98" t="s">
        <v>461</v>
      </c>
      <c r="K77" s="98">
        <v>168</v>
      </c>
      <c r="L77" s="98"/>
      <c r="M77" s="98"/>
      <c r="N77" s="98">
        <v>168</v>
      </c>
    </row>
    <row r="78" spans="1:14">
      <c r="A78" s="97" t="s">
        <v>2523</v>
      </c>
      <c r="B78" s="97" t="s">
        <v>87</v>
      </c>
      <c r="C78" s="97" t="s">
        <v>273</v>
      </c>
      <c r="D78" s="97" t="s">
        <v>69</v>
      </c>
      <c r="E78" s="97" t="s">
        <v>270</v>
      </c>
      <c r="F78" s="97" t="s">
        <v>147</v>
      </c>
      <c r="G78" s="97" t="s">
        <v>559</v>
      </c>
      <c r="H78" s="98" t="s">
        <v>204</v>
      </c>
      <c r="I78" s="98" t="s">
        <v>460</v>
      </c>
      <c r="J78" s="98" t="s">
        <v>2497</v>
      </c>
      <c r="K78" s="98">
        <v>30</v>
      </c>
      <c r="L78" s="98"/>
      <c r="M78" s="98"/>
      <c r="N78" s="98">
        <v>30</v>
      </c>
    </row>
    <row r="79" spans="1:14">
      <c r="A79" s="97" t="s">
        <v>2524</v>
      </c>
      <c r="B79" s="97" t="s">
        <v>87</v>
      </c>
      <c r="C79" s="97" t="s">
        <v>364</v>
      </c>
      <c r="D79" s="97" t="s">
        <v>66</v>
      </c>
      <c r="E79" s="97" t="s">
        <v>365</v>
      </c>
      <c r="F79" s="97" t="s">
        <v>147</v>
      </c>
      <c r="G79" s="97" t="s">
        <v>1067</v>
      </c>
      <c r="H79" s="98" t="s">
        <v>204</v>
      </c>
      <c r="I79" s="98" t="s">
        <v>484</v>
      </c>
      <c r="J79" s="98" t="s">
        <v>485</v>
      </c>
      <c r="K79" s="98">
        <v>1948</v>
      </c>
      <c r="L79" s="98"/>
      <c r="M79" s="98"/>
      <c r="N79" s="98">
        <v>1948</v>
      </c>
    </row>
    <row r="80" spans="1:14">
      <c r="A80" s="97" t="s">
        <v>2525</v>
      </c>
      <c r="B80" s="97" t="s">
        <v>87</v>
      </c>
      <c r="C80" s="97" t="s">
        <v>382</v>
      </c>
      <c r="D80" s="97" t="s">
        <v>69</v>
      </c>
      <c r="E80" s="97" t="s">
        <v>146</v>
      </c>
      <c r="F80" s="97" t="s">
        <v>147</v>
      </c>
      <c r="G80" s="97" t="s">
        <v>377</v>
      </c>
      <c r="H80" s="98" t="s">
        <v>204</v>
      </c>
      <c r="I80" s="98" t="s">
        <v>484</v>
      </c>
      <c r="J80" s="98" t="s">
        <v>485</v>
      </c>
      <c r="K80" s="98">
        <v>11784</v>
      </c>
      <c r="L80" s="98"/>
      <c r="M80" s="98"/>
      <c r="N80" s="98">
        <v>11784</v>
      </c>
    </row>
    <row r="81" spans="1:14">
      <c r="A81" s="97" t="s">
        <v>2526</v>
      </c>
      <c r="B81" s="97" t="s">
        <v>87</v>
      </c>
      <c r="C81" s="97" t="s">
        <v>360</v>
      </c>
      <c r="D81" s="97" t="s">
        <v>74</v>
      </c>
      <c r="E81" s="97" t="s">
        <v>361</v>
      </c>
      <c r="F81" s="97" t="s">
        <v>147</v>
      </c>
      <c r="G81" s="97" t="s">
        <v>1063</v>
      </c>
      <c r="H81" s="98" t="s">
        <v>204</v>
      </c>
      <c r="I81" s="98" t="s">
        <v>488</v>
      </c>
      <c r="J81" s="98" t="s">
        <v>489</v>
      </c>
      <c r="K81" s="98">
        <v>160</v>
      </c>
      <c r="L81" s="98"/>
      <c r="M81" s="98"/>
      <c r="N81" s="98">
        <v>160</v>
      </c>
    </row>
    <row r="82" spans="1:14">
      <c r="A82" s="97" t="s">
        <v>2527</v>
      </c>
      <c r="B82" s="97" t="s">
        <v>87</v>
      </c>
      <c r="C82" s="97" t="s">
        <v>362</v>
      </c>
      <c r="D82" s="97" t="s">
        <v>74</v>
      </c>
      <c r="E82" s="97" t="s">
        <v>363</v>
      </c>
      <c r="F82" s="97" t="s">
        <v>147</v>
      </c>
      <c r="G82" s="97" t="s">
        <v>1064</v>
      </c>
      <c r="H82" s="98" t="s">
        <v>204</v>
      </c>
      <c r="I82" s="98" t="s">
        <v>488</v>
      </c>
      <c r="J82" s="98" t="s">
        <v>489</v>
      </c>
      <c r="K82" s="98">
        <v>600</v>
      </c>
      <c r="L82" s="98"/>
      <c r="M82" s="98"/>
      <c r="N82" s="98">
        <v>600</v>
      </c>
    </row>
    <row r="83" spans="1:14">
      <c r="A83" s="97" t="s">
        <v>2528</v>
      </c>
      <c r="B83" s="97" t="s">
        <v>87</v>
      </c>
      <c r="C83" s="97" t="s">
        <v>214</v>
      </c>
      <c r="D83" s="97" t="s">
        <v>66</v>
      </c>
      <c r="E83" s="97" t="s">
        <v>213</v>
      </c>
      <c r="F83" s="97" t="s">
        <v>147</v>
      </c>
      <c r="G83" s="97" t="s">
        <v>2492</v>
      </c>
      <c r="H83" s="98" t="s">
        <v>204</v>
      </c>
      <c r="I83" s="98" t="s">
        <v>472</v>
      </c>
      <c r="J83" s="98" t="s">
        <v>473</v>
      </c>
      <c r="K83" s="98">
        <v>217</v>
      </c>
      <c r="L83" s="98"/>
      <c r="M83" s="98"/>
      <c r="N83" s="98">
        <v>217</v>
      </c>
    </row>
    <row r="84" spans="1:14">
      <c r="A84" s="97" t="s">
        <v>2529</v>
      </c>
      <c r="B84" s="97" t="s">
        <v>87</v>
      </c>
      <c r="C84" s="97" t="s">
        <v>212</v>
      </c>
      <c r="D84" s="97" t="s">
        <v>66</v>
      </c>
      <c r="E84" s="97" t="s">
        <v>213</v>
      </c>
      <c r="F84" s="97" t="s">
        <v>147</v>
      </c>
      <c r="G84" s="97" t="s">
        <v>1063</v>
      </c>
      <c r="H84" s="98" t="s">
        <v>204</v>
      </c>
      <c r="I84" s="98" t="s">
        <v>491</v>
      </c>
      <c r="J84" s="98" t="s">
        <v>492</v>
      </c>
      <c r="K84" s="98">
        <v>20</v>
      </c>
      <c r="L84" s="98"/>
      <c r="M84" s="98"/>
      <c r="N84" s="98">
        <v>20</v>
      </c>
    </row>
    <row r="85" spans="1:14">
      <c r="A85" s="97" t="s">
        <v>510</v>
      </c>
      <c r="B85" s="97" t="s">
        <v>89</v>
      </c>
      <c r="C85" s="97" t="s">
        <v>360</v>
      </c>
      <c r="D85" s="97" t="s">
        <v>74</v>
      </c>
      <c r="E85" s="97" t="s">
        <v>361</v>
      </c>
      <c r="F85" s="97" t="s">
        <v>147</v>
      </c>
      <c r="G85" s="97" t="s">
        <v>1063</v>
      </c>
      <c r="H85" s="98" t="s">
        <v>204</v>
      </c>
      <c r="I85" s="98" t="s">
        <v>488</v>
      </c>
      <c r="J85" s="98" t="s">
        <v>489</v>
      </c>
      <c r="K85" s="98">
        <v>280</v>
      </c>
      <c r="L85" s="98"/>
      <c r="M85" s="98"/>
      <c r="N85" s="98">
        <v>280</v>
      </c>
    </row>
    <row r="86" spans="1:14">
      <c r="A86" s="97" t="s">
        <v>513</v>
      </c>
      <c r="B86" s="97" t="s">
        <v>89</v>
      </c>
      <c r="C86" s="97" t="s">
        <v>362</v>
      </c>
      <c r="D86" s="97" t="s">
        <v>74</v>
      </c>
      <c r="E86" s="97" t="s">
        <v>363</v>
      </c>
      <c r="F86" s="97" t="s">
        <v>147</v>
      </c>
      <c r="G86" s="97" t="s">
        <v>1064</v>
      </c>
      <c r="H86" s="98" t="s">
        <v>204</v>
      </c>
      <c r="I86" s="98" t="s">
        <v>488</v>
      </c>
      <c r="J86" s="98" t="s">
        <v>489</v>
      </c>
      <c r="K86" s="98">
        <v>520</v>
      </c>
      <c r="L86" s="98"/>
      <c r="M86" s="98"/>
      <c r="N86" s="98">
        <v>520</v>
      </c>
    </row>
    <row r="87" spans="1:14">
      <c r="A87" s="97" t="s">
        <v>478</v>
      </c>
      <c r="B87" s="97" t="s">
        <v>89</v>
      </c>
      <c r="C87" s="97" t="s">
        <v>214</v>
      </c>
      <c r="D87" s="97" t="s">
        <v>66</v>
      </c>
      <c r="E87" s="97" t="s">
        <v>213</v>
      </c>
      <c r="F87" s="97" t="s">
        <v>147</v>
      </c>
      <c r="G87" s="97" t="s">
        <v>2492</v>
      </c>
      <c r="H87" s="98" t="s">
        <v>204</v>
      </c>
      <c r="I87" s="98" t="s">
        <v>472</v>
      </c>
      <c r="J87" s="98" t="s">
        <v>473</v>
      </c>
      <c r="K87" s="98">
        <v>62</v>
      </c>
      <c r="L87" s="98"/>
      <c r="M87" s="98"/>
      <c r="N87" s="98">
        <v>62</v>
      </c>
    </row>
    <row r="88" spans="1:14">
      <c r="A88" s="97" t="s">
        <v>768</v>
      </c>
      <c r="B88" s="97" t="s">
        <v>89</v>
      </c>
      <c r="C88" s="97" t="s">
        <v>364</v>
      </c>
      <c r="D88" s="97" t="s">
        <v>66</v>
      </c>
      <c r="E88" s="97" t="s">
        <v>365</v>
      </c>
      <c r="F88" s="97" t="s">
        <v>147</v>
      </c>
      <c r="G88" s="97" t="s">
        <v>1067</v>
      </c>
      <c r="H88" s="98" t="s">
        <v>204</v>
      </c>
      <c r="I88" s="98" t="s">
        <v>484</v>
      </c>
      <c r="J88" s="98" t="s">
        <v>485</v>
      </c>
      <c r="K88" s="98">
        <v>2344</v>
      </c>
      <c r="L88" s="98"/>
      <c r="M88" s="98"/>
      <c r="N88" s="98">
        <v>2344</v>
      </c>
    </row>
    <row r="89" spans="1:14">
      <c r="A89" s="97" t="s">
        <v>2530</v>
      </c>
      <c r="B89" s="97" t="s">
        <v>89</v>
      </c>
      <c r="C89" s="97" t="s">
        <v>148</v>
      </c>
      <c r="D89" s="97" t="s">
        <v>75</v>
      </c>
      <c r="E89" s="97" t="s">
        <v>146</v>
      </c>
      <c r="F89" s="97" t="s">
        <v>147</v>
      </c>
      <c r="G89" s="97" t="s">
        <v>1066</v>
      </c>
      <c r="H89" s="98" t="s">
        <v>204</v>
      </c>
      <c r="I89" s="98" t="s">
        <v>460</v>
      </c>
      <c r="J89" s="98" t="s">
        <v>2497</v>
      </c>
      <c r="K89" s="98">
        <v>5410</v>
      </c>
      <c r="L89" s="98"/>
      <c r="M89" s="98"/>
      <c r="N89" s="98">
        <v>5410</v>
      </c>
    </row>
    <row r="90" spans="1:14">
      <c r="A90" s="97" t="s">
        <v>765</v>
      </c>
      <c r="B90" s="97" t="s">
        <v>89</v>
      </c>
      <c r="C90" s="97" t="s">
        <v>370</v>
      </c>
      <c r="D90" s="97" t="s">
        <v>67</v>
      </c>
      <c r="E90" s="97" t="s">
        <v>224</v>
      </c>
      <c r="F90" s="97" t="s">
        <v>147</v>
      </c>
      <c r="G90" s="97" t="s">
        <v>1072</v>
      </c>
      <c r="H90" s="98" t="s">
        <v>204</v>
      </c>
      <c r="I90" s="98" t="s">
        <v>458</v>
      </c>
      <c r="J90" s="98" t="s">
        <v>459</v>
      </c>
      <c r="K90" s="98">
        <v>1473</v>
      </c>
      <c r="L90" s="98"/>
      <c r="M90" s="98"/>
      <c r="N90" s="98">
        <v>1473</v>
      </c>
    </row>
    <row r="91" spans="1:14">
      <c r="A91" s="97" t="s">
        <v>749</v>
      </c>
      <c r="B91" s="97" t="s">
        <v>90</v>
      </c>
      <c r="C91" s="97" t="s">
        <v>360</v>
      </c>
      <c r="D91" s="97" t="s">
        <v>74</v>
      </c>
      <c r="E91" s="97" t="s">
        <v>361</v>
      </c>
      <c r="F91" s="97" t="s">
        <v>147</v>
      </c>
      <c r="G91" s="97" t="s">
        <v>1063</v>
      </c>
      <c r="H91" s="98" t="s">
        <v>204</v>
      </c>
      <c r="I91" s="98" t="s">
        <v>488</v>
      </c>
      <c r="J91" s="98" t="s">
        <v>489</v>
      </c>
      <c r="K91" s="98">
        <v>880</v>
      </c>
      <c r="L91" s="98"/>
      <c r="M91" s="98"/>
      <c r="N91" s="98">
        <v>880</v>
      </c>
    </row>
    <row r="92" spans="1:14">
      <c r="A92" s="97" t="s">
        <v>752</v>
      </c>
      <c r="B92" s="97" t="s">
        <v>90</v>
      </c>
      <c r="C92" s="97" t="s">
        <v>362</v>
      </c>
      <c r="D92" s="97" t="s">
        <v>74</v>
      </c>
      <c r="E92" s="97" t="s">
        <v>363</v>
      </c>
      <c r="F92" s="97" t="s">
        <v>147</v>
      </c>
      <c r="G92" s="97" t="s">
        <v>1064</v>
      </c>
      <c r="H92" s="98" t="s">
        <v>204</v>
      </c>
      <c r="I92" s="98" t="s">
        <v>488</v>
      </c>
      <c r="J92" s="98" t="s">
        <v>489</v>
      </c>
      <c r="K92" s="98">
        <v>1120</v>
      </c>
      <c r="L92" s="98"/>
      <c r="M92" s="98"/>
      <c r="N92" s="98">
        <v>1120</v>
      </c>
    </row>
    <row r="93" spans="1:14">
      <c r="A93" s="97" t="s">
        <v>494</v>
      </c>
      <c r="B93" s="97" t="s">
        <v>90</v>
      </c>
      <c r="C93" s="97" t="s">
        <v>212</v>
      </c>
      <c r="D93" s="97" t="s">
        <v>66</v>
      </c>
      <c r="E93" s="97" t="s">
        <v>213</v>
      </c>
      <c r="F93" s="97" t="s">
        <v>147</v>
      </c>
      <c r="G93" s="97" t="s">
        <v>1063</v>
      </c>
      <c r="H93" s="98" t="s">
        <v>204</v>
      </c>
      <c r="I93" s="98" t="s">
        <v>491</v>
      </c>
      <c r="J93" s="98" t="s">
        <v>492</v>
      </c>
      <c r="K93" s="98">
        <v>40</v>
      </c>
      <c r="L93" s="98"/>
      <c r="M93" s="98"/>
      <c r="N93" s="98">
        <v>40</v>
      </c>
    </row>
    <row r="94" spans="1:14">
      <c r="A94" s="97" t="s">
        <v>480</v>
      </c>
      <c r="B94" s="97" t="s">
        <v>90</v>
      </c>
      <c r="C94" s="97" t="s">
        <v>214</v>
      </c>
      <c r="D94" s="97" t="s">
        <v>66</v>
      </c>
      <c r="E94" s="97" t="s">
        <v>213</v>
      </c>
      <c r="F94" s="97" t="s">
        <v>147</v>
      </c>
      <c r="G94" s="97" t="s">
        <v>2492</v>
      </c>
      <c r="H94" s="98" t="s">
        <v>204</v>
      </c>
      <c r="I94" s="98" t="s">
        <v>472</v>
      </c>
      <c r="J94" s="98" t="s">
        <v>473</v>
      </c>
      <c r="K94" s="98">
        <v>745</v>
      </c>
      <c r="L94" s="98"/>
      <c r="M94" s="98"/>
      <c r="N94" s="98">
        <v>745</v>
      </c>
    </row>
    <row r="95" spans="1:14">
      <c r="A95" s="97" t="s">
        <v>767</v>
      </c>
      <c r="B95" s="97" t="s">
        <v>90</v>
      </c>
      <c r="C95" s="97" t="s">
        <v>364</v>
      </c>
      <c r="D95" s="97" t="s">
        <v>66</v>
      </c>
      <c r="E95" s="97" t="s">
        <v>365</v>
      </c>
      <c r="F95" s="97" t="s">
        <v>147</v>
      </c>
      <c r="G95" s="97" t="s">
        <v>1067</v>
      </c>
      <c r="H95" s="98" t="s">
        <v>204</v>
      </c>
      <c r="I95" s="98" t="s">
        <v>484</v>
      </c>
      <c r="J95" s="98" t="s">
        <v>485</v>
      </c>
      <c r="K95" s="98">
        <v>1112</v>
      </c>
      <c r="L95" s="98"/>
      <c r="M95" s="98"/>
      <c r="N95" s="98">
        <v>1112</v>
      </c>
    </row>
    <row r="96" spans="1:14">
      <c r="A96" s="97" t="s">
        <v>1152</v>
      </c>
      <c r="B96" s="97" t="s">
        <v>90</v>
      </c>
      <c r="C96" s="97" t="s">
        <v>367</v>
      </c>
      <c r="D96" s="97" t="s">
        <v>69</v>
      </c>
      <c r="E96" s="97" t="s">
        <v>270</v>
      </c>
      <c r="F96" s="97" t="s">
        <v>147</v>
      </c>
      <c r="G96" s="97" t="s">
        <v>377</v>
      </c>
      <c r="H96" s="98" t="s">
        <v>204</v>
      </c>
      <c r="I96" s="98" t="s">
        <v>484</v>
      </c>
      <c r="J96" s="98" t="s">
        <v>485</v>
      </c>
      <c r="K96" s="98">
        <v>21934</v>
      </c>
      <c r="L96" s="98"/>
      <c r="M96" s="98"/>
      <c r="N96" s="98">
        <v>21934</v>
      </c>
    </row>
    <row r="97" spans="1:14">
      <c r="A97" s="97" t="s">
        <v>746</v>
      </c>
      <c r="B97" s="97" t="s">
        <v>90</v>
      </c>
      <c r="C97" s="97" t="s">
        <v>145</v>
      </c>
      <c r="D97" s="97" t="s">
        <v>75</v>
      </c>
      <c r="E97" s="97" t="s">
        <v>146</v>
      </c>
      <c r="F97" s="97" t="s">
        <v>147</v>
      </c>
      <c r="G97" s="97" t="s">
        <v>1066</v>
      </c>
      <c r="H97" s="98" t="s">
        <v>204</v>
      </c>
      <c r="I97" s="98" t="s">
        <v>460</v>
      </c>
      <c r="J97" s="98" t="s">
        <v>2497</v>
      </c>
      <c r="K97" s="98">
        <v>11518</v>
      </c>
      <c r="L97" s="98"/>
      <c r="M97" s="98"/>
      <c r="N97" s="98">
        <v>11518</v>
      </c>
    </row>
    <row r="98" spans="1:14">
      <c r="A98" s="97" t="s">
        <v>766</v>
      </c>
      <c r="B98" s="97" t="s">
        <v>90</v>
      </c>
      <c r="C98" s="97" t="s">
        <v>370</v>
      </c>
      <c r="D98" s="97" t="s">
        <v>67</v>
      </c>
      <c r="E98" s="97" t="s">
        <v>224</v>
      </c>
      <c r="F98" s="97" t="s">
        <v>147</v>
      </c>
      <c r="G98" s="97" t="s">
        <v>1072</v>
      </c>
      <c r="H98" s="98" t="s">
        <v>204</v>
      </c>
      <c r="I98" s="98" t="s">
        <v>458</v>
      </c>
      <c r="J98" s="98" t="s">
        <v>459</v>
      </c>
      <c r="K98" s="98">
        <v>2537</v>
      </c>
      <c r="L98" s="98"/>
      <c r="M98" s="98"/>
      <c r="N98" s="98">
        <v>2537</v>
      </c>
    </row>
    <row r="99" spans="1:14">
      <c r="A99" s="97" t="s">
        <v>474</v>
      </c>
      <c r="B99" s="97" t="s">
        <v>91</v>
      </c>
      <c r="C99" s="97" t="s">
        <v>145</v>
      </c>
      <c r="D99" s="97" t="s">
        <v>75</v>
      </c>
      <c r="E99" s="97" t="s">
        <v>146</v>
      </c>
      <c r="F99" s="97" t="s">
        <v>147</v>
      </c>
      <c r="G99" s="97" t="s">
        <v>1066</v>
      </c>
      <c r="H99" s="98" t="s">
        <v>204</v>
      </c>
      <c r="I99" s="98" t="s">
        <v>460</v>
      </c>
      <c r="J99" s="98" t="s">
        <v>2497</v>
      </c>
      <c r="K99" s="98">
        <v>4787</v>
      </c>
      <c r="L99" s="98"/>
      <c r="M99" s="98"/>
      <c r="N99" s="98">
        <v>4787</v>
      </c>
    </row>
    <row r="100" spans="1:14">
      <c r="A100" s="97" t="s">
        <v>505</v>
      </c>
      <c r="B100" s="97" t="s">
        <v>91</v>
      </c>
      <c r="C100" s="97" t="s">
        <v>360</v>
      </c>
      <c r="D100" s="97" t="s">
        <v>74</v>
      </c>
      <c r="E100" s="97" t="s">
        <v>361</v>
      </c>
      <c r="F100" s="97" t="s">
        <v>147</v>
      </c>
      <c r="G100" s="97" t="s">
        <v>1063</v>
      </c>
      <c r="H100" s="98" t="s">
        <v>204</v>
      </c>
      <c r="I100" s="98" t="s">
        <v>488</v>
      </c>
      <c r="J100" s="98" t="s">
        <v>489</v>
      </c>
      <c r="K100" s="98">
        <v>1680</v>
      </c>
      <c r="L100" s="98"/>
      <c r="M100" s="98"/>
      <c r="N100" s="98">
        <v>1680</v>
      </c>
    </row>
    <row r="101" spans="1:14">
      <c r="A101" s="97" t="s">
        <v>520</v>
      </c>
      <c r="B101" s="97" t="s">
        <v>91</v>
      </c>
      <c r="C101" s="97" t="s">
        <v>362</v>
      </c>
      <c r="D101" s="97" t="s">
        <v>74</v>
      </c>
      <c r="E101" s="97" t="s">
        <v>363</v>
      </c>
      <c r="F101" s="97" t="s">
        <v>147</v>
      </c>
      <c r="G101" s="97" t="s">
        <v>1064</v>
      </c>
      <c r="H101" s="98" t="s">
        <v>204</v>
      </c>
      <c r="I101" s="98" t="s">
        <v>488</v>
      </c>
      <c r="J101" s="98" t="s">
        <v>489</v>
      </c>
      <c r="K101" s="98">
        <v>1200</v>
      </c>
      <c r="L101" s="98"/>
      <c r="M101" s="98"/>
      <c r="N101" s="98">
        <v>1200</v>
      </c>
    </row>
    <row r="102" spans="1:14">
      <c r="A102" s="97" t="s">
        <v>471</v>
      </c>
      <c r="B102" s="97" t="s">
        <v>91</v>
      </c>
      <c r="C102" s="97" t="s">
        <v>214</v>
      </c>
      <c r="D102" s="97" t="s">
        <v>66</v>
      </c>
      <c r="E102" s="97" t="s">
        <v>213</v>
      </c>
      <c r="F102" s="97" t="s">
        <v>147</v>
      </c>
      <c r="G102" s="97" t="s">
        <v>2492</v>
      </c>
      <c r="H102" s="98" t="s">
        <v>204</v>
      </c>
      <c r="I102" s="98" t="s">
        <v>472</v>
      </c>
      <c r="J102" s="98" t="s">
        <v>473</v>
      </c>
      <c r="K102" s="98">
        <v>8</v>
      </c>
      <c r="L102" s="98"/>
      <c r="M102" s="98"/>
      <c r="N102" s="98">
        <v>8</v>
      </c>
    </row>
    <row r="103" spans="1:14">
      <c r="A103" s="97" t="s">
        <v>551</v>
      </c>
      <c r="B103" s="97" t="s">
        <v>91</v>
      </c>
      <c r="C103" s="97" t="s">
        <v>364</v>
      </c>
      <c r="D103" s="97" t="s">
        <v>66</v>
      </c>
      <c r="E103" s="97" t="s">
        <v>365</v>
      </c>
      <c r="F103" s="97" t="s">
        <v>147</v>
      </c>
      <c r="G103" s="97" t="s">
        <v>1067</v>
      </c>
      <c r="H103" s="98" t="s">
        <v>204</v>
      </c>
      <c r="I103" s="98" t="s">
        <v>484</v>
      </c>
      <c r="J103" s="98" t="s">
        <v>485</v>
      </c>
      <c r="K103" s="98">
        <v>729</v>
      </c>
      <c r="L103" s="98"/>
      <c r="M103" s="98"/>
      <c r="N103" s="98">
        <v>729</v>
      </c>
    </row>
    <row r="104" spans="1:14">
      <c r="A104" s="97" t="s">
        <v>554</v>
      </c>
      <c r="B104" s="97" t="s">
        <v>91</v>
      </c>
      <c r="C104" s="97" t="s">
        <v>366</v>
      </c>
      <c r="D104" s="97" t="s">
        <v>66</v>
      </c>
      <c r="E104" s="97" t="s">
        <v>365</v>
      </c>
      <c r="F104" s="97" t="s">
        <v>147</v>
      </c>
      <c r="G104" s="97" t="s">
        <v>634</v>
      </c>
      <c r="H104" s="98" t="s">
        <v>204</v>
      </c>
      <c r="I104" s="98" t="s">
        <v>484</v>
      </c>
      <c r="J104" s="98" t="s">
        <v>485</v>
      </c>
      <c r="K104" s="98">
        <v>3050</v>
      </c>
      <c r="L104" s="98"/>
      <c r="M104" s="98"/>
      <c r="N104" s="98">
        <v>3050</v>
      </c>
    </row>
    <row r="105" spans="1:14">
      <c r="A105" s="97" t="s">
        <v>542</v>
      </c>
      <c r="B105" s="97" t="s">
        <v>91</v>
      </c>
      <c r="C105" s="97" t="s">
        <v>370</v>
      </c>
      <c r="D105" s="97" t="s">
        <v>67</v>
      </c>
      <c r="E105" s="97" t="s">
        <v>224</v>
      </c>
      <c r="F105" s="97" t="s">
        <v>147</v>
      </c>
      <c r="G105" s="97" t="s">
        <v>1072</v>
      </c>
      <c r="H105" s="98" t="s">
        <v>204</v>
      </c>
      <c r="I105" s="98" t="s">
        <v>458</v>
      </c>
      <c r="J105" s="98" t="s">
        <v>459</v>
      </c>
      <c r="K105" s="98">
        <v>781</v>
      </c>
      <c r="L105" s="98"/>
      <c r="M105" s="98"/>
      <c r="N105" s="98">
        <v>781</v>
      </c>
    </row>
    <row r="106" spans="1:14">
      <c r="A106" s="97" t="s">
        <v>1100</v>
      </c>
      <c r="B106" s="97" t="s">
        <v>92</v>
      </c>
      <c r="C106" s="97" t="s">
        <v>273</v>
      </c>
      <c r="D106" s="97" t="s">
        <v>69</v>
      </c>
      <c r="E106" s="97" t="s">
        <v>270</v>
      </c>
      <c r="F106" s="97" t="s">
        <v>147</v>
      </c>
      <c r="G106" s="97" t="s">
        <v>559</v>
      </c>
      <c r="H106" s="98" t="s">
        <v>204</v>
      </c>
      <c r="I106" s="98" t="s">
        <v>460</v>
      </c>
      <c r="J106" s="98" t="s">
        <v>2497</v>
      </c>
      <c r="K106" s="98"/>
      <c r="L106" s="98"/>
      <c r="M106" s="98"/>
      <c r="N106" s="98">
        <v>0</v>
      </c>
    </row>
    <row r="107" spans="1:14">
      <c r="A107" s="97" t="s">
        <v>1101</v>
      </c>
      <c r="B107" s="97" t="s">
        <v>92</v>
      </c>
      <c r="C107" s="97" t="s">
        <v>370</v>
      </c>
      <c r="D107" s="97" t="s">
        <v>67</v>
      </c>
      <c r="E107" s="97" t="s">
        <v>224</v>
      </c>
      <c r="F107" s="97" t="s">
        <v>147</v>
      </c>
      <c r="G107" s="97" t="s">
        <v>1072</v>
      </c>
      <c r="H107" s="98" t="s">
        <v>204</v>
      </c>
      <c r="I107" s="98" t="s">
        <v>458</v>
      </c>
      <c r="J107" s="98" t="s">
        <v>459</v>
      </c>
      <c r="K107" s="98">
        <v>1736</v>
      </c>
      <c r="L107" s="98"/>
      <c r="M107" s="98"/>
      <c r="N107" s="98">
        <v>1736</v>
      </c>
    </row>
    <row r="108" spans="1:14">
      <c r="A108" s="97" t="s">
        <v>1157</v>
      </c>
      <c r="B108" s="97" t="s">
        <v>92</v>
      </c>
      <c r="C108" s="97" t="s">
        <v>366</v>
      </c>
      <c r="D108" s="97" t="s">
        <v>66</v>
      </c>
      <c r="E108" s="97" t="s">
        <v>365</v>
      </c>
      <c r="F108" s="97" t="s">
        <v>147</v>
      </c>
      <c r="G108" s="97" t="s">
        <v>634</v>
      </c>
      <c r="H108" s="98" t="s">
        <v>204</v>
      </c>
      <c r="I108" s="98" t="s">
        <v>484</v>
      </c>
      <c r="J108" s="98" t="s">
        <v>485</v>
      </c>
      <c r="K108" s="98">
        <v>265</v>
      </c>
      <c r="L108" s="98"/>
      <c r="M108" s="98"/>
      <c r="N108" s="98">
        <v>265</v>
      </c>
    </row>
    <row r="109" spans="1:14">
      <c r="A109" s="97" t="s">
        <v>1106</v>
      </c>
      <c r="B109" s="97" t="s">
        <v>92</v>
      </c>
      <c r="C109" s="97" t="s">
        <v>364</v>
      </c>
      <c r="D109" s="97" t="s">
        <v>66</v>
      </c>
      <c r="E109" s="97" t="s">
        <v>365</v>
      </c>
      <c r="F109" s="97" t="s">
        <v>147</v>
      </c>
      <c r="G109" s="97" t="s">
        <v>1067</v>
      </c>
      <c r="H109" s="98" t="s">
        <v>204</v>
      </c>
      <c r="I109" s="98" t="s">
        <v>484</v>
      </c>
      <c r="J109" s="98" t="s">
        <v>485</v>
      </c>
      <c r="K109" s="98">
        <v>1828</v>
      </c>
      <c r="L109" s="98"/>
      <c r="M109" s="98"/>
      <c r="N109" s="98">
        <v>1828</v>
      </c>
    </row>
    <row r="110" spans="1:14">
      <c r="A110" s="97" t="s">
        <v>1107</v>
      </c>
      <c r="B110" s="97" t="s">
        <v>92</v>
      </c>
      <c r="C110" s="97" t="s">
        <v>360</v>
      </c>
      <c r="D110" s="97" t="s">
        <v>74</v>
      </c>
      <c r="E110" s="97" t="s">
        <v>361</v>
      </c>
      <c r="F110" s="97" t="s">
        <v>147</v>
      </c>
      <c r="G110" s="97" t="s">
        <v>1063</v>
      </c>
      <c r="H110" s="98" t="s">
        <v>204</v>
      </c>
      <c r="I110" s="98" t="s">
        <v>488</v>
      </c>
      <c r="J110" s="98" t="s">
        <v>489</v>
      </c>
      <c r="K110" s="98">
        <v>380</v>
      </c>
      <c r="L110" s="98"/>
      <c r="M110" s="98"/>
      <c r="N110" s="98">
        <v>380</v>
      </c>
    </row>
    <row r="111" spans="1:14">
      <c r="A111" s="97" t="s">
        <v>1108</v>
      </c>
      <c r="B111" s="97" t="s">
        <v>92</v>
      </c>
      <c r="C111" s="97" t="s">
        <v>362</v>
      </c>
      <c r="D111" s="97" t="s">
        <v>74</v>
      </c>
      <c r="E111" s="97" t="s">
        <v>363</v>
      </c>
      <c r="F111" s="97" t="s">
        <v>147</v>
      </c>
      <c r="G111" s="97" t="s">
        <v>1064</v>
      </c>
      <c r="H111" s="98" t="s">
        <v>204</v>
      </c>
      <c r="I111" s="98" t="s">
        <v>488</v>
      </c>
      <c r="J111" s="98" t="s">
        <v>489</v>
      </c>
      <c r="K111" s="98">
        <v>1620</v>
      </c>
      <c r="L111" s="98"/>
      <c r="M111" s="98"/>
      <c r="N111" s="98">
        <v>1620</v>
      </c>
    </row>
    <row r="112" spans="1:14">
      <c r="A112" s="97" t="s">
        <v>476</v>
      </c>
      <c r="B112" s="97" t="s">
        <v>93</v>
      </c>
      <c r="C112" s="97" t="s">
        <v>214</v>
      </c>
      <c r="D112" s="97" t="s">
        <v>66</v>
      </c>
      <c r="E112" s="97" t="s">
        <v>213</v>
      </c>
      <c r="F112" s="97" t="s">
        <v>147</v>
      </c>
      <c r="G112" s="97" t="s">
        <v>2492</v>
      </c>
      <c r="H112" s="98" t="s">
        <v>204</v>
      </c>
      <c r="I112" s="98" t="s">
        <v>472</v>
      </c>
      <c r="J112" s="98" t="s">
        <v>473</v>
      </c>
      <c r="K112" s="98">
        <v>10</v>
      </c>
      <c r="L112" s="98"/>
      <c r="M112" s="98"/>
      <c r="N112" s="98">
        <v>10</v>
      </c>
    </row>
    <row r="113" spans="1:14">
      <c r="A113" s="97" t="s">
        <v>550</v>
      </c>
      <c r="B113" s="97" t="s">
        <v>93</v>
      </c>
      <c r="C113" s="97" t="s">
        <v>364</v>
      </c>
      <c r="D113" s="97" t="s">
        <v>66</v>
      </c>
      <c r="E113" s="97" t="s">
        <v>365</v>
      </c>
      <c r="F113" s="97" t="s">
        <v>147</v>
      </c>
      <c r="G113" s="97" t="s">
        <v>1067</v>
      </c>
      <c r="H113" s="98" t="s">
        <v>204</v>
      </c>
      <c r="I113" s="98" t="s">
        <v>484</v>
      </c>
      <c r="J113" s="98" t="s">
        <v>485</v>
      </c>
      <c r="K113" s="98">
        <v>32</v>
      </c>
      <c r="L113" s="98"/>
      <c r="M113" s="98"/>
      <c r="N113" s="98">
        <v>32</v>
      </c>
    </row>
    <row r="114" spans="1:14">
      <c r="A114" s="97" t="s">
        <v>550</v>
      </c>
      <c r="B114" s="97" t="s">
        <v>93</v>
      </c>
      <c r="C114" s="97" t="s">
        <v>364</v>
      </c>
      <c r="D114" s="97" t="s">
        <v>66</v>
      </c>
      <c r="E114" s="97" t="s">
        <v>365</v>
      </c>
      <c r="F114" s="97" t="s">
        <v>147</v>
      </c>
      <c r="G114" s="97" t="s">
        <v>1067</v>
      </c>
      <c r="H114" s="98" t="s">
        <v>204</v>
      </c>
      <c r="I114" s="98" t="s">
        <v>484</v>
      </c>
      <c r="J114" s="98" t="s">
        <v>485</v>
      </c>
      <c r="K114" s="98">
        <v>706</v>
      </c>
      <c r="L114" s="98"/>
      <c r="M114" s="98"/>
      <c r="N114" s="98">
        <v>706</v>
      </c>
    </row>
    <row r="115" spans="1:14">
      <c r="A115" s="97" t="s">
        <v>2531</v>
      </c>
      <c r="B115" s="97" t="s">
        <v>93</v>
      </c>
      <c r="C115" s="97" t="s">
        <v>366</v>
      </c>
      <c r="D115" s="97" t="s">
        <v>66</v>
      </c>
      <c r="E115" s="97" t="s">
        <v>365</v>
      </c>
      <c r="F115" s="97" t="s">
        <v>147</v>
      </c>
      <c r="G115" s="97" t="s">
        <v>634</v>
      </c>
      <c r="H115" s="98" t="s">
        <v>204</v>
      </c>
      <c r="I115" s="98" t="s">
        <v>484</v>
      </c>
      <c r="J115" s="98" t="s">
        <v>485</v>
      </c>
      <c r="K115" s="98">
        <v>2733</v>
      </c>
      <c r="L115" s="98"/>
      <c r="M115" s="98"/>
      <c r="N115" s="98">
        <v>2733</v>
      </c>
    </row>
    <row r="116" spans="1:14">
      <c r="A116" s="97" t="s">
        <v>2532</v>
      </c>
      <c r="B116" s="97" t="s">
        <v>93</v>
      </c>
      <c r="C116" s="97" t="s">
        <v>370</v>
      </c>
      <c r="D116" s="97" t="s">
        <v>67</v>
      </c>
      <c r="E116" s="97" t="s">
        <v>224</v>
      </c>
      <c r="F116" s="97" t="s">
        <v>147</v>
      </c>
      <c r="G116" s="97" t="s">
        <v>1072</v>
      </c>
      <c r="H116" s="98" t="s">
        <v>204</v>
      </c>
      <c r="I116" s="98" t="s">
        <v>458</v>
      </c>
      <c r="J116" s="98" t="s">
        <v>459</v>
      </c>
      <c r="K116" s="98">
        <v>729</v>
      </c>
      <c r="L116" s="98"/>
      <c r="M116" s="98"/>
      <c r="N116" s="98">
        <v>729</v>
      </c>
    </row>
    <row r="117" spans="1:14">
      <c r="A117" s="97" t="s">
        <v>831</v>
      </c>
      <c r="B117" s="97" t="s">
        <v>93</v>
      </c>
      <c r="C117" s="97" t="s">
        <v>386</v>
      </c>
      <c r="D117" s="97" t="s">
        <v>67</v>
      </c>
      <c r="E117" s="97" t="s">
        <v>224</v>
      </c>
      <c r="F117" s="97" t="s">
        <v>147</v>
      </c>
      <c r="G117" s="97" t="s">
        <v>1068</v>
      </c>
      <c r="H117" s="98" t="s">
        <v>204</v>
      </c>
      <c r="I117" s="98" t="s">
        <v>456</v>
      </c>
      <c r="J117" s="98" t="s">
        <v>457</v>
      </c>
      <c r="K117" s="98">
        <v>5010</v>
      </c>
      <c r="L117" s="98"/>
      <c r="M117" s="98"/>
      <c r="N117" s="98">
        <v>5010</v>
      </c>
    </row>
    <row r="118" spans="1:14">
      <c r="A118" s="97" t="s">
        <v>2533</v>
      </c>
      <c r="B118" s="97" t="s">
        <v>93</v>
      </c>
      <c r="C118" s="97" t="s">
        <v>367</v>
      </c>
      <c r="D118" s="97" t="s">
        <v>69</v>
      </c>
      <c r="E118" s="97" t="s">
        <v>270</v>
      </c>
      <c r="F118" s="97" t="s">
        <v>147</v>
      </c>
      <c r="G118" s="97" t="s">
        <v>377</v>
      </c>
      <c r="H118" s="98" t="s">
        <v>204</v>
      </c>
      <c r="I118" s="98" t="s">
        <v>484</v>
      </c>
      <c r="J118" s="98" t="s">
        <v>485</v>
      </c>
      <c r="K118" s="98">
        <v>6744</v>
      </c>
      <c r="L118" s="98"/>
      <c r="M118" s="98"/>
      <c r="N118" s="98">
        <v>6744</v>
      </c>
    </row>
    <row r="119" spans="1:14">
      <c r="A119" s="97" t="s">
        <v>524</v>
      </c>
      <c r="B119" s="97" t="s">
        <v>93</v>
      </c>
      <c r="C119" s="97" t="s">
        <v>382</v>
      </c>
      <c r="D119" s="97" t="s">
        <v>69</v>
      </c>
      <c r="E119" s="97" t="s">
        <v>146</v>
      </c>
      <c r="F119" s="97" t="s">
        <v>147</v>
      </c>
      <c r="G119" s="97" t="s">
        <v>377</v>
      </c>
      <c r="H119" s="98" t="s">
        <v>204</v>
      </c>
      <c r="I119" s="98" t="s">
        <v>484</v>
      </c>
      <c r="J119" s="98" t="s">
        <v>485</v>
      </c>
      <c r="K119" s="98">
        <v>3267</v>
      </c>
      <c r="L119" s="98"/>
      <c r="M119" s="98"/>
      <c r="N119" s="98">
        <v>3267</v>
      </c>
    </row>
    <row r="120" spans="1:14">
      <c r="A120" s="97" t="s">
        <v>501</v>
      </c>
      <c r="B120" s="97" t="s">
        <v>93</v>
      </c>
      <c r="C120" s="97" t="s">
        <v>360</v>
      </c>
      <c r="D120" s="97" t="s">
        <v>74</v>
      </c>
      <c r="E120" s="97" t="s">
        <v>361</v>
      </c>
      <c r="F120" s="97" t="s">
        <v>147</v>
      </c>
      <c r="G120" s="97" t="s">
        <v>1063</v>
      </c>
      <c r="H120" s="98" t="s">
        <v>204</v>
      </c>
      <c r="I120" s="98" t="s">
        <v>488</v>
      </c>
      <c r="J120" s="98" t="s">
        <v>489</v>
      </c>
      <c r="K120" s="98">
        <v>160</v>
      </c>
      <c r="L120" s="98"/>
      <c r="M120" s="98"/>
      <c r="N120" s="98">
        <v>160</v>
      </c>
    </row>
    <row r="121" spans="1:14">
      <c r="A121" s="97" t="s">
        <v>751</v>
      </c>
      <c r="B121" s="97" t="s">
        <v>93</v>
      </c>
      <c r="C121" s="97" t="s">
        <v>362</v>
      </c>
      <c r="D121" s="97" t="s">
        <v>74</v>
      </c>
      <c r="E121" s="97" t="s">
        <v>363</v>
      </c>
      <c r="F121" s="97" t="s">
        <v>147</v>
      </c>
      <c r="G121" s="97" t="s">
        <v>1064</v>
      </c>
      <c r="H121" s="98" t="s">
        <v>204</v>
      </c>
      <c r="I121" s="98" t="s">
        <v>488</v>
      </c>
      <c r="J121" s="98" t="s">
        <v>489</v>
      </c>
      <c r="K121" s="98">
        <v>440</v>
      </c>
      <c r="L121" s="98"/>
      <c r="M121" s="98"/>
      <c r="N121" s="98">
        <v>440</v>
      </c>
    </row>
    <row r="122" spans="1:14">
      <c r="A122" s="97" t="s">
        <v>475</v>
      </c>
      <c r="B122" s="97" t="s">
        <v>93</v>
      </c>
      <c r="C122" s="97" t="s">
        <v>145</v>
      </c>
      <c r="D122" s="97" t="s">
        <v>75</v>
      </c>
      <c r="E122" s="97" t="s">
        <v>146</v>
      </c>
      <c r="F122" s="97" t="s">
        <v>147</v>
      </c>
      <c r="G122" s="97" t="s">
        <v>1066</v>
      </c>
      <c r="H122" s="98" t="s">
        <v>204</v>
      </c>
      <c r="I122" s="98" t="s">
        <v>460</v>
      </c>
      <c r="J122" s="98" t="s">
        <v>2497</v>
      </c>
      <c r="K122" s="98">
        <v>2634</v>
      </c>
      <c r="L122" s="98"/>
      <c r="M122" s="98"/>
      <c r="N122" s="98">
        <v>2634</v>
      </c>
    </row>
    <row r="123" spans="1:14">
      <c r="A123" s="97" t="s">
        <v>2534</v>
      </c>
      <c r="B123" s="97" t="s">
        <v>93</v>
      </c>
      <c r="C123" s="97" t="s">
        <v>126</v>
      </c>
      <c r="D123" s="97" t="s">
        <v>75</v>
      </c>
      <c r="E123" s="97" t="s">
        <v>146</v>
      </c>
      <c r="F123" s="97" t="s">
        <v>147</v>
      </c>
      <c r="G123" s="97" t="s">
        <v>1077</v>
      </c>
      <c r="H123" s="98" t="s">
        <v>204</v>
      </c>
      <c r="I123" s="98" t="s">
        <v>460</v>
      </c>
      <c r="J123" s="98" t="s">
        <v>2497</v>
      </c>
      <c r="K123" s="98">
        <v>3874</v>
      </c>
      <c r="L123" s="98"/>
      <c r="M123" s="98"/>
      <c r="N123" s="98">
        <v>3874</v>
      </c>
    </row>
    <row r="124" spans="1:14">
      <c r="A124" s="97" t="s">
        <v>2535</v>
      </c>
      <c r="B124" s="97" t="s">
        <v>94</v>
      </c>
      <c r="C124" s="97" t="s">
        <v>360</v>
      </c>
      <c r="D124" s="97" t="s">
        <v>74</v>
      </c>
      <c r="E124" s="97" t="s">
        <v>361</v>
      </c>
      <c r="F124" s="97" t="s">
        <v>147</v>
      </c>
      <c r="G124" s="97" t="s">
        <v>1063</v>
      </c>
      <c r="H124" s="98" t="s">
        <v>204</v>
      </c>
      <c r="I124" s="98"/>
      <c r="J124" s="98" t="s">
        <v>489</v>
      </c>
      <c r="K124" s="98">
        <v>820</v>
      </c>
      <c r="L124" s="98"/>
      <c r="M124" s="98"/>
      <c r="N124" s="98">
        <v>820</v>
      </c>
    </row>
    <row r="125" spans="1:14">
      <c r="A125" s="97" t="s">
        <v>2536</v>
      </c>
      <c r="B125" s="97" t="s">
        <v>94</v>
      </c>
      <c r="C125" s="97" t="s">
        <v>362</v>
      </c>
      <c r="D125" s="97" t="s">
        <v>74</v>
      </c>
      <c r="E125" s="97" t="s">
        <v>363</v>
      </c>
      <c r="F125" s="97" t="s">
        <v>147</v>
      </c>
      <c r="G125" s="97" t="s">
        <v>1064</v>
      </c>
      <c r="H125" s="98" t="s">
        <v>204</v>
      </c>
      <c r="I125" s="98"/>
      <c r="J125" s="98" t="s">
        <v>489</v>
      </c>
      <c r="K125" s="98">
        <v>1000</v>
      </c>
      <c r="L125" s="98"/>
      <c r="M125" s="98"/>
      <c r="N125" s="98">
        <v>1000</v>
      </c>
    </row>
    <row r="126" spans="1:14">
      <c r="A126" s="97" t="s">
        <v>2537</v>
      </c>
      <c r="B126" s="97" t="s">
        <v>94</v>
      </c>
      <c r="C126" s="97" t="s">
        <v>370</v>
      </c>
      <c r="D126" s="97" t="s">
        <v>67</v>
      </c>
      <c r="E126" s="97" t="s">
        <v>224</v>
      </c>
      <c r="F126" s="97" t="s">
        <v>147</v>
      </c>
      <c r="G126" s="97" t="s">
        <v>1072</v>
      </c>
      <c r="H126" s="98" t="s">
        <v>204</v>
      </c>
      <c r="I126" s="98"/>
      <c r="J126" s="98" t="s">
        <v>459</v>
      </c>
      <c r="K126" s="98">
        <v>1257</v>
      </c>
      <c r="L126" s="98"/>
      <c r="M126" s="98"/>
      <c r="N126" s="98">
        <v>1257</v>
      </c>
    </row>
    <row r="127" spans="1:14">
      <c r="A127" s="97" t="s">
        <v>2538</v>
      </c>
      <c r="B127" s="97" t="s">
        <v>94</v>
      </c>
      <c r="C127" s="97" t="s">
        <v>214</v>
      </c>
      <c r="D127" s="97" t="s">
        <v>66</v>
      </c>
      <c r="E127" s="97" t="s">
        <v>213</v>
      </c>
      <c r="F127" s="97" t="s">
        <v>147</v>
      </c>
      <c r="G127" s="97" t="s">
        <v>1066</v>
      </c>
      <c r="H127" s="98" t="s">
        <v>204</v>
      </c>
      <c r="I127" s="98"/>
      <c r="J127" s="98" t="s">
        <v>634</v>
      </c>
      <c r="K127" s="98">
        <v>80</v>
      </c>
      <c r="L127" s="98"/>
      <c r="M127" s="98"/>
      <c r="N127" s="98">
        <v>80</v>
      </c>
    </row>
    <row r="128" spans="1:14">
      <c r="A128" s="97" t="s">
        <v>2539</v>
      </c>
      <c r="B128" s="97" t="s">
        <v>94</v>
      </c>
      <c r="C128" s="97" t="s">
        <v>364</v>
      </c>
      <c r="D128" s="97" t="s">
        <v>66</v>
      </c>
      <c r="E128" s="97" t="s">
        <v>365</v>
      </c>
      <c r="F128" s="97" t="s">
        <v>147</v>
      </c>
      <c r="G128" s="97" t="s">
        <v>1067</v>
      </c>
      <c r="H128" s="98" t="s">
        <v>204</v>
      </c>
      <c r="I128" s="98"/>
      <c r="J128" s="98" t="s">
        <v>485</v>
      </c>
      <c r="K128" s="98">
        <v>1212</v>
      </c>
      <c r="L128" s="98"/>
      <c r="M128" s="98"/>
      <c r="N128" s="98">
        <v>1212</v>
      </c>
    </row>
    <row r="129" spans="1:14">
      <c r="A129" s="97" t="s">
        <v>487</v>
      </c>
      <c r="B129" s="97" t="s">
        <v>95</v>
      </c>
      <c r="C129" s="97" t="s">
        <v>360</v>
      </c>
      <c r="D129" s="97" t="s">
        <v>74</v>
      </c>
      <c r="E129" s="97" t="s">
        <v>361</v>
      </c>
      <c r="F129" s="97" t="s">
        <v>147</v>
      </c>
      <c r="G129" s="97" t="s">
        <v>1063</v>
      </c>
      <c r="H129" s="98" t="s">
        <v>204</v>
      </c>
      <c r="I129" s="98" t="s">
        <v>488</v>
      </c>
      <c r="J129" s="98" t="s">
        <v>489</v>
      </c>
      <c r="K129" s="98">
        <v>220</v>
      </c>
      <c r="L129" s="98"/>
      <c r="M129" s="98"/>
      <c r="N129" s="98">
        <v>220</v>
      </c>
    </row>
    <row r="130" spans="1:14">
      <c r="A130" s="97" t="s">
        <v>519</v>
      </c>
      <c r="B130" s="97" t="s">
        <v>95</v>
      </c>
      <c r="C130" s="97" t="s">
        <v>362</v>
      </c>
      <c r="D130" s="97" t="s">
        <v>74</v>
      </c>
      <c r="E130" s="97" t="s">
        <v>363</v>
      </c>
      <c r="F130" s="97" t="s">
        <v>147</v>
      </c>
      <c r="G130" s="97" t="s">
        <v>1064</v>
      </c>
      <c r="H130" s="98" t="s">
        <v>204</v>
      </c>
      <c r="I130" s="98" t="s">
        <v>488</v>
      </c>
      <c r="J130" s="98" t="s">
        <v>489</v>
      </c>
      <c r="K130" s="98">
        <v>220</v>
      </c>
      <c r="L130" s="98"/>
      <c r="M130" s="98"/>
      <c r="N130" s="98">
        <v>220</v>
      </c>
    </row>
    <row r="131" spans="1:14">
      <c r="A131" s="97" t="s">
        <v>533</v>
      </c>
      <c r="B131" s="97" t="s">
        <v>95</v>
      </c>
      <c r="C131" s="97" t="s">
        <v>385</v>
      </c>
      <c r="D131" s="97" t="s">
        <v>74</v>
      </c>
      <c r="E131" s="97" t="s">
        <v>361</v>
      </c>
      <c r="F131" s="97" t="s">
        <v>147</v>
      </c>
      <c r="G131" s="97" t="s">
        <v>1065</v>
      </c>
      <c r="H131" s="98" t="s">
        <v>204</v>
      </c>
      <c r="I131" s="98" t="s">
        <v>534</v>
      </c>
      <c r="J131" s="98" t="s">
        <v>535</v>
      </c>
      <c r="K131" s="98">
        <v>22280</v>
      </c>
      <c r="L131" s="98"/>
      <c r="M131" s="98"/>
      <c r="N131" s="98">
        <v>22280</v>
      </c>
    </row>
    <row r="132" spans="1:14">
      <c r="A132" s="97" t="s">
        <v>477</v>
      </c>
      <c r="B132" s="97" t="s">
        <v>95</v>
      </c>
      <c r="C132" s="97" t="s">
        <v>214</v>
      </c>
      <c r="D132" s="97" t="s">
        <v>66</v>
      </c>
      <c r="E132" s="97" t="s">
        <v>213</v>
      </c>
      <c r="F132" s="97" t="s">
        <v>147</v>
      </c>
      <c r="G132" s="97" t="s">
        <v>2492</v>
      </c>
      <c r="H132" s="98" t="s">
        <v>204</v>
      </c>
      <c r="I132" s="98" t="s">
        <v>472</v>
      </c>
      <c r="J132" s="98" t="s">
        <v>473</v>
      </c>
      <c r="K132" s="98">
        <v>98</v>
      </c>
      <c r="L132" s="98"/>
      <c r="M132" s="98"/>
      <c r="N132" s="98">
        <v>98</v>
      </c>
    </row>
    <row r="133" spans="1:14">
      <c r="A133" s="97" t="s">
        <v>546</v>
      </c>
      <c r="B133" s="97" t="s">
        <v>95</v>
      </c>
      <c r="C133" s="97" t="s">
        <v>364</v>
      </c>
      <c r="D133" s="97" t="s">
        <v>66</v>
      </c>
      <c r="E133" s="97" t="s">
        <v>365</v>
      </c>
      <c r="F133" s="97" t="s">
        <v>147</v>
      </c>
      <c r="G133" s="97" t="s">
        <v>1067</v>
      </c>
      <c r="H133" s="98" t="s">
        <v>204</v>
      </c>
      <c r="I133" s="98" t="s">
        <v>484</v>
      </c>
      <c r="J133" s="98" t="s">
        <v>485</v>
      </c>
      <c r="K133" s="98">
        <v>4443</v>
      </c>
      <c r="L133" s="98"/>
      <c r="M133" s="98"/>
      <c r="N133" s="98">
        <v>4443</v>
      </c>
    </row>
    <row r="134" spans="1:14">
      <c r="A134" s="97" t="s">
        <v>531</v>
      </c>
      <c r="B134" s="97" t="s">
        <v>95</v>
      </c>
      <c r="C134" s="97" t="s">
        <v>367</v>
      </c>
      <c r="D134" s="97" t="s">
        <v>69</v>
      </c>
      <c r="E134" s="97" t="s">
        <v>270</v>
      </c>
      <c r="F134" s="97" t="s">
        <v>147</v>
      </c>
      <c r="G134" s="97" t="s">
        <v>377</v>
      </c>
      <c r="H134" s="98" t="s">
        <v>204</v>
      </c>
      <c r="I134" s="98" t="s">
        <v>484</v>
      </c>
      <c r="J134" s="98" t="s">
        <v>485</v>
      </c>
      <c r="K134" s="98">
        <v>9768</v>
      </c>
      <c r="L134" s="98"/>
      <c r="M134" s="98"/>
      <c r="N134" s="98">
        <v>9768</v>
      </c>
    </row>
    <row r="135" spans="1:14">
      <c r="A135" s="97" t="s">
        <v>531</v>
      </c>
      <c r="B135" s="97" t="s">
        <v>95</v>
      </c>
      <c r="C135" s="97" t="s">
        <v>367</v>
      </c>
      <c r="D135" s="97" t="s">
        <v>69</v>
      </c>
      <c r="E135" s="97" t="s">
        <v>270</v>
      </c>
      <c r="F135" s="97" t="s">
        <v>147</v>
      </c>
      <c r="G135" s="97" t="s">
        <v>377</v>
      </c>
      <c r="H135" s="98" t="s">
        <v>204</v>
      </c>
      <c r="I135" s="98" t="s">
        <v>484</v>
      </c>
      <c r="J135" s="98" t="s">
        <v>485</v>
      </c>
      <c r="K135" s="98">
        <v>5589</v>
      </c>
      <c r="L135" s="98"/>
      <c r="M135" s="98"/>
      <c r="N135" s="98">
        <v>5589</v>
      </c>
    </row>
    <row r="136" spans="1:14">
      <c r="A136" s="97" t="s">
        <v>532</v>
      </c>
      <c r="B136" s="97" t="s">
        <v>95</v>
      </c>
      <c r="C136" s="97" t="s">
        <v>373</v>
      </c>
      <c r="D136" s="97" t="s">
        <v>69</v>
      </c>
      <c r="E136" s="97" t="s">
        <v>270</v>
      </c>
      <c r="F136" s="97" t="s">
        <v>147</v>
      </c>
      <c r="G136" s="97" t="s">
        <v>377</v>
      </c>
      <c r="H136" s="98" t="s">
        <v>204</v>
      </c>
      <c r="I136" s="98" t="s">
        <v>458</v>
      </c>
      <c r="J136" s="98" t="s">
        <v>459</v>
      </c>
      <c r="K136" s="98">
        <v>29770</v>
      </c>
      <c r="L136" s="98"/>
      <c r="M136" s="98"/>
      <c r="N136" s="98">
        <v>29770</v>
      </c>
    </row>
    <row r="137" spans="1:14">
      <c r="A137" s="97" t="s">
        <v>543</v>
      </c>
      <c r="B137" s="97" t="s">
        <v>95</v>
      </c>
      <c r="C137" s="97" t="s">
        <v>370</v>
      </c>
      <c r="D137" s="97" t="s">
        <v>67</v>
      </c>
      <c r="E137" s="97" t="s">
        <v>224</v>
      </c>
      <c r="F137" s="97" t="s">
        <v>147</v>
      </c>
      <c r="G137" s="97" t="s">
        <v>1072</v>
      </c>
      <c r="H137" s="98" t="s">
        <v>204</v>
      </c>
      <c r="I137" s="98" t="s">
        <v>458</v>
      </c>
      <c r="J137" s="98" t="s">
        <v>459</v>
      </c>
      <c r="K137" s="98">
        <v>2530</v>
      </c>
      <c r="L137" s="98"/>
      <c r="M137" s="98"/>
      <c r="N137" s="98">
        <v>2530</v>
      </c>
    </row>
    <row r="138" spans="1:14">
      <c r="A138" s="97" t="s">
        <v>2540</v>
      </c>
      <c r="B138" s="97" t="s">
        <v>95</v>
      </c>
      <c r="C138" s="97" t="s">
        <v>386</v>
      </c>
      <c r="D138" s="97" t="s">
        <v>67</v>
      </c>
      <c r="E138" s="97" t="s">
        <v>224</v>
      </c>
      <c r="F138" s="97" t="s">
        <v>147</v>
      </c>
      <c r="G138" s="97" t="s">
        <v>1068</v>
      </c>
      <c r="H138" s="98" t="s">
        <v>204</v>
      </c>
      <c r="I138" s="98" t="s">
        <v>641</v>
      </c>
      <c r="J138" s="98" t="s">
        <v>639</v>
      </c>
      <c r="K138" s="98">
        <v>2850</v>
      </c>
      <c r="L138" s="98"/>
      <c r="M138" s="98"/>
      <c r="N138" s="98">
        <v>2850</v>
      </c>
    </row>
    <row r="139" spans="1:14">
      <c r="A139" s="97" t="s">
        <v>2541</v>
      </c>
      <c r="B139" s="97" t="s">
        <v>95</v>
      </c>
      <c r="C139" s="97" t="s">
        <v>383</v>
      </c>
      <c r="D139" s="97" t="s">
        <v>73</v>
      </c>
      <c r="E139" s="97" t="s">
        <v>384</v>
      </c>
      <c r="F139" s="97" t="s">
        <v>147</v>
      </c>
      <c r="G139" s="97" t="s">
        <v>1069</v>
      </c>
      <c r="H139" s="98" t="s">
        <v>204</v>
      </c>
      <c r="I139" s="98" t="s">
        <v>773</v>
      </c>
      <c r="J139" s="98" t="s">
        <v>734</v>
      </c>
      <c r="K139" s="98">
        <v>2279</v>
      </c>
      <c r="L139" s="98"/>
      <c r="M139" s="98"/>
      <c r="N139" s="98">
        <v>2279</v>
      </c>
    </row>
    <row r="140" spans="1:14">
      <c r="A140" s="97" t="s">
        <v>2542</v>
      </c>
      <c r="B140" s="97" t="s">
        <v>96</v>
      </c>
      <c r="C140" s="97" t="s">
        <v>273</v>
      </c>
      <c r="D140" s="97" t="s">
        <v>69</v>
      </c>
      <c r="E140" s="97" t="s">
        <v>270</v>
      </c>
      <c r="F140" s="97" t="s">
        <v>147</v>
      </c>
      <c r="G140" s="97" t="s">
        <v>559</v>
      </c>
      <c r="H140" s="98" t="s">
        <v>204</v>
      </c>
      <c r="I140" s="98" t="s">
        <v>460</v>
      </c>
      <c r="J140" s="98" t="s">
        <v>2497</v>
      </c>
      <c r="K140" s="98"/>
      <c r="L140" s="98"/>
      <c r="M140" s="98"/>
      <c r="N140" s="98">
        <v>0</v>
      </c>
    </row>
    <row r="141" spans="1:14">
      <c r="A141" s="97" t="s">
        <v>2543</v>
      </c>
      <c r="B141" s="97" t="s">
        <v>96</v>
      </c>
      <c r="C141" s="97" t="s">
        <v>370</v>
      </c>
      <c r="D141" s="97" t="s">
        <v>67</v>
      </c>
      <c r="E141" s="97" t="s">
        <v>224</v>
      </c>
      <c r="F141" s="97" t="s">
        <v>147</v>
      </c>
      <c r="G141" s="97" t="s">
        <v>1072</v>
      </c>
      <c r="H141" s="98" t="s">
        <v>204</v>
      </c>
      <c r="I141" s="98" t="s">
        <v>458</v>
      </c>
      <c r="J141" s="98" t="s">
        <v>459</v>
      </c>
      <c r="K141" s="98">
        <v>2259</v>
      </c>
      <c r="L141" s="98"/>
      <c r="M141" s="98"/>
      <c r="N141" s="98">
        <v>2259</v>
      </c>
    </row>
    <row r="142" spans="1:14">
      <c r="A142" s="97" t="s">
        <v>2544</v>
      </c>
      <c r="B142" s="97" t="s">
        <v>96</v>
      </c>
      <c r="C142" s="97" t="s">
        <v>214</v>
      </c>
      <c r="D142" s="97" t="s">
        <v>66</v>
      </c>
      <c r="E142" s="97" t="s">
        <v>213</v>
      </c>
      <c r="F142" s="97" t="s">
        <v>147</v>
      </c>
      <c r="G142" s="97" t="s">
        <v>2492</v>
      </c>
      <c r="H142" s="98" t="s">
        <v>204</v>
      </c>
      <c r="I142" s="98" t="s">
        <v>472</v>
      </c>
      <c r="J142" s="98" t="s">
        <v>473</v>
      </c>
      <c r="K142" s="98">
        <v>20</v>
      </c>
      <c r="L142" s="98"/>
      <c r="M142" s="98"/>
      <c r="N142" s="98">
        <v>20</v>
      </c>
    </row>
    <row r="143" spans="1:14">
      <c r="A143" s="97" t="s">
        <v>2545</v>
      </c>
      <c r="B143" s="97" t="s">
        <v>96</v>
      </c>
      <c r="C143" s="97" t="s">
        <v>360</v>
      </c>
      <c r="D143" s="97" t="s">
        <v>74</v>
      </c>
      <c r="E143" s="97" t="s">
        <v>361</v>
      </c>
      <c r="F143" s="97" t="s">
        <v>147</v>
      </c>
      <c r="G143" s="97" t="s">
        <v>1063</v>
      </c>
      <c r="H143" s="98" t="s">
        <v>204</v>
      </c>
      <c r="I143" s="98" t="s">
        <v>488</v>
      </c>
      <c r="J143" s="98" t="s">
        <v>489</v>
      </c>
      <c r="K143" s="98">
        <v>140</v>
      </c>
      <c r="L143" s="98"/>
      <c r="M143" s="98"/>
      <c r="N143" s="98">
        <v>140</v>
      </c>
    </row>
    <row r="144" spans="1:14">
      <c r="A144" s="97" t="s">
        <v>2546</v>
      </c>
      <c r="B144" s="97" t="s">
        <v>96</v>
      </c>
      <c r="C144" s="97" t="s">
        <v>362</v>
      </c>
      <c r="D144" s="97" t="s">
        <v>74</v>
      </c>
      <c r="E144" s="97" t="s">
        <v>363</v>
      </c>
      <c r="F144" s="97" t="s">
        <v>147</v>
      </c>
      <c r="G144" s="97" t="s">
        <v>1064</v>
      </c>
      <c r="H144" s="98" t="s">
        <v>204</v>
      </c>
      <c r="I144" s="98" t="s">
        <v>488</v>
      </c>
      <c r="J144" s="98" t="s">
        <v>489</v>
      </c>
      <c r="K144" s="98">
        <v>460</v>
      </c>
      <c r="L144" s="98"/>
      <c r="M144" s="98"/>
      <c r="N144" s="98">
        <v>460</v>
      </c>
    </row>
    <row r="145" spans="1:14">
      <c r="A145" s="97" t="s">
        <v>466</v>
      </c>
      <c r="B145" s="97" t="s">
        <v>97</v>
      </c>
      <c r="C145" s="97" t="s">
        <v>273</v>
      </c>
      <c r="D145" s="97" t="s">
        <v>69</v>
      </c>
      <c r="E145" s="97" t="s">
        <v>270</v>
      </c>
      <c r="F145" s="97" t="s">
        <v>147</v>
      </c>
      <c r="G145" s="97" t="s">
        <v>559</v>
      </c>
      <c r="H145" s="98" t="s">
        <v>204</v>
      </c>
      <c r="I145" s="98" t="s">
        <v>460</v>
      </c>
      <c r="J145" s="98" t="s">
        <v>461</v>
      </c>
      <c r="K145" s="98">
        <v>630</v>
      </c>
      <c r="L145" s="98"/>
      <c r="M145" s="98"/>
      <c r="N145" s="98">
        <v>630</v>
      </c>
    </row>
    <row r="146" spans="1:14">
      <c r="A146" s="97" t="s">
        <v>479</v>
      </c>
      <c r="B146" s="97" t="s">
        <v>97</v>
      </c>
      <c r="C146" s="97" t="s">
        <v>214</v>
      </c>
      <c r="D146" s="97" t="s">
        <v>66</v>
      </c>
      <c r="E146" s="97" t="s">
        <v>213</v>
      </c>
      <c r="F146" s="97" t="s">
        <v>147</v>
      </c>
      <c r="G146" s="97" t="s">
        <v>2492</v>
      </c>
      <c r="H146" s="98" t="s">
        <v>204</v>
      </c>
      <c r="I146" s="98" t="s">
        <v>472</v>
      </c>
      <c r="J146" s="98" t="s">
        <v>473</v>
      </c>
      <c r="K146" s="98"/>
      <c r="L146" s="98"/>
      <c r="M146" s="98"/>
      <c r="N146" s="98">
        <v>0</v>
      </c>
    </row>
    <row r="147" spans="1:14">
      <c r="A147" s="97" t="s">
        <v>499</v>
      </c>
      <c r="B147" s="97" t="s">
        <v>97</v>
      </c>
      <c r="C147" s="97" t="s">
        <v>360</v>
      </c>
      <c r="D147" s="97" t="s">
        <v>74</v>
      </c>
      <c r="E147" s="97" t="s">
        <v>361</v>
      </c>
      <c r="F147" s="97" t="s">
        <v>147</v>
      </c>
      <c r="G147" s="97" t="s">
        <v>1063</v>
      </c>
      <c r="H147" s="98" t="s">
        <v>204</v>
      </c>
      <c r="I147" s="98" t="s">
        <v>488</v>
      </c>
      <c r="J147" s="98" t="s">
        <v>485</v>
      </c>
      <c r="K147" s="98"/>
      <c r="L147" s="98"/>
      <c r="M147" s="98"/>
      <c r="N147" s="98">
        <v>0</v>
      </c>
    </row>
    <row r="148" spans="1:14">
      <c r="A148" s="97" t="s">
        <v>511</v>
      </c>
      <c r="B148" s="97" t="s">
        <v>97</v>
      </c>
      <c r="C148" s="97" t="s">
        <v>362</v>
      </c>
      <c r="D148" s="97" t="s">
        <v>74</v>
      </c>
      <c r="E148" s="97" t="s">
        <v>363</v>
      </c>
      <c r="F148" s="97" t="s">
        <v>147</v>
      </c>
      <c r="G148" s="97" t="s">
        <v>1064</v>
      </c>
      <c r="H148" s="98" t="s">
        <v>204</v>
      </c>
      <c r="I148" s="98" t="s">
        <v>488</v>
      </c>
      <c r="J148" s="98" t="s">
        <v>489</v>
      </c>
      <c r="K148" s="98">
        <v>2460</v>
      </c>
      <c r="L148" s="98"/>
      <c r="M148" s="98"/>
      <c r="N148" s="98">
        <v>2460</v>
      </c>
    </row>
    <row r="149" spans="1:14">
      <c r="A149" s="97" t="s">
        <v>2547</v>
      </c>
      <c r="B149" s="97" t="s">
        <v>98</v>
      </c>
      <c r="C149" s="97" t="s">
        <v>360</v>
      </c>
      <c r="D149" s="97" t="s">
        <v>74</v>
      </c>
      <c r="E149" s="97" t="s">
        <v>361</v>
      </c>
      <c r="F149" s="97" t="s">
        <v>147</v>
      </c>
      <c r="G149" s="97" t="s">
        <v>1063</v>
      </c>
      <c r="H149" s="98" t="s">
        <v>204</v>
      </c>
      <c r="I149" s="98" t="s">
        <v>488</v>
      </c>
      <c r="J149" s="98" t="s">
        <v>489</v>
      </c>
      <c r="K149" s="98">
        <v>200</v>
      </c>
      <c r="L149" s="98"/>
      <c r="M149" s="98"/>
      <c r="N149" s="98">
        <v>200</v>
      </c>
    </row>
    <row r="150" spans="1:14">
      <c r="A150" s="97" t="s">
        <v>2548</v>
      </c>
      <c r="B150" s="97" t="s">
        <v>98</v>
      </c>
      <c r="C150" s="97" t="s">
        <v>362</v>
      </c>
      <c r="D150" s="97" t="s">
        <v>74</v>
      </c>
      <c r="E150" s="97" t="s">
        <v>363</v>
      </c>
      <c r="F150" s="97" t="s">
        <v>147</v>
      </c>
      <c r="G150" s="97" t="s">
        <v>1064</v>
      </c>
      <c r="H150" s="98" t="s">
        <v>204</v>
      </c>
      <c r="I150" s="98" t="s">
        <v>488</v>
      </c>
      <c r="J150" s="98" t="s">
        <v>489</v>
      </c>
      <c r="K150" s="98">
        <v>700</v>
      </c>
      <c r="L150" s="98"/>
      <c r="M150" s="98"/>
      <c r="N150" s="98">
        <v>700</v>
      </c>
    </row>
    <row r="151" spans="1:14">
      <c r="A151" s="97" t="s">
        <v>502</v>
      </c>
      <c r="B151" s="97" t="s">
        <v>99</v>
      </c>
      <c r="C151" s="97" t="s">
        <v>360</v>
      </c>
      <c r="D151" s="97" t="s">
        <v>74</v>
      </c>
      <c r="E151" s="97" t="s">
        <v>361</v>
      </c>
      <c r="F151" s="97" t="s">
        <v>147</v>
      </c>
      <c r="G151" s="97" t="s">
        <v>1063</v>
      </c>
      <c r="H151" s="98" t="s">
        <v>204</v>
      </c>
      <c r="I151" s="98" t="s">
        <v>488</v>
      </c>
      <c r="J151" s="98" t="s">
        <v>489</v>
      </c>
      <c r="K151" s="98">
        <v>260</v>
      </c>
      <c r="L151" s="98"/>
      <c r="M151" s="98"/>
      <c r="N151" s="98">
        <v>260</v>
      </c>
    </row>
    <row r="152" spans="1:14">
      <c r="A152" s="97" t="s">
        <v>518</v>
      </c>
      <c r="B152" s="97" t="s">
        <v>99</v>
      </c>
      <c r="C152" s="97" t="s">
        <v>362</v>
      </c>
      <c r="D152" s="97" t="s">
        <v>74</v>
      </c>
      <c r="E152" s="97" t="s">
        <v>363</v>
      </c>
      <c r="F152" s="97" t="s">
        <v>147</v>
      </c>
      <c r="G152" s="97" t="s">
        <v>1064</v>
      </c>
      <c r="H152" s="98" t="s">
        <v>204</v>
      </c>
      <c r="I152" s="98" t="s">
        <v>488</v>
      </c>
      <c r="J152" s="98" t="s">
        <v>489</v>
      </c>
      <c r="K152" s="98">
        <v>300</v>
      </c>
      <c r="L152" s="98"/>
      <c r="M152" s="98"/>
      <c r="N152" s="98">
        <v>300</v>
      </c>
    </row>
    <row r="153" spans="1:14">
      <c r="A153" s="97" t="s">
        <v>481</v>
      </c>
      <c r="B153" s="97" t="s">
        <v>99</v>
      </c>
      <c r="C153" s="97" t="s">
        <v>214</v>
      </c>
      <c r="D153" s="97" t="s">
        <v>66</v>
      </c>
      <c r="E153" s="97" t="s">
        <v>213</v>
      </c>
      <c r="F153" s="97" t="s">
        <v>147</v>
      </c>
      <c r="G153" s="97" t="s">
        <v>2492</v>
      </c>
      <c r="H153" s="98" t="s">
        <v>204</v>
      </c>
      <c r="I153" s="98" t="s">
        <v>472</v>
      </c>
      <c r="J153" s="98" t="s">
        <v>473</v>
      </c>
      <c r="K153" s="98">
        <v>160</v>
      </c>
      <c r="L153" s="98"/>
      <c r="M153" s="98"/>
      <c r="N153" s="98">
        <v>160</v>
      </c>
    </row>
    <row r="154" spans="1:14">
      <c r="A154" s="97" t="s">
        <v>465</v>
      </c>
      <c r="B154" s="97" t="s">
        <v>99</v>
      </c>
      <c r="C154" s="97" t="s">
        <v>273</v>
      </c>
      <c r="D154" s="97" t="s">
        <v>69</v>
      </c>
      <c r="E154" s="97" t="s">
        <v>270</v>
      </c>
      <c r="F154" s="97" t="s">
        <v>147</v>
      </c>
      <c r="G154" s="97" t="s">
        <v>559</v>
      </c>
      <c r="H154" s="98" t="s">
        <v>204</v>
      </c>
      <c r="I154" s="98" t="s">
        <v>460</v>
      </c>
      <c r="J154" s="98" t="s">
        <v>461</v>
      </c>
      <c r="K154" s="98"/>
      <c r="L154" s="98"/>
      <c r="M154" s="98"/>
      <c r="N154" s="98">
        <v>0</v>
      </c>
    </row>
    <row r="155" spans="1:14">
      <c r="A155" s="97" t="s">
        <v>503</v>
      </c>
      <c r="B155" s="97" t="s">
        <v>99</v>
      </c>
      <c r="C155" s="97" t="s">
        <v>212</v>
      </c>
      <c r="D155" s="97" t="s">
        <v>66</v>
      </c>
      <c r="E155" s="97" t="s">
        <v>213</v>
      </c>
      <c r="F155" s="97" t="s">
        <v>147</v>
      </c>
      <c r="G155" s="97" t="s">
        <v>1063</v>
      </c>
      <c r="H155" s="98" t="s">
        <v>204</v>
      </c>
      <c r="I155" s="98" t="s">
        <v>491</v>
      </c>
      <c r="J155" s="98" t="s">
        <v>492</v>
      </c>
      <c r="K155" s="98">
        <v>70</v>
      </c>
      <c r="L155" s="98"/>
      <c r="M155" s="98"/>
      <c r="N155" s="98">
        <v>70</v>
      </c>
    </row>
    <row r="156" spans="1:14">
      <c r="A156" s="97" t="s">
        <v>1111</v>
      </c>
      <c r="B156" s="97" t="s">
        <v>100</v>
      </c>
      <c r="C156" s="97" t="s">
        <v>360</v>
      </c>
      <c r="D156" s="97" t="s">
        <v>74</v>
      </c>
      <c r="E156" s="97" t="s">
        <v>361</v>
      </c>
      <c r="F156" s="97" t="s">
        <v>147</v>
      </c>
      <c r="G156" s="97" t="s">
        <v>1063</v>
      </c>
      <c r="H156" s="98" t="s">
        <v>204</v>
      </c>
      <c r="I156" s="98" t="s">
        <v>488</v>
      </c>
      <c r="J156" s="98" t="s">
        <v>489</v>
      </c>
      <c r="K156" s="98">
        <v>460</v>
      </c>
      <c r="L156" s="98"/>
      <c r="M156" s="98"/>
      <c r="N156" s="98">
        <v>460</v>
      </c>
    </row>
    <row r="157" spans="1:14">
      <c r="A157" s="97" t="s">
        <v>1165</v>
      </c>
      <c r="B157" s="97" t="s">
        <v>100</v>
      </c>
      <c r="C157" s="97" t="s">
        <v>367</v>
      </c>
      <c r="D157" s="97" t="s">
        <v>69</v>
      </c>
      <c r="E157" s="97" t="s">
        <v>270</v>
      </c>
      <c r="F157" s="97" t="s">
        <v>147</v>
      </c>
      <c r="G157" s="97" t="s">
        <v>377</v>
      </c>
      <c r="H157" s="98" t="s">
        <v>204</v>
      </c>
      <c r="I157" s="98" t="s">
        <v>484</v>
      </c>
      <c r="J157" s="98" t="s">
        <v>485</v>
      </c>
      <c r="K157" s="98">
        <v>3212</v>
      </c>
      <c r="L157" s="98"/>
      <c r="M157" s="98"/>
      <c r="N157" s="98">
        <v>3212</v>
      </c>
    </row>
    <row r="158" spans="1:14">
      <c r="A158" s="97" t="s">
        <v>1166</v>
      </c>
      <c r="B158" s="97" t="s">
        <v>100</v>
      </c>
      <c r="C158" s="97" t="s">
        <v>373</v>
      </c>
      <c r="D158" s="97" t="s">
        <v>69</v>
      </c>
      <c r="E158" s="97" t="s">
        <v>270</v>
      </c>
      <c r="F158" s="97" t="s">
        <v>147</v>
      </c>
      <c r="G158" s="97" t="s">
        <v>377</v>
      </c>
      <c r="H158" s="98" t="s">
        <v>204</v>
      </c>
      <c r="I158" s="98" t="s">
        <v>458</v>
      </c>
      <c r="J158" s="98" t="s">
        <v>459</v>
      </c>
      <c r="K158" s="98">
        <v>5363</v>
      </c>
      <c r="L158" s="98"/>
      <c r="M158" s="98"/>
      <c r="N158" s="98">
        <v>5363</v>
      </c>
    </row>
    <row r="159" spans="1:14">
      <c r="A159" s="97" t="s">
        <v>1167</v>
      </c>
      <c r="B159" s="97" t="s">
        <v>100</v>
      </c>
      <c r="C159" s="97" t="s">
        <v>128</v>
      </c>
      <c r="D159" s="97" t="s">
        <v>67</v>
      </c>
      <c r="E159" s="97" t="s">
        <v>224</v>
      </c>
      <c r="F159" s="97" t="s">
        <v>147</v>
      </c>
      <c r="G159" s="97" t="s">
        <v>1068</v>
      </c>
      <c r="H159" s="98" t="s">
        <v>204</v>
      </c>
      <c r="I159" s="98" t="s">
        <v>456</v>
      </c>
      <c r="J159" s="98" t="s">
        <v>457</v>
      </c>
      <c r="K159" s="98">
        <v>2655</v>
      </c>
      <c r="L159" s="98"/>
      <c r="M159" s="98"/>
      <c r="N159" s="98">
        <v>2655</v>
      </c>
    </row>
    <row r="160" spans="1:14">
      <c r="A160" s="97" t="s">
        <v>1112</v>
      </c>
      <c r="B160" s="97" t="s">
        <v>100</v>
      </c>
      <c r="C160" s="97" t="s">
        <v>362</v>
      </c>
      <c r="D160" s="97" t="s">
        <v>74</v>
      </c>
      <c r="E160" s="97" t="s">
        <v>363</v>
      </c>
      <c r="F160" s="97" t="s">
        <v>147</v>
      </c>
      <c r="G160" s="97" t="s">
        <v>1064</v>
      </c>
      <c r="H160" s="98" t="s">
        <v>204</v>
      </c>
      <c r="I160" s="98" t="s">
        <v>488</v>
      </c>
      <c r="J160" s="98" t="s">
        <v>489</v>
      </c>
      <c r="K160" s="98">
        <v>540</v>
      </c>
      <c r="L160" s="98"/>
      <c r="M160" s="98"/>
      <c r="N160" s="98">
        <v>540</v>
      </c>
    </row>
    <row r="161" spans="1:14">
      <c r="A161" s="97" t="s">
        <v>689</v>
      </c>
      <c r="B161" s="97" t="s">
        <v>102</v>
      </c>
      <c r="C161" s="97" t="s">
        <v>358</v>
      </c>
      <c r="D161" s="97" t="s">
        <v>65</v>
      </c>
      <c r="E161" s="97" t="s">
        <v>203</v>
      </c>
      <c r="F161" s="97" t="s">
        <v>202</v>
      </c>
      <c r="G161" s="97" t="s">
        <v>1068</v>
      </c>
      <c r="H161" s="98" t="s">
        <v>204</v>
      </c>
      <c r="I161" s="98" t="s">
        <v>484</v>
      </c>
      <c r="J161" s="98" t="s">
        <v>485</v>
      </c>
      <c r="K161" s="98">
        <v>70</v>
      </c>
      <c r="L161" s="98"/>
      <c r="M161" s="98"/>
      <c r="N161" s="98">
        <v>70</v>
      </c>
    </row>
    <row r="162" spans="1:14">
      <c r="A162" s="97" t="s">
        <v>689</v>
      </c>
      <c r="B162" s="97" t="s">
        <v>102</v>
      </c>
      <c r="C162" s="97" t="s">
        <v>358</v>
      </c>
      <c r="D162" s="97" t="s">
        <v>65</v>
      </c>
      <c r="E162" s="97" t="s">
        <v>203</v>
      </c>
      <c r="F162" s="97" t="s">
        <v>202</v>
      </c>
      <c r="G162" s="97" t="s">
        <v>1068</v>
      </c>
      <c r="H162" s="98" t="s">
        <v>204</v>
      </c>
      <c r="I162" s="98" t="s">
        <v>484</v>
      </c>
      <c r="J162" s="98" t="s">
        <v>485</v>
      </c>
      <c r="K162" s="98">
        <v>1830</v>
      </c>
      <c r="L162" s="98"/>
      <c r="M162" s="98"/>
      <c r="N162" s="98">
        <v>1830</v>
      </c>
    </row>
    <row r="163" spans="1:14">
      <c r="A163" s="97" t="s">
        <v>1073</v>
      </c>
      <c r="B163" s="97" t="s">
        <v>102</v>
      </c>
      <c r="C163" s="97" t="s">
        <v>371</v>
      </c>
      <c r="D163" s="97" t="s">
        <v>68</v>
      </c>
      <c r="E163" s="97" t="s">
        <v>252</v>
      </c>
      <c r="F163" s="97" t="s">
        <v>251</v>
      </c>
      <c r="G163" s="97" t="s">
        <v>1074</v>
      </c>
      <c r="H163" s="98" t="s">
        <v>204</v>
      </c>
      <c r="I163" s="98" t="s">
        <v>641</v>
      </c>
      <c r="J163" s="98" t="s">
        <v>639</v>
      </c>
      <c r="K163" s="98">
        <v>1583</v>
      </c>
      <c r="L163" s="98"/>
      <c r="M163" s="98"/>
      <c r="N163" s="98">
        <v>1583</v>
      </c>
    </row>
    <row r="164" spans="1:14">
      <c r="A164" s="97" t="s">
        <v>691</v>
      </c>
      <c r="B164" s="97" t="s">
        <v>102</v>
      </c>
      <c r="C164" s="97" t="s">
        <v>372</v>
      </c>
      <c r="D164" s="97" t="s">
        <v>68</v>
      </c>
      <c r="E164" s="97" t="s">
        <v>252</v>
      </c>
      <c r="F164" s="97" t="s">
        <v>251</v>
      </c>
      <c r="G164" s="97" t="s">
        <v>1075</v>
      </c>
      <c r="H164" s="98" t="s">
        <v>204</v>
      </c>
      <c r="I164" s="98" t="s">
        <v>641</v>
      </c>
      <c r="J164" s="98" t="s">
        <v>639</v>
      </c>
      <c r="K164" s="98">
        <v>482</v>
      </c>
      <c r="L164" s="98"/>
      <c r="M164" s="98"/>
      <c r="N164" s="98">
        <v>482</v>
      </c>
    </row>
    <row r="165" spans="1:14">
      <c r="A165" s="97" t="s">
        <v>683</v>
      </c>
      <c r="B165" s="97" t="s">
        <v>102</v>
      </c>
      <c r="C165" s="97" t="s">
        <v>329</v>
      </c>
      <c r="D165" s="97" t="s">
        <v>72</v>
      </c>
      <c r="E165" s="97" t="s">
        <v>139</v>
      </c>
      <c r="F165" s="97" t="s">
        <v>140</v>
      </c>
      <c r="G165" s="97" t="s">
        <v>1076</v>
      </c>
      <c r="H165" s="98" t="s">
        <v>204</v>
      </c>
      <c r="I165" s="98" t="s">
        <v>578</v>
      </c>
      <c r="J165" s="98" t="s">
        <v>579</v>
      </c>
      <c r="K165" s="98">
        <v>10</v>
      </c>
      <c r="L165" s="98"/>
      <c r="M165" s="98"/>
      <c r="N165" s="98">
        <v>10</v>
      </c>
    </row>
    <row r="166" spans="1:14">
      <c r="A166" s="97" t="s">
        <v>685</v>
      </c>
      <c r="B166" s="97" t="s">
        <v>102</v>
      </c>
      <c r="C166" s="97" t="s">
        <v>330</v>
      </c>
      <c r="D166" s="97" t="s">
        <v>72</v>
      </c>
      <c r="E166" s="97" t="s">
        <v>139</v>
      </c>
      <c r="F166" s="97" t="s">
        <v>140</v>
      </c>
      <c r="G166" s="97" t="s">
        <v>1077</v>
      </c>
      <c r="H166" s="98" t="s">
        <v>204</v>
      </c>
      <c r="I166" s="98" t="s">
        <v>596</v>
      </c>
      <c r="J166" s="98" t="s">
        <v>597</v>
      </c>
      <c r="K166" s="98">
        <v>30</v>
      </c>
      <c r="L166" s="98"/>
      <c r="M166" s="98"/>
      <c r="N166" s="98">
        <v>30</v>
      </c>
    </row>
    <row r="167" spans="1:14">
      <c r="A167" s="97" t="s">
        <v>685</v>
      </c>
      <c r="B167" s="97" t="s">
        <v>102</v>
      </c>
      <c r="C167" s="97" t="s">
        <v>330</v>
      </c>
      <c r="D167" s="97" t="s">
        <v>72</v>
      </c>
      <c r="E167" s="97" t="s">
        <v>139</v>
      </c>
      <c r="F167" s="97" t="s">
        <v>140</v>
      </c>
      <c r="G167" s="97" t="s">
        <v>1077</v>
      </c>
      <c r="H167" s="98" t="s">
        <v>204</v>
      </c>
      <c r="I167" s="98" t="s">
        <v>594</v>
      </c>
      <c r="J167" s="98" t="s">
        <v>595</v>
      </c>
      <c r="K167" s="98">
        <v>2394</v>
      </c>
      <c r="L167" s="98"/>
      <c r="M167" s="98"/>
      <c r="N167" s="98">
        <v>2394</v>
      </c>
    </row>
    <row r="168" spans="1:14">
      <c r="A168" s="97" t="s">
        <v>678</v>
      </c>
      <c r="B168" s="97" t="s">
        <v>102</v>
      </c>
      <c r="C168" s="97" t="s">
        <v>290</v>
      </c>
      <c r="D168" s="97" t="s">
        <v>70</v>
      </c>
      <c r="E168" s="97" t="s">
        <v>276</v>
      </c>
      <c r="F168" s="97" t="s">
        <v>140</v>
      </c>
      <c r="G168" s="97" t="s">
        <v>559</v>
      </c>
      <c r="H168" s="98" t="s">
        <v>204</v>
      </c>
      <c r="I168" s="98" t="s">
        <v>558</v>
      </c>
      <c r="J168" s="98" t="s">
        <v>564</v>
      </c>
      <c r="K168" s="98"/>
      <c r="L168" s="98"/>
      <c r="M168" s="98"/>
      <c r="N168" s="98">
        <v>0</v>
      </c>
    </row>
    <row r="169" spans="1:14">
      <c r="A169" s="97" t="s">
        <v>680</v>
      </c>
      <c r="B169" s="97" t="s">
        <v>102</v>
      </c>
      <c r="C169" s="97" t="s">
        <v>304</v>
      </c>
      <c r="D169" s="97" t="s">
        <v>70</v>
      </c>
      <c r="E169" s="97" t="s">
        <v>276</v>
      </c>
      <c r="F169" s="97" t="s">
        <v>140</v>
      </c>
      <c r="G169" s="97" t="s">
        <v>559</v>
      </c>
      <c r="H169" s="98" t="s">
        <v>204</v>
      </c>
      <c r="I169" s="98" t="s">
        <v>558</v>
      </c>
      <c r="J169" s="98" t="s">
        <v>564</v>
      </c>
      <c r="K169" s="98">
        <v>220</v>
      </c>
      <c r="L169" s="98"/>
      <c r="M169" s="98"/>
      <c r="N169" s="98">
        <v>220</v>
      </c>
    </row>
    <row r="170" spans="1:14">
      <c r="A170" s="97" t="s">
        <v>679</v>
      </c>
      <c r="B170" s="97" t="s">
        <v>102</v>
      </c>
      <c r="C170" s="97" t="s">
        <v>294</v>
      </c>
      <c r="D170" s="97" t="s">
        <v>70</v>
      </c>
      <c r="E170" s="97" t="s">
        <v>276</v>
      </c>
      <c r="F170" s="97" t="s">
        <v>140</v>
      </c>
      <c r="G170" s="97" t="s">
        <v>559</v>
      </c>
      <c r="H170" s="98" t="s">
        <v>204</v>
      </c>
      <c r="I170" s="98" t="s">
        <v>556</v>
      </c>
      <c r="J170" s="98" t="s">
        <v>557</v>
      </c>
      <c r="K170" s="98">
        <v>38</v>
      </c>
      <c r="L170" s="98"/>
      <c r="M170" s="98"/>
      <c r="N170" s="98">
        <v>38</v>
      </c>
    </row>
    <row r="171" spans="1:14">
      <c r="A171" s="97" t="s">
        <v>577</v>
      </c>
      <c r="B171" s="97" t="s">
        <v>77</v>
      </c>
      <c r="C171" s="97" t="s">
        <v>290</v>
      </c>
      <c r="D171" s="97" t="s">
        <v>70</v>
      </c>
      <c r="E171" s="97" t="s">
        <v>276</v>
      </c>
      <c r="F171" s="97" t="s">
        <v>140</v>
      </c>
      <c r="G171" s="97" t="s">
        <v>559</v>
      </c>
      <c r="H171" s="98" t="s">
        <v>204</v>
      </c>
      <c r="I171" s="98" t="s">
        <v>558</v>
      </c>
      <c r="J171" s="98" t="s">
        <v>564</v>
      </c>
      <c r="K171" s="98"/>
      <c r="L171" s="98"/>
      <c r="M171" s="98"/>
      <c r="N171" s="98">
        <v>0</v>
      </c>
    </row>
    <row r="172" spans="1:14">
      <c r="A172" s="97" t="s">
        <v>572</v>
      </c>
      <c r="B172" s="97" t="s">
        <v>77</v>
      </c>
      <c r="C172" s="97" t="s">
        <v>294</v>
      </c>
      <c r="D172" s="97" t="s">
        <v>70</v>
      </c>
      <c r="E172" s="97" t="s">
        <v>276</v>
      </c>
      <c r="F172" s="97" t="s">
        <v>140</v>
      </c>
      <c r="G172" s="97" t="s">
        <v>559</v>
      </c>
      <c r="H172" s="98" t="s">
        <v>204</v>
      </c>
      <c r="I172" s="98" t="s">
        <v>556</v>
      </c>
      <c r="J172" s="98" t="s">
        <v>557</v>
      </c>
      <c r="K172" s="98"/>
      <c r="L172" s="98"/>
      <c r="M172" s="98"/>
      <c r="N172" s="98">
        <v>0</v>
      </c>
    </row>
    <row r="173" spans="1:14">
      <c r="A173" s="97" t="s">
        <v>574</v>
      </c>
      <c r="B173" s="97" t="s">
        <v>77</v>
      </c>
      <c r="C173" s="97" t="s">
        <v>302</v>
      </c>
      <c r="D173" s="97" t="s">
        <v>70</v>
      </c>
      <c r="E173" s="97" t="s">
        <v>276</v>
      </c>
      <c r="F173" s="97" t="s">
        <v>140</v>
      </c>
      <c r="G173" s="97" t="s">
        <v>559</v>
      </c>
      <c r="H173" s="98" t="s">
        <v>204</v>
      </c>
      <c r="I173" s="98" t="s">
        <v>558</v>
      </c>
      <c r="J173" s="98" t="s">
        <v>564</v>
      </c>
      <c r="K173" s="98"/>
      <c r="L173" s="98"/>
      <c r="M173" s="98"/>
      <c r="N173" s="98">
        <v>0</v>
      </c>
    </row>
    <row r="174" spans="1:14">
      <c r="A174" s="97" t="s">
        <v>580</v>
      </c>
      <c r="B174" s="97" t="s">
        <v>77</v>
      </c>
      <c r="C174" s="97" t="s">
        <v>329</v>
      </c>
      <c r="D174" s="97" t="s">
        <v>72</v>
      </c>
      <c r="E174" s="97" t="s">
        <v>139</v>
      </c>
      <c r="F174" s="97" t="s">
        <v>140</v>
      </c>
      <c r="G174" s="97" t="s">
        <v>1076</v>
      </c>
      <c r="H174" s="98" t="s">
        <v>204</v>
      </c>
      <c r="I174" s="98" t="s">
        <v>581</v>
      </c>
      <c r="J174" s="98" t="s">
        <v>582</v>
      </c>
      <c r="K174" s="98">
        <v>106</v>
      </c>
      <c r="L174" s="98"/>
      <c r="M174" s="98"/>
      <c r="N174" s="98">
        <v>106</v>
      </c>
    </row>
    <row r="175" spans="1:14">
      <c r="A175" s="97" t="s">
        <v>717</v>
      </c>
      <c r="B175" s="97" t="s">
        <v>77</v>
      </c>
      <c r="C175" s="97" t="s">
        <v>330</v>
      </c>
      <c r="D175" s="97" t="s">
        <v>72</v>
      </c>
      <c r="E175" s="97" t="s">
        <v>139</v>
      </c>
      <c r="F175" s="97" t="s">
        <v>140</v>
      </c>
      <c r="G175" s="97" t="s">
        <v>1077</v>
      </c>
      <c r="H175" s="98" t="s">
        <v>204</v>
      </c>
      <c r="I175" s="98" t="s">
        <v>581</v>
      </c>
      <c r="J175" s="98" t="s">
        <v>582</v>
      </c>
      <c r="K175" s="98">
        <v>4071</v>
      </c>
      <c r="L175" s="98"/>
      <c r="M175" s="98"/>
      <c r="N175" s="98">
        <v>4071</v>
      </c>
    </row>
    <row r="176" spans="1:14">
      <c r="A176" s="97" t="s">
        <v>655</v>
      </c>
      <c r="B176" s="97" t="s">
        <v>77</v>
      </c>
      <c r="C176" s="97" t="s">
        <v>358</v>
      </c>
      <c r="D176" s="97" t="s">
        <v>65</v>
      </c>
      <c r="E176" s="97" t="s">
        <v>203</v>
      </c>
      <c r="F176" s="97" t="s">
        <v>202</v>
      </c>
      <c r="G176" s="97" t="s">
        <v>1068</v>
      </c>
      <c r="H176" s="98" t="s">
        <v>204</v>
      </c>
      <c r="I176" s="98" t="s">
        <v>659</v>
      </c>
      <c r="J176" s="98" t="s">
        <v>660</v>
      </c>
      <c r="K176" s="98">
        <v>2275</v>
      </c>
      <c r="L176" s="98"/>
      <c r="M176" s="98"/>
      <c r="N176" s="98">
        <v>2275</v>
      </c>
    </row>
    <row r="177" spans="1:14">
      <c r="A177" s="97" t="s">
        <v>655</v>
      </c>
      <c r="B177" s="97" t="s">
        <v>77</v>
      </c>
      <c r="C177" s="97" t="s">
        <v>358</v>
      </c>
      <c r="D177" s="97" t="s">
        <v>65</v>
      </c>
      <c r="E177" s="97" t="s">
        <v>203</v>
      </c>
      <c r="F177" s="97" t="s">
        <v>202</v>
      </c>
      <c r="G177" s="97" t="s">
        <v>1068</v>
      </c>
      <c r="H177" s="98" t="s">
        <v>204</v>
      </c>
      <c r="I177" s="98" t="s">
        <v>656</v>
      </c>
      <c r="J177" s="98" t="s">
        <v>657</v>
      </c>
      <c r="K177" s="98">
        <v>2535</v>
      </c>
      <c r="L177" s="98"/>
      <c r="M177" s="98"/>
      <c r="N177" s="98">
        <v>2535</v>
      </c>
    </row>
    <row r="178" spans="1:14">
      <c r="A178" s="97" t="s">
        <v>733</v>
      </c>
      <c r="B178" s="97" t="s">
        <v>77</v>
      </c>
      <c r="C178" s="97" t="s">
        <v>359</v>
      </c>
      <c r="D178" s="97" t="s">
        <v>65</v>
      </c>
      <c r="E178" s="97" t="s">
        <v>203</v>
      </c>
      <c r="F178" s="97" t="s">
        <v>202</v>
      </c>
      <c r="G178" s="97" t="s">
        <v>1069</v>
      </c>
      <c r="H178" s="98" t="s">
        <v>204</v>
      </c>
      <c r="I178" s="98" t="s">
        <v>659</v>
      </c>
      <c r="J178" s="98" t="s">
        <v>660</v>
      </c>
      <c r="K178" s="98">
        <v>12065</v>
      </c>
      <c r="L178" s="98"/>
      <c r="M178" s="98"/>
      <c r="N178" s="98">
        <v>12065</v>
      </c>
    </row>
    <row r="179" spans="1:14">
      <c r="A179" s="97" t="s">
        <v>644</v>
      </c>
      <c r="B179" s="97" t="s">
        <v>77</v>
      </c>
      <c r="C179" s="97" t="s">
        <v>371</v>
      </c>
      <c r="D179" s="97" t="s">
        <v>68</v>
      </c>
      <c r="E179" s="97" t="s">
        <v>252</v>
      </c>
      <c r="F179" s="97" t="s">
        <v>251</v>
      </c>
      <c r="G179" s="97" t="s">
        <v>1074</v>
      </c>
      <c r="H179" s="98" t="s">
        <v>204</v>
      </c>
      <c r="I179" s="98" t="s">
        <v>645</v>
      </c>
      <c r="J179" s="98" t="s">
        <v>646</v>
      </c>
      <c r="K179" s="98">
        <v>2850</v>
      </c>
      <c r="L179" s="98"/>
      <c r="M179" s="98"/>
      <c r="N179" s="98">
        <v>2850</v>
      </c>
    </row>
    <row r="180" spans="1:14">
      <c r="A180" s="97" t="s">
        <v>736</v>
      </c>
      <c r="B180" s="97" t="s">
        <v>77</v>
      </c>
      <c r="C180" s="97" t="s">
        <v>372</v>
      </c>
      <c r="D180" s="97" t="s">
        <v>68</v>
      </c>
      <c r="E180" s="97" t="s">
        <v>252</v>
      </c>
      <c r="F180" s="97" t="s">
        <v>251</v>
      </c>
      <c r="G180" s="97" t="s">
        <v>1075</v>
      </c>
      <c r="H180" s="98" t="s">
        <v>204</v>
      </c>
      <c r="I180" s="98" t="s">
        <v>645</v>
      </c>
      <c r="J180" s="98" t="s">
        <v>646</v>
      </c>
      <c r="K180" s="98">
        <v>592</v>
      </c>
      <c r="L180" s="98"/>
      <c r="M180" s="98"/>
      <c r="N180" s="98">
        <v>592</v>
      </c>
    </row>
    <row r="181" spans="1:14">
      <c r="A181" s="97" t="s">
        <v>611</v>
      </c>
      <c r="B181" s="97" t="s">
        <v>77</v>
      </c>
      <c r="C181" s="97" t="s">
        <v>319</v>
      </c>
      <c r="D181" s="97" t="s">
        <v>71</v>
      </c>
      <c r="E181" s="97" t="s">
        <v>134</v>
      </c>
      <c r="F181" s="97" t="s">
        <v>135</v>
      </c>
      <c r="G181" s="97" t="s">
        <v>559</v>
      </c>
      <c r="H181" s="98" t="s">
        <v>204</v>
      </c>
      <c r="I181" s="98" t="s">
        <v>612</v>
      </c>
      <c r="J181" s="98" t="s">
        <v>613</v>
      </c>
      <c r="K181" s="98">
        <v>20</v>
      </c>
      <c r="L181" s="98"/>
      <c r="M181" s="98"/>
      <c r="N181" s="98">
        <v>20</v>
      </c>
    </row>
    <row r="182" spans="1:14">
      <c r="A182" s="97" t="s">
        <v>1083</v>
      </c>
      <c r="B182" s="97" t="s">
        <v>77</v>
      </c>
      <c r="C182" s="97" t="s">
        <v>338</v>
      </c>
      <c r="D182" s="97" t="s">
        <v>73</v>
      </c>
      <c r="E182" s="97" t="s">
        <v>340</v>
      </c>
      <c r="F182" s="97" t="s">
        <v>339</v>
      </c>
      <c r="G182" s="97" t="s">
        <v>1066</v>
      </c>
      <c r="H182" s="98" t="s">
        <v>204</v>
      </c>
      <c r="I182" s="98" t="s">
        <v>624</v>
      </c>
      <c r="J182" s="98" t="s">
        <v>625</v>
      </c>
      <c r="K182" s="98">
        <v>39</v>
      </c>
      <c r="L182" s="98"/>
      <c r="M182" s="98"/>
      <c r="N182" s="98">
        <v>39</v>
      </c>
    </row>
    <row r="183" spans="1:14">
      <c r="A183" s="97" t="s">
        <v>2549</v>
      </c>
      <c r="B183" s="97" t="s">
        <v>78</v>
      </c>
      <c r="C183" s="97" t="s">
        <v>329</v>
      </c>
      <c r="D183" s="97" t="s">
        <v>72</v>
      </c>
      <c r="E183" s="97" t="s">
        <v>139</v>
      </c>
      <c r="F183" s="97" t="s">
        <v>140</v>
      </c>
      <c r="G183" s="97" t="s">
        <v>1076</v>
      </c>
      <c r="H183" s="98" t="s">
        <v>204</v>
      </c>
      <c r="I183" s="98" t="s">
        <v>578</v>
      </c>
      <c r="J183" s="98" t="s">
        <v>579</v>
      </c>
      <c r="K183" s="98">
        <v>114</v>
      </c>
      <c r="L183" s="98"/>
      <c r="M183" s="98"/>
      <c r="N183" s="98">
        <v>114</v>
      </c>
    </row>
    <row r="184" spans="1:14">
      <c r="A184" s="97" t="s">
        <v>2550</v>
      </c>
      <c r="B184" s="97" t="s">
        <v>78</v>
      </c>
      <c r="C184" s="97" t="s">
        <v>330</v>
      </c>
      <c r="D184" s="97" t="s">
        <v>72</v>
      </c>
      <c r="E184" s="97" t="s">
        <v>139</v>
      </c>
      <c r="F184" s="97" t="s">
        <v>140</v>
      </c>
      <c r="G184" s="97" t="s">
        <v>1077</v>
      </c>
      <c r="H184" s="98" t="s">
        <v>204</v>
      </c>
      <c r="I184" s="98"/>
      <c r="J184" s="98"/>
      <c r="K184" s="98">
        <v>6052</v>
      </c>
      <c r="L184" s="98"/>
      <c r="M184" s="98"/>
      <c r="N184" s="98">
        <v>6052</v>
      </c>
    </row>
    <row r="185" spans="1:14">
      <c r="A185" s="97" t="s">
        <v>2551</v>
      </c>
      <c r="B185" s="97" t="s">
        <v>78</v>
      </c>
      <c r="C185" s="97" t="s">
        <v>358</v>
      </c>
      <c r="D185" s="97" t="s">
        <v>65</v>
      </c>
      <c r="E185" s="97" t="s">
        <v>203</v>
      </c>
      <c r="F185" s="97" t="s">
        <v>202</v>
      </c>
      <c r="G185" s="97" t="s">
        <v>1068</v>
      </c>
      <c r="H185" s="98" t="s">
        <v>204</v>
      </c>
      <c r="I185" s="98" t="s">
        <v>484</v>
      </c>
      <c r="J185" s="98" t="s">
        <v>485</v>
      </c>
      <c r="K185" s="98">
        <v>2716</v>
      </c>
      <c r="L185" s="98"/>
      <c r="M185" s="98"/>
      <c r="N185" s="98">
        <v>2716</v>
      </c>
    </row>
    <row r="186" spans="1:14">
      <c r="A186" s="97" t="s">
        <v>2552</v>
      </c>
      <c r="B186" s="97" t="s">
        <v>78</v>
      </c>
      <c r="C186" s="97" t="s">
        <v>294</v>
      </c>
      <c r="D186" s="97" t="s">
        <v>70</v>
      </c>
      <c r="E186" s="97" t="s">
        <v>276</v>
      </c>
      <c r="F186" s="97" t="s">
        <v>140</v>
      </c>
      <c r="G186" s="97" t="s">
        <v>559</v>
      </c>
      <c r="H186" s="98" t="s">
        <v>204</v>
      </c>
      <c r="I186" s="98"/>
      <c r="J186" s="98"/>
      <c r="K186" s="98">
        <v>650</v>
      </c>
      <c r="L186" s="98"/>
      <c r="M186" s="98"/>
      <c r="N186" s="98">
        <v>650</v>
      </c>
    </row>
    <row r="187" spans="1:14">
      <c r="A187" s="97" t="s">
        <v>2553</v>
      </c>
      <c r="B187" s="97" t="s">
        <v>78</v>
      </c>
      <c r="C187" s="97" t="s">
        <v>290</v>
      </c>
      <c r="D187" s="97" t="s">
        <v>70</v>
      </c>
      <c r="E187" s="97" t="s">
        <v>276</v>
      </c>
      <c r="F187" s="97" t="s">
        <v>140</v>
      </c>
      <c r="G187" s="97" t="s">
        <v>559</v>
      </c>
      <c r="H187" s="98" t="s">
        <v>204</v>
      </c>
      <c r="I187" s="98" t="s">
        <v>558</v>
      </c>
      <c r="J187" s="98" t="s">
        <v>564</v>
      </c>
      <c r="K187" s="98">
        <v>6790</v>
      </c>
      <c r="L187" s="98"/>
      <c r="M187" s="98"/>
      <c r="N187" s="98">
        <v>6790</v>
      </c>
    </row>
    <row r="188" spans="1:14">
      <c r="A188" s="97" t="s">
        <v>2554</v>
      </c>
      <c r="B188" s="97" t="s">
        <v>78</v>
      </c>
      <c r="C188" s="97" t="s">
        <v>302</v>
      </c>
      <c r="D188" s="97" t="s">
        <v>70</v>
      </c>
      <c r="E188" s="97" t="s">
        <v>276</v>
      </c>
      <c r="F188" s="97" t="s">
        <v>140</v>
      </c>
      <c r="G188" s="97" t="s">
        <v>559</v>
      </c>
      <c r="H188" s="98" t="s">
        <v>204</v>
      </c>
      <c r="I188" s="98" t="s">
        <v>558</v>
      </c>
      <c r="J188" s="98" t="s">
        <v>564</v>
      </c>
      <c r="K188" s="98">
        <v>3962</v>
      </c>
      <c r="L188" s="98"/>
      <c r="M188" s="98"/>
      <c r="N188" s="98">
        <v>3962</v>
      </c>
    </row>
    <row r="189" spans="1:14">
      <c r="A189" s="97" t="s">
        <v>2555</v>
      </c>
      <c r="B189" s="97" t="s">
        <v>78</v>
      </c>
      <c r="C189" s="97" t="s">
        <v>338</v>
      </c>
      <c r="D189" s="97" t="s">
        <v>73</v>
      </c>
      <c r="E189" s="97" t="s">
        <v>340</v>
      </c>
      <c r="F189" s="97" t="s">
        <v>339</v>
      </c>
      <c r="G189" s="97" t="s">
        <v>1066</v>
      </c>
      <c r="H189" s="98" t="s">
        <v>204</v>
      </c>
      <c r="I189" s="98" t="s">
        <v>624</v>
      </c>
      <c r="J189" s="98" t="s">
        <v>625</v>
      </c>
      <c r="K189" s="98">
        <v>8</v>
      </c>
      <c r="L189" s="98"/>
      <c r="M189" s="98"/>
      <c r="N189" s="98">
        <v>8</v>
      </c>
    </row>
    <row r="190" spans="1:14">
      <c r="A190" s="97" t="s">
        <v>2556</v>
      </c>
      <c r="B190" s="97" t="s">
        <v>78</v>
      </c>
      <c r="C190" s="97" t="s">
        <v>371</v>
      </c>
      <c r="D190" s="97" t="s">
        <v>68</v>
      </c>
      <c r="E190" s="97" t="s">
        <v>252</v>
      </c>
      <c r="F190" s="97" t="s">
        <v>251</v>
      </c>
      <c r="G190" s="97" t="s">
        <v>1074</v>
      </c>
      <c r="H190" s="98" t="s">
        <v>204</v>
      </c>
      <c r="I190" s="98" t="s">
        <v>641</v>
      </c>
      <c r="J190" s="98" t="s">
        <v>639</v>
      </c>
      <c r="K190" s="98">
        <v>1340</v>
      </c>
      <c r="L190" s="98"/>
      <c r="M190" s="98"/>
      <c r="N190" s="98">
        <v>1340</v>
      </c>
    </row>
    <row r="191" spans="1:14">
      <c r="A191" s="97" t="s">
        <v>2557</v>
      </c>
      <c r="B191" s="97" t="s">
        <v>78</v>
      </c>
      <c r="C191" s="97" t="s">
        <v>372</v>
      </c>
      <c r="D191" s="97" t="s">
        <v>68</v>
      </c>
      <c r="E191" s="97" t="s">
        <v>252</v>
      </c>
      <c r="F191" s="97" t="s">
        <v>251</v>
      </c>
      <c r="G191" s="97" t="s">
        <v>1075</v>
      </c>
      <c r="H191" s="98" t="s">
        <v>204</v>
      </c>
      <c r="I191" s="98" t="s">
        <v>641</v>
      </c>
      <c r="J191" s="98" t="s">
        <v>639</v>
      </c>
      <c r="K191" s="98">
        <v>831</v>
      </c>
      <c r="L191" s="98"/>
      <c r="M191" s="98"/>
      <c r="N191" s="98">
        <v>831</v>
      </c>
    </row>
    <row r="192" spans="1:14">
      <c r="A192" s="97" t="s">
        <v>2558</v>
      </c>
      <c r="B192" s="97" t="s">
        <v>78</v>
      </c>
      <c r="C192" s="97" t="s">
        <v>320</v>
      </c>
      <c r="D192" s="97" t="s">
        <v>71</v>
      </c>
      <c r="E192" s="97" t="s">
        <v>134</v>
      </c>
      <c r="F192" s="97" t="s">
        <v>135</v>
      </c>
      <c r="G192" s="97" t="s">
        <v>1076</v>
      </c>
      <c r="H192" s="98" t="s">
        <v>204</v>
      </c>
      <c r="I192" s="98" t="s">
        <v>609</v>
      </c>
      <c r="J192" s="98" t="s">
        <v>610</v>
      </c>
      <c r="K192" s="98">
        <v>7622</v>
      </c>
      <c r="L192" s="98"/>
      <c r="M192" s="98"/>
      <c r="N192" s="98">
        <v>7622</v>
      </c>
    </row>
    <row r="193" spans="1:14">
      <c r="A193" s="97" t="s">
        <v>2559</v>
      </c>
      <c r="B193" s="97" t="s">
        <v>78</v>
      </c>
      <c r="C193" s="97" t="s">
        <v>319</v>
      </c>
      <c r="D193" s="97" t="s">
        <v>71</v>
      </c>
      <c r="E193" s="97" t="s">
        <v>134</v>
      </c>
      <c r="F193" s="97" t="s">
        <v>135</v>
      </c>
      <c r="G193" s="97" t="s">
        <v>559</v>
      </c>
      <c r="H193" s="98" t="s">
        <v>204</v>
      </c>
      <c r="I193" s="98" t="s">
        <v>609</v>
      </c>
      <c r="J193" s="98" t="s">
        <v>610</v>
      </c>
      <c r="K193" s="98">
        <v>8307</v>
      </c>
      <c r="L193" s="98"/>
      <c r="M193" s="98"/>
      <c r="N193" s="98">
        <v>8307</v>
      </c>
    </row>
    <row r="194" spans="1:14">
      <c r="A194" s="97" t="s">
        <v>618</v>
      </c>
      <c r="B194" s="97" t="s">
        <v>37</v>
      </c>
      <c r="C194" s="97" t="s">
        <v>320</v>
      </c>
      <c r="D194" s="97" t="s">
        <v>71</v>
      </c>
      <c r="E194" s="97" t="s">
        <v>134</v>
      </c>
      <c r="F194" s="97" t="s">
        <v>135</v>
      </c>
      <c r="G194" s="97" t="s">
        <v>1076</v>
      </c>
      <c r="H194" s="98" t="s">
        <v>204</v>
      </c>
      <c r="I194" s="98" t="s">
        <v>609</v>
      </c>
      <c r="J194" s="98" t="s">
        <v>610</v>
      </c>
      <c r="K194" s="98">
        <v>9085</v>
      </c>
      <c r="L194" s="98"/>
      <c r="M194" s="98"/>
      <c r="N194" s="98">
        <v>9085</v>
      </c>
    </row>
    <row r="195" spans="1:14">
      <c r="A195" s="97" t="s">
        <v>1084</v>
      </c>
      <c r="B195" s="97" t="s">
        <v>37</v>
      </c>
      <c r="C195" s="97" t="s">
        <v>358</v>
      </c>
      <c r="D195" s="97" t="s">
        <v>65</v>
      </c>
      <c r="E195" s="97" t="s">
        <v>203</v>
      </c>
      <c r="F195" s="97" t="s">
        <v>202</v>
      </c>
      <c r="G195" s="97" t="s">
        <v>1068</v>
      </c>
      <c r="H195" s="98" t="s">
        <v>204</v>
      </c>
      <c r="I195" s="98" t="s">
        <v>458</v>
      </c>
      <c r="J195" s="98" t="s">
        <v>459</v>
      </c>
      <c r="K195" s="98">
        <v>827</v>
      </c>
      <c r="L195" s="98"/>
      <c r="M195" s="98"/>
      <c r="N195" s="98">
        <v>827</v>
      </c>
    </row>
    <row r="196" spans="1:14">
      <c r="A196" s="97" t="s">
        <v>1084</v>
      </c>
      <c r="B196" s="97" t="s">
        <v>37</v>
      </c>
      <c r="C196" s="97" t="s">
        <v>358</v>
      </c>
      <c r="D196" s="97" t="s">
        <v>65</v>
      </c>
      <c r="E196" s="97" t="s">
        <v>203</v>
      </c>
      <c r="F196" s="97" t="s">
        <v>202</v>
      </c>
      <c r="G196" s="97" t="s">
        <v>1068</v>
      </c>
      <c r="H196" s="98" t="s">
        <v>204</v>
      </c>
      <c r="I196" s="98" t="s">
        <v>484</v>
      </c>
      <c r="J196" s="98" t="s">
        <v>485</v>
      </c>
      <c r="K196" s="98">
        <v>1389</v>
      </c>
      <c r="L196" s="98"/>
      <c r="M196" s="98"/>
      <c r="N196" s="98">
        <v>1389</v>
      </c>
    </row>
    <row r="197" spans="1:14">
      <c r="A197" s="97" t="s">
        <v>729</v>
      </c>
      <c r="B197" s="97" t="s">
        <v>37</v>
      </c>
      <c r="C197" s="97" t="s">
        <v>359</v>
      </c>
      <c r="D197" s="97" t="s">
        <v>65</v>
      </c>
      <c r="E197" s="97" t="s">
        <v>203</v>
      </c>
      <c r="F197" s="97" t="s">
        <v>202</v>
      </c>
      <c r="G197" s="97" t="s">
        <v>1069</v>
      </c>
      <c r="H197" s="98" t="s">
        <v>204</v>
      </c>
      <c r="I197" s="98" t="s">
        <v>484</v>
      </c>
      <c r="J197" s="98" t="s">
        <v>485</v>
      </c>
      <c r="K197" s="98">
        <v>22744</v>
      </c>
      <c r="L197" s="98"/>
      <c r="M197" s="98"/>
      <c r="N197" s="98">
        <v>22744</v>
      </c>
    </row>
    <row r="198" spans="1:14">
      <c r="A198" s="97" t="s">
        <v>675</v>
      </c>
      <c r="B198" s="97" t="s">
        <v>37</v>
      </c>
      <c r="C198" s="97" t="s">
        <v>369</v>
      </c>
      <c r="D198" s="97" t="s">
        <v>65</v>
      </c>
      <c r="E198" s="97" t="s">
        <v>203</v>
      </c>
      <c r="F198" s="97" t="s">
        <v>202</v>
      </c>
      <c r="G198" s="97" t="s">
        <v>1070</v>
      </c>
      <c r="H198" s="98" t="s">
        <v>204</v>
      </c>
      <c r="I198" s="98" t="s">
        <v>458</v>
      </c>
      <c r="J198" s="98" t="s">
        <v>459</v>
      </c>
      <c r="K198" s="98">
        <v>53871</v>
      </c>
      <c r="L198" s="98"/>
      <c r="M198" s="98"/>
      <c r="N198" s="98">
        <v>53871</v>
      </c>
    </row>
    <row r="199" spans="1:14">
      <c r="A199" s="97" t="s">
        <v>643</v>
      </c>
      <c r="B199" s="97" t="s">
        <v>37</v>
      </c>
      <c r="C199" s="97" t="s">
        <v>371</v>
      </c>
      <c r="D199" s="97" t="s">
        <v>68</v>
      </c>
      <c r="E199" s="97" t="s">
        <v>252</v>
      </c>
      <c r="F199" s="97" t="s">
        <v>251</v>
      </c>
      <c r="G199" s="97" t="s">
        <v>1074</v>
      </c>
      <c r="H199" s="98" t="s">
        <v>204</v>
      </c>
      <c r="I199" s="98" t="s">
        <v>641</v>
      </c>
      <c r="J199" s="98" t="s">
        <v>639</v>
      </c>
      <c r="K199" s="98">
        <v>7279</v>
      </c>
      <c r="L199" s="98"/>
      <c r="M199" s="98"/>
      <c r="N199" s="98">
        <v>7279</v>
      </c>
    </row>
    <row r="200" spans="1:14">
      <c r="A200" s="97" t="s">
        <v>669</v>
      </c>
      <c r="B200" s="97" t="s">
        <v>37</v>
      </c>
      <c r="C200" s="97" t="s">
        <v>372</v>
      </c>
      <c r="D200" s="97" t="s">
        <v>68</v>
      </c>
      <c r="E200" s="97" t="s">
        <v>252</v>
      </c>
      <c r="F200" s="97" t="s">
        <v>251</v>
      </c>
      <c r="G200" s="97" t="s">
        <v>1075</v>
      </c>
      <c r="H200" s="98" t="s">
        <v>204</v>
      </c>
      <c r="I200" s="98" t="s">
        <v>641</v>
      </c>
      <c r="J200" s="98" t="s">
        <v>639</v>
      </c>
      <c r="K200" s="98">
        <v>925</v>
      </c>
      <c r="L200" s="98"/>
      <c r="M200" s="98"/>
      <c r="N200" s="98">
        <v>925</v>
      </c>
    </row>
    <row r="201" spans="1:14">
      <c r="A201" s="97" t="s">
        <v>590</v>
      </c>
      <c r="B201" s="97" t="s">
        <v>37</v>
      </c>
      <c r="C201" s="97" t="s">
        <v>297</v>
      </c>
      <c r="D201" s="97" t="s">
        <v>70</v>
      </c>
      <c r="E201" s="97" t="s">
        <v>276</v>
      </c>
      <c r="F201" s="97" t="s">
        <v>140</v>
      </c>
      <c r="G201" s="97" t="s">
        <v>1076</v>
      </c>
      <c r="H201" s="98" t="s">
        <v>204</v>
      </c>
      <c r="I201" s="98" t="s">
        <v>585</v>
      </c>
      <c r="J201" s="98" t="s">
        <v>586</v>
      </c>
      <c r="K201" s="98">
        <v>5192</v>
      </c>
      <c r="L201" s="98"/>
      <c r="M201" s="98"/>
      <c r="N201" s="98">
        <v>5192</v>
      </c>
    </row>
    <row r="202" spans="1:14">
      <c r="A202" s="97" t="s">
        <v>592</v>
      </c>
      <c r="B202" s="97" t="s">
        <v>37</v>
      </c>
      <c r="C202" s="97" t="s">
        <v>299</v>
      </c>
      <c r="D202" s="97" t="s">
        <v>70</v>
      </c>
      <c r="E202" s="97" t="s">
        <v>276</v>
      </c>
      <c r="F202" s="97" t="s">
        <v>140</v>
      </c>
      <c r="G202" s="97" t="s">
        <v>1066</v>
      </c>
      <c r="H202" s="98" t="s">
        <v>204</v>
      </c>
      <c r="I202" s="98" t="s">
        <v>585</v>
      </c>
      <c r="J202" s="98" t="s">
        <v>586</v>
      </c>
      <c r="K202" s="98">
        <v>1110</v>
      </c>
      <c r="L202" s="98"/>
      <c r="M202" s="98"/>
      <c r="N202" s="98">
        <v>1110</v>
      </c>
    </row>
    <row r="203" spans="1:14">
      <c r="A203" s="97" t="s">
        <v>606</v>
      </c>
      <c r="B203" s="97" t="s">
        <v>37</v>
      </c>
      <c r="C203" s="97" t="s">
        <v>375</v>
      </c>
      <c r="D203" s="97" t="s">
        <v>70</v>
      </c>
      <c r="E203" s="97" t="s">
        <v>276</v>
      </c>
      <c r="F203" s="97" t="s">
        <v>140</v>
      </c>
      <c r="G203" s="97" t="s">
        <v>379</v>
      </c>
      <c r="H203" s="98" t="s">
        <v>204</v>
      </c>
      <c r="I203" s="98" t="s">
        <v>603</v>
      </c>
      <c r="J203" s="98" t="s">
        <v>604</v>
      </c>
      <c r="K203" s="98">
        <v>47872</v>
      </c>
      <c r="L203" s="98"/>
      <c r="M203" s="98"/>
      <c r="N203" s="98">
        <v>47872</v>
      </c>
    </row>
    <row r="204" spans="1:14">
      <c r="A204" s="97" t="s">
        <v>607</v>
      </c>
      <c r="B204" s="97" t="s">
        <v>37</v>
      </c>
      <c r="C204" s="97" t="s">
        <v>143</v>
      </c>
      <c r="D204" s="97" t="s">
        <v>70</v>
      </c>
      <c r="E204" s="97" t="s">
        <v>276</v>
      </c>
      <c r="F204" s="97" t="s">
        <v>140</v>
      </c>
      <c r="G204" s="97" t="s">
        <v>1081</v>
      </c>
      <c r="H204" s="98" t="s">
        <v>204</v>
      </c>
      <c r="I204" s="98" t="s">
        <v>603</v>
      </c>
      <c r="J204" s="98" t="s">
        <v>604</v>
      </c>
      <c r="K204" s="98">
        <v>12362</v>
      </c>
      <c r="L204" s="98"/>
      <c r="M204" s="98"/>
      <c r="N204" s="98">
        <v>12362</v>
      </c>
    </row>
    <row r="205" spans="1:14">
      <c r="A205" s="97" t="s">
        <v>601</v>
      </c>
      <c r="B205" s="97" t="s">
        <v>37</v>
      </c>
      <c r="C205" s="97" t="s">
        <v>330</v>
      </c>
      <c r="D205" s="97" t="s">
        <v>72</v>
      </c>
      <c r="E205" s="97" t="s">
        <v>139</v>
      </c>
      <c r="F205" s="97" t="s">
        <v>140</v>
      </c>
      <c r="G205" s="97" t="s">
        <v>1077</v>
      </c>
      <c r="H205" s="98" t="s">
        <v>204</v>
      </c>
      <c r="I205" s="98" t="s">
        <v>1078</v>
      </c>
      <c r="J205" s="98" t="s">
        <v>457</v>
      </c>
      <c r="K205" s="98">
        <v>382</v>
      </c>
      <c r="L205" s="98"/>
      <c r="M205" s="98"/>
      <c r="N205" s="98">
        <v>382</v>
      </c>
    </row>
    <row r="206" spans="1:14">
      <c r="A206" s="97" t="s">
        <v>2560</v>
      </c>
      <c r="B206" s="97" t="s">
        <v>37</v>
      </c>
      <c r="C206" s="97" t="s">
        <v>338</v>
      </c>
      <c r="D206" s="97" t="s">
        <v>73</v>
      </c>
      <c r="E206" s="97" t="s">
        <v>340</v>
      </c>
      <c r="F206" s="97" t="s">
        <v>339</v>
      </c>
      <c r="G206" s="97" t="s">
        <v>1066</v>
      </c>
      <c r="H206" s="98" t="s">
        <v>204</v>
      </c>
      <c r="I206" s="98" t="s">
        <v>624</v>
      </c>
      <c r="J206" s="98" t="s">
        <v>625</v>
      </c>
      <c r="K206" s="98">
        <v>583</v>
      </c>
      <c r="L206" s="98"/>
      <c r="M206" s="98"/>
      <c r="N206" s="98">
        <v>583</v>
      </c>
    </row>
    <row r="207" spans="1:14">
      <c r="A207" s="97" t="s">
        <v>2561</v>
      </c>
      <c r="B207" s="97" t="s">
        <v>79</v>
      </c>
      <c r="C207" s="97" t="s">
        <v>358</v>
      </c>
      <c r="D207" s="97" t="s">
        <v>65</v>
      </c>
      <c r="E207" s="97" t="s">
        <v>203</v>
      </c>
      <c r="F207" s="97" t="s">
        <v>202</v>
      </c>
      <c r="G207" s="97" t="s">
        <v>1068</v>
      </c>
      <c r="H207" s="98" t="s">
        <v>204</v>
      </c>
      <c r="I207" s="98" t="s">
        <v>484</v>
      </c>
      <c r="J207" s="98" t="s">
        <v>485</v>
      </c>
      <c r="K207" s="98">
        <v>14684</v>
      </c>
      <c r="L207" s="98"/>
      <c r="M207" s="98"/>
      <c r="N207" s="98">
        <v>14684</v>
      </c>
    </row>
    <row r="208" spans="1:14">
      <c r="A208" s="97" t="s">
        <v>2562</v>
      </c>
      <c r="B208" s="97" t="s">
        <v>79</v>
      </c>
      <c r="C208" s="97" t="s">
        <v>371</v>
      </c>
      <c r="D208" s="97" t="s">
        <v>68</v>
      </c>
      <c r="E208" s="97" t="s">
        <v>252</v>
      </c>
      <c r="F208" s="97" t="s">
        <v>251</v>
      </c>
      <c r="G208" s="97" t="s">
        <v>1074</v>
      </c>
      <c r="H208" s="98" t="s">
        <v>204</v>
      </c>
      <c r="I208" s="98" t="s">
        <v>641</v>
      </c>
      <c r="J208" s="98" t="s">
        <v>639</v>
      </c>
      <c r="K208" s="98">
        <v>5181</v>
      </c>
      <c r="L208" s="98"/>
      <c r="M208" s="98"/>
      <c r="N208" s="98">
        <v>5181</v>
      </c>
    </row>
    <row r="209" spans="1:14">
      <c r="A209" s="97" t="s">
        <v>2563</v>
      </c>
      <c r="B209" s="97" t="s">
        <v>79</v>
      </c>
      <c r="C209" s="97" t="s">
        <v>372</v>
      </c>
      <c r="D209" s="97" t="s">
        <v>68</v>
      </c>
      <c r="E209" s="97" t="s">
        <v>252</v>
      </c>
      <c r="F209" s="97" t="s">
        <v>251</v>
      </c>
      <c r="G209" s="97" t="s">
        <v>1075</v>
      </c>
      <c r="H209" s="98" t="s">
        <v>204</v>
      </c>
      <c r="I209" s="98" t="s">
        <v>641</v>
      </c>
      <c r="J209" s="98" t="s">
        <v>639</v>
      </c>
      <c r="K209" s="98">
        <v>678</v>
      </c>
      <c r="L209" s="98"/>
      <c r="M209" s="98"/>
      <c r="N209" s="98">
        <v>678</v>
      </c>
    </row>
    <row r="210" spans="1:14">
      <c r="A210" s="97" t="s">
        <v>2564</v>
      </c>
      <c r="B210" s="97" t="s">
        <v>79</v>
      </c>
      <c r="C210" s="97" t="s">
        <v>329</v>
      </c>
      <c r="D210" s="97" t="s">
        <v>72</v>
      </c>
      <c r="E210" s="97" t="s">
        <v>139</v>
      </c>
      <c r="F210" s="97" t="s">
        <v>140</v>
      </c>
      <c r="G210" s="97" t="s">
        <v>1076</v>
      </c>
      <c r="H210" s="98" t="s">
        <v>204</v>
      </c>
      <c r="I210" s="98" t="s">
        <v>578</v>
      </c>
      <c r="J210" s="98" t="s">
        <v>579</v>
      </c>
      <c r="K210" s="98">
        <v>1472</v>
      </c>
      <c r="L210" s="98"/>
      <c r="M210" s="98"/>
      <c r="N210" s="98">
        <v>1472</v>
      </c>
    </row>
    <row r="211" spans="1:14">
      <c r="A211" s="97" t="s">
        <v>2565</v>
      </c>
      <c r="B211" s="97" t="s">
        <v>79</v>
      </c>
      <c r="C211" s="97" t="s">
        <v>330</v>
      </c>
      <c r="D211" s="97" t="s">
        <v>72</v>
      </c>
      <c r="E211" s="97" t="s">
        <v>139</v>
      </c>
      <c r="F211" s="97" t="s">
        <v>140</v>
      </c>
      <c r="G211" s="97" t="s">
        <v>1077</v>
      </c>
      <c r="H211" s="98" t="s">
        <v>204</v>
      </c>
      <c r="I211" s="98"/>
      <c r="J211" s="98"/>
      <c r="K211" s="98">
        <v>4877</v>
      </c>
      <c r="L211" s="98"/>
      <c r="M211" s="98"/>
      <c r="N211" s="98">
        <v>4877</v>
      </c>
    </row>
    <row r="212" spans="1:14">
      <c r="A212" s="97" t="s">
        <v>2566</v>
      </c>
      <c r="B212" s="97" t="s">
        <v>79</v>
      </c>
      <c r="C212" s="97" t="s">
        <v>290</v>
      </c>
      <c r="D212" s="97" t="s">
        <v>70</v>
      </c>
      <c r="E212" s="97" t="s">
        <v>276</v>
      </c>
      <c r="F212" s="97" t="s">
        <v>140</v>
      </c>
      <c r="G212" s="97" t="s">
        <v>559</v>
      </c>
      <c r="H212" s="98" t="s">
        <v>204</v>
      </c>
      <c r="I212" s="98" t="s">
        <v>558</v>
      </c>
      <c r="J212" s="98" t="s">
        <v>564</v>
      </c>
      <c r="K212" s="98">
        <v>1574</v>
      </c>
      <c r="L212" s="98"/>
      <c r="M212" s="98"/>
      <c r="N212" s="98">
        <v>1574</v>
      </c>
    </row>
    <row r="213" spans="1:14">
      <c r="A213" s="97" t="s">
        <v>2567</v>
      </c>
      <c r="B213" s="97" t="s">
        <v>79</v>
      </c>
      <c r="C213" s="97" t="s">
        <v>294</v>
      </c>
      <c r="D213" s="97" t="s">
        <v>70</v>
      </c>
      <c r="E213" s="97" t="s">
        <v>276</v>
      </c>
      <c r="F213" s="97" t="s">
        <v>140</v>
      </c>
      <c r="G213" s="97" t="s">
        <v>559</v>
      </c>
      <c r="H213" s="98" t="s">
        <v>204</v>
      </c>
      <c r="I213" s="98"/>
      <c r="J213" s="98"/>
      <c r="K213" s="98">
        <v>1010</v>
      </c>
      <c r="L213" s="98"/>
      <c r="M213" s="98"/>
      <c r="N213" s="98">
        <v>1010</v>
      </c>
    </row>
    <row r="214" spans="1:14">
      <c r="A214" s="97" t="s">
        <v>632</v>
      </c>
      <c r="B214" s="97" t="s">
        <v>80</v>
      </c>
      <c r="C214" s="97" t="s">
        <v>338</v>
      </c>
      <c r="D214" s="97" t="s">
        <v>73</v>
      </c>
      <c r="E214" s="97" t="s">
        <v>340</v>
      </c>
      <c r="F214" s="97" t="s">
        <v>339</v>
      </c>
      <c r="G214" s="97" t="s">
        <v>1066</v>
      </c>
      <c r="H214" s="98" t="s">
        <v>204</v>
      </c>
      <c r="I214" s="98" t="s">
        <v>624</v>
      </c>
      <c r="J214" s="98" t="s">
        <v>625</v>
      </c>
      <c r="K214" s="98">
        <v>136</v>
      </c>
      <c r="L214" s="98"/>
      <c r="M214" s="98"/>
      <c r="N214" s="98">
        <v>136</v>
      </c>
    </row>
    <row r="215" spans="1:14">
      <c r="A215" s="97" t="s">
        <v>662</v>
      </c>
      <c r="B215" s="97" t="s">
        <v>80</v>
      </c>
      <c r="C215" s="97" t="s">
        <v>368</v>
      </c>
      <c r="D215" s="97" t="s">
        <v>65</v>
      </c>
      <c r="E215" s="97" t="s">
        <v>203</v>
      </c>
      <c r="F215" s="97" t="s">
        <v>202</v>
      </c>
      <c r="G215" s="97" t="s">
        <v>1068</v>
      </c>
      <c r="H215" s="98" t="s">
        <v>204</v>
      </c>
      <c r="I215" s="98" t="s">
        <v>484</v>
      </c>
      <c r="J215" s="98" t="s">
        <v>485</v>
      </c>
      <c r="K215" s="98">
        <v>4887</v>
      </c>
      <c r="L215" s="98"/>
      <c r="M215" s="98"/>
      <c r="N215" s="98">
        <v>4887</v>
      </c>
    </row>
    <row r="216" spans="1:14">
      <c r="A216" s="97" t="s">
        <v>663</v>
      </c>
      <c r="B216" s="97" t="s">
        <v>80</v>
      </c>
      <c r="C216" s="97" t="s">
        <v>358</v>
      </c>
      <c r="D216" s="97" t="s">
        <v>65</v>
      </c>
      <c r="E216" s="97" t="s">
        <v>203</v>
      </c>
      <c r="F216" s="97" t="s">
        <v>202</v>
      </c>
      <c r="G216" s="97" t="s">
        <v>1068</v>
      </c>
      <c r="H216" s="98" t="s">
        <v>204</v>
      </c>
      <c r="I216" s="98" t="s">
        <v>484</v>
      </c>
      <c r="J216" s="98" t="s">
        <v>485</v>
      </c>
      <c r="K216" s="98">
        <v>1809</v>
      </c>
      <c r="L216" s="98"/>
      <c r="M216" s="98"/>
      <c r="N216" s="98">
        <v>1809</v>
      </c>
    </row>
    <row r="217" spans="1:14">
      <c r="A217" s="97" t="s">
        <v>731</v>
      </c>
      <c r="B217" s="97" t="s">
        <v>80</v>
      </c>
      <c r="C217" s="97" t="s">
        <v>359</v>
      </c>
      <c r="D217" s="97" t="s">
        <v>65</v>
      </c>
      <c r="E217" s="97" t="s">
        <v>203</v>
      </c>
      <c r="F217" s="97" t="s">
        <v>202</v>
      </c>
      <c r="G217" s="97" t="s">
        <v>1069</v>
      </c>
      <c r="H217" s="98" t="s">
        <v>204</v>
      </c>
      <c r="I217" s="98" t="s">
        <v>484</v>
      </c>
      <c r="J217" s="98" t="s">
        <v>485</v>
      </c>
      <c r="K217" s="98">
        <v>4901</v>
      </c>
      <c r="L217" s="98"/>
      <c r="M217" s="98"/>
      <c r="N217" s="98">
        <v>4901</v>
      </c>
    </row>
    <row r="218" spans="1:14">
      <c r="A218" s="97" t="s">
        <v>640</v>
      </c>
      <c r="B218" s="97" t="s">
        <v>80</v>
      </c>
      <c r="C218" s="97" t="s">
        <v>371</v>
      </c>
      <c r="D218" s="97" t="s">
        <v>68</v>
      </c>
      <c r="E218" s="97" t="s">
        <v>252</v>
      </c>
      <c r="F218" s="97" t="s">
        <v>251</v>
      </c>
      <c r="G218" s="97" t="s">
        <v>1074</v>
      </c>
      <c r="H218" s="98" t="s">
        <v>204</v>
      </c>
      <c r="I218" s="98" t="s">
        <v>641</v>
      </c>
      <c r="J218" s="98" t="s">
        <v>639</v>
      </c>
      <c r="K218" s="98">
        <v>1978</v>
      </c>
      <c r="L218" s="98"/>
      <c r="M218" s="98"/>
      <c r="N218" s="98">
        <v>1978</v>
      </c>
    </row>
    <row r="219" spans="1:14">
      <c r="A219" s="97" t="s">
        <v>738</v>
      </c>
      <c r="B219" s="97" t="s">
        <v>80</v>
      </c>
      <c r="C219" s="97" t="s">
        <v>372</v>
      </c>
      <c r="D219" s="97" t="s">
        <v>68</v>
      </c>
      <c r="E219" s="97" t="s">
        <v>252</v>
      </c>
      <c r="F219" s="97" t="s">
        <v>251</v>
      </c>
      <c r="G219" s="97" t="s">
        <v>1075</v>
      </c>
      <c r="H219" s="98" t="s">
        <v>204</v>
      </c>
      <c r="I219" s="98" t="s">
        <v>641</v>
      </c>
      <c r="J219" s="98" t="s">
        <v>639</v>
      </c>
      <c r="K219" s="98">
        <v>963</v>
      </c>
      <c r="L219" s="98"/>
      <c r="M219" s="98"/>
      <c r="N219" s="98">
        <v>963</v>
      </c>
    </row>
    <row r="220" spans="1:14">
      <c r="A220" s="97" t="s">
        <v>562</v>
      </c>
      <c r="B220" s="97" t="s">
        <v>81</v>
      </c>
      <c r="C220" s="97" t="s">
        <v>294</v>
      </c>
      <c r="D220" s="97" t="s">
        <v>70</v>
      </c>
      <c r="E220" s="97" t="s">
        <v>276</v>
      </c>
      <c r="F220" s="97" t="s">
        <v>140</v>
      </c>
      <c r="G220" s="97" t="s">
        <v>559</v>
      </c>
      <c r="H220" s="98" t="s">
        <v>204</v>
      </c>
      <c r="I220" s="98" t="s">
        <v>556</v>
      </c>
      <c r="J220" s="98" t="s">
        <v>557</v>
      </c>
      <c r="K220" s="98"/>
      <c r="L220" s="98"/>
      <c r="M220" s="98"/>
      <c r="N220" s="98">
        <v>0</v>
      </c>
    </row>
    <row r="221" spans="1:14">
      <c r="A221" s="97" t="s">
        <v>563</v>
      </c>
      <c r="B221" s="97" t="s">
        <v>81</v>
      </c>
      <c r="C221" s="97" t="s">
        <v>290</v>
      </c>
      <c r="D221" s="97" t="s">
        <v>70</v>
      </c>
      <c r="E221" s="97" t="s">
        <v>276</v>
      </c>
      <c r="F221" s="97" t="s">
        <v>140</v>
      </c>
      <c r="G221" s="97" t="s">
        <v>559</v>
      </c>
      <c r="H221" s="98" t="s">
        <v>204</v>
      </c>
      <c r="I221" s="98" t="s">
        <v>558</v>
      </c>
      <c r="J221" s="98" t="s">
        <v>564</v>
      </c>
      <c r="K221" s="98">
        <v>293</v>
      </c>
      <c r="L221" s="98"/>
      <c r="M221" s="98"/>
      <c r="N221" s="98">
        <v>293</v>
      </c>
    </row>
    <row r="222" spans="1:14">
      <c r="A222" s="97" t="s">
        <v>565</v>
      </c>
      <c r="B222" s="97" t="s">
        <v>81</v>
      </c>
      <c r="C222" s="97" t="s">
        <v>304</v>
      </c>
      <c r="D222" s="97" t="s">
        <v>70</v>
      </c>
      <c r="E222" s="97" t="s">
        <v>276</v>
      </c>
      <c r="F222" s="97" t="s">
        <v>140</v>
      </c>
      <c r="G222" s="97" t="s">
        <v>559</v>
      </c>
      <c r="H222" s="98" t="s">
        <v>204</v>
      </c>
      <c r="I222" s="98" t="s">
        <v>558</v>
      </c>
      <c r="J222" s="98" t="s">
        <v>564</v>
      </c>
      <c r="K222" s="98"/>
      <c r="L222" s="98"/>
      <c r="M222" s="98"/>
      <c r="N222" s="98">
        <v>0</v>
      </c>
    </row>
    <row r="223" spans="1:14">
      <c r="A223" s="97" t="s">
        <v>598</v>
      </c>
      <c r="B223" s="97" t="s">
        <v>81</v>
      </c>
      <c r="C223" s="97" t="s">
        <v>330</v>
      </c>
      <c r="D223" s="97" t="s">
        <v>72</v>
      </c>
      <c r="E223" s="97" t="s">
        <v>139</v>
      </c>
      <c r="F223" s="97" t="s">
        <v>140</v>
      </c>
      <c r="G223" s="97" t="s">
        <v>1077</v>
      </c>
      <c r="H223" s="98" t="s">
        <v>204</v>
      </c>
      <c r="I223" s="98" t="s">
        <v>594</v>
      </c>
      <c r="J223" s="98" t="s">
        <v>595</v>
      </c>
      <c r="K223" s="98">
        <v>5004</v>
      </c>
      <c r="L223" s="98"/>
      <c r="M223" s="98"/>
      <c r="N223" s="98">
        <v>5004</v>
      </c>
    </row>
    <row r="224" spans="1:14">
      <c r="A224" s="97" t="s">
        <v>654</v>
      </c>
      <c r="B224" s="97" t="s">
        <v>81</v>
      </c>
      <c r="C224" s="97" t="s">
        <v>358</v>
      </c>
      <c r="D224" s="97" t="s">
        <v>65</v>
      </c>
      <c r="E224" s="97" t="s">
        <v>203</v>
      </c>
      <c r="F224" s="97" t="s">
        <v>202</v>
      </c>
      <c r="G224" s="97" t="s">
        <v>1068</v>
      </c>
      <c r="H224" s="98" t="s">
        <v>204</v>
      </c>
      <c r="I224" s="98" t="s">
        <v>484</v>
      </c>
      <c r="J224" s="98" t="s">
        <v>485</v>
      </c>
      <c r="K224" s="98">
        <v>1081</v>
      </c>
      <c r="L224" s="98"/>
      <c r="M224" s="98"/>
      <c r="N224" s="98">
        <v>1081</v>
      </c>
    </row>
    <row r="225" spans="1:14">
      <c r="A225" s="97" t="s">
        <v>647</v>
      </c>
      <c r="B225" s="97" t="s">
        <v>81</v>
      </c>
      <c r="C225" s="97" t="s">
        <v>371</v>
      </c>
      <c r="D225" s="97" t="s">
        <v>68</v>
      </c>
      <c r="E225" s="97" t="s">
        <v>252</v>
      </c>
      <c r="F225" s="97" t="s">
        <v>251</v>
      </c>
      <c r="G225" s="97" t="s">
        <v>1074</v>
      </c>
      <c r="H225" s="98" t="s">
        <v>204</v>
      </c>
      <c r="I225" s="98" t="s">
        <v>641</v>
      </c>
      <c r="J225" s="98" t="s">
        <v>639</v>
      </c>
      <c r="K225" s="98">
        <v>2257</v>
      </c>
      <c r="L225" s="98"/>
      <c r="M225" s="98"/>
      <c r="N225" s="98">
        <v>2257</v>
      </c>
    </row>
    <row r="226" spans="1:14">
      <c r="A226" s="97" t="s">
        <v>673</v>
      </c>
      <c r="B226" s="97" t="s">
        <v>81</v>
      </c>
      <c r="C226" s="97" t="s">
        <v>372</v>
      </c>
      <c r="D226" s="97" t="s">
        <v>68</v>
      </c>
      <c r="E226" s="97" t="s">
        <v>252</v>
      </c>
      <c r="F226" s="97" t="s">
        <v>251</v>
      </c>
      <c r="G226" s="97" t="s">
        <v>1075</v>
      </c>
      <c r="H226" s="98" t="s">
        <v>204</v>
      </c>
      <c r="I226" s="98" t="s">
        <v>641</v>
      </c>
      <c r="J226" s="98" t="s">
        <v>639</v>
      </c>
      <c r="K226" s="98">
        <v>466</v>
      </c>
      <c r="L226" s="98"/>
      <c r="M226" s="98"/>
      <c r="N226" s="98">
        <v>466</v>
      </c>
    </row>
    <row r="227" spans="1:14">
      <c r="A227" s="97" t="s">
        <v>654</v>
      </c>
      <c r="B227" s="97" t="s">
        <v>81</v>
      </c>
      <c r="C227" s="97" t="s">
        <v>358</v>
      </c>
      <c r="D227" s="97" t="s">
        <v>65</v>
      </c>
      <c r="E227" s="97" t="s">
        <v>203</v>
      </c>
      <c r="F227" s="97" t="s">
        <v>202</v>
      </c>
      <c r="G227" s="97" t="s">
        <v>1068</v>
      </c>
      <c r="H227" s="98" t="s">
        <v>204</v>
      </c>
      <c r="I227" s="98" t="s">
        <v>484</v>
      </c>
      <c r="J227" s="98" t="s">
        <v>485</v>
      </c>
      <c r="K227" s="98">
        <v>1928</v>
      </c>
      <c r="L227" s="98"/>
      <c r="M227" s="98"/>
      <c r="N227" s="98">
        <v>1928</v>
      </c>
    </row>
    <row r="228" spans="1:14">
      <c r="A228" s="97" t="s">
        <v>667</v>
      </c>
      <c r="B228" s="97" t="s">
        <v>81</v>
      </c>
      <c r="C228" s="97" t="s">
        <v>359</v>
      </c>
      <c r="D228" s="97" t="s">
        <v>65</v>
      </c>
      <c r="E228" s="97" t="s">
        <v>203</v>
      </c>
      <c r="F228" s="97" t="s">
        <v>202</v>
      </c>
      <c r="G228" s="97" t="s">
        <v>1069</v>
      </c>
      <c r="H228" s="98" t="s">
        <v>204</v>
      </c>
      <c r="I228" s="98" t="s">
        <v>484</v>
      </c>
      <c r="J228" s="98" t="s">
        <v>485</v>
      </c>
      <c r="K228" s="98">
        <v>5395</v>
      </c>
      <c r="L228" s="98"/>
      <c r="M228" s="98"/>
      <c r="N228" s="98">
        <v>5395</v>
      </c>
    </row>
    <row r="229" spans="1:14">
      <c r="A229" s="97" t="s">
        <v>2568</v>
      </c>
      <c r="B229" s="97" t="s">
        <v>81</v>
      </c>
      <c r="C229" s="97" t="s">
        <v>138</v>
      </c>
      <c r="D229" s="97" t="s">
        <v>72</v>
      </c>
      <c r="E229" s="97" t="s">
        <v>139</v>
      </c>
      <c r="F229" s="97" t="s">
        <v>140</v>
      </c>
      <c r="G229" s="97" t="s">
        <v>1088</v>
      </c>
      <c r="H229" s="98" t="s">
        <v>204</v>
      </c>
      <c r="I229" s="98" t="s">
        <v>1123</v>
      </c>
      <c r="J229" s="98" t="s">
        <v>1124</v>
      </c>
      <c r="K229" s="98">
        <v>7606</v>
      </c>
      <c r="L229" s="98"/>
      <c r="M229" s="98"/>
      <c r="N229" s="98">
        <v>7606</v>
      </c>
    </row>
    <row r="230" spans="1:14">
      <c r="A230" s="97" t="s">
        <v>2569</v>
      </c>
      <c r="B230" s="97" t="s">
        <v>82</v>
      </c>
      <c r="C230" s="97" t="s">
        <v>358</v>
      </c>
      <c r="D230" s="97" t="s">
        <v>65</v>
      </c>
      <c r="E230" s="97" t="s">
        <v>203</v>
      </c>
      <c r="F230" s="97" t="s">
        <v>202</v>
      </c>
      <c r="G230" s="97" t="s">
        <v>1068</v>
      </c>
      <c r="H230" s="98" t="s">
        <v>204</v>
      </c>
      <c r="I230" s="98" t="s">
        <v>484</v>
      </c>
      <c r="J230" s="98" t="s">
        <v>485</v>
      </c>
      <c r="K230" s="98">
        <v>588</v>
      </c>
      <c r="L230" s="98"/>
      <c r="M230" s="98"/>
      <c r="N230" s="98">
        <v>588</v>
      </c>
    </row>
    <row r="231" spans="1:14">
      <c r="A231" s="97" t="s">
        <v>2569</v>
      </c>
      <c r="B231" s="97" t="s">
        <v>82</v>
      </c>
      <c r="C231" s="97" t="s">
        <v>358</v>
      </c>
      <c r="D231" s="97" t="s">
        <v>65</v>
      </c>
      <c r="E231" s="97" t="s">
        <v>203</v>
      </c>
      <c r="F231" s="97" t="s">
        <v>202</v>
      </c>
      <c r="G231" s="97" t="s">
        <v>1068</v>
      </c>
      <c r="H231" s="98" t="s">
        <v>204</v>
      </c>
      <c r="I231" s="98" t="s">
        <v>484</v>
      </c>
      <c r="J231" s="98" t="s">
        <v>485</v>
      </c>
      <c r="K231" s="98">
        <v>5051</v>
      </c>
      <c r="L231" s="98"/>
      <c r="M231" s="98"/>
      <c r="N231" s="98">
        <v>5051</v>
      </c>
    </row>
    <row r="232" spans="1:14">
      <c r="A232" s="97" t="s">
        <v>2569</v>
      </c>
      <c r="B232" s="97" t="s">
        <v>82</v>
      </c>
      <c r="C232" s="97" t="s">
        <v>358</v>
      </c>
      <c r="D232" s="97" t="s">
        <v>65</v>
      </c>
      <c r="E232" s="97" t="s">
        <v>203</v>
      </c>
      <c r="F232" s="97" t="s">
        <v>202</v>
      </c>
      <c r="G232" s="97" t="s">
        <v>1068</v>
      </c>
      <c r="H232" s="98" t="s">
        <v>204</v>
      </c>
      <c r="I232" s="98" t="s">
        <v>484</v>
      </c>
      <c r="J232" s="98" t="s">
        <v>485</v>
      </c>
      <c r="K232" s="98">
        <v>6040</v>
      </c>
      <c r="L232" s="98"/>
      <c r="M232" s="98"/>
      <c r="N232" s="98">
        <v>6040</v>
      </c>
    </row>
    <row r="233" spans="1:14">
      <c r="A233" s="97" t="s">
        <v>2570</v>
      </c>
      <c r="B233" s="97" t="s">
        <v>82</v>
      </c>
      <c r="C233" s="97" t="s">
        <v>372</v>
      </c>
      <c r="D233" s="97" t="s">
        <v>68</v>
      </c>
      <c r="E233" s="97" t="s">
        <v>252</v>
      </c>
      <c r="F233" s="97" t="s">
        <v>251</v>
      </c>
      <c r="G233" s="97" t="s">
        <v>1075</v>
      </c>
      <c r="H233" s="98" t="s">
        <v>204</v>
      </c>
      <c r="I233" s="98"/>
      <c r="J233" s="98"/>
      <c r="K233" s="98">
        <v>1141</v>
      </c>
      <c r="L233" s="98"/>
      <c r="M233" s="98"/>
      <c r="N233" s="98">
        <v>1141</v>
      </c>
    </row>
    <row r="234" spans="1:14">
      <c r="A234" s="97" t="s">
        <v>2571</v>
      </c>
      <c r="B234" s="97" t="s">
        <v>82</v>
      </c>
      <c r="C234" s="97" t="s">
        <v>304</v>
      </c>
      <c r="D234" s="97" t="s">
        <v>70</v>
      </c>
      <c r="E234" s="97" t="s">
        <v>276</v>
      </c>
      <c r="F234" s="97" t="s">
        <v>140</v>
      </c>
      <c r="G234" s="97" t="s">
        <v>559</v>
      </c>
      <c r="H234" s="98" t="s">
        <v>204</v>
      </c>
      <c r="I234" s="98" t="s">
        <v>558</v>
      </c>
      <c r="J234" s="98" t="s">
        <v>564</v>
      </c>
      <c r="K234" s="98">
        <v>6</v>
      </c>
      <c r="L234" s="98"/>
      <c r="M234" s="98"/>
      <c r="N234" s="98">
        <v>6</v>
      </c>
    </row>
    <row r="235" spans="1:14">
      <c r="A235" s="97" t="s">
        <v>2572</v>
      </c>
      <c r="B235" s="97" t="s">
        <v>82</v>
      </c>
      <c r="C235" s="97" t="s">
        <v>297</v>
      </c>
      <c r="D235" s="97" t="s">
        <v>70</v>
      </c>
      <c r="E235" s="97" t="s">
        <v>276</v>
      </c>
      <c r="F235" s="97" t="s">
        <v>140</v>
      </c>
      <c r="G235" s="97" t="s">
        <v>1076</v>
      </c>
      <c r="H235" s="98" t="s">
        <v>204</v>
      </c>
      <c r="I235" s="98"/>
      <c r="J235" s="98"/>
      <c r="K235" s="98">
        <v>1112</v>
      </c>
      <c r="L235" s="98"/>
      <c r="M235" s="98"/>
      <c r="N235" s="98">
        <v>1112</v>
      </c>
    </row>
    <row r="236" spans="1:14">
      <c r="A236" s="97" t="s">
        <v>2573</v>
      </c>
      <c r="B236" s="97" t="s">
        <v>82</v>
      </c>
      <c r="C236" s="97" t="s">
        <v>330</v>
      </c>
      <c r="D236" s="97" t="s">
        <v>72</v>
      </c>
      <c r="E236" s="97" t="s">
        <v>139</v>
      </c>
      <c r="F236" s="97" t="s">
        <v>140</v>
      </c>
      <c r="G236" s="97" t="s">
        <v>1077</v>
      </c>
      <c r="H236" s="98" t="s">
        <v>204</v>
      </c>
      <c r="I236" s="98"/>
      <c r="J236" s="98"/>
      <c r="K236" s="98">
        <v>3083</v>
      </c>
      <c r="L236" s="98"/>
      <c r="M236" s="98"/>
      <c r="N236" s="98">
        <v>3083</v>
      </c>
    </row>
    <row r="237" spans="1:14">
      <c r="A237" s="97" t="s">
        <v>2573</v>
      </c>
      <c r="B237" s="97" t="s">
        <v>82</v>
      </c>
      <c r="C237" s="97" t="s">
        <v>330</v>
      </c>
      <c r="D237" s="97" t="s">
        <v>72</v>
      </c>
      <c r="E237" s="97" t="s">
        <v>139</v>
      </c>
      <c r="F237" s="97" t="s">
        <v>140</v>
      </c>
      <c r="G237" s="97" t="s">
        <v>1077</v>
      </c>
      <c r="H237" s="98" t="s">
        <v>204</v>
      </c>
      <c r="I237" s="98"/>
      <c r="J237" s="98"/>
      <c r="K237" s="98">
        <v>53</v>
      </c>
      <c r="L237" s="98"/>
      <c r="M237" s="98"/>
      <c r="N237" s="98">
        <v>53</v>
      </c>
    </row>
    <row r="238" spans="1:14">
      <c r="A238" s="97" t="s">
        <v>2573</v>
      </c>
      <c r="B238" s="97" t="s">
        <v>82</v>
      </c>
      <c r="C238" s="97" t="s">
        <v>330</v>
      </c>
      <c r="D238" s="97" t="s">
        <v>72</v>
      </c>
      <c r="E238" s="97" t="s">
        <v>139</v>
      </c>
      <c r="F238" s="97" t="s">
        <v>140</v>
      </c>
      <c r="G238" s="97" t="s">
        <v>1077</v>
      </c>
      <c r="H238" s="98" t="s">
        <v>204</v>
      </c>
      <c r="I238" s="98"/>
      <c r="J238" s="98"/>
      <c r="K238" s="98">
        <v>1468</v>
      </c>
      <c r="L238" s="98"/>
      <c r="M238" s="98"/>
      <c r="N238" s="98">
        <v>1468</v>
      </c>
    </row>
    <row r="239" spans="1:14">
      <c r="A239" s="97" t="s">
        <v>2574</v>
      </c>
      <c r="B239" s="97" t="s">
        <v>82</v>
      </c>
      <c r="C239" s="97" t="s">
        <v>338</v>
      </c>
      <c r="D239" s="97" t="s">
        <v>73</v>
      </c>
      <c r="E239" s="97" t="s">
        <v>340</v>
      </c>
      <c r="F239" s="97" t="s">
        <v>339</v>
      </c>
      <c r="G239" s="97" t="s">
        <v>1066</v>
      </c>
      <c r="H239" s="98" t="s">
        <v>204</v>
      </c>
      <c r="I239" s="98" t="s">
        <v>624</v>
      </c>
      <c r="J239" s="98" t="s">
        <v>625</v>
      </c>
      <c r="K239" s="98">
        <v>277</v>
      </c>
      <c r="L239" s="98"/>
      <c r="M239" s="98"/>
      <c r="N239" s="98">
        <v>277</v>
      </c>
    </row>
    <row r="240" spans="1:14">
      <c r="A240" s="97" t="s">
        <v>2575</v>
      </c>
      <c r="B240" s="97" t="s">
        <v>82</v>
      </c>
      <c r="C240" s="97" t="s">
        <v>342</v>
      </c>
      <c r="D240" s="97" t="s">
        <v>73</v>
      </c>
      <c r="E240" s="97" t="s">
        <v>340</v>
      </c>
      <c r="F240" s="97" t="s">
        <v>339</v>
      </c>
      <c r="G240" s="97" t="s">
        <v>1077</v>
      </c>
      <c r="H240" s="98" t="s">
        <v>204</v>
      </c>
      <c r="I240" s="98" t="s">
        <v>633</v>
      </c>
      <c r="J240" s="98" t="s">
        <v>2576</v>
      </c>
      <c r="K240" s="98">
        <v>10</v>
      </c>
      <c r="L240" s="98"/>
      <c r="M240" s="98"/>
      <c r="N240" s="98">
        <v>10</v>
      </c>
    </row>
    <row r="241" spans="1:14">
      <c r="A241" s="97" t="s">
        <v>2577</v>
      </c>
      <c r="B241" s="97" t="s">
        <v>1096</v>
      </c>
      <c r="C241" s="97" t="s">
        <v>358</v>
      </c>
      <c r="D241" s="97" t="s">
        <v>65</v>
      </c>
      <c r="E241" s="97" t="s">
        <v>203</v>
      </c>
      <c r="F241" s="97" t="s">
        <v>202</v>
      </c>
      <c r="G241" s="97" t="s">
        <v>1068</v>
      </c>
      <c r="H241" s="98" t="s">
        <v>204</v>
      </c>
      <c r="I241" s="98" t="s">
        <v>484</v>
      </c>
      <c r="J241" s="98" t="s">
        <v>485</v>
      </c>
      <c r="K241" s="98">
        <v>1501</v>
      </c>
      <c r="L241" s="98"/>
      <c r="M241" s="98"/>
      <c r="N241" s="98">
        <v>1501</v>
      </c>
    </row>
    <row r="242" spans="1:14">
      <c r="A242" s="97" t="s">
        <v>2578</v>
      </c>
      <c r="B242" s="97" t="s">
        <v>1096</v>
      </c>
      <c r="C242" s="97" t="s">
        <v>388</v>
      </c>
      <c r="D242" s="97" t="s">
        <v>65</v>
      </c>
      <c r="E242" s="97" t="s">
        <v>203</v>
      </c>
      <c r="F242" s="97" t="s">
        <v>202</v>
      </c>
      <c r="G242" s="97" t="s">
        <v>1069</v>
      </c>
      <c r="H242" s="98" t="s">
        <v>204</v>
      </c>
      <c r="I242" s="98" t="s">
        <v>484</v>
      </c>
      <c r="J242" s="98" t="s">
        <v>485</v>
      </c>
      <c r="K242" s="98">
        <v>21600</v>
      </c>
      <c r="L242" s="98"/>
      <c r="M242" s="98"/>
      <c r="N242" s="98">
        <v>21600</v>
      </c>
    </row>
    <row r="243" spans="1:14">
      <c r="A243" s="97" t="s">
        <v>2579</v>
      </c>
      <c r="B243" s="97" t="s">
        <v>1096</v>
      </c>
      <c r="C243" s="97" t="s">
        <v>371</v>
      </c>
      <c r="D243" s="97" t="s">
        <v>68</v>
      </c>
      <c r="E243" s="97" t="s">
        <v>252</v>
      </c>
      <c r="F243" s="97" t="s">
        <v>251</v>
      </c>
      <c r="G243" s="97" t="s">
        <v>1074</v>
      </c>
      <c r="H243" s="98" t="s">
        <v>204</v>
      </c>
      <c r="I243" s="98" t="s">
        <v>641</v>
      </c>
      <c r="J243" s="98" t="s">
        <v>639</v>
      </c>
      <c r="K243" s="98">
        <v>500</v>
      </c>
      <c r="L243" s="98"/>
      <c r="M243" s="98"/>
      <c r="N243" s="98">
        <v>500</v>
      </c>
    </row>
    <row r="244" spans="1:14">
      <c r="A244" s="97" t="s">
        <v>2580</v>
      </c>
      <c r="B244" s="97" t="s">
        <v>1096</v>
      </c>
      <c r="C244" s="97" t="s">
        <v>372</v>
      </c>
      <c r="D244" s="97" t="s">
        <v>68</v>
      </c>
      <c r="E244" s="97" t="s">
        <v>252</v>
      </c>
      <c r="F244" s="97" t="s">
        <v>251</v>
      </c>
      <c r="G244" s="97" t="s">
        <v>1075</v>
      </c>
      <c r="H244" s="98" t="s">
        <v>204</v>
      </c>
      <c r="I244" s="98" t="s">
        <v>641</v>
      </c>
      <c r="J244" s="98" t="s">
        <v>639</v>
      </c>
      <c r="K244" s="98">
        <v>711</v>
      </c>
      <c r="L244" s="98"/>
      <c r="M244" s="98"/>
      <c r="N244" s="98">
        <v>711</v>
      </c>
    </row>
    <row r="245" spans="1:14">
      <c r="A245" s="97" t="s">
        <v>2581</v>
      </c>
      <c r="B245" s="97" t="s">
        <v>1096</v>
      </c>
      <c r="C245" s="97" t="s">
        <v>330</v>
      </c>
      <c r="D245" s="97" t="s">
        <v>72</v>
      </c>
      <c r="E245" s="97" t="s">
        <v>139</v>
      </c>
      <c r="F245" s="97" t="s">
        <v>140</v>
      </c>
      <c r="G245" s="97" t="s">
        <v>1077</v>
      </c>
      <c r="H245" s="98" t="s">
        <v>204</v>
      </c>
      <c r="I245" s="98" t="s">
        <v>594</v>
      </c>
      <c r="J245" s="98" t="s">
        <v>595</v>
      </c>
      <c r="K245" s="98">
        <v>2529</v>
      </c>
      <c r="L245" s="98"/>
      <c r="M245" s="98"/>
      <c r="N245" s="98">
        <v>2529</v>
      </c>
    </row>
    <row r="246" spans="1:14">
      <c r="A246" s="97" t="s">
        <v>2582</v>
      </c>
      <c r="B246" s="97" t="s">
        <v>1096</v>
      </c>
      <c r="C246" s="97" t="s">
        <v>138</v>
      </c>
      <c r="D246" s="97" t="s">
        <v>72</v>
      </c>
      <c r="E246" s="97" t="s">
        <v>139</v>
      </c>
      <c r="F246" s="97" t="s">
        <v>140</v>
      </c>
      <c r="G246" s="97" t="s">
        <v>1088</v>
      </c>
      <c r="H246" s="98" t="s">
        <v>204</v>
      </c>
      <c r="I246" s="98" t="s">
        <v>1123</v>
      </c>
      <c r="J246" s="98" t="s">
        <v>1124</v>
      </c>
      <c r="K246" s="98">
        <v>8757</v>
      </c>
      <c r="L246" s="98"/>
      <c r="M246" s="98"/>
      <c r="N246" s="98">
        <v>8757</v>
      </c>
    </row>
    <row r="247" spans="1:14">
      <c r="A247" s="97" t="s">
        <v>2583</v>
      </c>
      <c r="B247" s="97" t="s">
        <v>1096</v>
      </c>
      <c r="C247" s="97" t="s">
        <v>304</v>
      </c>
      <c r="D247" s="97" t="s">
        <v>70</v>
      </c>
      <c r="E247" s="97" t="s">
        <v>276</v>
      </c>
      <c r="F247" s="97" t="s">
        <v>140</v>
      </c>
      <c r="G247" s="97" t="s">
        <v>559</v>
      </c>
      <c r="H247" s="98" t="s">
        <v>204</v>
      </c>
      <c r="I247" s="98" t="s">
        <v>558</v>
      </c>
      <c r="J247" s="98" t="s">
        <v>564</v>
      </c>
      <c r="K247" s="98"/>
      <c r="L247" s="98"/>
      <c r="M247" s="98"/>
      <c r="N247" s="98">
        <v>0</v>
      </c>
    </row>
    <row r="248" spans="1:14">
      <c r="A248" s="97" t="s">
        <v>2584</v>
      </c>
      <c r="B248" s="97" t="s">
        <v>1096</v>
      </c>
      <c r="C248" s="97" t="s">
        <v>305</v>
      </c>
      <c r="D248" s="97" t="s">
        <v>70</v>
      </c>
      <c r="E248" s="97" t="s">
        <v>276</v>
      </c>
      <c r="F248" s="97" t="s">
        <v>140</v>
      </c>
      <c r="G248" s="97" t="s">
        <v>559</v>
      </c>
      <c r="H248" s="98" t="s">
        <v>204</v>
      </c>
      <c r="I248" s="98" t="s">
        <v>558</v>
      </c>
      <c r="J248" s="98" t="s">
        <v>564</v>
      </c>
      <c r="K248" s="98"/>
      <c r="L248" s="98"/>
      <c r="M248" s="98"/>
      <c r="N248" s="98">
        <v>0</v>
      </c>
    </row>
    <row r="249" spans="1:14">
      <c r="A249" s="97" t="s">
        <v>2585</v>
      </c>
      <c r="B249" s="97" t="s">
        <v>1096</v>
      </c>
      <c r="C249" s="97" t="s">
        <v>302</v>
      </c>
      <c r="D249" s="97" t="s">
        <v>70</v>
      </c>
      <c r="E249" s="97" t="s">
        <v>276</v>
      </c>
      <c r="F249" s="97" t="s">
        <v>140</v>
      </c>
      <c r="G249" s="97" t="s">
        <v>559</v>
      </c>
      <c r="H249" s="98" t="s">
        <v>204</v>
      </c>
      <c r="I249" s="98" t="s">
        <v>556</v>
      </c>
      <c r="J249" s="98" t="s">
        <v>557</v>
      </c>
      <c r="K249" s="98"/>
      <c r="L249" s="98"/>
      <c r="M249" s="98"/>
      <c r="N249" s="98">
        <v>0</v>
      </c>
    </row>
    <row r="250" spans="1:14">
      <c r="A250" s="97" t="s">
        <v>1097</v>
      </c>
      <c r="B250" s="97" t="s">
        <v>86</v>
      </c>
      <c r="C250" s="97" t="s">
        <v>330</v>
      </c>
      <c r="D250" s="97" t="s">
        <v>72</v>
      </c>
      <c r="E250" s="97" t="s">
        <v>139</v>
      </c>
      <c r="F250" s="97" t="s">
        <v>140</v>
      </c>
      <c r="G250" s="97" t="s">
        <v>1077</v>
      </c>
      <c r="H250" s="98" t="s">
        <v>204</v>
      </c>
      <c r="I250" s="98"/>
      <c r="J250" s="98" t="s">
        <v>457</v>
      </c>
      <c r="K250" s="98">
        <v>904</v>
      </c>
      <c r="L250" s="98"/>
      <c r="M250" s="98"/>
      <c r="N250" s="98">
        <v>904</v>
      </c>
    </row>
    <row r="251" spans="1:14">
      <c r="A251" s="97" t="s">
        <v>2586</v>
      </c>
      <c r="B251" s="97" t="s">
        <v>87</v>
      </c>
      <c r="C251" s="97" t="s">
        <v>294</v>
      </c>
      <c r="D251" s="97" t="s">
        <v>70</v>
      </c>
      <c r="E251" s="97" t="s">
        <v>276</v>
      </c>
      <c r="F251" s="97" t="s">
        <v>140</v>
      </c>
      <c r="G251" s="97" t="s">
        <v>559</v>
      </c>
      <c r="H251" s="98" t="s">
        <v>204</v>
      </c>
      <c r="I251" s="98"/>
      <c r="J251" s="98"/>
      <c r="K251" s="98">
        <v>124</v>
      </c>
      <c r="L251" s="98"/>
      <c r="M251" s="98"/>
      <c r="N251" s="98">
        <v>124</v>
      </c>
    </row>
    <row r="252" spans="1:14">
      <c r="A252" s="97" t="s">
        <v>2587</v>
      </c>
      <c r="B252" s="97" t="s">
        <v>87</v>
      </c>
      <c r="C252" s="97" t="s">
        <v>304</v>
      </c>
      <c r="D252" s="97" t="s">
        <v>70</v>
      </c>
      <c r="E252" s="97" t="s">
        <v>276</v>
      </c>
      <c r="F252" s="97" t="s">
        <v>140</v>
      </c>
      <c r="G252" s="97" t="s">
        <v>559</v>
      </c>
      <c r="H252" s="98" t="s">
        <v>204</v>
      </c>
      <c r="I252" s="98" t="s">
        <v>558</v>
      </c>
      <c r="J252" s="98" t="s">
        <v>564</v>
      </c>
      <c r="K252" s="98">
        <v>124</v>
      </c>
      <c r="L252" s="98"/>
      <c r="M252" s="98"/>
      <c r="N252" s="98">
        <v>124</v>
      </c>
    </row>
    <row r="253" spans="1:14">
      <c r="A253" s="97" t="s">
        <v>2588</v>
      </c>
      <c r="B253" s="97" t="s">
        <v>87</v>
      </c>
      <c r="C253" s="97" t="s">
        <v>296</v>
      </c>
      <c r="D253" s="97" t="s">
        <v>70</v>
      </c>
      <c r="E253" s="97" t="s">
        <v>276</v>
      </c>
      <c r="F253" s="97" t="s">
        <v>140</v>
      </c>
      <c r="G253" s="97" t="s">
        <v>559</v>
      </c>
      <c r="H253" s="98" t="s">
        <v>204</v>
      </c>
      <c r="I253" s="98" t="s">
        <v>558</v>
      </c>
      <c r="J253" s="98" t="s">
        <v>564</v>
      </c>
      <c r="K253" s="98">
        <v>432</v>
      </c>
      <c r="L253" s="98"/>
      <c r="M253" s="98"/>
      <c r="N253" s="98">
        <v>432</v>
      </c>
    </row>
    <row r="254" spans="1:14">
      <c r="A254" s="97" t="s">
        <v>2589</v>
      </c>
      <c r="B254" s="97" t="s">
        <v>87</v>
      </c>
      <c r="C254" s="97" t="s">
        <v>330</v>
      </c>
      <c r="D254" s="97" t="s">
        <v>72</v>
      </c>
      <c r="E254" s="97" t="s">
        <v>139</v>
      </c>
      <c r="F254" s="97" t="s">
        <v>140</v>
      </c>
      <c r="G254" s="97" t="s">
        <v>1077</v>
      </c>
      <c r="H254" s="98" t="s">
        <v>204</v>
      </c>
      <c r="I254" s="98"/>
      <c r="J254" s="98"/>
      <c r="K254" s="98">
        <v>4144</v>
      </c>
      <c r="L254" s="98"/>
      <c r="M254" s="98"/>
      <c r="N254" s="98">
        <v>4144</v>
      </c>
    </row>
    <row r="255" spans="1:14">
      <c r="A255" s="97" t="s">
        <v>2590</v>
      </c>
      <c r="B255" s="97" t="s">
        <v>87</v>
      </c>
      <c r="C255" s="97" t="s">
        <v>372</v>
      </c>
      <c r="D255" s="97" t="s">
        <v>68</v>
      </c>
      <c r="E255" s="97" t="s">
        <v>252</v>
      </c>
      <c r="F255" s="97" t="s">
        <v>251</v>
      </c>
      <c r="G255" s="97" t="s">
        <v>1075</v>
      </c>
      <c r="H255" s="98" t="s">
        <v>204</v>
      </c>
      <c r="I255" s="98" t="s">
        <v>641</v>
      </c>
      <c r="J255" s="98" t="s">
        <v>639</v>
      </c>
      <c r="K255" s="98">
        <v>1114</v>
      </c>
      <c r="L255" s="98"/>
      <c r="M255" s="98"/>
      <c r="N255" s="98">
        <v>1114</v>
      </c>
    </row>
    <row r="256" spans="1:14">
      <c r="A256" s="97" t="s">
        <v>2591</v>
      </c>
      <c r="B256" s="97" t="s">
        <v>87</v>
      </c>
      <c r="C256" s="97" t="s">
        <v>329</v>
      </c>
      <c r="D256" s="97" t="s">
        <v>72</v>
      </c>
      <c r="E256" s="97" t="s">
        <v>139</v>
      </c>
      <c r="F256" s="97" t="s">
        <v>140</v>
      </c>
      <c r="G256" s="97" t="s">
        <v>1076</v>
      </c>
      <c r="H256" s="98" t="s">
        <v>204</v>
      </c>
      <c r="I256" s="98" t="s">
        <v>578</v>
      </c>
      <c r="J256" s="98" t="s">
        <v>579</v>
      </c>
      <c r="K256" s="98">
        <v>43</v>
      </c>
      <c r="L256" s="98"/>
      <c r="M256" s="98"/>
      <c r="N256" s="98">
        <v>43</v>
      </c>
    </row>
    <row r="257" spans="1:14">
      <c r="A257" s="97" t="s">
        <v>2592</v>
      </c>
      <c r="B257" s="97" t="s">
        <v>87</v>
      </c>
      <c r="C257" s="97" t="s">
        <v>338</v>
      </c>
      <c r="D257" s="97" t="s">
        <v>73</v>
      </c>
      <c r="E257" s="97" t="s">
        <v>340</v>
      </c>
      <c r="F257" s="97" t="s">
        <v>339</v>
      </c>
      <c r="G257" s="97" t="s">
        <v>1066</v>
      </c>
      <c r="H257" s="98" t="s">
        <v>204</v>
      </c>
      <c r="I257" s="98" t="s">
        <v>624</v>
      </c>
      <c r="J257" s="98" t="s">
        <v>625</v>
      </c>
      <c r="K257" s="98">
        <v>44</v>
      </c>
      <c r="L257" s="98"/>
      <c r="M257" s="98"/>
      <c r="N257" s="98">
        <v>44</v>
      </c>
    </row>
    <row r="258" spans="1:14">
      <c r="A258" s="97" t="s">
        <v>727</v>
      </c>
      <c r="B258" s="97" t="s">
        <v>89</v>
      </c>
      <c r="C258" s="97" t="s">
        <v>358</v>
      </c>
      <c r="D258" s="97" t="s">
        <v>65</v>
      </c>
      <c r="E258" s="97" t="s">
        <v>203</v>
      </c>
      <c r="F258" s="97" t="s">
        <v>202</v>
      </c>
      <c r="G258" s="97" t="s">
        <v>1068</v>
      </c>
      <c r="H258" s="98" t="s">
        <v>204</v>
      </c>
      <c r="I258" s="98" t="s">
        <v>484</v>
      </c>
      <c r="J258" s="98" t="s">
        <v>485</v>
      </c>
      <c r="K258" s="98">
        <v>7704</v>
      </c>
      <c r="L258" s="98"/>
      <c r="M258" s="98"/>
      <c r="N258" s="98">
        <v>7704</v>
      </c>
    </row>
    <row r="259" spans="1:14">
      <c r="A259" s="97" t="s">
        <v>583</v>
      </c>
      <c r="B259" s="97" t="s">
        <v>89</v>
      </c>
      <c r="C259" s="97" t="s">
        <v>329</v>
      </c>
      <c r="D259" s="97" t="s">
        <v>72</v>
      </c>
      <c r="E259" s="97" t="s">
        <v>139</v>
      </c>
      <c r="F259" s="97" t="s">
        <v>140</v>
      </c>
      <c r="G259" s="97" t="s">
        <v>1076</v>
      </c>
      <c r="H259" s="98" t="s">
        <v>204</v>
      </c>
      <c r="I259" s="98" t="s">
        <v>578</v>
      </c>
      <c r="J259" s="98" t="s">
        <v>579</v>
      </c>
      <c r="K259" s="98">
        <v>88</v>
      </c>
      <c r="L259" s="98"/>
      <c r="M259" s="98"/>
      <c r="N259" s="98">
        <v>88</v>
      </c>
    </row>
    <row r="260" spans="1:14">
      <c r="A260" s="97" t="s">
        <v>593</v>
      </c>
      <c r="B260" s="97" t="s">
        <v>89</v>
      </c>
      <c r="C260" s="97" t="s">
        <v>330</v>
      </c>
      <c r="D260" s="97" t="s">
        <v>72</v>
      </c>
      <c r="E260" s="97" t="s">
        <v>139</v>
      </c>
      <c r="F260" s="97" t="s">
        <v>140</v>
      </c>
      <c r="G260" s="97" t="s">
        <v>1077</v>
      </c>
      <c r="H260" s="98" t="s">
        <v>204</v>
      </c>
      <c r="I260" s="98"/>
      <c r="J260" s="98"/>
      <c r="K260" s="98">
        <v>1722</v>
      </c>
      <c r="L260" s="98"/>
      <c r="M260" s="98"/>
      <c r="N260" s="98">
        <v>1722</v>
      </c>
    </row>
    <row r="261" spans="1:14">
      <c r="A261" s="97" t="s">
        <v>593</v>
      </c>
      <c r="B261" s="97" t="s">
        <v>89</v>
      </c>
      <c r="C261" s="97" t="s">
        <v>330</v>
      </c>
      <c r="D261" s="97" t="s">
        <v>72</v>
      </c>
      <c r="E261" s="97" t="s">
        <v>139</v>
      </c>
      <c r="F261" s="97" t="s">
        <v>140</v>
      </c>
      <c r="G261" s="97" t="s">
        <v>1077</v>
      </c>
      <c r="H261" s="98" t="s">
        <v>204</v>
      </c>
      <c r="I261" s="98"/>
      <c r="J261" s="98"/>
      <c r="K261" s="98">
        <v>2257</v>
      </c>
      <c r="L261" s="98"/>
      <c r="M261" s="98"/>
      <c r="N261" s="98">
        <v>2257</v>
      </c>
    </row>
    <row r="262" spans="1:14">
      <c r="A262" s="97" t="s">
        <v>593</v>
      </c>
      <c r="B262" s="97" t="s">
        <v>89</v>
      </c>
      <c r="C262" s="97" t="s">
        <v>330</v>
      </c>
      <c r="D262" s="97" t="s">
        <v>72</v>
      </c>
      <c r="E262" s="97" t="s">
        <v>139</v>
      </c>
      <c r="F262" s="97" t="s">
        <v>140</v>
      </c>
      <c r="G262" s="97" t="s">
        <v>1077</v>
      </c>
      <c r="H262" s="98" t="s">
        <v>204</v>
      </c>
      <c r="I262" s="98"/>
      <c r="J262" s="98"/>
      <c r="K262" s="98">
        <v>1200</v>
      </c>
      <c r="L262" s="98"/>
      <c r="M262" s="98"/>
      <c r="N262" s="98">
        <v>1200</v>
      </c>
    </row>
    <row r="263" spans="1:14">
      <c r="A263" s="97" t="s">
        <v>707</v>
      </c>
      <c r="B263" s="97" t="s">
        <v>89</v>
      </c>
      <c r="C263" s="97" t="s">
        <v>298</v>
      </c>
      <c r="D263" s="97" t="s">
        <v>70</v>
      </c>
      <c r="E263" s="97" t="s">
        <v>276</v>
      </c>
      <c r="F263" s="97" t="s">
        <v>140</v>
      </c>
      <c r="G263" s="97" t="s">
        <v>1076</v>
      </c>
      <c r="H263" s="98" t="s">
        <v>204</v>
      </c>
      <c r="I263" s="98"/>
      <c r="J263" s="98"/>
      <c r="K263" s="98">
        <v>9960</v>
      </c>
      <c r="L263" s="98"/>
      <c r="M263" s="98"/>
      <c r="N263" s="98">
        <v>9960</v>
      </c>
    </row>
    <row r="264" spans="1:14">
      <c r="A264" s="97" t="s">
        <v>2593</v>
      </c>
      <c r="B264" s="97" t="s">
        <v>89</v>
      </c>
      <c r="C264" s="97" t="s">
        <v>338</v>
      </c>
      <c r="D264" s="97" t="s">
        <v>73</v>
      </c>
      <c r="E264" s="97" t="s">
        <v>340</v>
      </c>
      <c r="F264" s="97" t="s">
        <v>339</v>
      </c>
      <c r="G264" s="97" t="s">
        <v>1066</v>
      </c>
      <c r="H264" s="98" t="s">
        <v>204</v>
      </c>
      <c r="I264" s="98" t="s">
        <v>624</v>
      </c>
      <c r="J264" s="98" t="s">
        <v>625</v>
      </c>
      <c r="K264" s="98">
        <v>86</v>
      </c>
      <c r="L264" s="98"/>
      <c r="M264" s="98"/>
      <c r="N264" s="98">
        <v>86</v>
      </c>
    </row>
    <row r="265" spans="1:14">
      <c r="A265" s="97" t="s">
        <v>658</v>
      </c>
      <c r="B265" s="97" t="s">
        <v>90</v>
      </c>
      <c r="C265" s="97" t="s">
        <v>358</v>
      </c>
      <c r="D265" s="97" t="s">
        <v>65</v>
      </c>
      <c r="E265" s="97" t="s">
        <v>203</v>
      </c>
      <c r="F265" s="97" t="s">
        <v>202</v>
      </c>
      <c r="G265" s="97" t="s">
        <v>1068</v>
      </c>
      <c r="H265" s="98" t="s">
        <v>204</v>
      </c>
      <c r="I265" s="98" t="s">
        <v>484</v>
      </c>
      <c r="J265" s="98" t="s">
        <v>485</v>
      </c>
      <c r="K265" s="98">
        <v>8413</v>
      </c>
      <c r="L265" s="98"/>
      <c r="M265" s="98"/>
      <c r="N265" s="98">
        <v>8413</v>
      </c>
    </row>
    <row r="266" spans="1:14">
      <c r="A266" s="97" t="s">
        <v>560</v>
      </c>
      <c r="B266" s="97" t="s">
        <v>90</v>
      </c>
      <c r="C266" s="97" t="s">
        <v>294</v>
      </c>
      <c r="D266" s="97" t="s">
        <v>70</v>
      </c>
      <c r="E266" s="97" t="s">
        <v>276</v>
      </c>
      <c r="F266" s="97" t="s">
        <v>140</v>
      </c>
      <c r="G266" s="97" t="s">
        <v>559</v>
      </c>
      <c r="H266" s="98" t="s">
        <v>204</v>
      </c>
      <c r="I266" s="98" t="s">
        <v>556</v>
      </c>
      <c r="J266" s="98"/>
      <c r="K266" s="98">
        <v>184</v>
      </c>
      <c r="L266" s="98"/>
      <c r="M266" s="98"/>
      <c r="N266" s="98">
        <v>184</v>
      </c>
    </row>
    <row r="267" spans="1:14">
      <c r="A267" s="97" t="s">
        <v>584</v>
      </c>
      <c r="B267" s="97" t="s">
        <v>90</v>
      </c>
      <c r="C267" s="97" t="s">
        <v>298</v>
      </c>
      <c r="D267" s="97" t="s">
        <v>70</v>
      </c>
      <c r="E267" s="97" t="s">
        <v>276</v>
      </c>
      <c r="F267" s="97" t="s">
        <v>140</v>
      </c>
      <c r="G267" s="97" t="s">
        <v>1076</v>
      </c>
      <c r="H267" s="98" t="s">
        <v>204</v>
      </c>
      <c r="I267" s="98" t="s">
        <v>585</v>
      </c>
      <c r="J267" s="98"/>
      <c r="K267" s="98">
        <v>2960</v>
      </c>
      <c r="L267" s="98"/>
      <c r="M267" s="98"/>
      <c r="N267" s="98">
        <v>2960</v>
      </c>
    </row>
    <row r="268" spans="1:14">
      <c r="A268" s="97" t="s">
        <v>591</v>
      </c>
      <c r="B268" s="97" t="s">
        <v>90</v>
      </c>
      <c r="C268" s="97" t="s">
        <v>299</v>
      </c>
      <c r="D268" s="97" t="s">
        <v>70</v>
      </c>
      <c r="E268" s="97" t="s">
        <v>276</v>
      </c>
      <c r="F268" s="97" t="s">
        <v>140</v>
      </c>
      <c r="G268" s="97" t="s">
        <v>1066</v>
      </c>
      <c r="H268" s="98" t="s">
        <v>204</v>
      </c>
      <c r="I268" s="98" t="s">
        <v>585</v>
      </c>
      <c r="J268" s="98"/>
      <c r="K268" s="98">
        <v>710</v>
      </c>
      <c r="L268" s="98"/>
      <c r="M268" s="98"/>
      <c r="N268" s="98">
        <v>710</v>
      </c>
    </row>
    <row r="269" spans="1:14">
      <c r="A269" s="97" t="s">
        <v>631</v>
      </c>
      <c r="B269" s="97" t="s">
        <v>90</v>
      </c>
      <c r="C269" s="97" t="s">
        <v>338</v>
      </c>
      <c r="D269" s="97" t="s">
        <v>73</v>
      </c>
      <c r="E269" s="97" t="s">
        <v>340</v>
      </c>
      <c r="F269" s="97" t="s">
        <v>339</v>
      </c>
      <c r="G269" s="97" t="s">
        <v>1066</v>
      </c>
      <c r="H269" s="98" t="s">
        <v>204</v>
      </c>
      <c r="I269" s="98" t="s">
        <v>624</v>
      </c>
      <c r="J269" s="98" t="s">
        <v>625</v>
      </c>
      <c r="K269" s="98">
        <v>129</v>
      </c>
      <c r="L269" s="98"/>
      <c r="M269" s="98"/>
      <c r="N269" s="98">
        <v>129</v>
      </c>
    </row>
    <row r="270" spans="1:14">
      <c r="A270" s="97" t="s">
        <v>619</v>
      </c>
      <c r="B270" s="97" t="s">
        <v>91</v>
      </c>
      <c r="C270" s="97" t="s">
        <v>320</v>
      </c>
      <c r="D270" s="97" t="s">
        <v>71</v>
      </c>
      <c r="E270" s="97" t="s">
        <v>134</v>
      </c>
      <c r="F270" s="97" t="s">
        <v>135</v>
      </c>
      <c r="G270" s="97" t="s">
        <v>1076</v>
      </c>
      <c r="H270" s="98" t="s">
        <v>204</v>
      </c>
      <c r="I270" s="98" t="s">
        <v>609</v>
      </c>
      <c r="J270" s="98" t="s">
        <v>610</v>
      </c>
      <c r="K270" s="98">
        <v>2580</v>
      </c>
      <c r="L270" s="98"/>
      <c r="M270" s="98"/>
      <c r="N270" s="98">
        <v>2580</v>
      </c>
    </row>
    <row r="271" spans="1:14">
      <c r="A271" s="97" t="s">
        <v>649</v>
      </c>
      <c r="B271" s="97" t="s">
        <v>91</v>
      </c>
      <c r="C271" s="97" t="s">
        <v>371</v>
      </c>
      <c r="D271" s="97" t="s">
        <v>68</v>
      </c>
      <c r="E271" s="97" t="s">
        <v>252</v>
      </c>
      <c r="F271" s="97" t="s">
        <v>251</v>
      </c>
      <c r="G271" s="97" t="s">
        <v>1074</v>
      </c>
      <c r="H271" s="98" t="s">
        <v>204</v>
      </c>
      <c r="I271" s="98" t="s">
        <v>641</v>
      </c>
      <c r="J271" s="98" t="s">
        <v>639</v>
      </c>
      <c r="K271" s="98">
        <v>2042</v>
      </c>
      <c r="L271" s="98"/>
      <c r="M271" s="98"/>
      <c r="N271" s="98">
        <v>2042</v>
      </c>
    </row>
    <row r="272" spans="1:14">
      <c r="A272" s="97" t="s">
        <v>670</v>
      </c>
      <c r="B272" s="97" t="s">
        <v>91</v>
      </c>
      <c r="C272" s="97" t="s">
        <v>372</v>
      </c>
      <c r="D272" s="97" t="s">
        <v>68</v>
      </c>
      <c r="E272" s="97" t="s">
        <v>252</v>
      </c>
      <c r="F272" s="97" t="s">
        <v>251</v>
      </c>
      <c r="G272" s="97" t="s">
        <v>1075</v>
      </c>
      <c r="H272" s="98" t="s">
        <v>204</v>
      </c>
      <c r="I272" s="98" t="s">
        <v>641</v>
      </c>
      <c r="J272" s="98" t="s">
        <v>639</v>
      </c>
      <c r="K272" s="98">
        <v>625</v>
      </c>
      <c r="L272" s="98"/>
      <c r="M272" s="98"/>
      <c r="N272" s="98">
        <v>625</v>
      </c>
    </row>
    <row r="273" spans="1:14">
      <c r="A273" s="97" t="s">
        <v>664</v>
      </c>
      <c r="B273" s="97" t="s">
        <v>91</v>
      </c>
      <c r="C273" s="97" t="s">
        <v>358</v>
      </c>
      <c r="D273" s="97" t="s">
        <v>65</v>
      </c>
      <c r="E273" s="97" t="s">
        <v>203</v>
      </c>
      <c r="F273" s="97" t="s">
        <v>202</v>
      </c>
      <c r="G273" s="97" t="s">
        <v>1068</v>
      </c>
      <c r="H273" s="98" t="s">
        <v>204</v>
      </c>
      <c r="I273" s="98" t="s">
        <v>484</v>
      </c>
      <c r="J273" s="98" t="s">
        <v>485</v>
      </c>
      <c r="K273" s="98">
        <v>9302</v>
      </c>
      <c r="L273" s="98"/>
      <c r="M273" s="98"/>
      <c r="N273" s="98">
        <v>9302</v>
      </c>
    </row>
    <row r="274" spans="1:14">
      <c r="A274" s="97" t="s">
        <v>785</v>
      </c>
      <c r="B274" s="97" t="s">
        <v>91</v>
      </c>
      <c r="C274" s="97" t="s">
        <v>299</v>
      </c>
      <c r="D274" s="97" t="s">
        <v>70</v>
      </c>
      <c r="E274" s="97" t="s">
        <v>276</v>
      </c>
      <c r="F274" s="97" t="s">
        <v>140</v>
      </c>
      <c r="G274" s="97" t="s">
        <v>1066</v>
      </c>
      <c r="H274" s="98" t="s">
        <v>204</v>
      </c>
      <c r="I274" s="98"/>
      <c r="J274" s="98"/>
      <c r="K274" s="98">
        <v>1984</v>
      </c>
      <c r="L274" s="98"/>
      <c r="M274" s="98"/>
      <c r="N274" s="98">
        <v>1984</v>
      </c>
    </row>
    <row r="275" spans="1:14">
      <c r="A275" s="97" t="s">
        <v>587</v>
      </c>
      <c r="B275" s="97" t="s">
        <v>91</v>
      </c>
      <c r="C275" s="97" t="s">
        <v>298</v>
      </c>
      <c r="D275" s="97" t="s">
        <v>70</v>
      </c>
      <c r="E275" s="97" t="s">
        <v>276</v>
      </c>
      <c r="F275" s="97" t="s">
        <v>140</v>
      </c>
      <c r="G275" s="97" t="s">
        <v>1076</v>
      </c>
      <c r="H275" s="98" t="s">
        <v>204</v>
      </c>
      <c r="I275" s="98"/>
      <c r="J275" s="98"/>
      <c r="K275" s="98">
        <v>11142</v>
      </c>
      <c r="L275" s="98"/>
      <c r="M275" s="98"/>
      <c r="N275" s="98">
        <v>11142</v>
      </c>
    </row>
    <row r="276" spans="1:14">
      <c r="A276" s="97" t="s">
        <v>628</v>
      </c>
      <c r="B276" s="97" t="s">
        <v>91</v>
      </c>
      <c r="C276" s="97" t="s">
        <v>338</v>
      </c>
      <c r="D276" s="97" t="s">
        <v>73</v>
      </c>
      <c r="E276" s="97" t="s">
        <v>340</v>
      </c>
      <c r="F276" s="97" t="s">
        <v>339</v>
      </c>
      <c r="G276" s="97" t="s">
        <v>1066</v>
      </c>
      <c r="H276" s="98" t="s">
        <v>204</v>
      </c>
      <c r="I276" s="98"/>
      <c r="J276" s="98"/>
      <c r="K276" s="98">
        <v>43</v>
      </c>
      <c r="L276" s="98"/>
      <c r="M276" s="98"/>
      <c r="N276" s="98">
        <v>43</v>
      </c>
    </row>
    <row r="277" spans="1:14">
      <c r="A277" s="97" t="s">
        <v>2594</v>
      </c>
      <c r="B277" s="97" t="s">
        <v>92</v>
      </c>
      <c r="C277" s="97" t="s">
        <v>358</v>
      </c>
      <c r="D277" s="97" t="s">
        <v>65</v>
      </c>
      <c r="E277" s="97" t="s">
        <v>203</v>
      </c>
      <c r="F277" s="97" t="s">
        <v>202</v>
      </c>
      <c r="G277" s="97" t="s">
        <v>1068</v>
      </c>
      <c r="H277" s="98" t="s">
        <v>204</v>
      </c>
      <c r="I277" s="98" t="s">
        <v>484</v>
      </c>
      <c r="J277" s="98" t="s">
        <v>485</v>
      </c>
      <c r="K277" s="98">
        <v>1269</v>
      </c>
      <c r="L277" s="98"/>
      <c r="M277" s="98"/>
      <c r="N277" s="98">
        <v>1269</v>
      </c>
    </row>
    <row r="278" spans="1:14">
      <c r="A278" s="97" t="s">
        <v>1099</v>
      </c>
      <c r="B278" s="97" t="s">
        <v>92</v>
      </c>
      <c r="C278" s="97" t="s">
        <v>388</v>
      </c>
      <c r="D278" s="97" t="s">
        <v>65</v>
      </c>
      <c r="E278" s="97" t="s">
        <v>203</v>
      </c>
      <c r="F278" s="97" t="s">
        <v>202</v>
      </c>
      <c r="G278" s="97" t="s">
        <v>1069</v>
      </c>
      <c r="H278" s="98" t="s">
        <v>204</v>
      </c>
      <c r="I278" s="98" t="s">
        <v>484</v>
      </c>
      <c r="J278" s="98" t="s">
        <v>485</v>
      </c>
      <c r="K278" s="98">
        <v>6005</v>
      </c>
      <c r="L278" s="98"/>
      <c r="M278" s="98"/>
      <c r="N278" s="98">
        <v>6005</v>
      </c>
    </row>
    <row r="279" spans="1:14">
      <c r="A279" s="97" t="s">
        <v>1102</v>
      </c>
      <c r="B279" s="97" t="s">
        <v>92</v>
      </c>
      <c r="C279" s="97" t="s">
        <v>371</v>
      </c>
      <c r="D279" s="97" t="s">
        <v>68</v>
      </c>
      <c r="E279" s="97" t="s">
        <v>252</v>
      </c>
      <c r="F279" s="97" t="s">
        <v>251</v>
      </c>
      <c r="G279" s="97" t="s">
        <v>1074</v>
      </c>
      <c r="H279" s="98" t="s">
        <v>204</v>
      </c>
      <c r="I279" s="98" t="s">
        <v>641</v>
      </c>
      <c r="J279" s="98" t="s">
        <v>639</v>
      </c>
      <c r="K279" s="98">
        <v>833</v>
      </c>
      <c r="L279" s="98"/>
      <c r="M279" s="98"/>
      <c r="N279" s="98">
        <v>833</v>
      </c>
    </row>
    <row r="280" spans="1:14">
      <c r="A280" s="97" t="s">
        <v>1103</v>
      </c>
      <c r="B280" s="97" t="s">
        <v>92</v>
      </c>
      <c r="C280" s="97" t="s">
        <v>372</v>
      </c>
      <c r="D280" s="97" t="s">
        <v>68</v>
      </c>
      <c r="E280" s="97" t="s">
        <v>252</v>
      </c>
      <c r="F280" s="97" t="s">
        <v>251</v>
      </c>
      <c r="G280" s="97" t="s">
        <v>1075</v>
      </c>
      <c r="H280" s="98" t="s">
        <v>204</v>
      </c>
      <c r="I280" s="98" t="s">
        <v>641</v>
      </c>
      <c r="J280" s="98" t="s">
        <v>639</v>
      </c>
      <c r="K280" s="98">
        <v>386</v>
      </c>
      <c r="L280" s="98"/>
      <c r="M280" s="98"/>
      <c r="N280" s="98">
        <v>386</v>
      </c>
    </row>
    <row r="281" spans="1:14">
      <c r="A281" s="97" t="s">
        <v>1104</v>
      </c>
      <c r="B281" s="97" t="s">
        <v>92</v>
      </c>
      <c r="C281" s="97" t="s">
        <v>330</v>
      </c>
      <c r="D281" s="97" t="s">
        <v>72</v>
      </c>
      <c r="E281" s="97" t="s">
        <v>139</v>
      </c>
      <c r="F281" s="97" t="s">
        <v>140</v>
      </c>
      <c r="G281" s="97" t="s">
        <v>1077</v>
      </c>
      <c r="H281" s="98" t="s">
        <v>204</v>
      </c>
      <c r="I281" s="98" t="s">
        <v>1123</v>
      </c>
      <c r="J281" s="98"/>
      <c r="K281" s="98">
        <v>890</v>
      </c>
      <c r="L281" s="98"/>
      <c r="M281" s="98"/>
      <c r="N281" s="98">
        <v>890</v>
      </c>
    </row>
    <row r="282" spans="1:14">
      <c r="A282" s="97" t="s">
        <v>1105</v>
      </c>
      <c r="B282" s="97" t="s">
        <v>92</v>
      </c>
      <c r="C282" s="97" t="s">
        <v>329</v>
      </c>
      <c r="D282" s="97" t="s">
        <v>72</v>
      </c>
      <c r="E282" s="97" t="s">
        <v>139</v>
      </c>
      <c r="F282" s="97" t="s">
        <v>140</v>
      </c>
      <c r="G282" s="97" t="s">
        <v>1076</v>
      </c>
      <c r="H282" s="98" t="s">
        <v>204</v>
      </c>
      <c r="I282" s="98" t="s">
        <v>578</v>
      </c>
      <c r="J282" s="98" t="s">
        <v>579</v>
      </c>
      <c r="K282" s="98">
        <v>125</v>
      </c>
      <c r="L282" s="98"/>
      <c r="M282" s="98"/>
      <c r="N282" s="98">
        <v>125</v>
      </c>
    </row>
    <row r="283" spans="1:14">
      <c r="A283" s="97" t="s">
        <v>1109</v>
      </c>
      <c r="B283" s="97" t="s">
        <v>92</v>
      </c>
      <c r="C283" s="97" t="s">
        <v>338</v>
      </c>
      <c r="D283" s="97" t="s">
        <v>73</v>
      </c>
      <c r="E283" s="97" t="s">
        <v>340</v>
      </c>
      <c r="F283" s="97" t="s">
        <v>339</v>
      </c>
      <c r="G283" s="97" t="s">
        <v>1066</v>
      </c>
      <c r="H283" s="98" t="s">
        <v>204</v>
      </c>
      <c r="I283" s="98" t="s">
        <v>624</v>
      </c>
      <c r="J283" s="98" t="s">
        <v>625</v>
      </c>
      <c r="K283" s="98">
        <v>126</v>
      </c>
      <c r="L283" s="98"/>
      <c r="M283" s="98"/>
      <c r="N283" s="98">
        <v>126</v>
      </c>
    </row>
    <row r="284" spans="1:14">
      <c r="A284" s="97" t="s">
        <v>665</v>
      </c>
      <c r="B284" s="97" t="s">
        <v>93</v>
      </c>
      <c r="C284" s="97" t="s">
        <v>358</v>
      </c>
      <c r="D284" s="97" t="s">
        <v>65</v>
      </c>
      <c r="E284" s="97" t="s">
        <v>203</v>
      </c>
      <c r="F284" s="97" t="s">
        <v>202</v>
      </c>
      <c r="G284" s="97" t="s">
        <v>1068</v>
      </c>
      <c r="H284" s="98" t="s">
        <v>204</v>
      </c>
      <c r="I284" s="98" t="s">
        <v>484</v>
      </c>
      <c r="J284" s="98" t="s">
        <v>485</v>
      </c>
      <c r="K284" s="98">
        <v>3098</v>
      </c>
      <c r="L284" s="98"/>
      <c r="M284" s="98"/>
      <c r="N284" s="98">
        <v>3098</v>
      </c>
    </row>
    <row r="285" spans="1:14">
      <c r="A285" s="97" t="s">
        <v>665</v>
      </c>
      <c r="B285" s="97" t="s">
        <v>93</v>
      </c>
      <c r="C285" s="97" t="s">
        <v>358</v>
      </c>
      <c r="D285" s="97" t="s">
        <v>65</v>
      </c>
      <c r="E285" s="97" t="s">
        <v>203</v>
      </c>
      <c r="F285" s="97" t="s">
        <v>202</v>
      </c>
      <c r="G285" s="97" t="s">
        <v>1068</v>
      </c>
      <c r="H285" s="98" t="s">
        <v>204</v>
      </c>
      <c r="I285" s="98" t="s">
        <v>484</v>
      </c>
      <c r="J285" s="98" t="s">
        <v>485</v>
      </c>
      <c r="K285" s="98">
        <v>6091</v>
      </c>
      <c r="L285" s="98"/>
      <c r="M285" s="98"/>
      <c r="N285" s="98">
        <v>6091</v>
      </c>
    </row>
    <row r="286" spans="1:14">
      <c r="A286" s="97" t="s">
        <v>2595</v>
      </c>
      <c r="B286" s="97" t="s">
        <v>93</v>
      </c>
      <c r="C286" s="97" t="s">
        <v>359</v>
      </c>
      <c r="D286" s="97" t="s">
        <v>65</v>
      </c>
      <c r="E286" s="97" t="s">
        <v>203</v>
      </c>
      <c r="F286" s="97" t="s">
        <v>202</v>
      </c>
      <c r="G286" s="97" t="s">
        <v>1069</v>
      </c>
      <c r="H286" s="98" t="s">
        <v>204</v>
      </c>
      <c r="I286" s="98" t="s">
        <v>484</v>
      </c>
      <c r="J286" s="98" t="s">
        <v>485</v>
      </c>
      <c r="K286" s="98">
        <v>11081</v>
      </c>
      <c r="L286" s="98"/>
      <c r="M286" s="98"/>
      <c r="N286" s="98">
        <v>11081</v>
      </c>
    </row>
    <row r="287" spans="1:14">
      <c r="A287" s="97" t="s">
        <v>651</v>
      </c>
      <c r="B287" s="97" t="s">
        <v>93</v>
      </c>
      <c r="C287" s="97" t="s">
        <v>371</v>
      </c>
      <c r="D287" s="97" t="s">
        <v>68</v>
      </c>
      <c r="E287" s="97" t="s">
        <v>252</v>
      </c>
      <c r="F287" s="97" t="s">
        <v>251</v>
      </c>
      <c r="G287" s="97" t="s">
        <v>1074</v>
      </c>
      <c r="H287" s="98" t="s">
        <v>204</v>
      </c>
      <c r="I287" s="98" t="s">
        <v>641</v>
      </c>
      <c r="J287" s="98" t="s">
        <v>639</v>
      </c>
      <c r="K287" s="98">
        <v>1694</v>
      </c>
      <c r="L287" s="98"/>
      <c r="M287" s="98"/>
      <c r="N287" s="98">
        <v>1694</v>
      </c>
    </row>
    <row r="288" spans="1:14">
      <c r="A288" s="97" t="s">
        <v>674</v>
      </c>
      <c r="B288" s="97" t="s">
        <v>93</v>
      </c>
      <c r="C288" s="97" t="s">
        <v>372</v>
      </c>
      <c r="D288" s="97" t="s">
        <v>68</v>
      </c>
      <c r="E288" s="97" t="s">
        <v>252</v>
      </c>
      <c r="F288" s="97" t="s">
        <v>251</v>
      </c>
      <c r="G288" s="97" t="s">
        <v>1075</v>
      </c>
      <c r="H288" s="98" t="s">
        <v>204</v>
      </c>
      <c r="I288" s="98" t="s">
        <v>641</v>
      </c>
      <c r="J288" s="98" t="s">
        <v>639</v>
      </c>
      <c r="K288" s="98">
        <v>559</v>
      </c>
      <c r="L288" s="98"/>
      <c r="M288" s="98"/>
      <c r="N288" s="98">
        <v>559</v>
      </c>
    </row>
    <row r="289" spans="1:14">
      <c r="A289" s="97" t="s">
        <v>793</v>
      </c>
      <c r="B289" s="97" t="s">
        <v>93</v>
      </c>
      <c r="C289" s="97" t="s">
        <v>376</v>
      </c>
      <c r="D289" s="97" t="s">
        <v>70</v>
      </c>
      <c r="E289" s="97" t="s">
        <v>276</v>
      </c>
      <c r="F289" s="97" t="s">
        <v>140</v>
      </c>
      <c r="G289" s="97" t="s">
        <v>379</v>
      </c>
      <c r="H289" s="98" t="s">
        <v>204</v>
      </c>
      <c r="I289" s="98" t="s">
        <v>603</v>
      </c>
      <c r="J289" s="98" t="s">
        <v>604</v>
      </c>
      <c r="K289" s="98">
        <v>20104</v>
      </c>
      <c r="L289" s="98"/>
      <c r="M289" s="98"/>
      <c r="N289" s="98">
        <v>20104</v>
      </c>
    </row>
    <row r="290" spans="1:14">
      <c r="A290" s="97" t="s">
        <v>622</v>
      </c>
      <c r="B290" s="97" t="s">
        <v>93</v>
      </c>
      <c r="C290" s="97" t="s">
        <v>133</v>
      </c>
      <c r="D290" s="97" t="s">
        <v>71</v>
      </c>
      <c r="E290" s="97" t="s">
        <v>134</v>
      </c>
      <c r="F290" s="97" t="s">
        <v>135</v>
      </c>
      <c r="G290" s="97" t="s">
        <v>1076</v>
      </c>
      <c r="H290" s="98" t="s">
        <v>204</v>
      </c>
      <c r="I290" s="98" t="s">
        <v>609</v>
      </c>
      <c r="J290" s="98" t="s">
        <v>610</v>
      </c>
      <c r="K290" s="98">
        <v>6399</v>
      </c>
      <c r="L290" s="98"/>
      <c r="M290" s="98"/>
      <c r="N290" s="98">
        <v>6399</v>
      </c>
    </row>
    <row r="291" spans="1:14">
      <c r="A291" s="97" t="s">
        <v>599</v>
      </c>
      <c r="B291" s="97" t="s">
        <v>93</v>
      </c>
      <c r="C291" s="97" t="s">
        <v>330</v>
      </c>
      <c r="D291" s="97" t="s">
        <v>72</v>
      </c>
      <c r="E291" s="97" t="s">
        <v>139</v>
      </c>
      <c r="F291" s="97" t="s">
        <v>140</v>
      </c>
      <c r="G291" s="97" t="s">
        <v>1077</v>
      </c>
      <c r="H291" s="98" t="s">
        <v>204</v>
      </c>
      <c r="I291" s="98"/>
      <c r="J291" s="98"/>
      <c r="K291" s="98">
        <v>3477</v>
      </c>
      <c r="L291" s="98"/>
      <c r="M291" s="98"/>
      <c r="N291" s="98">
        <v>3477</v>
      </c>
    </row>
    <row r="292" spans="1:14">
      <c r="A292" s="97" t="s">
        <v>599</v>
      </c>
      <c r="B292" s="97" t="s">
        <v>93</v>
      </c>
      <c r="C292" s="97" t="s">
        <v>330</v>
      </c>
      <c r="D292" s="97" t="s">
        <v>72</v>
      </c>
      <c r="E292" s="97" t="s">
        <v>139</v>
      </c>
      <c r="F292" s="97" t="s">
        <v>140</v>
      </c>
      <c r="G292" s="97" t="s">
        <v>1077</v>
      </c>
      <c r="H292" s="98" t="s">
        <v>204</v>
      </c>
      <c r="I292" s="98"/>
      <c r="J292" s="98"/>
      <c r="K292" s="98">
        <v>3208</v>
      </c>
      <c r="L292" s="98"/>
      <c r="M292" s="98"/>
      <c r="N292" s="98">
        <v>3208</v>
      </c>
    </row>
    <row r="293" spans="1:14">
      <c r="A293" s="97" t="s">
        <v>630</v>
      </c>
      <c r="B293" s="97" t="s">
        <v>93</v>
      </c>
      <c r="C293" s="97" t="s">
        <v>338</v>
      </c>
      <c r="D293" s="97" t="s">
        <v>73</v>
      </c>
      <c r="E293" s="97" t="s">
        <v>340</v>
      </c>
      <c r="F293" s="97" t="s">
        <v>339</v>
      </c>
      <c r="G293" s="97" t="s">
        <v>1066</v>
      </c>
      <c r="H293" s="98" t="s">
        <v>204</v>
      </c>
      <c r="I293" s="98" t="s">
        <v>624</v>
      </c>
      <c r="J293" s="98" t="s">
        <v>625</v>
      </c>
      <c r="K293" s="98">
        <v>170</v>
      </c>
      <c r="L293" s="98"/>
      <c r="M293" s="98"/>
      <c r="N293" s="98">
        <v>170</v>
      </c>
    </row>
    <row r="294" spans="1:14">
      <c r="A294" s="97" t="s">
        <v>2596</v>
      </c>
      <c r="B294" s="97" t="s">
        <v>94</v>
      </c>
      <c r="C294" s="97" t="s">
        <v>329</v>
      </c>
      <c r="D294" s="97" t="s">
        <v>72</v>
      </c>
      <c r="E294" s="97" t="s">
        <v>139</v>
      </c>
      <c r="F294" s="97" t="s">
        <v>140</v>
      </c>
      <c r="G294" s="97" t="s">
        <v>1076</v>
      </c>
      <c r="H294" s="98" t="s">
        <v>204</v>
      </c>
      <c r="I294" s="98"/>
      <c r="J294" s="98" t="s">
        <v>579</v>
      </c>
      <c r="K294" s="98">
        <v>120</v>
      </c>
      <c r="L294" s="98"/>
      <c r="M294" s="98"/>
      <c r="N294" s="98">
        <v>120</v>
      </c>
    </row>
    <row r="295" spans="1:14">
      <c r="A295" s="97" t="s">
        <v>2597</v>
      </c>
      <c r="B295" s="97" t="s">
        <v>94</v>
      </c>
      <c r="C295" s="97" t="s">
        <v>371</v>
      </c>
      <c r="D295" s="97" t="s">
        <v>68</v>
      </c>
      <c r="E295" s="97" t="s">
        <v>252</v>
      </c>
      <c r="F295" s="97" t="s">
        <v>251</v>
      </c>
      <c r="G295" s="97" t="s">
        <v>1074</v>
      </c>
      <c r="H295" s="98" t="s">
        <v>204</v>
      </c>
      <c r="I295" s="98"/>
      <c r="J295" s="98" t="s">
        <v>639</v>
      </c>
      <c r="K295" s="98">
        <v>986</v>
      </c>
      <c r="L295" s="98"/>
      <c r="M295" s="98"/>
      <c r="N295" s="98">
        <v>986</v>
      </c>
    </row>
    <row r="296" spans="1:14">
      <c r="A296" s="97" t="s">
        <v>2598</v>
      </c>
      <c r="B296" s="97" t="s">
        <v>94</v>
      </c>
      <c r="C296" s="97" t="s">
        <v>358</v>
      </c>
      <c r="D296" s="97" t="s">
        <v>65</v>
      </c>
      <c r="E296" s="97" t="s">
        <v>203</v>
      </c>
      <c r="F296" s="97" t="s">
        <v>202</v>
      </c>
      <c r="G296" s="97" t="s">
        <v>1068</v>
      </c>
      <c r="H296" s="98" t="s">
        <v>204</v>
      </c>
      <c r="I296" s="98"/>
      <c r="J296" s="98" t="s">
        <v>485</v>
      </c>
      <c r="K296" s="98">
        <v>4874</v>
      </c>
      <c r="L296" s="98"/>
      <c r="M296" s="98"/>
      <c r="N296" s="98">
        <v>4874</v>
      </c>
    </row>
    <row r="297" spans="1:14">
      <c r="A297" s="97" t="s">
        <v>2599</v>
      </c>
      <c r="B297" s="97" t="s">
        <v>94</v>
      </c>
      <c r="C297" s="97" t="s">
        <v>338</v>
      </c>
      <c r="D297" s="97" t="s">
        <v>73</v>
      </c>
      <c r="E297" s="97" t="s">
        <v>340</v>
      </c>
      <c r="F297" s="97" t="s">
        <v>339</v>
      </c>
      <c r="G297" s="97" t="s">
        <v>1066</v>
      </c>
      <c r="H297" s="98" t="s">
        <v>204</v>
      </c>
      <c r="I297" s="98"/>
      <c r="J297" s="98" t="s">
        <v>625</v>
      </c>
      <c r="K297" s="98">
        <v>3</v>
      </c>
      <c r="L297" s="98"/>
      <c r="M297" s="98"/>
      <c r="N297" s="98">
        <v>3</v>
      </c>
    </row>
    <row r="298" spans="1:14">
      <c r="A298" s="97" t="s">
        <v>2600</v>
      </c>
      <c r="B298" s="97" t="s">
        <v>94</v>
      </c>
      <c r="C298" s="97" t="s">
        <v>342</v>
      </c>
      <c r="D298" s="97" t="s">
        <v>73</v>
      </c>
      <c r="E298" s="97" t="s">
        <v>340</v>
      </c>
      <c r="F298" s="97" t="s">
        <v>339</v>
      </c>
      <c r="G298" s="97" t="s">
        <v>1077</v>
      </c>
      <c r="H298" s="98" t="s">
        <v>204</v>
      </c>
      <c r="I298" s="98"/>
      <c r="J298" s="98" t="s">
        <v>2576</v>
      </c>
      <c r="K298" s="98">
        <v>17</v>
      </c>
      <c r="L298" s="98"/>
      <c r="M298" s="98"/>
      <c r="N298" s="98">
        <v>17</v>
      </c>
    </row>
    <row r="299" spans="1:14">
      <c r="A299" s="97" t="s">
        <v>652</v>
      </c>
      <c r="B299" s="97" t="s">
        <v>95</v>
      </c>
      <c r="C299" s="97" t="s">
        <v>358</v>
      </c>
      <c r="D299" s="97" t="s">
        <v>65</v>
      </c>
      <c r="E299" s="97" t="s">
        <v>203</v>
      </c>
      <c r="F299" s="97" t="s">
        <v>202</v>
      </c>
      <c r="G299" s="97" t="s">
        <v>1068</v>
      </c>
      <c r="H299" s="98" t="s">
        <v>204</v>
      </c>
      <c r="I299" s="98" t="s">
        <v>484</v>
      </c>
      <c r="J299" s="98" t="s">
        <v>485</v>
      </c>
      <c r="K299" s="98">
        <v>8869</v>
      </c>
      <c r="L299" s="98"/>
      <c r="M299" s="98"/>
      <c r="N299" s="98">
        <v>8869</v>
      </c>
    </row>
    <row r="300" spans="1:14">
      <c r="A300" s="97" t="s">
        <v>668</v>
      </c>
      <c r="B300" s="97" t="s">
        <v>95</v>
      </c>
      <c r="C300" s="97" t="s">
        <v>359</v>
      </c>
      <c r="D300" s="97" t="s">
        <v>65</v>
      </c>
      <c r="E300" s="97" t="s">
        <v>203</v>
      </c>
      <c r="F300" s="97" t="s">
        <v>202</v>
      </c>
      <c r="G300" s="97" t="s">
        <v>1069</v>
      </c>
      <c r="H300" s="98" t="s">
        <v>204</v>
      </c>
      <c r="I300" s="98" t="s">
        <v>484</v>
      </c>
      <c r="J300" s="98" t="s">
        <v>485</v>
      </c>
      <c r="K300" s="98">
        <v>21126</v>
      </c>
      <c r="L300" s="98"/>
      <c r="M300" s="98"/>
      <c r="N300" s="98">
        <v>21126</v>
      </c>
    </row>
    <row r="301" spans="1:14">
      <c r="A301" s="97" t="s">
        <v>668</v>
      </c>
      <c r="B301" s="97" t="s">
        <v>95</v>
      </c>
      <c r="C301" s="97" t="s">
        <v>359</v>
      </c>
      <c r="D301" s="97" t="s">
        <v>65</v>
      </c>
      <c r="E301" s="97" t="s">
        <v>203</v>
      </c>
      <c r="F301" s="97" t="s">
        <v>202</v>
      </c>
      <c r="G301" s="97" t="s">
        <v>1069</v>
      </c>
      <c r="H301" s="98" t="s">
        <v>204</v>
      </c>
      <c r="I301" s="98" t="s">
        <v>484</v>
      </c>
      <c r="J301" s="98" t="s">
        <v>485</v>
      </c>
      <c r="K301" s="98">
        <v>47300</v>
      </c>
      <c r="L301" s="98"/>
      <c r="M301" s="98"/>
      <c r="N301" s="98">
        <v>47300</v>
      </c>
    </row>
    <row r="302" spans="1:14">
      <c r="A302" s="97" t="s">
        <v>676</v>
      </c>
      <c r="B302" s="97" t="s">
        <v>95</v>
      </c>
      <c r="C302" s="97" t="s">
        <v>124</v>
      </c>
      <c r="D302" s="97" t="s">
        <v>65</v>
      </c>
      <c r="E302" s="97" t="s">
        <v>203</v>
      </c>
      <c r="F302" s="97" t="s">
        <v>202</v>
      </c>
      <c r="G302" s="97" t="s">
        <v>1070</v>
      </c>
      <c r="H302" s="98" t="s">
        <v>204</v>
      </c>
      <c r="I302" s="98" t="s">
        <v>458</v>
      </c>
      <c r="J302" s="98" t="s">
        <v>459</v>
      </c>
      <c r="K302" s="98">
        <v>97306</v>
      </c>
      <c r="L302" s="98"/>
      <c r="M302" s="98"/>
      <c r="N302" s="98">
        <v>97306</v>
      </c>
    </row>
    <row r="303" spans="1:14">
      <c r="A303" s="97" t="s">
        <v>650</v>
      </c>
      <c r="B303" s="97" t="s">
        <v>95</v>
      </c>
      <c r="C303" s="97" t="s">
        <v>371</v>
      </c>
      <c r="D303" s="97" t="s">
        <v>68</v>
      </c>
      <c r="E303" s="97" t="s">
        <v>252</v>
      </c>
      <c r="F303" s="97" t="s">
        <v>251</v>
      </c>
      <c r="G303" s="97" t="s">
        <v>1074</v>
      </c>
      <c r="H303" s="98" t="s">
        <v>204</v>
      </c>
      <c r="I303" s="98" t="s">
        <v>641</v>
      </c>
      <c r="J303" s="98" t="s">
        <v>639</v>
      </c>
      <c r="K303" s="98">
        <v>4391</v>
      </c>
      <c r="L303" s="98"/>
      <c r="M303" s="98"/>
      <c r="N303" s="98">
        <v>4391</v>
      </c>
    </row>
    <row r="304" spans="1:14">
      <c r="A304" s="97" t="s">
        <v>672</v>
      </c>
      <c r="B304" s="97" t="s">
        <v>95</v>
      </c>
      <c r="C304" s="97" t="s">
        <v>372</v>
      </c>
      <c r="D304" s="97" t="s">
        <v>68</v>
      </c>
      <c r="E304" s="97" t="s">
        <v>252</v>
      </c>
      <c r="F304" s="97" t="s">
        <v>251</v>
      </c>
      <c r="G304" s="97" t="s">
        <v>1075</v>
      </c>
      <c r="H304" s="98" t="s">
        <v>204</v>
      </c>
      <c r="I304" s="98" t="s">
        <v>641</v>
      </c>
      <c r="J304" s="98" t="s">
        <v>639</v>
      </c>
      <c r="K304" s="98">
        <v>1501</v>
      </c>
      <c r="L304" s="98"/>
      <c r="M304" s="98"/>
      <c r="N304" s="98">
        <v>1501</v>
      </c>
    </row>
    <row r="305" spans="1:14">
      <c r="A305" s="97" t="s">
        <v>621</v>
      </c>
      <c r="B305" s="97" t="s">
        <v>95</v>
      </c>
      <c r="C305" s="97" t="s">
        <v>133</v>
      </c>
      <c r="D305" s="97" t="s">
        <v>71</v>
      </c>
      <c r="E305" s="97" t="s">
        <v>134</v>
      </c>
      <c r="F305" s="97" t="s">
        <v>135</v>
      </c>
      <c r="G305" s="97" t="s">
        <v>1076</v>
      </c>
      <c r="H305" s="98" t="s">
        <v>204</v>
      </c>
      <c r="I305" s="98" t="s">
        <v>609</v>
      </c>
      <c r="J305" s="98" t="s">
        <v>610</v>
      </c>
      <c r="K305" s="98">
        <v>2570</v>
      </c>
      <c r="L305" s="98"/>
      <c r="M305" s="98"/>
      <c r="N305" s="98">
        <v>2570</v>
      </c>
    </row>
    <row r="306" spans="1:14">
      <c r="A306" s="97" t="s">
        <v>600</v>
      </c>
      <c r="B306" s="97" t="s">
        <v>95</v>
      </c>
      <c r="C306" s="97" t="s">
        <v>330</v>
      </c>
      <c r="D306" s="97" t="s">
        <v>72</v>
      </c>
      <c r="E306" s="97" t="s">
        <v>139</v>
      </c>
      <c r="F306" s="97" t="s">
        <v>140</v>
      </c>
      <c r="G306" s="97" t="s">
        <v>1077</v>
      </c>
      <c r="H306" s="98" t="s">
        <v>204</v>
      </c>
      <c r="I306" s="98" t="s">
        <v>594</v>
      </c>
      <c r="J306" s="98" t="s">
        <v>595</v>
      </c>
      <c r="K306" s="98">
        <v>2466</v>
      </c>
      <c r="L306" s="98"/>
      <c r="M306" s="98"/>
      <c r="N306" s="98">
        <v>2466</v>
      </c>
    </row>
    <row r="307" spans="1:14">
      <c r="A307" s="97" t="s">
        <v>605</v>
      </c>
      <c r="B307" s="97" t="s">
        <v>95</v>
      </c>
      <c r="C307" s="97" t="s">
        <v>378</v>
      </c>
      <c r="D307" s="97" t="s">
        <v>70</v>
      </c>
      <c r="E307" s="97" t="s">
        <v>276</v>
      </c>
      <c r="F307" s="97" t="s">
        <v>140</v>
      </c>
      <c r="G307" s="97" t="s">
        <v>379</v>
      </c>
      <c r="H307" s="98" t="s">
        <v>204</v>
      </c>
      <c r="I307" s="98" t="s">
        <v>603</v>
      </c>
      <c r="J307" s="98" t="s">
        <v>604</v>
      </c>
      <c r="K307" s="98">
        <v>24106</v>
      </c>
      <c r="L307" s="98"/>
      <c r="M307" s="98"/>
      <c r="N307" s="98">
        <v>24106</v>
      </c>
    </row>
    <row r="308" spans="1:14">
      <c r="A308" s="97" t="s">
        <v>602</v>
      </c>
      <c r="B308" s="97" t="s">
        <v>95</v>
      </c>
      <c r="C308" s="97" t="s">
        <v>142</v>
      </c>
      <c r="D308" s="97" t="s">
        <v>70</v>
      </c>
      <c r="E308" s="97" t="s">
        <v>276</v>
      </c>
      <c r="F308" s="97" t="s">
        <v>140</v>
      </c>
      <c r="G308" s="97" t="s">
        <v>379</v>
      </c>
      <c r="H308" s="98" t="s">
        <v>204</v>
      </c>
      <c r="I308" s="98" t="s">
        <v>603</v>
      </c>
      <c r="J308" s="98" t="s">
        <v>604</v>
      </c>
      <c r="K308" s="98">
        <v>14076</v>
      </c>
      <c r="L308" s="98"/>
      <c r="M308" s="98"/>
      <c r="N308" s="98">
        <v>14076</v>
      </c>
    </row>
    <row r="309" spans="1:14">
      <c r="A309" s="97" t="s">
        <v>608</v>
      </c>
      <c r="B309" s="97" t="s">
        <v>95</v>
      </c>
      <c r="C309" s="97" t="s">
        <v>144</v>
      </c>
      <c r="D309" s="97" t="s">
        <v>70</v>
      </c>
      <c r="E309" s="97" t="s">
        <v>276</v>
      </c>
      <c r="F309" s="97" t="s">
        <v>140</v>
      </c>
      <c r="G309" s="97" t="s">
        <v>377</v>
      </c>
      <c r="H309" s="98" t="s">
        <v>204</v>
      </c>
      <c r="I309" s="98" t="s">
        <v>603</v>
      </c>
      <c r="J309" s="98" t="s">
        <v>604</v>
      </c>
      <c r="K309" s="98">
        <v>9904</v>
      </c>
      <c r="L309" s="98"/>
      <c r="M309" s="98"/>
      <c r="N309" s="98">
        <v>9904</v>
      </c>
    </row>
    <row r="310" spans="1:14">
      <c r="A310" s="97" t="s">
        <v>636</v>
      </c>
      <c r="B310" s="97" t="s">
        <v>95</v>
      </c>
      <c r="C310" s="97" t="s">
        <v>136</v>
      </c>
      <c r="D310" s="97" t="s">
        <v>71</v>
      </c>
      <c r="E310" s="97" t="s">
        <v>134</v>
      </c>
      <c r="F310" s="97" t="s">
        <v>135</v>
      </c>
      <c r="G310" s="97" t="s">
        <v>1082</v>
      </c>
      <c r="H310" s="98" t="s">
        <v>204</v>
      </c>
      <c r="I310" s="98" t="s">
        <v>637</v>
      </c>
      <c r="J310" s="98" t="s">
        <v>638</v>
      </c>
      <c r="K310" s="98">
        <v>11020</v>
      </c>
      <c r="L310" s="98"/>
      <c r="M310" s="98"/>
      <c r="N310" s="98">
        <v>11020</v>
      </c>
    </row>
    <row r="311" spans="1:14">
      <c r="A311" s="97" t="s">
        <v>626</v>
      </c>
      <c r="B311" s="97" t="s">
        <v>95</v>
      </c>
      <c r="C311" s="97" t="s">
        <v>341</v>
      </c>
      <c r="D311" s="97" t="s">
        <v>73</v>
      </c>
      <c r="E311" s="97" t="s">
        <v>340</v>
      </c>
      <c r="F311" s="97" t="s">
        <v>339</v>
      </c>
      <c r="G311" s="97" t="s">
        <v>1110</v>
      </c>
      <c r="H311" s="98" t="s">
        <v>204</v>
      </c>
      <c r="I311" s="98" t="s">
        <v>624</v>
      </c>
      <c r="J311" s="98" t="s">
        <v>625</v>
      </c>
      <c r="K311" s="98">
        <v>488</v>
      </c>
      <c r="L311" s="98"/>
      <c r="M311" s="98"/>
      <c r="N311" s="98">
        <v>488</v>
      </c>
    </row>
    <row r="312" spans="1:14">
      <c r="A312" s="97" t="s">
        <v>600</v>
      </c>
      <c r="B312" s="97" t="s">
        <v>95</v>
      </c>
      <c r="C312" s="97" t="s">
        <v>330</v>
      </c>
      <c r="D312" s="97" t="s">
        <v>72</v>
      </c>
      <c r="E312" s="97" t="s">
        <v>139</v>
      </c>
      <c r="F312" s="97" t="s">
        <v>140</v>
      </c>
      <c r="G312" s="97" t="s">
        <v>1077</v>
      </c>
      <c r="H312" s="98" t="s">
        <v>204</v>
      </c>
      <c r="I312" s="98" t="s">
        <v>1078</v>
      </c>
      <c r="J312" s="98" t="s">
        <v>1124</v>
      </c>
      <c r="K312" s="98">
        <v>1600</v>
      </c>
      <c r="L312" s="98"/>
      <c r="M312" s="98"/>
      <c r="N312" s="98">
        <v>1600</v>
      </c>
    </row>
    <row r="313" spans="1:14">
      <c r="A313" s="97" t="s">
        <v>2601</v>
      </c>
      <c r="B313" s="97" t="s">
        <v>96</v>
      </c>
      <c r="C313" s="97" t="s">
        <v>371</v>
      </c>
      <c r="D313" s="97" t="s">
        <v>68</v>
      </c>
      <c r="E313" s="97" t="s">
        <v>252</v>
      </c>
      <c r="F313" s="97" t="s">
        <v>251</v>
      </c>
      <c r="G313" s="97" t="s">
        <v>1074</v>
      </c>
      <c r="H313" s="98" t="s">
        <v>204</v>
      </c>
      <c r="I313" s="98" t="s">
        <v>641</v>
      </c>
      <c r="J313" s="98" t="s">
        <v>639</v>
      </c>
      <c r="K313" s="98">
        <v>1015</v>
      </c>
      <c r="L313" s="98"/>
      <c r="M313" s="98"/>
      <c r="N313" s="98">
        <v>1015</v>
      </c>
    </row>
    <row r="314" spans="1:14">
      <c r="A314" s="97" t="s">
        <v>2602</v>
      </c>
      <c r="B314" s="97" t="s">
        <v>96</v>
      </c>
      <c r="C314" s="97" t="s">
        <v>372</v>
      </c>
      <c r="D314" s="97" t="s">
        <v>68</v>
      </c>
      <c r="E314" s="97" t="s">
        <v>252</v>
      </c>
      <c r="F314" s="97" t="s">
        <v>251</v>
      </c>
      <c r="G314" s="97" t="s">
        <v>1075</v>
      </c>
      <c r="H314" s="98" t="s">
        <v>204</v>
      </c>
      <c r="I314" s="98" t="s">
        <v>641</v>
      </c>
      <c r="J314" s="98" t="s">
        <v>639</v>
      </c>
      <c r="K314" s="98">
        <v>560</v>
      </c>
      <c r="L314" s="98"/>
      <c r="M314" s="98"/>
      <c r="N314" s="98">
        <v>560</v>
      </c>
    </row>
    <row r="315" spans="1:14">
      <c r="A315" s="97" t="s">
        <v>2603</v>
      </c>
      <c r="B315" s="97" t="s">
        <v>96</v>
      </c>
      <c r="C315" s="97" t="s">
        <v>358</v>
      </c>
      <c r="D315" s="97" t="s">
        <v>65</v>
      </c>
      <c r="E315" s="97" t="s">
        <v>203</v>
      </c>
      <c r="F315" s="97" t="s">
        <v>202</v>
      </c>
      <c r="G315" s="97" t="s">
        <v>1068</v>
      </c>
      <c r="H315" s="98" t="s">
        <v>204</v>
      </c>
      <c r="I315" s="98" t="s">
        <v>484</v>
      </c>
      <c r="J315" s="98" t="s">
        <v>485</v>
      </c>
      <c r="K315" s="98">
        <v>4517</v>
      </c>
      <c r="L315" s="98"/>
      <c r="M315" s="98"/>
      <c r="N315" s="98">
        <v>4517</v>
      </c>
    </row>
    <row r="316" spans="1:14">
      <c r="A316" s="97" t="s">
        <v>705</v>
      </c>
      <c r="B316" s="97" t="s">
        <v>97</v>
      </c>
      <c r="C316" s="97" t="s">
        <v>131</v>
      </c>
      <c r="D316" s="97" t="s">
        <v>71</v>
      </c>
      <c r="E316" s="97" t="s">
        <v>134</v>
      </c>
      <c r="F316" s="97" t="s">
        <v>135</v>
      </c>
      <c r="G316" s="97" t="s">
        <v>559</v>
      </c>
      <c r="H316" s="98" t="s">
        <v>204</v>
      </c>
      <c r="I316" s="98" t="s">
        <v>609</v>
      </c>
      <c r="J316" s="98" t="s">
        <v>610</v>
      </c>
      <c r="K316" s="98"/>
      <c r="L316" s="98"/>
      <c r="M316" s="98"/>
      <c r="N316" s="98">
        <v>0</v>
      </c>
    </row>
    <row r="317" spans="1:14">
      <c r="A317" s="97" t="s">
        <v>726</v>
      </c>
      <c r="B317" s="97" t="s">
        <v>97</v>
      </c>
      <c r="C317" s="97" t="s">
        <v>371</v>
      </c>
      <c r="D317" s="97" t="s">
        <v>68</v>
      </c>
      <c r="E317" s="97" t="s">
        <v>252</v>
      </c>
      <c r="F317" s="97" t="s">
        <v>251</v>
      </c>
      <c r="G317" s="97" t="s">
        <v>1074</v>
      </c>
      <c r="H317" s="98" t="s">
        <v>204</v>
      </c>
      <c r="I317" s="98" t="s">
        <v>641</v>
      </c>
      <c r="J317" s="98" t="s">
        <v>639</v>
      </c>
      <c r="K317" s="98">
        <v>2502</v>
      </c>
      <c r="L317" s="98"/>
      <c r="M317" s="98"/>
      <c r="N317" s="98">
        <v>2502</v>
      </c>
    </row>
    <row r="318" spans="1:14">
      <c r="A318" s="97" t="s">
        <v>737</v>
      </c>
      <c r="B318" s="97" t="s">
        <v>97</v>
      </c>
      <c r="C318" s="97" t="s">
        <v>372</v>
      </c>
      <c r="D318" s="97" t="s">
        <v>68</v>
      </c>
      <c r="E318" s="97" t="s">
        <v>252</v>
      </c>
      <c r="F318" s="97" t="s">
        <v>251</v>
      </c>
      <c r="G318" s="97" t="s">
        <v>1075</v>
      </c>
      <c r="H318" s="98" t="s">
        <v>204</v>
      </c>
      <c r="I318" s="98" t="s">
        <v>641</v>
      </c>
      <c r="J318" s="98" t="s">
        <v>639</v>
      </c>
      <c r="K318" s="98">
        <v>46</v>
      </c>
      <c r="L318" s="98"/>
      <c r="M318" s="98"/>
      <c r="N318" s="98">
        <v>46</v>
      </c>
    </row>
    <row r="319" spans="1:14">
      <c r="A319" s="97" t="s">
        <v>627</v>
      </c>
      <c r="B319" s="97" t="s">
        <v>97</v>
      </c>
      <c r="C319" s="97" t="s">
        <v>341</v>
      </c>
      <c r="D319" s="97" t="s">
        <v>73</v>
      </c>
      <c r="E319" s="97" t="s">
        <v>340</v>
      </c>
      <c r="F319" s="97" t="s">
        <v>339</v>
      </c>
      <c r="G319" s="97" t="s">
        <v>1110</v>
      </c>
      <c r="H319" s="98" t="s">
        <v>204</v>
      </c>
      <c r="I319" s="98" t="s">
        <v>624</v>
      </c>
      <c r="J319" s="98" t="s">
        <v>625</v>
      </c>
      <c r="K319" s="98">
        <v>100</v>
      </c>
      <c r="L319" s="98"/>
      <c r="M319" s="98"/>
      <c r="N319" s="98">
        <v>100</v>
      </c>
    </row>
    <row r="320" spans="1:14">
      <c r="A320" s="97" t="s">
        <v>703</v>
      </c>
      <c r="B320" s="97" t="s">
        <v>97</v>
      </c>
      <c r="C320" s="97" t="s">
        <v>305</v>
      </c>
      <c r="D320" s="97" t="s">
        <v>70</v>
      </c>
      <c r="E320" s="97" t="s">
        <v>276</v>
      </c>
      <c r="F320" s="97" t="s">
        <v>140</v>
      </c>
      <c r="G320" s="97" t="s">
        <v>559</v>
      </c>
      <c r="H320" s="98" t="s">
        <v>204</v>
      </c>
      <c r="I320" s="98" t="s">
        <v>558</v>
      </c>
      <c r="J320" s="98" t="s">
        <v>564</v>
      </c>
      <c r="K320" s="98"/>
      <c r="L320" s="98"/>
      <c r="M320" s="98"/>
      <c r="N320" s="98">
        <v>0</v>
      </c>
    </row>
    <row r="321" spans="1:14">
      <c r="A321" s="97" t="s">
        <v>714</v>
      </c>
      <c r="B321" s="97" t="s">
        <v>97</v>
      </c>
      <c r="C321" s="97" t="s">
        <v>330</v>
      </c>
      <c r="D321" s="97" t="s">
        <v>72</v>
      </c>
      <c r="E321" s="97" t="s">
        <v>139</v>
      </c>
      <c r="F321" s="97" t="s">
        <v>140</v>
      </c>
      <c r="G321" s="97" t="s">
        <v>1077</v>
      </c>
      <c r="H321" s="98" t="s">
        <v>204</v>
      </c>
      <c r="I321" s="98"/>
      <c r="J321" s="98" t="s">
        <v>595</v>
      </c>
      <c r="K321" s="98">
        <v>1720</v>
      </c>
      <c r="L321" s="98"/>
      <c r="M321" s="98"/>
      <c r="N321" s="98">
        <v>1720</v>
      </c>
    </row>
    <row r="322" spans="1:14">
      <c r="A322" s="97" t="s">
        <v>2604</v>
      </c>
      <c r="B322" s="97" t="s">
        <v>98</v>
      </c>
      <c r="C322" s="97" t="s">
        <v>133</v>
      </c>
      <c r="D322" s="97" t="s">
        <v>71</v>
      </c>
      <c r="E322" s="97" t="s">
        <v>134</v>
      </c>
      <c r="F322" s="97" t="s">
        <v>135</v>
      </c>
      <c r="G322" s="97" t="s">
        <v>1076</v>
      </c>
      <c r="H322" s="98" t="s">
        <v>204</v>
      </c>
      <c r="I322" s="98" t="s">
        <v>609</v>
      </c>
      <c r="J322" s="98" t="s">
        <v>610</v>
      </c>
      <c r="K322" s="98">
        <v>2250</v>
      </c>
      <c r="L322" s="98"/>
      <c r="M322" s="98"/>
      <c r="N322" s="98">
        <v>2250</v>
      </c>
    </row>
    <row r="323" spans="1:14">
      <c r="A323" s="97" t="s">
        <v>2605</v>
      </c>
      <c r="B323" s="97" t="s">
        <v>98</v>
      </c>
      <c r="C323" s="97" t="s">
        <v>131</v>
      </c>
      <c r="D323" s="97" t="s">
        <v>71</v>
      </c>
      <c r="E323" s="97" t="s">
        <v>134</v>
      </c>
      <c r="F323" s="97" t="s">
        <v>135</v>
      </c>
      <c r="G323" s="97" t="s">
        <v>559</v>
      </c>
      <c r="H323" s="98" t="s">
        <v>204</v>
      </c>
      <c r="I323" s="98" t="s">
        <v>609</v>
      </c>
      <c r="J323" s="98" t="s">
        <v>610</v>
      </c>
      <c r="K323" s="98">
        <v>388</v>
      </c>
      <c r="L323" s="98"/>
      <c r="M323" s="98"/>
      <c r="N323" s="98">
        <v>388</v>
      </c>
    </row>
    <row r="324" spans="1:14">
      <c r="A324" s="97" t="s">
        <v>2606</v>
      </c>
      <c r="B324" s="97" t="s">
        <v>98</v>
      </c>
      <c r="C324" s="97" t="s">
        <v>371</v>
      </c>
      <c r="D324" s="97" t="s">
        <v>68</v>
      </c>
      <c r="E324" s="97" t="s">
        <v>252</v>
      </c>
      <c r="F324" s="97" t="s">
        <v>251</v>
      </c>
      <c r="G324" s="97" t="s">
        <v>1074</v>
      </c>
      <c r="H324" s="98" t="s">
        <v>204</v>
      </c>
      <c r="I324" s="98" t="s">
        <v>641</v>
      </c>
      <c r="J324" s="98" t="s">
        <v>639</v>
      </c>
      <c r="K324" s="98">
        <v>1383</v>
      </c>
      <c r="L324" s="98"/>
      <c r="M324" s="98"/>
      <c r="N324" s="98">
        <v>1383</v>
      </c>
    </row>
    <row r="325" spans="1:14">
      <c r="A325" s="97" t="s">
        <v>2607</v>
      </c>
      <c r="B325" s="97" t="s">
        <v>98</v>
      </c>
      <c r="C325" s="97" t="s">
        <v>372</v>
      </c>
      <c r="D325" s="97" t="s">
        <v>68</v>
      </c>
      <c r="E325" s="97" t="s">
        <v>252</v>
      </c>
      <c r="F325" s="97" t="s">
        <v>251</v>
      </c>
      <c r="G325" s="97" t="s">
        <v>1075</v>
      </c>
      <c r="H325" s="98" t="s">
        <v>204</v>
      </c>
      <c r="I325" s="98" t="s">
        <v>641</v>
      </c>
      <c r="J325" s="98" t="s">
        <v>639</v>
      </c>
      <c r="K325" s="98">
        <v>628</v>
      </c>
      <c r="L325" s="98"/>
      <c r="M325" s="98"/>
      <c r="N325" s="98">
        <v>628</v>
      </c>
    </row>
    <row r="326" spans="1:14">
      <c r="A326" s="97" t="s">
        <v>2608</v>
      </c>
      <c r="B326" s="97" t="s">
        <v>98</v>
      </c>
      <c r="C326" s="97" t="s">
        <v>358</v>
      </c>
      <c r="D326" s="97" t="s">
        <v>65</v>
      </c>
      <c r="E326" s="97" t="s">
        <v>203</v>
      </c>
      <c r="F326" s="97" t="s">
        <v>202</v>
      </c>
      <c r="G326" s="97" t="s">
        <v>1068</v>
      </c>
      <c r="H326" s="98" t="s">
        <v>204</v>
      </c>
      <c r="I326" s="98" t="s">
        <v>484</v>
      </c>
      <c r="J326" s="98" t="s">
        <v>485</v>
      </c>
      <c r="K326" s="98">
        <v>8735</v>
      </c>
      <c r="L326" s="98"/>
      <c r="M326" s="98"/>
      <c r="N326" s="98">
        <v>8735</v>
      </c>
    </row>
    <row r="327" spans="1:14">
      <c r="A327" s="97" t="s">
        <v>642</v>
      </c>
      <c r="B327" s="97" t="s">
        <v>99</v>
      </c>
      <c r="C327" s="97" t="s">
        <v>371</v>
      </c>
      <c r="D327" s="97" t="s">
        <v>68</v>
      </c>
      <c r="E327" s="97" t="s">
        <v>252</v>
      </c>
      <c r="F327" s="97" t="s">
        <v>251</v>
      </c>
      <c r="G327" s="97" t="s">
        <v>1074</v>
      </c>
      <c r="H327" s="98" t="s">
        <v>204</v>
      </c>
      <c r="I327" s="98" t="s">
        <v>641</v>
      </c>
      <c r="J327" s="98" t="s">
        <v>639</v>
      </c>
      <c r="K327" s="98">
        <v>1972</v>
      </c>
      <c r="L327" s="98"/>
      <c r="M327" s="98"/>
      <c r="N327" s="98">
        <v>1972</v>
      </c>
    </row>
    <row r="328" spans="1:14">
      <c r="A328" s="97" t="s">
        <v>735</v>
      </c>
      <c r="B328" s="97" t="s">
        <v>99</v>
      </c>
      <c r="C328" s="97" t="s">
        <v>372</v>
      </c>
      <c r="D328" s="97" t="s">
        <v>68</v>
      </c>
      <c r="E328" s="97" t="s">
        <v>252</v>
      </c>
      <c r="F328" s="97" t="s">
        <v>251</v>
      </c>
      <c r="G328" s="97" t="s">
        <v>1075</v>
      </c>
      <c r="H328" s="98" t="s">
        <v>204</v>
      </c>
      <c r="I328" s="98" t="s">
        <v>641</v>
      </c>
      <c r="J328" s="98" t="s">
        <v>639</v>
      </c>
      <c r="K328" s="98">
        <v>408</v>
      </c>
      <c r="L328" s="98"/>
      <c r="M328" s="98"/>
      <c r="N328" s="98">
        <v>408</v>
      </c>
    </row>
    <row r="329" spans="1:14">
      <c r="A329" s="97" t="s">
        <v>661</v>
      </c>
      <c r="B329" s="97" t="s">
        <v>99</v>
      </c>
      <c r="C329" s="97" t="s">
        <v>358</v>
      </c>
      <c r="D329" s="97" t="s">
        <v>65</v>
      </c>
      <c r="E329" s="97" t="s">
        <v>203</v>
      </c>
      <c r="F329" s="97" t="s">
        <v>202</v>
      </c>
      <c r="G329" s="97" t="s">
        <v>1068</v>
      </c>
      <c r="H329" s="98" t="s">
        <v>204</v>
      </c>
      <c r="I329" s="98" t="s">
        <v>484</v>
      </c>
      <c r="J329" s="98" t="s">
        <v>485</v>
      </c>
      <c r="K329" s="98">
        <v>2883</v>
      </c>
      <c r="L329" s="98"/>
      <c r="M329" s="98"/>
      <c r="N329" s="98">
        <v>2883</v>
      </c>
    </row>
    <row r="330" spans="1:14">
      <c r="A330" s="97" t="s">
        <v>589</v>
      </c>
      <c r="B330" s="97" t="s">
        <v>99</v>
      </c>
      <c r="C330" s="97" t="s">
        <v>329</v>
      </c>
      <c r="D330" s="97" t="s">
        <v>72</v>
      </c>
      <c r="E330" s="97" t="s">
        <v>139</v>
      </c>
      <c r="F330" s="97" t="s">
        <v>140</v>
      </c>
      <c r="G330" s="97" t="s">
        <v>1076</v>
      </c>
      <c r="H330" s="98" t="s">
        <v>204</v>
      </c>
      <c r="I330" s="98" t="s">
        <v>578</v>
      </c>
      <c r="J330" s="98" t="s">
        <v>579</v>
      </c>
      <c r="K330" s="98"/>
      <c r="L330" s="98"/>
      <c r="M330" s="98"/>
      <c r="N330" s="98">
        <v>0</v>
      </c>
    </row>
    <row r="331" spans="1:14">
      <c r="A331" s="97" t="s">
        <v>614</v>
      </c>
      <c r="B331" s="97" t="s">
        <v>99</v>
      </c>
      <c r="C331" s="97" t="s">
        <v>132</v>
      </c>
      <c r="D331" s="97" t="s">
        <v>71</v>
      </c>
      <c r="E331" s="97" t="s">
        <v>134</v>
      </c>
      <c r="F331" s="97" t="s">
        <v>135</v>
      </c>
      <c r="G331" s="97" t="s">
        <v>559</v>
      </c>
      <c r="H331" s="98" t="s">
        <v>204</v>
      </c>
      <c r="I331" s="98" t="s">
        <v>609</v>
      </c>
      <c r="J331" s="98" t="s">
        <v>610</v>
      </c>
      <c r="K331" s="98"/>
      <c r="L331" s="98"/>
      <c r="M331" s="98"/>
      <c r="N331" s="98">
        <v>0</v>
      </c>
    </row>
    <row r="332" spans="1:14">
      <c r="A332" s="97" t="s">
        <v>566</v>
      </c>
      <c r="B332" s="97" t="s">
        <v>99</v>
      </c>
      <c r="C332" s="97" t="s">
        <v>305</v>
      </c>
      <c r="D332" s="97" t="s">
        <v>70</v>
      </c>
      <c r="E332" s="97" t="s">
        <v>276</v>
      </c>
      <c r="F332" s="97" t="s">
        <v>140</v>
      </c>
      <c r="G332" s="97" t="s">
        <v>559</v>
      </c>
      <c r="H332" s="98" t="s">
        <v>204</v>
      </c>
      <c r="I332" s="98" t="s">
        <v>558</v>
      </c>
      <c r="J332" s="98" t="s">
        <v>564</v>
      </c>
      <c r="K332" s="98"/>
      <c r="L332" s="98"/>
      <c r="M332" s="98"/>
      <c r="N332" s="98">
        <v>0</v>
      </c>
    </row>
    <row r="333" spans="1:14">
      <c r="A333" s="97" t="s">
        <v>568</v>
      </c>
      <c r="B333" s="97" t="s">
        <v>99</v>
      </c>
      <c r="C333" s="97" t="s">
        <v>304</v>
      </c>
      <c r="D333" s="97" t="s">
        <v>70</v>
      </c>
      <c r="E333" s="97" t="s">
        <v>276</v>
      </c>
      <c r="F333" s="97" t="s">
        <v>140</v>
      </c>
      <c r="G333" s="97" t="s">
        <v>559</v>
      </c>
      <c r="H333" s="98" t="s">
        <v>204</v>
      </c>
      <c r="I333" s="98" t="s">
        <v>558</v>
      </c>
      <c r="J333" s="98" t="s">
        <v>564</v>
      </c>
      <c r="K333" s="98"/>
      <c r="L333" s="98"/>
      <c r="M333" s="98"/>
      <c r="N333" s="98">
        <v>0</v>
      </c>
    </row>
    <row r="334" spans="1:14">
      <c r="A334" s="97" t="s">
        <v>623</v>
      </c>
      <c r="B334" s="97" t="s">
        <v>99</v>
      </c>
      <c r="C334" s="97" t="s">
        <v>341</v>
      </c>
      <c r="D334" s="97" t="s">
        <v>73</v>
      </c>
      <c r="E334" s="97" t="s">
        <v>340</v>
      </c>
      <c r="F334" s="97" t="s">
        <v>339</v>
      </c>
      <c r="G334" s="97" t="s">
        <v>1110</v>
      </c>
      <c r="H334" s="98" t="s">
        <v>204</v>
      </c>
      <c r="I334" s="98" t="s">
        <v>624</v>
      </c>
      <c r="J334" s="98" t="s">
        <v>625</v>
      </c>
      <c r="K334" s="98">
        <v>66</v>
      </c>
      <c r="L334" s="98"/>
      <c r="M334" s="98"/>
      <c r="N334" s="98">
        <v>66</v>
      </c>
    </row>
    <row r="335" spans="1:14">
      <c r="A335" s="97" t="s">
        <v>567</v>
      </c>
      <c r="B335" s="97" t="s">
        <v>99</v>
      </c>
      <c r="C335" s="97" t="s">
        <v>302</v>
      </c>
      <c r="D335" s="97" t="s">
        <v>70</v>
      </c>
      <c r="E335" s="97" t="s">
        <v>276</v>
      </c>
      <c r="F335" s="97" t="s">
        <v>140</v>
      </c>
      <c r="G335" s="97" t="s">
        <v>559</v>
      </c>
      <c r="H335" s="98" t="s">
        <v>204</v>
      </c>
      <c r="I335" s="98"/>
      <c r="J335" s="98"/>
      <c r="K335" s="98"/>
      <c r="L335" s="98"/>
      <c r="M335" s="98"/>
      <c r="N335" s="98">
        <v>0</v>
      </c>
    </row>
    <row r="336" spans="1:14">
      <c r="A336" s="97" t="s">
        <v>1114</v>
      </c>
      <c r="B336" s="97" t="s">
        <v>100</v>
      </c>
      <c r="C336" s="97" t="s">
        <v>358</v>
      </c>
      <c r="D336" s="97" t="s">
        <v>65</v>
      </c>
      <c r="E336" s="97" t="s">
        <v>203</v>
      </c>
      <c r="F336" s="97" t="s">
        <v>202</v>
      </c>
      <c r="G336" s="97" t="s">
        <v>1068</v>
      </c>
      <c r="H336" s="98" t="s">
        <v>204</v>
      </c>
      <c r="I336" s="98" t="s">
        <v>484</v>
      </c>
      <c r="J336" s="98" t="s">
        <v>485</v>
      </c>
      <c r="K336" s="98">
        <v>3100</v>
      </c>
      <c r="L336" s="98"/>
      <c r="M336" s="98"/>
      <c r="N336" s="98">
        <v>3100</v>
      </c>
    </row>
    <row r="337" spans="1:14">
      <c r="A337" s="97" t="s">
        <v>1115</v>
      </c>
      <c r="B337" s="97" t="s">
        <v>100</v>
      </c>
      <c r="C337" s="97" t="s">
        <v>124</v>
      </c>
      <c r="D337" s="97" t="s">
        <v>65</v>
      </c>
      <c r="E337" s="97" t="s">
        <v>203</v>
      </c>
      <c r="F337" s="97" t="s">
        <v>202</v>
      </c>
      <c r="G337" s="97" t="s">
        <v>1070</v>
      </c>
      <c r="H337" s="98" t="s">
        <v>204</v>
      </c>
      <c r="I337" s="98" t="s">
        <v>458</v>
      </c>
      <c r="J337" s="98" t="s">
        <v>459</v>
      </c>
      <c r="K337" s="98">
        <v>18441</v>
      </c>
      <c r="L337" s="98"/>
      <c r="M337" s="98"/>
      <c r="N337" s="98">
        <v>18441</v>
      </c>
    </row>
    <row r="338" spans="1:14">
      <c r="A338" s="97" t="s">
        <v>1118</v>
      </c>
      <c r="B338" s="97" t="s">
        <v>100</v>
      </c>
      <c r="C338" s="97" t="s">
        <v>371</v>
      </c>
      <c r="D338" s="97" t="s">
        <v>68</v>
      </c>
      <c r="E338" s="97" t="s">
        <v>252</v>
      </c>
      <c r="F338" s="97" t="s">
        <v>251</v>
      </c>
      <c r="G338" s="97" t="s">
        <v>1074</v>
      </c>
      <c r="H338" s="98" t="s">
        <v>204</v>
      </c>
      <c r="I338" s="98" t="s">
        <v>641</v>
      </c>
      <c r="J338" s="98" t="s">
        <v>639</v>
      </c>
      <c r="K338" s="98">
        <v>590</v>
      </c>
      <c r="L338" s="98"/>
      <c r="M338" s="98"/>
      <c r="N338" s="98">
        <v>590</v>
      </c>
    </row>
    <row r="339" spans="1:14">
      <c r="A339" s="97" t="s">
        <v>1119</v>
      </c>
      <c r="B339" s="97" t="s">
        <v>100</v>
      </c>
      <c r="C339" s="97" t="s">
        <v>372</v>
      </c>
      <c r="D339" s="97" t="s">
        <v>68</v>
      </c>
      <c r="E339" s="97" t="s">
        <v>252</v>
      </c>
      <c r="F339" s="97" t="s">
        <v>251</v>
      </c>
      <c r="G339" s="97" t="s">
        <v>1075</v>
      </c>
      <c r="H339" s="98" t="s">
        <v>204</v>
      </c>
      <c r="I339" s="98" t="s">
        <v>641</v>
      </c>
      <c r="J339" s="98" t="s">
        <v>639</v>
      </c>
      <c r="K339" s="98">
        <v>125</v>
      </c>
      <c r="L339" s="98"/>
      <c r="M339" s="98"/>
      <c r="N339" s="98">
        <v>125</v>
      </c>
    </row>
    <row r="340" spans="1:14">
      <c r="A340" s="97" t="s">
        <v>1139</v>
      </c>
      <c r="B340" s="97" t="s">
        <v>100</v>
      </c>
      <c r="C340" s="97" t="s">
        <v>330</v>
      </c>
      <c r="D340" s="97" t="s">
        <v>72</v>
      </c>
      <c r="E340" s="97" t="s">
        <v>139</v>
      </c>
      <c r="F340" s="97" t="s">
        <v>140</v>
      </c>
      <c r="G340" s="97" t="s">
        <v>1077</v>
      </c>
      <c r="H340" s="98" t="s">
        <v>204</v>
      </c>
      <c r="I340" s="98"/>
      <c r="J340" s="98"/>
      <c r="K340" s="98">
        <v>5424</v>
      </c>
      <c r="L340" s="98"/>
      <c r="M340" s="98"/>
      <c r="N340" s="98">
        <v>5424</v>
      </c>
    </row>
    <row r="341" spans="1:14">
      <c r="A341" s="97" t="s">
        <v>757</v>
      </c>
      <c r="B341" s="97" t="s">
        <v>77</v>
      </c>
      <c r="C341" s="97" t="s">
        <v>367</v>
      </c>
      <c r="D341" s="97" t="s">
        <v>69</v>
      </c>
      <c r="E341" s="97" t="s">
        <v>270</v>
      </c>
      <c r="F341" s="97" t="s">
        <v>147</v>
      </c>
      <c r="G341" s="97" t="s">
        <v>377</v>
      </c>
      <c r="H341" s="98"/>
      <c r="I341" s="98"/>
      <c r="J341" s="98"/>
      <c r="K341" s="98">
        <v>10800</v>
      </c>
      <c r="L341" s="98"/>
      <c r="M341" s="98"/>
      <c r="N341" s="98">
        <v>10800</v>
      </c>
    </row>
    <row r="342" spans="1:14">
      <c r="A342" s="97" t="s">
        <v>545</v>
      </c>
      <c r="B342" s="97" t="s">
        <v>77</v>
      </c>
      <c r="C342" s="97" t="s">
        <v>370</v>
      </c>
      <c r="D342" s="97" t="s">
        <v>67</v>
      </c>
      <c r="E342" s="97" t="s">
        <v>224</v>
      </c>
      <c r="F342" s="97" t="s">
        <v>147</v>
      </c>
      <c r="G342" s="97" t="s">
        <v>1072</v>
      </c>
      <c r="H342" s="98"/>
      <c r="I342" s="98"/>
      <c r="J342" s="98"/>
      <c r="K342" s="98">
        <v>2003</v>
      </c>
      <c r="L342" s="98"/>
      <c r="M342" s="98"/>
      <c r="N342" s="98">
        <v>2003</v>
      </c>
    </row>
    <row r="343" spans="1:14">
      <c r="A343" s="97" t="s">
        <v>548</v>
      </c>
      <c r="B343" s="97" t="s">
        <v>77</v>
      </c>
      <c r="C343" s="97" t="s">
        <v>364</v>
      </c>
      <c r="D343" s="97" t="s">
        <v>66</v>
      </c>
      <c r="E343" s="97" t="s">
        <v>365</v>
      </c>
      <c r="F343" s="97" t="s">
        <v>147</v>
      </c>
      <c r="G343" s="97" t="s">
        <v>1067</v>
      </c>
      <c r="H343" s="98"/>
      <c r="I343" s="98"/>
      <c r="J343" s="98"/>
      <c r="K343" s="98">
        <v>251</v>
      </c>
      <c r="L343" s="98"/>
      <c r="M343" s="98"/>
      <c r="N343" s="98">
        <v>251</v>
      </c>
    </row>
    <row r="344" spans="1:14">
      <c r="A344" s="97" t="s">
        <v>728</v>
      </c>
      <c r="B344" s="97" t="s">
        <v>85</v>
      </c>
      <c r="C344" s="97" t="s">
        <v>358</v>
      </c>
      <c r="D344" s="97" t="s">
        <v>65</v>
      </c>
      <c r="E344" s="97" t="s">
        <v>203</v>
      </c>
      <c r="F344" s="97" t="s">
        <v>202</v>
      </c>
      <c r="G344" s="97" t="s">
        <v>1068</v>
      </c>
      <c r="H344" s="98"/>
      <c r="I344" s="98" t="s">
        <v>659</v>
      </c>
      <c r="J344" s="98" t="s">
        <v>660</v>
      </c>
      <c r="K344" s="98"/>
      <c r="L344" s="98"/>
      <c r="M344" s="98"/>
      <c r="N344" s="98">
        <v>0</v>
      </c>
    </row>
    <row r="345" spans="1:14">
      <c r="A345" s="97" t="s">
        <v>666</v>
      </c>
      <c r="B345" s="97" t="s">
        <v>85</v>
      </c>
      <c r="C345" s="97" t="s">
        <v>359</v>
      </c>
      <c r="D345" s="97" t="s">
        <v>65</v>
      </c>
      <c r="E345" s="97" t="s">
        <v>203</v>
      </c>
      <c r="F345" s="97" t="s">
        <v>202</v>
      </c>
      <c r="G345" s="97" t="s">
        <v>1069</v>
      </c>
      <c r="H345" s="98"/>
      <c r="I345" s="98" t="s">
        <v>656</v>
      </c>
      <c r="J345" s="98" t="s">
        <v>657</v>
      </c>
      <c r="K345" s="98"/>
      <c r="L345" s="98"/>
      <c r="M345" s="98"/>
      <c r="N345" s="98">
        <v>0</v>
      </c>
    </row>
    <row r="346" spans="1:14">
      <c r="A346" s="97" t="s">
        <v>1089</v>
      </c>
      <c r="B346" s="97" t="s">
        <v>85</v>
      </c>
      <c r="C346" s="97" t="s">
        <v>364</v>
      </c>
      <c r="D346" s="97" t="s">
        <v>66</v>
      </c>
      <c r="E346" s="97" t="s">
        <v>365</v>
      </c>
      <c r="F346" s="97" t="s">
        <v>147</v>
      </c>
      <c r="G346" s="97" t="s">
        <v>1067</v>
      </c>
      <c r="H346" s="98"/>
      <c r="I346" s="98" t="s">
        <v>1090</v>
      </c>
      <c r="J346" s="98" t="s">
        <v>1091</v>
      </c>
      <c r="K346" s="98">
        <v>1259</v>
      </c>
      <c r="L346" s="98"/>
      <c r="M346" s="98"/>
      <c r="N346" s="98">
        <v>1259</v>
      </c>
    </row>
    <row r="347" spans="1:14">
      <c r="A347" s="97" t="s">
        <v>1089</v>
      </c>
      <c r="B347" s="97" t="s">
        <v>85</v>
      </c>
      <c r="C347" s="97" t="s">
        <v>364</v>
      </c>
      <c r="D347" s="97" t="s">
        <v>66</v>
      </c>
      <c r="E347" s="97" t="s">
        <v>365</v>
      </c>
      <c r="F347" s="97" t="s">
        <v>147</v>
      </c>
      <c r="G347" s="97" t="s">
        <v>1067</v>
      </c>
      <c r="H347" s="98"/>
      <c r="I347" s="98" t="s">
        <v>2609</v>
      </c>
      <c r="J347" s="98" t="s">
        <v>2610</v>
      </c>
      <c r="K347" s="98"/>
      <c r="L347" s="98"/>
      <c r="M347" s="98"/>
      <c r="N347" s="98">
        <v>0</v>
      </c>
    </row>
    <row r="348" spans="1:14">
      <c r="A348" s="97" t="s">
        <v>506</v>
      </c>
      <c r="B348" s="97" t="s">
        <v>85</v>
      </c>
      <c r="C348" s="97" t="s">
        <v>360</v>
      </c>
      <c r="D348" s="97" t="s">
        <v>74</v>
      </c>
      <c r="E348" s="97" t="s">
        <v>361</v>
      </c>
      <c r="F348" s="97" t="s">
        <v>147</v>
      </c>
      <c r="G348" s="97" t="s">
        <v>1063</v>
      </c>
      <c r="H348" s="98"/>
      <c r="I348" s="98" t="s">
        <v>507</v>
      </c>
      <c r="J348" s="98" t="s">
        <v>508</v>
      </c>
      <c r="K348" s="98">
        <v>260</v>
      </c>
      <c r="L348" s="98"/>
      <c r="M348" s="98"/>
      <c r="N348" s="98">
        <v>260</v>
      </c>
    </row>
    <row r="349" spans="1:14">
      <c r="A349" s="97" t="s">
        <v>760</v>
      </c>
      <c r="B349" s="97" t="s">
        <v>85</v>
      </c>
      <c r="C349" s="97" t="s">
        <v>385</v>
      </c>
      <c r="D349" s="97" t="s">
        <v>74</v>
      </c>
      <c r="E349" s="97" t="s">
        <v>361</v>
      </c>
      <c r="F349" s="97" t="s">
        <v>147</v>
      </c>
      <c r="G349" s="97" t="s">
        <v>1065</v>
      </c>
      <c r="H349" s="98"/>
      <c r="I349" s="98"/>
      <c r="J349" s="98"/>
      <c r="K349" s="98">
        <v>12860</v>
      </c>
      <c r="L349" s="98"/>
      <c r="M349" s="98"/>
      <c r="N349" s="98">
        <v>12860</v>
      </c>
    </row>
    <row r="350" spans="1:14">
      <c r="A350" s="97" t="s">
        <v>514</v>
      </c>
      <c r="B350" s="97" t="s">
        <v>85</v>
      </c>
      <c r="C350" s="97" t="s">
        <v>362</v>
      </c>
      <c r="D350" s="97" t="s">
        <v>74</v>
      </c>
      <c r="E350" s="97" t="s">
        <v>363</v>
      </c>
      <c r="F350" s="97" t="s">
        <v>147</v>
      </c>
      <c r="G350" s="97" t="s">
        <v>1064</v>
      </c>
      <c r="H350" s="98"/>
      <c r="I350" s="98" t="s">
        <v>515</v>
      </c>
      <c r="J350" s="98" t="s">
        <v>516</v>
      </c>
      <c r="K350" s="98">
        <v>5000</v>
      </c>
      <c r="L350" s="98"/>
      <c r="M350" s="98"/>
      <c r="N350" s="98">
        <v>5000</v>
      </c>
    </row>
    <row r="351" spans="1:14">
      <c r="A351" s="97" t="s">
        <v>528</v>
      </c>
      <c r="B351" s="97" t="s">
        <v>85</v>
      </c>
      <c r="C351" s="97" t="s">
        <v>373</v>
      </c>
      <c r="D351" s="97" t="s">
        <v>69</v>
      </c>
      <c r="E351" s="97" t="s">
        <v>270</v>
      </c>
      <c r="F351" s="97" t="s">
        <v>147</v>
      </c>
      <c r="G351" s="97" t="s">
        <v>377</v>
      </c>
      <c r="H351" s="98"/>
      <c r="I351" s="98" t="s">
        <v>529</v>
      </c>
      <c r="J351" s="98" t="s">
        <v>530</v>
      </c>
      <c r="K351" s="98">
        <v>16093</v>
      </c>
      <c r="L351" s="98"/>
      <c r="M351" s="98"/>
      <c r="N351" s="98">
        <v>16093</v>
      </c>
    </row>
    <row r="352" spans="1:14">
      <c r="A352" s="97" t="s">
        <v>538</v>
      </c>
      <c r="B352" s="97" t="s">
        <v>85</v>
      </c>
      <c r="C352" s="97" t="s">
        <v>370</v>
      </c>
      <c r="D352" s="97" t="s">
        <v>67</v>
      </c>
      <c r="E352" s="97" t="s">
        <v>224</v>
      </c>
      <c r="F352" s="97" t="s">
        <v>147</v>
      </c>
      <c r="G352" s="97" t="s">
        <v>1072</v>
      </c>
      <c r="H352" s="98"/>
      <c r="I352" s="98" t="s">
        <v>539</v>
      </c>
      <c r="J352" s="98" t="s">
        <v>540</v>
      </c>
      <c r="K352" s="98">
        <v>1153</v>
      </c>
      <c r="L352" s="98"/>
      <c r="M352" s="98"/>
      <c r="N352" s="98">
        <v>1153</v>
      </c>
    </row>
    <row r="353" spans="1:14">
      <c r="A353" s="97" t="s">
        <v>648</v>
      </c>
      <c r="B353" s="97" t="s">
        <v>85</v>
      </c>
      <c r="C353" s="97" t="s">
        <v>371</v>
      </c>
      <c r="D353" s="97" t="s">
        <v>68</v>
      </c>
      <c r="E353" s="97" t="s">
        <v>252</v>
      </c>
      <c r="F353" s="97" t="s">
        <v>251</v>
      </c>
      <c r="G353" s="97" t="s">
        <v>1074</v>
      </c>
      <c r="H353" s="98"/>
      <c r="I353" s="98" t="s">
        <v>645</v>
      </c>
      <c r="J353" s="98" t="s">
        <v>646</v>
      </c>
      <c r="K353" s="98">
        <v>869</v>
      </c>
      <c r="L353" s="98"/>
      <c r="M353" s="98"/>
      <c r="N353" s="98">
        <v>869</v>
      </c>
    </row>
    <row r="354" spans="1:14">
      <c r="A354" s="97" t="s">
        <v>671</v>
      </c>
      <c r="B354" s="97" t="s">
        <v>85</v>
      </c>
      <c r="C354" s="97" t="s">
        <v>372</v>
      </c>
      <c r="D354" s="97" t="s">
        <v>68</v>
      </c>
      <c r="E354" s="97" t="s">
        <v>252</v>
      </c>
      <c r="F354" s="97" t="s">
        <v>251</v>
      </c>
      <c r="G354" s="97" t="s">
        <v>1075</v>
      </c>
      <c r="H354" s="98"/>
      <c r="I354" s="98" t="s">
        <v>645</v>
      </c>
      <c r="J354" s="98" t="s">
        <v>646</v>
      </c>
      <c r="K354" s="98">
        <v>482</v>
      </c>
      <c r="L354" s="98"/>
      <c r="M354" s="98"/>
      <c r="N354" s="98">
        <v>482</v>
      </c>
    </row>
    <row r="355" spans="1:14">
      <c r="A355" s="97" t="s">
        <v>526</v>
      </c>
      <c r="B355" s="97" t="s">
        <v>85</v>
      </c>
      <c r="C355" s="97" t="s">
        <v>382</v>
      </c>
      <c r="D355" s="97" t="s">
        <v>69</v>
      </c>
      <c r="E355" s="97" t="s">
        <v>146</v>
      </c>
      <c r="F355" s="97" t="s">
        <v>147</v>
      </c>
      <c r="G355" s="97" t="s">
        <v>377</v>
      </c>
      <c r="H355" s="98"/>
      <c r="I355" s="98" t="s">
        <v>527</v>
      </c>
      <c r="J355" s="98" t="s">
        <v>516</v>
      </c>
      <c r="K355" s="98">
        <v>6114</v>
      </c>
      <c r="L355" s="98"/>
      <c r="M355" s="98"/>
      <c r="N355" s="98">
        <v>6114</v>
      </c>
    </row>
    <row r="356" spans="1:14">
      <c r="A356" s="97" t="s">
        <v>526</v>
      </c>
      <c r="B356" s="97" t="s">
        <v>85</v>
      </c>
      <c r="C356" s="97" t="s">
        <v>382</v>
      </c>
      <c r="D356" s="97" t="s">
        <v>69</v>
      </c>
      <c r="E356" s="97" t="s">
        <v>146</v>
      </c>
      <c r="F356" s="97" t="s">
        <v>147</v>
      </c>
      <c r="G356" s="97" t="s">
        <v>377</v>
      </c>
      <c r="H356" s="98"/>
      <c r="I356" s="98" t="s">
        <v>527</v>
      </c>
      <c r="J356" s="98" t="s">
        <v>516</v>
      </c>
      <c r="K356" s="98"/>
      <c r="L356" s="98"/>
      <c r="M356" s="98"/>
      <c r="N356" s="98">
        <v>0</v>
      </c>
    </row>
    <row r="357" spans="1:14">
      <c r="A357" s="97" t="s">
        <v>629</v>
      </c>
      <c r="B357" s="97" t="s">
        <v>85</v>
      </c>
      <c r="C357" s="97" t="s">
        <v>338</v>
      </c>
      <c r="D357" s="97" t="s">
        <v>73</v>
      </c>
      <c r="E357" s="97" t="s">
        <v>340</v>
      </c>
      <c r="F357" s="97" t="s">
        <v>339</v>
      </c>
      <c r="G357" s="97" t="s">
        <v>1066</v>
      </c>
      <c r="H357" s="98"/>
      <c r="I357" s="98" t="s">
        <v>624</v>
      </c>
      <c r="J357" s="98" t="s">
        <v>625</v>
      </c>
      <c r="K357" s="98">
        <v>43</v>
      </c>
      <c r="L357" s="98"/>
      <c r="M357" s="98"/>
      <c r="N357" s="98">
        <v>43</v>
      </c>
    </row>
    <row r="358" spans="1:14">
      <c r="A358" s="97" t="s">
        <v>719</v>
      </c>
      <c r="B358" s="97" t="s">
        <v>85</v>
      </c>
      <c r="C358" s="97" t="s">
        <v>141</v>
      </c>
      <c r="D358" s="97" t="s">
        <v>70</v>
      </c>
      <c r="E358" s="97" t="s">
        <v>276</v>
      </c>
      <c r="F358" s="97" t="s">
        <v>140</v>
      </c>
      <c r="G358" s="97" t="s">
        <v>379</v>
      </c>
      <c r="H358" s="98"/>
      <c r="I358" s="98" t="s">
        <v>711</v>
      </c>
      <c r="J358" s="98" t="s">
        <v>712</v>
      </c>
      <c r="K358" s="98">
        <v>14164</v>
      </c>
      <c r="L358" s="98"/>
      <c r="M358" s="98"/>
      <c r="N358" s="98">
        <v>14164</v>
      </c>
    </row>
    <row r="359" spans="1:14">
      <c r="A359" s="97" t="s">
        <v>1094</v>
      </c>
      <c r="B359" s="97" t="s">
        <v>85</v>
      </c>
      <c r="C359" s="97" t="s">
        <v>330</v>
      </c>
      <c r="D359" s="97" t="s">
        <v>72</v>
      </c>
      <c r="E359" s="97" t="s">
        <v>139</v>
      </c>
      <c r="F359" s="97" t="s">
        <v>140</v>
      </c>
      <c r="G359" s="97" t="s">
        <v>1077</v>
      </c>
      <c r="H359" s="98"/>
      <c r="I359" s="98" t="s">
        <v>1095</v>
      </c>
      <c r="J359" s="98" t="s">
        <v>1093</v>
      </c>
      <c r="K359" s="98"/>
      <c r="L359" s="98"/>
      <c r="M359" s="98"/>
      <c r="N359" s="98">
        <v>0</v>
      </c>
    </row>
    <row r="360" spans="1:14">
      <c r="A360" s="97" t="s">
        <v>509</v>
      </c>
      <c r="B360" s="97" t="s">
        <v>85</v>
      </c>
      <c r="C360" s="97" t="s">
        <v>212</v>
      </c>
      <c r="D360" s="97" t="s">
        <v>66</v>
      </c>
      <c r="E360" s="97" t="s">
        <v>213</v>
      </c>
      <c r="F360" s="97" t="s">
        <v>147</v>
      </c>
      <c r="G360" s="97" t="s">
        <v>1063</v>
      </c>
      <c r="H360" s="98"/>
      <c r="I360" s="98" t="s">
        <v>491</v>
      </c>
      <c r="J360" s="98" t="s">
        <v>492</v>
      </c>
      <c r="K360" s="98">
        <v>10</v>
      </c>
      <c r="L360" s="98"/>
      <c r="M360" s="98"/>
      <c r="N360" s="98">
        <v>10</v>
      </c>
    </row>
    <row r="361" spans="1:14">
      <c r="A361" s="97" t="s">
        <v>573</v>
      </c>
      <c r="B361" s="97" t="s">
        <v>85</v>
      </c>
      <c r="C361" s="97" t="s">
        <v>294</v>
      </c>
      <c r="D361" s="97" t="s">
        <v>70</v>
      </c>
      <c r="E361" s="97" t="s">
        <v>276</v>
      </c>
      <c r="F361" s="97" t="s">
        <v>140</v>
      </c>
      <c r="G361" s="97" t="s">
        <v>559</v>
      </c>
      <c r="H361" s="98"/>
      <c r="I361" s="98" t="s">
        <v>556</v>
      </c>
      <c r="J361" s="98" t="s">
        <v>557</v>
      </c>
      <c r="K361" s="98"/>
      <c r="L361" s="98"/>
      <c r="M361" s="98"/>
      <c r="N361" s="98">
        <v>0</v>
      </c>
    </row>
    <row r="362" spans="1:14">
      <c r="A362" s="97" t="s">
        <v>569</v>
      </c>
      <c r="B362" s="97" t="s">
        <v>85</v>
      </c>
      <c r="C362" s="97" t="s">
        <v>290</v>
      </c>
      <c r="D362" s="97" t="s">
        <v>70</v>
      </c>
      <c r="E362" s="97" t="s">
        <v>276</v>
      </c>
      <c r="F362" s="97" t="s">
        <v>140</v>
      </c>
      <c r="G362" s="97" t="s">
        <v>559</v>
      </c>
      <c r="H362" s="98"/>
      <c r="I362" s="98" t="s">
        <v>558</v>
      </c>
      <c r="J362" s="98" t="s">
        <v>564</v>
      </c>
      <c r="K362" s="98"/>
      <c r="L362" s="98"/>
      <c r="M362" s="98"/>
      <c r="N362" s="98">
        <v>0</v>
      </c>
    </row>
    <row r="363" spans="1:14">
      <c r="A363" s="97" t="s">
        <v>570</v>
      </c>
      <c r="B363" s="97" t="s">
        <v>85</v>
      </c>
      <c r="C363" s="97" t="s">
        <v>304</v>
      </c>
      <c r="D363" s="97" t="s">
        <v>70</v>
      </c>
      <c r="E363" s="97" t="s">
        <v>276</v>
      </c>
      <c r="F363" s="97" t="s">
        <v>140</v>
      </c>
      <c r="G363" s="97" t="s">
        <v>559</v>
      </c>
      <c r="H363" s="98"/>
      <c r="I363" s="98" t="s">
        <v>558</v>
      </c>
      <c r="J363" s="98" t="s">
        <v>564</v>
      </c>
      <c r="K363" s="98"/>
      <c r="L363" s="98"/>
      <c r="M363" s="98"/>
      <c r="N363" s="98">
        <v>0</v>
      </c>
    </row>
    <row r="364" spans="1:14">
      <c r="A364" s="97" t="s">
        <v>468</v>
      </c>
      <c r="B364" s="97" t="s">
        <v>85</v>
      </c>
      <c r="C364" s="97" t="s">
        <v>273</v>
      </c>
      <c r="D364" s="97" t="s">
        <v>69</v>
      </c>
      <c r="E364" s="97" t="s">
        <v>270</v>
      </c>
      <c r="F364" s="97" t="s">
        <v>147</v>
      </c>
      <c r="G364" s="97" t="s">
        <v>559</v>
      </c>
      <c r="H364" s="98"/>
      <c r="I364" s="98" t="s">
        <v>460</v>
      </c>
      <c r="J364" s="98" t="s">
        <v>461</v>
      </c>
      <c r="K364" s="98">
        <v>310</v>
      </c>
      <c r="L364" s="98"/>
      <c r="M364" s="98"/>
      <c r="N364" s="98">
        <v>310</v>
      </c>
    </row>
    <row r="365" spans="1:14">
      <c r="A365" s="97" t="s">
        <v>470</v>
      </c>
      <c r="B365" s="97" t="s">
        <v>85</v>
      </c>
      <c r="C365" s="97" t="s">
        <v>145</v>
      </c>
      <c r="D365" s="97" t="s">
        <v>75</v>
      </c>
      <c r="E365" s="97" t="s">
        <v>146</v>
      </c>
      <c r="F365" s="97" t="s">
        <v>147</v>
      </c>
      <c r="G365" s="97" t="s">
        <v>1066</v>
      </c>
      <c r="H365" s="98"/>
      <c r="I365" s="98" t="s">
        <v>460</v>
      </c>
      <c r="J365" s="98" t="s">
        <v>461</v>
      </c>
      <c r="K365" s="98">
        <v>991</v>
      </c>
      <c r="L365" s="98"/>
      <c r="M365" s="98"/>
      <c r="N365" s="98">
        <v>991</v>
      </c>
    </row>
    <row r="366" spans="1:14">
      <c r="A366" s="97" t="s">
        <v>469</v>
      </c>
      <c r="B366" s="97" t="s">
        <v>85</v>
      </c>
      <c r="C366" s="97" t="s">
        <v>148</v>
      </c>
      <c r="D366" s="97" t="s">
        <v>75</v>
      </c>
      <c r="E366" s="97" t="s">
        <v>146</v>
      </c>
      <c r="F366" s="97" t="s">
        <v>147</v>
      </c>
      <c r="G366" s="97" t="s">
        <v>1066</v>
      </c>
      <c r="H366" s="98"/>
      <c r="I366" s="98" t="s">
        <v>460</v>
      </c>
      <c r="J366" s="98" t="s">
        <v>461</v>
      </c>
      <c r="K366" s="98">
        <v>2207</v>
      </c>
      <c r="L366" s="98"/>
      <c r="M366" s="98"/>
      <c r="N366" s="98">
        <v>2207</v>
      </c>
    </row>
    <row r="367" spans="1:14">
      <c r="A367" s="97" t="s">
        <v>617</v>
      </c>
      <c r="B367" s="97" t="s">
        <v>85</v>
      </c>
      <c r="C367" s="97" t="s">
        <v>322</v>
      </c>
      <c r="D367" s="97" t="s">
        <v>71</v>
      </c>
      <c r="E367" s="97" t="s">
        <v>134</v>
      </c>
      <c r="F367" s="97" t="s">
        <v>135</v>
      </c>
      <c r="G367" s="97" t="s">
        <v>559</v>
      </c>
      <c r="H367" s="98"/>
      <c r="I367" s="98" t="s">
        <v>609</v>
      </c>
      <c r="J367" s="98" t="s">
        <v>610</v>
      </c>
      <c r="K367" s="98"/>
      <c r="L367" s="98"/>
      <c r="M367" s="98"/>
      <c r="N367" s="98">
        <v>0</v>
      </c>
    </row>
    <row r="368" spans="1:14">
      <c r="A368" s="97" t="s">
        <v>620</v>
      </c>
      <c r="B368" s="97" t="s">
        <v>85</v>
      </c>
      <c r="C368" s="97" t="s">
        <v>320</v>
      </c>
      <c r="D368" s="97" t="s">
        <v>71</v>
      </c>
      <c r="E368" s="97" t="s">
        <v>134</v>
      </c>
      <c r="F368" s="97" t="s">
        <v>135</v>
      </c>
      <c r="G368" s="97" t="s">
        <v>1076</v>
      </c>
      <c r="H368" s="98"/>
      <c r="I368" s="98" t="s">
        <v>609</v>
      </c>
      <c r="J368" s="98" t="s">
        <v>610</v>
      </c>
      <c r="K368" s="98">
        <v>2341</v>
      </c>
      <c r="L368" s="98"/>
      <c r="M368" s="98"/>
      <c r="N368" s="98">
        <v>2341</v>
      </c>
    </row>
    <row r="369" spans="1:14">
      <c r="A369" s="97" t="s">
        <v>588</v>
      </c>
      <c r="B369" s="97" t="s">
        <v>85</v>
      </c>
      <c r="C369" s="97" t="s">
        <v>329</v>
      </c>
      <c r="D369" s="97" t="s">
        <v>72</v>
      </c>
      <c r="E369" s="97" t="s">
        <v>139</v>
      </c>
      <c r="F369" s="97" t="s">
        <v>140</v>
      </c>
      <c r="G369" s="97" t="s">
        <v>1076</v>
      </c>
      <c r="H369" s="98"/>
      <c r="I369" s="98"/>
      <c r="J369" s="98"/>
      <c r="K369" s="98">
        <v>30</v>
      </c>
      <c r="L369" s="98"/>
      <c r="M369" s="98"/>
      <c r="N369" s="98">
        <v>30</v>
      </c>
    </row>
    <row r="370" spans="1:14">
      <c r="A370" s="97" t="s">
        <v>772</v>
      </c>
      <c r="B370" s="97" t="s">
        <v>85</v>
      </c>
      <c r="C370" s="97" t="s">
        <v>366</v>
      </c>
      <c r="D370" s="97" t="s">
        <v>66</v>
      </c>
      <c r="E370" s="97" t="s">
        <v>365</v>
      </c>
      <c r="F370" s="97" t="s">
        <v>147</v>
      </c>
      <c r="G370" s="97" t="s">
        <v>634</v>
      </c>
      <c r="H370" s="98"/>
      <c r="I370" s="98"/>
      <c r="J370" s="98"/>
      <c r="K370" s="98">
        <v>2324</v>
      </c>
      <c r="L370" s="98"/>
      <c r="M370" s="98"/>
      <c r="N370" s="98">
        <v>2324</v>
      </c>
    </row>
    <row r="371" spans="1:14">
      <c r="A371" s="97" t="s">
        <v>2611</v>
      </c>
      <c r="B371" s="97" t="s">
        <v>85</v>
      </c>
      <c r="C371" s="97" t="s">
        <v>214</v>
      </c>
      <c r="D371" s="97" t="s">
        <v>66</v>
      </c>
      <c r="E371" s="97" t="s">
        <v>213</v>
      </c>
      <c r="F371" s="97" t="s">
        <v>147</v>
      </c>
      <c r="G371" s="97" t="s">
        <v>2492</v>
      </c>
      <c r="H371" s="98"/>
      <c r="I371" s="98" t="s">
        <v>472</v>
      </c>
      <c r="J371" s="98" t="s">
        <v>473</v>
      </c>
      <c r="K371" s="98"/>
      <c r="L371" s="98"/>
      <c r="M371" s="98"/>
      <c r="N371" s="98">
        <v>0</v>
      </c>
    </row>
    <row r="372" spans="1:14">
      <c r="A372" s="97" t="s">
        <v>635</v>
      </c>
      <c r="B372" s="97" t="s">
        <v>85</v>
      </c>
      <c r="C372" s="97" t="s">
        <v>136</v>
      </c>
      <c r="D372" s="97" t="s">
        <v>71</v>
      </c>
      <c r="E372" s="97" t="s">
        <v>134</v>
      </c>
      <c r="F372" s="97" t="s">
        <v>135</v>
      </c>
      <c r="G372" s="97" t="s">
        <v>1082</v>
      </c>
      <c r="H372" s="98"/>
      <c r="I372" s="98" t="s">
        <v>596</v>
      </c>
      <c r="J372" s="98" t="s">
        <v>597</v>
      </c>
      <c r="K372" s="98">
        <v>5887</v>
      </c>
      <c r="L372" s="98"/>
      <c r="M372" s="98"/>
      <c r="N372" s="98">
        <v>5887</v>
      </c>
    </row>
    <row r="373" spans="1:14">
      <c r="A373" s="97" t="s">
        <v>2543</v>
      </c>
      <c r="B373" s="97" t="s">
        <v>96</v>
      </c>
      <c r="C373" s="97" t="s">
        <v>370</v>
      </c>
      <c r="D373" s="97" t="s">
        <v>67</v>
      </c>
      <c r="E373" s="97" t="s">
        <v>224</v>
      </c>
      <c r="F373" s="97" t="s">
        <v>147</v>
      </c>
      <c r="G373" s="97" t="s">
        <v>1072</v>
      </c>
      <c r="H373" s="98"/>
      <c r="I373" s="98"/>
      <c r="J373" s="98"/>
      <c r="K373" s="98"/>
      <c r="L373" s="98"/>
      <c r="M373" s="98"/>
      <c r="N373" s="98">
        <v>0</v>
      </c>
    </row>
    <row r="374" spans="1:14">
      <c r="A374" s="97" t="s">
        <v>2612</v>
      </c>
      <c r="B374" s="97" t="s">
        <v>98</v>
      </c>
      <c r="C374" s="97" t="s">
        <v>330</v>
      </c>
      <c r="D374" s="97" t="s">
        <v>72</v>
      </c>
      <c r="E374" s="97" t="s">
        <v>139</v>
      </c>
      <c r="F374" s="97" t="s">
        <v>140</v>
      </c>
      <c r="G374" s="97" t="s">
        <v>1077</v>
      </c>
      <c r="H374" s="98"/>
      <c r="I374" s="98"/>
      <c r="J374" s="98"/>
      <c r="K374" s="98">
        <v>4323</v>
      </c>
      <c r="L374" s="98"/>
      <c r="M374" s="98"/>
      <c r="N374" s="98">
        <v>4323</v>
      </c>
    </row>
    <row r="375" spans="1:14">
      <c r="A375" s="97" t="s">
        <v>2613</v>
      </c>
      <c r="B375" s="97" t="s">
        <v>98</v>
      </c>
      <c r="C375" s="97" t="s">
        <v>329</v>
      </c>
      <c r="D375" s="97" t="s">
        <v>72</v>
      </c>
      <c r="E375" s="97" t="s">
        <v>139</v>
      </c>
      <c r="F375" s="97" t="s">
        <v>140</v>
      </c>
      <c r="G375" s="97" t="s">
        <v>1076</v>
      </c>
      <c r="H375" s="98"/>
      <c r="I375" s="98"/>
      <c r="J375" s="98"/>
      <c r="K375" s="98">
        <v>385</v>
      </c>
      <c r="L375" s="98"/>
      <c r="M375" s="98"/>
      <c r="N375" s="98">
        <v>385</v>
      </c>
    </row>
    <row r="376" spans="1:14">
      <c r="A376" s="97" t="s">
        <v>2614</v>
      </c>
      <c r="B376" s="97" t="s">
        <v>98</v>
      </c>
      <c r="C376" s="97" t="s">
        <v>304</v>
      </c>
      <c r="D376" s="97" t="s">
        <v>70</v>
      </c>
      <c r="E376" s="97" t="s">
        <v>276</v>
      </c>
      <c r="F376" s="97" t="s">
        <v>140</v>
      </c>
      <c r="G376" s="97" t="s">
        <v>559</v>
      </c>
      <c r="H376" s="98"/>
      <c r="I376" s="98"/>
      <c r="J376" s="98"/>
      <c r="K376" s="98">
        <v>2</v>
      </c>
      <c r="L376" s="98"/>
      <c r="M376" s="98"/>
      <c r="N376" s="98">
        <v>2</v>
      </c>
    </row>
    <row r="377" spans="1:14">
      <c r="A377" s="97" t="s">
        <v>2615</v>
      </c>
      <c r="B377" s="97" t="s">
        <v>98</v>
      </c>
      <c r="C377" s="97" t="s">
        <v>341</v>
      </c>
      <c r="D377" s="97" t="s">
        <v>73</v>
      </c>
      <c r="E377" s="97" t="s">
        <v>340</v>
      </c>
      <c r="F377" s="97" t="s">
        <v>339</v>
      </c>
      <c r="G377" s="97" t="s">
        <v>1110</v>
      </c>
      <c r="H377" s="98"/>
      <c r="I377" s="98"/>
      <c r="J377" s="98"/>
      <c r="K377" s="98">
        <v>38</v>
      </c>
      <c r="L377" s="98"/>
      <c r="M377" s="98"/>
      <c r="N377" s="98">
        <v>38</v>
      </c>
    </row>
    <row r="378" spans="1:14">
      <c r="A378" s="97" t="s">
        <v>2612</v>
      </c>
      <c r="B378" s="97" t="s">
        <v>98</v>
      </c>
      <c r="C378" s="97" t="s">
        <v>330</v>
      </c>
      <c r="D378" s="97" t="s">
        <v>72</v>
      </c>
      <c r="E378" s="97" t="s">
        <v>139</v>
      </c>
      <c r="F378" s="97" t="s">
        <v>140</v>
      </c>
      <c r="G378" s="97" t="s">
        <v>1077</v>
      </c>
      <c r="H378" s="98"/>
      <c r="I378" s="98"/>
      <c r="J378" s="98"/>
      <c r="K378" s="98">
        <v>10</v>
      </c>
      <c r="L378" s="98"/>
      <c r="M378" s="98"/>
      <c r="N378" s="98">
        <v>10</v>
      </c>
    </row>
    <row r="379" spans="1:14">
      <c r="A379" s="97" t="s">
        <v>2616</v>
      </c>
      <c r="B379" s="97" t="s">
        <v>98</v>
      </c>
      <c r="C379" s="97" t="s">
        <v>2617</v>
      </c>
      <c r="D379" s="97" t="s">
        <v>67</v>
      </c>
      <c r="E379" s="97" t="s">
        <v>224</v>
      </c>
      <c r="F379" s="97" t="s">
        <v>147</v>
      </c>
      <c r="G379" s="97" t="s">
        <v>1072</v>
      </c>
      <c r="H379" s="98"/>
      <c r="I379" s="98"/>
      <c r="J379" s="98"/>
      <c r="K379" s="98">
        <v>1459</v>
      </c>
      <c r="L379" s="98"/>
      <c r="M379" s="98"/>
      <c r="N379" s="98">
        <v>1459</v>
      </c>
    </row>
    <row r="380" spans="1:14">
      <c r="A380" s="97" t="s">
        <v>1113</v>
      </c>
      <c r="B380" s="97" t="s">
        <v>100</v>
      </c>
      <c r="C380" s="97" t="s">
        <v>214</v>
      </c>
      <c r="D380" s="97" t="s">
        <v>66</v>
      </c>
      <c r="E380" s="97" t="s">
        <v>213</v>
      </c>
      <c r="F380" s="97" t="s">
        <v>147</v>
      </c>
      <c r="G380" s="97" t="s">
        <v>2492</v>
      </c>
      <c r="H380" s="98" t="s">
        <v>208</v>
      </c>
      <c r="I380" s="98"/>
      <c r="J380" s="98" t="s">
        <v>1116</v>
      </c>
      <c r="K380" s="98">
        <v>43</v>
      </c>
      <c r="L380" s="98"/>
      <c r="M380" s="98"/>
      <c r="N380" s="98">
        <v>43</v>
      </c>
    </row>
    <row r="381" spans="1:14">
      <c r="A381" s="97" t="s">
        <v>2618</v>
      </c>
      <c r="B381" s="97" t="s">
        <v>100</v>
      </c>
      <c r="C381" s="97" t="s">
        <v>145</v>
      </c>
      <c r="D381" s="97" t="s">
        <v>75</v>
      </c>
      <c r="E381" s="97" t="s">
        <v>146</v>
      </c>
      <c r="F381" s="97" t="s">
        <v>147</v>
      </c>
      <c r="G381" s="97" t="s">
        <v>1066</v>
      </c>
      <c r="H381" s="98" t="s">
        <v>208</v>
      </c>
      <c r="I381" s="98"/>
      <c r="J381" s="98" t="s">
        <v>1116</v>
      </c>
      <c r="K381" s="98">
        <v>2061</v>
      </c>
      <c r="L381" s="98"/>
      <c r="M381" s="98"/>
      <c r="N381" s="98">
        <v>2061</v>
      </c>
    </row>
    <row r="382" spans="1:14">
      <c r="A382" s="97" t="s">
        <v>1117</v>
      </c>
      <c r="B382" s="97" t="s">
        <v>100</v>
      </c>
      <c r="C382" s="97" t="s">
        <v>126</v>
      </c>
      <c r="D382" s="97" t="s">
        <v>75</v>
      </c>
      <c r="E382" s="97" t="s">
        <v>146</v>
      </c>
      <c r="F382" s="97" t="s">
        <v>147</v>
      </c>
      <c r="G382" s="97" t="s">
        <v>1077</v>
      </c>
      <c r="H382" s="98" t="s">
        <v>208</v>
      </c>
      <c r="I382" s="98"/>
      <c r="J382" s="98" t="s">
        <v>1116</v>
      </c>
      <c r="K382" s="98">
        <v>1715</v>
      </c>
      <c r="L382" s="98"/>
      <c r="M382" s="98"/>
      <c r="N382" s="98">
        <v>1715</v>
      </c>
    </row>
    <row r="383" spans="1:14">
      <c r="A383" s="97" t="s">
        <v>462</v>
      </c>
      <c r="B383" s="97" t="s">
        <v>80</v>
      </c>
      <c r="C383" s="97" t="s">
        <v>273</v>
      </c>
      <c r="D383" s="97" t="s">
        <v>69</v>
      </c>
      <c r="E383" s="97" t="s">
        <v>270</v>
      </c>
      <c r="F383" s="97" t="s">
        <v>147</v>
      </c>
      <c r="G383" s="97" t="s">
        <v>559</v>
      </c>
      <c r="H383" s="98" t="s">
        <v>204</v>
      </c>
      <c r="I383" s="98" t="s">
        <v>460</v>
      </c>
      <c r="J383" s="98" t="s">
        <v>2497</v>
      </c>
      <c r="K383" s="98">
        <v>17</v>
      </c>
      <c r="L383" s="98"/>
      <c r="M383" s="98">
        <v>17</v>
      </c>
      <c r="N383" s="98">
        <v>17</v>
      </c>
    </row>
    <row r="384" spans="1:14">
      <c r="A384" s="97" t="s">
        <v>561</v>
      </c>
      <c r="B384" s="97" t="s">
        <v>80</v>
      </c>
      <c r="C384" s="97" t="s">
        <v>294</v>
      </c>
      <c r="D384" s="97" t="s">
        <v>70</v>
      </c>
      <c r="E384" s="97" t="s">
        <v>276</v>
      </c>
      <c r="F384" s="97" t="s">
        <v>140</v>
      </c>
      <c r="G384" s="97" t="s">
        <v>559</v>
      </c>
      <c r="H384" s="98" t="s">
        <v>204</v>
      </c>
      <c r="I384" s="98" t="s">
        <v>556</v>
      </c>
      <c r="J384" s="98" t="s">
        <v>557</v>
      </c>
      <c r="K384" s="98">
        <v>114</v>
      </c>
      <c r="L384" s="98"/>
      <c r="M384" s="98">
        <v>114</v>
      </c>
      <c r="N384" s="98">
        <v>114</v>
      </c>
    </row>
    <row r="385" spans="1:14">
      <c r="A385" s="97" t="s">
        <v>2619</v>
      </c>
      <c r="B385" s="97" t="s">
        <v>82</v>
      </c>
      <c r="C385" s="97" t="s">
        <v>319</v>
      </c>
      <c r="D385" s="97" t="s">
        <v>71</v>
      </c>
      <c r="E385" s="97" t="s">
        <v>134</v>
      </c>
      <c r="F385" s="97" t="s">
        <v>135</v>
      </c>
      <c r="G385" s="97" t="s">
        <v>559</v>
      </c>
      <c r="H385" s="98" t="s">
        <v>204</v>
      </c>
      <c r="I385" s="98" t="s">
        <v>609</v>
      </c>
      <c r="J385" s="98" t="s">
        <v>610</v>
      </c>
      <c r="K385" s="98"/>
      <c r="L385" s="98"/>
      <c r="M385" s="98">
        <v>26733</v>
      </c>
      <c r="N385" s="98">
        <v>0</v>
      </c>
    </row>
    <row r="386" spans="1:14">
      <c r="A386" s="97" t="s">
        <v>2620</v>
      </c>
      <c r="B386" s="97" t="s">
        <v>82</v>
      </c>
      <c r="C386" s="97" t="s">
        <v>273</v>
      </c>
      <c r="D386" s="97" t="s">
        <v>69</v>
      </c>
      <c r="E386" s="97" t="s">
        <v>270</v>
      </c>
      <c r="F386" s="97" t="s">
        <v>147</v>
      </c>
      <c r="G386" s="97" t="s">
        <v>559</v>
      </c>
      <c r="H386" s="98" t="s">
        <v>204</v>
      </c>
      <c r="I386" s="98" t="s">
        <v>460</v>
      </c>
      <c r="J386" s="98" t="s">
        <v>2497</v>
      </c>
      <c r="K386" s="98"/>
      <c r="L386" s="98"/>
      <c r="M386" s="98">
        <v>203</v>
      </c>
      <c r="N386" s="98">
        <v>0</v>
      </c>
    </row>
    <row r="387" spans="1:14">
      <c r="A387" s="97" t="s">
        <v>2621</v>
      </c>
      <c r="B387" s="97" t="s">
        <v>82</v>
      </c>
      <c r="C387" s="97" t="s">
        <v>294</v>
      </c>
      <c r="D387" s="97" t="s">
        <v>70</v>
      </c>
      <c r="E387" s="97" t="s">
        <v>276</v>
      </c>
      <c r="F387" s="97" t="s">
        <v>140</v>
      </c>
      <c r="G387" s="97" t="s">
        <v>559</v>
      </c>
      <c r="H387" s="98" t="s">
        <v>204</v>
      </c>
      <c r="I387" s="98"/>
      <c r="J387" s="98"/>
      <c r="K387" s="98"/>
      <c r="L387" s="98"/>
      <c r="M387" s="98">
        <v>80</v>
      </c>
      <c r="N387" s="98">
        <v>0</v>
      </c>
    </row>
    <row r="388" spans="1:14">
      <c r="A388" s="97" t="s">
        <v>1171</v>
      </c>
      <c r="B388" s="97" t="s">
        <v>84</v>
      </c>
      <c r="C388" s="97" t="s">
        <v>322</v>
      </c>
      <c r="D388" s="97" t="s">
        <v>71</v>
      </c>
      <c r="E388" s="97" t="s">
        <v>134</v>
      </c>
      <c r="F388" s="97" t="s">
        <v>135</v>
      </c>
      <c r="G388" s="97" t="s">
        <v>559</v>
      </c>
      <c r="H388" s="98" t="s">
        <v>208</v>
      </c>
      <c r="I388" s="98"/>
      <c r="J388" s="98"/>
      <c r="K388" s="98"/>
      <c r="L388" s="98"/>
      <c r="M388" s="98">
        <v>27370</v>
      </c>
      <c r="N388" s="98">
        <v>0</v>
      </c>
    </row>
    <row r="389" spans="1:14">
      <c r="A389" s="97" t="s">
        <v>1133</v>
      </c>
      <c r="B389" s="97" t="s">
        <v>92</v>
      </c>
      <c r="C389" s="97" t="s">
        <v>131</v>
      </c>
      <c r="D389" s="97" t="s">
        <v>71</v>
      </c>
      <c r="E389" s="97" t="s">
        <v>134</v>
      </c>
      <c r="F389" s="97" t="s">
        <v>135</v>
      </c>
      <c r="G389" s="97" t="s">
        <v>559</v>
      </c>
      <c r="H389" s="98" t="s">
        <v>204</v>
      </c>
      <c r="I389" s="98" t="s">
        <v>609</v>
      </c>
      <c r="J389" s="98" t="s">
        <v>610</v>
      </c>
      <c r="K389" s="98"/>
      <c r="L389" s="98"/>
      <c r="M389" s="98">
        <v>50840</v>
      </c>
      <c r="N389" s="98">
        <v>0</v>
      </c>
    </row>
    <row r="390" spans="1:14">
      <c r="A390" s="97" t="s">
        <v>1131</v>
      </c>
      <c r="B390" s="97" t="s">
        <v>92</v>
      </c>
      <c r="C390" s="97" t="s">
        <v>302</v>
      </c>
      <c r="D390" s="97" t="s">
        <v>70</v>
      </c>
      <c r="E390" s="97" t="s">
        <v>276</v>
      </c>
      <c r="F390" s="97" t="s">
        <v>140</v>
      </c>
      <c r="G390" s="97" t="s">
        <v>559</v>
      </c>
      <c r="H390" s="98" t="s">
        <v>204</v>
      </c>
      <c r="I390" s="98" t="s">
        <v>556</v>
      </c>
      <c r="J390" s="98"/>
      <c r="K390" s="98"/>
      <c r="L390" s="98"/>
      <c r="M390" s="98">
        <v>1888</v>
      </c>
      <c r="N390" s="98">
        <v>0</v>
      </c>
    </row>
    <row r="391" spans="1:14">
      <c r="A391" s="97" t="s">
        <v>1132</v>
      </c>
      <c r="B391" s="97" t="s">
        <v>92</v>
      </c>
      <c r="C391" s="97" t="s">
        <v>296</v>
      </c>
      <c r="D391" s="97" t="s">
        <v>70</v>
      </c>
      <c r="E391" s="97" t="s">
        <v>276</v>
      </c>
      <c r="F391" s="97" t="s">
        <v>140</v>
      </c>
      <c r="G391" s="97" t="s">
        <v>559</v>
      </c>
      <c r="H391" s="98" t="s">
        <v>204</v>
      </c>
      <c r="I391" s="98" t="s">
        <v>558</v>
      </c>
      <c r="J391" s="98" t="s">
        <v>564</v>
      </c>
      <c r="K391" s="98"/>
      <c r="L391" s="98"/>
      <c r="M391" s="98">
        <v>2522</v>
      </c>
      <c r="N391" s="98">
        <v>0</v>
      </c>
    </row>
    <row r="392" spans="1:14">
      <c r="A392" s="97" t="s">
        <v>616</v>
      </c>
      <c r="B392" s="97" t="s">
        <v>93</v>
      </c>
      <c r="C392" s="97" t="s">
        <v>131</v>
      </c>
      <c r="D392" s="97" t="s">
        <v>71</v>
      </c>
      <c r="E392" s="97" t="s">
        <v>134</v>
      </c>
      <c r="F392" s="97" t="s">
        <v>135</v>
      </c>
      <c r="G392" s="97" t="s">
        <v>559</v>
      </c>
      <c r="H392" s="98" t="s">
        <v>204</v>
      </c>
      <c r="I392" s="98" t="s">
        <v>609</v>
      </c>
      <c r="J392" s="98" t="s">
        <v>610</v>
      </c>
      <c r="K392" s="98"/>
      <c r="L392" s="98"/>
      <c r="M392" s="98">
        <v>4900</v>
      </c>
      <c r="N392" s="98">
        <v>0</v>
      </c>
    </row>
    <row r="393" spans="1:14">
      <c r="A393" s="97" t="s">
        <v>576</v>
      </c>
      <c r="B393" s="97" t="s">
        <v>93</v>
      </c>
      <c r="C393" s="97" t="s">
        <v>302</v>
      </c>
      <c r="D393" s="97" t="s">
        <v>70</v>
      </c>
      <c r="E393" s="97" t="s">
        <v>276</v>
      </c>
      <c r="F393" s="97" t="s">
        <v>140</v>
      </c>
      <c r="G393" s="97" t="s">
        <v>559</v>
      </c>
      <c r="H393" s="98" t="s">
        <v>204</v>
      </c>
      <c r="I393" s="98"/>
      <c r="J393" s="98"/>
      <c r="K393" s="98"/>
      <c r="L393" s="98"/>
      <c r="M393" s="98">
        <v>198</v>
      </c>
      <c r="N393" s="98">
        <v>0</v>
      </c>
    </row>
    <row r="394" spans="1:14">
      <c r="A394" s="97" t="s">
        <v>571</v>
      </c>
      <c r="B394" s="97" t="s">
        <v>93</v>
      </c>
      <c r="C394" s="97" t="s">
        <v>296</v>
      </c>
      <c r="D394" s="97" t="s">
        <v>70</v>
      </c>
      <c r="E394" s="97" t="s">
        <v>276</v>
      </c>
      <c r="F394" s="97" t="s">
        <v>140</v>
      </c>
      <c r="G394" s="97" t="s">
        <v>559</v>
      </c>
      <c r="H394" s="98" t="s">
        <v>204</v>
      </c>
      <c r="I394" s="98" t="s">
        <v>558</v>
      </c>
      <c r="J394" s="98" t="s">
        <v>564</v>
      </c>
      <c r="K394" s="98"/>
      <c r="L394" s="98"/>
      <c r="M394" s="98">
        <v>4744</v>
      </c>
      <c r="N394" s="98">
        <v>0</v>
      </c>
    </row>
    <row r="395" spans="1:14">
      <c r="A395" s="97" t="s">
        <v>575</v>
      </c>
      <c r="B395" s="97" t="s">
        <v>93</v>
      </c>
      <c r="C395" s="97" t="s">
        <v>304</v>
      </c>
      <c r="D395" s="97" t="s">
        <v>70</v>
      </c>
      <c r="E395" s="97" t="s">
        <v>276</v>
      </c>
      <c r="F395" s="97" t="s">
        <v>140</v>
      </c>
      <c r="G395" s="97" t="s">
        <v>559</v>
      </c>
      <c r="H395" s="98" t="s">
        <v>204</v>
      </c>
      <c r="I395" s="98" t="s">
        <v>558</v>
      </c>
      <c r="J395" s="98" t="s">
        <v>564</v>
      </c>
      <c r="K395" s="98"/>
      <c r="L395" s="98"/>
      <c r="M395" s="98">
        <v>862</v>
      </c>
      <c r="N395" s="98">
        <v>0</v>
      </c>
    </row>
    <row r="396" spans="1:14">
      <c r="A396" s="97" t="s">
        <v>2622</v>
      </c>
      <c r="B396" s="97" t="s">
        <v>94</v>
      </c>
      <c r="C396" s="97" t="s">
        <v>304</v>
      </c>
      <c r="D396" s="97" t="s">
        <v>70</v>
      </c>
      <c r="E396" s="97" t="s">
        <v>2623</v>
      </c>
      <c r="F396" s="97" t="s">
        <v>140</v>
      </c>
      <c r="G396" s="97" t="s">
        <v>559</v>
      </c>
      <c r="H396" s="98" t="s">
        <v>204</v>
      </c>
      <c r="I396" s="98"/>
      <c r="J396" s="98" t="s">
        <v>564</v>
      </c>
      <c r="K396" s="98"/>
      <c r="L396" s="98"/>
      <c r="M396" s="98">
        <v>2812</v>
      </c>
      <c r="N396" s="98">
        <v>0</v>
      </c>
    </row>
    <row r="397" spans="1:14">
      <c r="A397" s="97" t="s">
        <v>2624</v>
      </c>
      <c r="B397" s="97" t="s">
        <v>94</v>
      </c>
      <c r="C397" s="97" t="s">
        <v>296</v>
      </c>
      <c r="D397" s="97" t="s">
        <v>70</v>
      </c>
      <c r="E397" s="97" t="s">
        <v>2623</v>
      </c>
      <c r="F397" s="97" t="s">
        <v>140</v>
      </c>
      <c r="G397" s="97" t="s">
        <v>559</v>
      </c>
      <c r="H397" s="98" t="s">
        <v>204</v>
      </c>
      <c r="I397" s="98"/>
      <c r="J397" s="98" t="s">
        <v>564</v>
      </c>
      <c r="K397" s="98"/>
      <c r="L397" s="98"/>
      <c r="M397" s="98">
        <v>5700</v>
      </c>
      <c r="N397" s="98">
        <v>0</v>
      </c>
    </row>
    <row r="398" spans="1:14">
      <c r="A398" s="97" t="s">
        <v>2625</v>
      </c>
      <c r="B398" s="97" t="s">
        <v>96</v>
      </c>
      <c r="C398" s="97" t="s">
        <v>131</v>
      </c>
      <c r="D398" s="97" t="s">
        <v>71</v>
      </c>
      <c r="E398" s="97" t="s">
        <v>134</v>
      </c>
      <c r="F398" s="97" t="s">
        <v>135</v>
      </c>
      <c r="G398" s="97" t="s">
        <v>559</v>
      </c>
      <c r="H398" s="98" t="s">
        <v>204</v>
      </c>
      <c r="I398" s="98" t="s">
        <v>609</v>
      </c>
      <c r="J398" s="98" t="s">
        <v>610</v>
      </c>
      <c r="K398" s="98"/>
      <c r="L398" s="98"/>
      <c r="M398" s="98">
        <v>29900</v>
      </c>
      <c r="N398" s="98">
        <v>0</v>
      </c>
    </row>
    <row r="399" spans="1:14">
      <c r="A399" s="97" t="s">
        <v>699</v>
      </c>
      <c r="B399" s="97" t="s">
        <v>97</v>
      </c>
      <c r="C399" s="97" t="s">
        <v>304</v>
      </c>
      <c r="D399" s="97" t="s">
        <v>70</v>
      </c>
      <c r="E399" s="97" t="s">
        <v>276</v>
      </c>
      <c r="F399" s="97" t="s">
        <v>140</v>
      </c>
      <c r="G399" s="97" t="s">
        <v>559</v>
      </c>
      <c r="H399" s="98" t="s">
        <v>204</v>
      </c>
      <c r="I399" s="98" t="s">
        <v>558</v>
      </c>
      <c r="J399" s="98" t="s">
        <v>564</v>
      </c>
      <c r="K399" s="98"/>
      <c r="L399" s="98"/>
      <c r="M399" s="98">
        <v>4732</v>
      </c>
      <c r="N399" s="98">
        <v>0</v>
      </c>
    </row>
    <row r="400" spans="1:14">
      <c r="A400" s="97" t="s">
        <v>697</v>
      </c>
      <c r="B400" s="97" t="s">
        <v>80</v>
      </c>
      <c r="C400" s="97" t="s">
        <v>290</v>
      </c>
      <c r="D400" s="97" t="s">
        <v>70</v>
      </c>
      <c r="E400" s="97" t="s">
        <v>276</v>
      </c>
      <c r="F400" s="97" t="s">
        <v>140</v>
      </c>
      <c r="G400" s="97" t="s">
        <v>559</v>
      </c>
      <c r="H400" s="98" t="s">
        <v>204</v>
      </c>
      <c r="I400" s="98" t="s">
        <v>558</v>
      </c>
      <c r="J400" s="98" t="s">
        <v>564</v>
      </c>
      <c r="K400" s="98">
        <v>925</v>
      </c>
      <c r="L400" s="98">
        <v>272</v>
      </c>
      <c r="M400" s="98">
        <v>1197</v>
      </c>
      <c r="N400" s="98">
        <v>1197</v>
      </c>
    </row>
    <row r="401" spans="1:14">
      <c r="A401" s="97" t="s">
        <v>700</v>
      </c>
      <c r="B401" s="97" t="s">
        <v>80</v>
      </c>
      <c r="C401" s="97" t="s">
        <v>319</v>
      </c>
      <c r="D401" s="97" t="s">
        <v>71</v>
      </c>
      <c r="E401" s="97" t="s">
        <v>134</v>
      </c>
      <c r="F401" s="97" t="s">
        <v>135</v>
      </c>
      <c r="G401" s="97" t="s">
        <v>559</v>
      </c>
      <c r="H401" s="98" t="s">
        <v>204</v>
      </c>
      <c r="I401" s="98" t="s">
        <v>609</v>
      </c>
      <c r="J401" s="98" t="s">
        <v>610</v>
      </c>
      <c r="K401" s="98">
        <v>943</v>
      </c>
      <c r="L401" s="98">
        <v>29480</v>
      </c>
      <c r="M401" s="98">
        <v>30423</v>
      </c>
      <c r="N401" s="98">
        <v>30423</v>
      </c>
    </row>
    <row r="402" spans="1:14">
      <c r="A402" s="97" t="s">
        <v>733</v>
      </c>
      <c r="B402" s="97" t="s">
        <v>77</v>
      </c>
      <c r="C402" s="97" t="s">
        <v>359</v>
      </c>
      <c r="D402" s="97" t="s">
        <v>65</v>
      </c>
      <c r="E402" s="97" t="s">
        <v>203</v>
      </c>
      <c r="F402" s="97" t="s">
        <v>202</v>
      </c>
      <c r="G402" s="97" t="s">
        <v>1069</v>
      </c>
      <c r="H402" s="98"/>
      <c r="I402" s="98" t="s">
        <v>659</v>
      </c>
      <c r="J402" s="98" t="s">
        <v>660</v>
      </c>
      <c r="K402" s="98">
        <v>18533</v>
      </c>
      <c r="L402" s="98">
        <v>14280</v>
      </c>
      <c r="M402" s="98"/>
      <c r="N402" s="98">
        <v>32813</v>
      </c>
    </row>
    <row r="403" spans="1:14">
      <c r="A403" s="97" t="s">
        <v>722</v>
      </c>
      <c r="B403" s="97" t="s">
        <v>77</v>
      </c>
      <c r="C403" s="97" t="s">
        <v>136</v>
      </c>
      <c r="D403" s="97" t="s">
        <v>71</v>
      </c>
      <c r="E403" s="97" t="s">
        <v>134</v>
      </c>
      <c r="F403" s="97" t="s">
        <v>135</v>
      </c>
      <c r="G403" s="97" t="s">
        <v>1082</v>
      </c>
      <c r="H403" s="98"/>
      <c r="I403" s="98"/>
      <c r="J403" s="98"/>
      <c r="K403" s="98">
        <v>740</v>
      </c>
      <c r="L403" s="98">
        <v>10690</v>
      </c>
      <c r="M403" s="98"/>
      <c r="N403" s="98">
        <v>11430</v>
      </c>
    </row>
    <row r="404" spans="1:14">
      <c r="A404" s="97" t="s">
        <v>771</v>
      </c>
      <c r="B404" s="97" t="s">
        <v>77</v>
      </c>
      <c r="C404" s="97" t="s">
        <v>366</v>
      </c>
      <c r="D404" s="97" t="s">
        <v>66</v>
      </c>
      <c r="E404" s="97" t="s">
        <v>365</v>
      </c>
      <c r="F404" s="97" t="s">
        <v>147</v>
      </c>
      <c r="G404" s="97" t="s">
        <v>634</v>
      </c>
      <c r="H404" s="98"/>
      <c r="I404" s="98"/>
      <c r="J404" s="98"/>
      <c r="K404" s="98">
        <v>3275</v>
      </c>
      <c r="L404" s="98">
        <v>150</v>
      </c>
      <c r="M404" s="98"/>
      <c r="N404" s="98">
        <v>3425</v>
      </c>
    </row>
    <row r="405" spans="1:14">
      <c r="A405" s="97" t="s">
        <v>2626</v>
      </c>
      <c r="B405" s="97" t="s">
        <v>77</v>
      </c>
      <c r="C405" s="97" t="s">
        <v>2466</v>
      </c>
      <c r="D405" s="97" t="s">
        <v>70</v>
      </c>
      <c r="E405" s="97" t="s">
        <v>276</v>
      </c>
      <c r="F405" s="97" t="s">
        <v>140</v>
      </c>
      <c r="G405" s="97" t="s">
        <v>379</v>
      </c>
      <c r="H405" s="98"/>
      <c r="I405" s="98"/>
      <c r="J405" s="98"/>
      <c r="K405" s="98">
        <v>22305</v>
      </c>
      <c r="L405" s="98">
        <v>3568</v>
      </c>
      <c r="M405" s="98"/>
      <c r="N405" s="98">
        <v>25873</v>
      </c>
    </row>
    <row r="406" spans="1:14">
      <c r="A406" s="97" t="s">
        <v>666</v>
      </c>
      <c r="B406" s="97" t="s">
        <v>85</v>
      </c>
      <c r="C406" s="97" t="s">
        <v>359</v>
      </c>
      <c r="D406" s="97" t="s">
        <v>65</v>
      </c>
      <c r="E406" s="97" t="s">
        <v>203</v>
      </c>
      <c r="F406" s="97" t="s">
        <v>202</v>
      </c>
      <c r="G406" s="97" t="s">
        <v>1069</v>
      </c>
      <c r="H406" s="98"/>
      <c r="I406" s="98"/>
      <c r="J406" s="98"/>
      <c r="K406" s="98">
        <v>6083</v>
      </c>
      <c r="L406" s="98">
        <v>70</v>
      </c>
      <c r="M406" s="98"/>
      <c r="N406" s="98">
        <v>6153</v>
      </c>
    </row>
    <row r="407" spans="1:14">
      <c r="A407" s="97" t="s">
        <v>1120</v>
      </c>
      <c r="B407" s="97" t="s">
        <v>85</v>
      </c>
      <c r="C407" s="97" t="s">
        <v>369</v>
      </c>
      <c r="D407" s="97" t="s">
        <v>65</v>
      </c>
      <c r="E407" s="97" t="s">
        <v>203</v>
      </c>
      <c r="F407" s="97" t="s">
        <v>202</v>
      </c>
      <c r="G407" s="97" t="s">
        <v>1070</v>
      </c>
      <c r="H407" s="98"/>
      <c r="I407" s="98" t="s">
        <v>507</v>
      </c>
      <c r="J407" s="98" t="s">
        <v>508</v>
      </c>
      <c r="K407" s="98">
        <v>24836</v>
      </c>
      <c r="L407" s="98">
        <v>180</v>
      </c>
      <c r="M407" s="98"/>
      <c r="N407" s="98">
        <v>25016</v>
      </c>
    </row>
    <row r="408" spans="1:14">
      <c r="A408" s="97" t="s">
        <v>824</v>
      </c>
      <c r="B408" s="97" t="s">
        <v>85</v>
      </c>
      <c r="C408" s="97" t="s">
        <v>386</v>
      </c>
      <c r="D408" s="97" t="s">
        <v>67</v>
      </c>
      <c r="E408" s="97" t="s">
        <v>224</v>
      </c>
      <c r="F408" s="97" t="s">
        <v>147</v>
      </c>
      <c r="G408" s="97" t="s">
        <v>1068</v>
      </c>
      <c r="H408" s="98"/>
      <c r="I408" s="98"/>
      <c r="J408" s="98"/>
      <c r="K408" s="98">
        <v>5031</v>
      </c>
      <c r="L408" s="98">
        <v>40</v>
      </c>
      <c r="M408" s="98"/>
      <c r="N408" s="98">
        <v>5071</v>
      </c>
    </row>
    <row r="409" spans="1:14">
      <c r="A409" s="97" t="s">
        <v>776</v>
      </c>
      <c r="B409" s="97" t="s">
        <v>85</v>
      </c>
      <c r="C409" s="97" t="s">
        <v>383</v>
      </c>
      <c r="D409" s="97" t="s">
        <v>73</v>
      </c>
      <c r="E409" s="97" t="s">
        <v>384</v>
      </c>
      <c r="F409" s="97" t="s">
        <v>147</v>
      </c>
      <c r="G409" s="97" t="s">
        <v>1069</v>
      </c>
      <c r="H409" s="98"/>
      <c r="I409" s="98" t="s">
        <v>777</v>
      </c>
      <c r="J409" s="98" t="s">
        <v>744</v>
      </c>
      <c r="K409" s="98">
        <v>292</v>
      </c>
      <c r="L409" s="98">
        <v>135</v>
      </c>
      <c r="M409" s="98"/>
      <c r="N409" s="98">
        <v>427</v>
      </c>
    </row>
    <row r="410" spans="1:14">
      <c r="A410" s="97" t="s">
        <v>2627</v>
      </c>
      <c r="B410" s="97" t="s">
        <v>85</v>
      </c>
      <c r="C410" s="97" t="s">
        <v>143</v>
      </c>
      <c r="D410" s="97" t="s">
        <v>70</v>
      </c>
      <c r="E410" s="97" t="s">
        <v>276</v>
      </c>
      <c r="F410" s="97" t="s">
        <v>140</v>
      </c>
      <c r="G410" s="97" t="s">
        <v>1081</v>
      </c>
      <c r="H410" s="98"/>
      <c r="I410" s="98" t="s">
        <v>711</v>
      </c>
      <c r="J410" s="98" t="s">
        <v>712</v>
      </c>
      <c r="K410" s="98">
        <v>2496</v>
      </c>
      <c r="L410" s="98">
        <v>1500</v>
      </c>
      <c r="M410" s="98"/>
      <c r="N410" s="98">
        <v>3996</v>
      </c>
    </row>
    <row r="411" spans="1:14">
      <c r="A411" s="97" t="s">
        <v>1094</v>
      </c>
      <c r="B411" s="97" t="s">
        <v>85</v>
      </c>
      <c r="C411" s="97" t="s">
        <v>330</v>
      </c>
      <c r="D411" s="97" t="s">
        <v>72</v>
      </c>
      <c r="E411" s="97" t="s">
        <v>139</v>
      </c>
      <c r="F411" s="97" t="s">
        <v>140</v>
      </c>
      <c r="G411" s="97" t="s">
        <v>1077</v>
      </c>
      <c r="H411" s="98"/>
      <c r="I411" s="98" t="s">
        <v>1121</v>
      </c>
      <c r="J411" s="98" t="s">
        <v>1122</v>
      </c>
      <c r="K411" s="98">
        <v>865</v>
      </c>
      <c r="L411" s="98">
        <v>20</v>
      </c>
      <c r="M411" s="98"/>
      <c r="N411" s="98">
        <v>885</v>
      </c>
    </row>
    <row r="412" spans="1:14">
      <c r="A412" s="97" t="s">
        <v>2628</v>
      </c>
      <c r="B412" s="97" t="s">
        <v>85</v>
      </c>
      <c r="C412" s="97" t="s">
        <v>138</v>
      </c>
      <c r="D412" s="97" t="s">
        <v>72</v>
      </c>
      <c r="E412" s="97" t="s">
        <v>139</v>
      </c>
      <c r="F412" s="97" t="s">
        <v>140</v>
      </c>
      <c r="G412" s="97" t="s">
        <v>1088</v>
      </c>
      <c r="H412" s="98"/>
      <c r="I412" s="98" t="s">
        <v>2629</v>
      </c>
      <c r="J412" s="98" t="s">
        <v>2630</v>
      </c>
      <c r="K412" s="98">
        <v>12360</v>
      </c>
      <c r="L412" s="98">
        <v>1640</v>
      </c>
      <c r="M412" s="98"/>
      <c r="N412" s="98">
        <v>14000</v>
      </c>
    </row>
    <row r="413" spans="1:14">
      <c r="A413" s="97" t="s">
        <v>2631</v>
      </c>
      <c r="B413" s="97" t="s">
        <v>84</v>
      </c>
      <c r="C413" s="97" t="s">
        <v>145</v>
      </c>
      <c r="D413" s="97" t="s">
        <v>75</v>
      </c>
      <c r="E413" s="97" t="s">
        <v>146</v>
      </c>
      <c r="F413" s="97" t="s">
        <v>147</v>
      </c>
      <c r="G413" s="97" t="s">
        <v>1066</v>
      </c>
      <c r="H413" s="98" t="s">
        <v>208</v>
      </c>
      <c r="I413" s="98"/>
      <c r="J413" s="98"/>
      <c r="K413" s="98">
        <v>1940</v>
      </c>
      <c r="L413" s="98">
        <v>60</v>
      </c>
      <c r="M413" s="98"/>
      <c r="N413" s="98">
        <v>2000</v>
      </c>
    </row>
    <row r="414" spans="1:14">
      <c r="A414" s="97" t="s">
        <v>2632</v>
      </c>
      <c r="B414" s="97" t="s">
        <v>84</v>
      </c>
      <c r="C414" s="97" t="s">
        <v>148</v>
      </c>
      <c r="D414" s="97" t="s">
        <v>75</v>
      </c>
      <c r="E414" s="97" t="s">
        <v>146</v>
      </c>
      <c r="F414" s="97" t="s">
        <v>147</v>
      </c>
      <c r="G414" s="97" t="s">
        <v>1066</v>
      </c>
      <c r="H414" s="98" t="s">
        <v>208</v>
      </c>
      <c r="I414" s="98"/>
      <c r="J414" s="98"/>
      <c r="K414" s="98">
        <v>2450</v>
      </c>
      <c r="L414" s="98">
        <v>1380</v>
      </c>
      <c r="M414" s="98"/>
      <c r="N414" s="98">
        <v>3830</v>
      </c>
    </row>
    <row r="415" spans="1:14">
      <c r="A415" s="97" t="s">
        <v>1169</v>
      </c>
      <c r="B415" s="97" t="s">
        <v>84</v>
      </c>
      <c r="C415" s="97" t="s">
        <v>143</v>
      </c>
      <c r="D415" s="97" t="s">
        <v>70</v>
      </c>
      <c r="E415" s="97" t="s">
        <v>276</v>
      </c>
      <c r="F415" s="97" t="s">
        <v>140</v>
      </c>
      <c r="G415" s="97" t="s">
        <v>1081</v>
      </c>
      <c r="H415" s="98" t="s">
        <v>208</v>
      </c>
      <c r="I415" s="98"/>
      <c r="J415" s="98"/>
      <c r="K415" s="98">
        <v>650</v>
      </c>
      <c r="L415" s="98">
        <v>7800</v>
      </c>
      <c r="M415" s="98"/>
      <c r="N415" s="98">
        <v>8450</v>
      </c>
    </row>
    <row r="416" spans="1:14">
      <c r="A416" s="97" t="s">
        <v>1170</v>
      </c>
      <c r="B416" s="97" t="s">
        <v>84</v>
      </c>
      <c r="C416" s="97" t="s">
        <v>141</v>
      </c>
      <c r="D416" s="97" t="s">
        <v>70</v>
      </c>
      <c r="E416" s="97" t="s">
        <v>276</v>
      </c>
      <c r="F416" s="97" t="s">
        <v>140</v>
      </c>
      <c r="G416" s="97" t="s">
        <v>379</v>
      </c>
      <c r="H416" s="98" t="s">
        <v>208</v>
      </c>
      <c r="I416" s="98"/>
      <c r="J416" s="98"/>
      <c r="K416" s="98">
        <v>23000</v>
      </c>
      <c r="L416" s="98">
        <v>3660</v>
      </c>
      <c r="M416" s="98"/>
      <c r="N416" s="98">
        <v>26660</v>
      </c>
    </row>
    <row r="417" spans="1:14">
      <c r="A417" s="97" t="s">
        <v>822</v>
      </c>
      <c r="B417" s="97" t="s">
        <v>97</v>
      </c>
      <c r="C417" s="97" t="s">
        <v>370</v>
      </c>
      <c r="D417" s="97" t="s">
        <v>67</v>
      </c>
      <c r="E417" s="97" t="s">
        <v>224</v>
      </c>
      <c r="F417" s="97" t="s">
        <v>147</v>
      </c>
      <c r="G417" s="97" t="s">
        <v>1072</v>
      </c>
      <c r="H417" s="98"/>
      <c r="I417" s="98"/>
      <c r="J417" s="98"/>
      <c r="K417" s="98">
        <v>1273</v>
      </c>
      <c r="L417" s="98">
        <v>735</v>
      </c>
      <c r="M417" s="98"/>
      <c r="N417" s="98">
        <v>2008</v>
      </c>
    </row>
    <row r="418" spans="1:14">
      <c r="A418" s="97" t="s">
        <v>2633</v>
      </c>
      <c r="B418" s="97" t="s">
        <v>97</v>
      </c>
      <c r="C418" s="97" t="s">
        <v>138</v>
      </c>
      <c r="D418" s="97" t="s">
        <v>72</v>
      </c>
      <c r="E418" s="97" t="s">
        <v>139</v>
      </c>
      <c r="F418" s="97" t="s">
        <v>140</v>
      </c>
      <c r="G418" s="97" t="s">
        <v>1088</v>
      </c>
      <c r="H418" s="98"/>
      <c r="I418" s="98"/>
      <c r="J418" s="98"/>
      <c r="K418" s="98">
        <v>12720</v>
      </c>
      <c r="L418" s="98">
        <v>9080</v>
      </c>
      <c r="M418" s="98"/>
      <c r="N418" s="98">
        <v>21800</v>
      </c>
    </row>
    <row r="419" spans="1:14">
      <c r="A419" s="97" t="s">
        <v>2634</v>
      </c>
      <c r="B419" s="97" t="s">
        <v>98</v>
      </c>
      <c r="C419" s="97" t="s">
        <v>138</v>
      </c>
      <c r="D419" s="97" t="s">
        <v>72</v>
      </c>
      <c r="E419" s="97" t="s">
        <v>139</v>
      </c>
      <c r="F419" s="97" t="s">
        <v>140</v>
      </c>
      <c r="G419" s="97" t="s">
        <v>1088</v>
      </c>
      <c r="H419" s="98"/>
      <c r="I419" s="98"/>
      <c r="J419" s="98"/>
      <c r="K419" s="98">
        <v>1960</v>
      </c>
      <c r="L419" s="98">
        <v>12800</v>
      </c>
      <c r="M419" s="98"/>
      <c r="N419" s="98">
        <v>14760</v>
      </c>
    </row>
    <row r="420" spans="1:14">
      <c r="A420" s="97" t="s">
        <v>2635</v>
      </c>
      <c r="B420" s="97" t="s">
        <v>98</v>
      </c>
      <c r="C420" s="97" t="s">
        <v>367</v>
      </c>
      <c r="D420" s="97" t="s">
        <v>69</v>
      </c>
      <c r="E420" s="97" t="s">
        <v>270</v>
      </c>
      <c r="F420" s="97" t="s">
        <v>147</v>
      </c>
      <c r="G420" s="97" t="s">
        <v>377</v>
      </c>
      <c r="H420" s="98"/>
      <c r="I420" s="98"/>
      <c r="J420" s="98"/>
      <c r="K420" s="98">
        <v>9126</v>
      </c>
      <c r="L420" s="98">
        <v>2770</v>
      </c>
      <c r="M420" s="98"/>
      <c r="N420" s="98">
        <v>11896</v>
      </c>
    </row>
    <row r="421" spans="1:14">
      <c r="A421" s="97" t="s">
        <v>2636</v>
      </c>
      <c r="B421" s="97" t="s">
        <v>98</v>
      </c>
      <c r="C421" s="97" t="s">
        <v>385</v>
      </c>
      <c r="D421" s="97" t="s">
        <v>74</v>
      </c>
      <c r="E421" s="97" t="s">
        <v>361</v>
      </c>
      <c r="F421" s="97" t="s">
        <v>147</v>
      </c>
      <c r="G421" s="97" t="s">
        <v>1065</v>
      </c>
      <c r="H421" s="98"/>
      <c r="I421" s="98"/>
      <c r="J421" s="98"/>
      <c r="K421" s="98">
        <v>11360</v>
      </c>
      <c r="L421" s="98">
        <v>8240</v>
      </c>
      <c r="M421" s="98"/>
      <c r="N421" s="98">
        <v>19600</v>
      </c>
    </row>
    <row r="422" spans="1:14">
      <c r="A422" s="97" t="s">
        <v>2637</v>
      </c>
      <c r="B422" s="97" t="s">
        <v>98</v>
      </c>
      <c r="C422" s="97" t="s">
        <v>383</v>
      </c>
      <c r="D422" s="97" t="s">
        <v>73</v>
      </c>
      <c r="E422" s="97" t="s">
        <v>384</v>
      </c>
      <c r="F422" s="97" t="s">
        <v>147</v>
      </c>
      <c r="G422" s="97" t="s">
        <v>1069</v>
      </c>
      <c r="H422" s="98"/>
      <c r="I422" s="98"/>
      <c r="J422" s="98"/>
      <c r="K422" s="98">
        <v>721</v>
      </c>
      <c r="L422" s="98">
        <v>1645</v>
      </c>
      <c r="M422" s="98"/>
      <c r="N422" s="98">
        <v>2366</v>
      </c>
    </row>
    <row r="423" spans="1:14">
      <c r="A423" s="97" t="s">
        <v>1138</v>
      </c>
      <c r="B423" s="97" t="s">
        <v>100</v>
      </c>
      <c r="C423" s="97" t="s">
        <v>133</v>
      </c>
      <c r="D423" s="97" t="s">
        <v>71</v>
      </c>
      <c r="E423" s="97" t="s">
        <v>134</v>
      </c>
      <c r="F423" s="97" t="s">
        <v>135</v>
      </c>
      <c r="G423" s="97" t="s">
        <v>1076</v>
      </c>
      <c r="H423" s="98" t="s">
        <v>208</v>
      </c>
      <c r="I423" s="98"/>
      <c r="J423" s="98" t="s">
        <v>1116</v>
      </c>
      <c r="K423" s="98">
        <v>2707</v>
      </c>
      <c r="L423" s="98">
        <v>4570</v>
      </c>
      <c r="M423" s="98"/>
      <c r="N423" s="98">
        <v>7277</v>
      </c>
    </row>
    <row r="424" spans="1:14">
      <c r="A424" s="97" t="s">
        <v>1140</v>
      </c>
      <c r="B424" s="97" t="s">
        <v>100</v>
      </c>
      <c r="C424" s="97" t="s">
        <v>298</v>
      </c>
      <c r="D424" s="97" t="s">
        <v>70</v>
      </c>
      <c r="E424" s="97" t="s">
        <v>276</v>
      </c>
      <c r="F424" s="97" t="s">
        <v>140</v>
      </c>
      <c r="G424" s="97" t="s">
        <v>1076</v>
      </c>
      <c r="H424" s="98" t="s">
        <v>208</v>
      </c>
      <c r="I424" s="98"/>
      <c r="J424" s="98" t="s">
        <v>1116</v>
      </c>
      <c r="K424" s="98">
        <v>7556</v>
      </c>
      <c r="L424" s="98">
        <v>820</v>
      </c>
      <c r="M424" s="98"/>
      <c r="N424" s="98">
        <v>8376</v>
      </c>
    </row>
    <row r="425" spans="1:14">
      <c r="A425" s="97" t="s">
        <v>1141</v>
      </c>
      <c r="B425" s="97" t="s">
        <v>100</v>
      </c>
      <c r="C425" s="97" t="s">
        <v>299</v>
      </c>
      <c r="D425" s="97" t="s">
        <v>70</v>
      </c>
      <c r="E425" s="97" t="s">
        <v>276</v>
      </c>
      <c r="F425" s="97" t="s">
        <v>140</v>
      </c>
      <c r="G425" s="97" t="s">
        <v>1066</v>
      </c>
      <c r="H425" s="98" t="s">
        <v>208</v>
      </c>
      <c r="I425" s="98"/>
      <c r="J425" s="98" t="s">
        <v>1116</v>
      </c>
      <c r="K425" s="98">
        <v>100</v>
      </c>
      <c r="L425" s="98">
        <v>1700</v>
      </c>
      <c r="M425" s="98"/>
      <c r="N425" s="98">
        <v>1800</v>
      </c>
    </row>
    <row r="426" spans="1:14">
      <c r="A426" s="97" t="s">
        <v>690</v>
      </c>
      <c r="B426" s="97" t="s">
        <v>102</v>
      </c>
      <c r="C426" s="97" t="s">
        <v>359</v>
      </c>
      <c r="D426" s="97" t="s">
        <v>65</v>
      </c>
      <c r="E426" s="97" t="s">
        <v>203</v>
      </c>
      <c r="F426" s="97" t="s">
        <v>202</v>
      </c>
      <c r="G426" s="97" t="s">
        <v>1069</v>
      </c>
      <c r="H426" s="98" t="s">
        <v>204</v>
      </c>
      <c r="I426" s="98" t="s">
        <v>484</v>
      </c>
      <c r="J426" s="98" t="s">
        <v>485</v>
      </c>
      <c r="K426" s="98">
        <v>7826</v>
      </c>
      <c r="L426" s="98">
        <v>20</v>
      </c>
      <c r="M426" s="98"/>
      <c r="N426" s="98">
        <v>7846</v>
      </c>
    </row>
    <row r="427" spans="1:14">
      <c r="A427" s="97" t="s">
        <v>690</v>
      </c>
      <c r="B427" s="97" t="s">
        <v>102</v>
      </c>
      <c r="C427" s="97" t="s">
        <v>359</v>
      </c>
      <c r="D427" s="97" t="s">
        <v>65</v>
      </c>
      <c r="E427" s="97" t="s">
        <v>203</v>
      </c>
      <c r="F427" s="97" t="s">
        <v>202</v>
      </c>
      <c r="G427" s="97" t="s">
        <v>1069</v>
      </c>
      <c r="H427" s="98" t="s">
        <v>204</v>
      </c>
      <c r="I427" s="98" t="s">
        <v>484</v>
      </c>
      <c r="J427" s="98" t="s">
        <v>485</v>
      </c>
      <c r="K427" s="98">
        <v>17970</v>
      </c>
      <c r="L427" s="98">
        <v>17750</v>
      </c>
      <c r="M427" s="98"/>
      <c r="N427" s="98">
        <v>35720</v>
      </c>
    </row>
    <row r="428" spans="1:14">
      <c r="A428" s="97" t="s">
        <v>2638</v>
      </c>
      <c r="B428" s="97" t="s">
        <v>102</v>
      </c>
      <c r="C428" s="97" t="s">
        <v>369</v>
      </c>
      <c r="D428" s="97" t="s">
        <v>65</v>
      </c>
      <c r="E428" s="97" t="s">
        <v>203</v>
      </c>
      <c r="F428" s="97" t="s">
        <v>202</v>
      </c>
      <c r="G428" s="97" t="s">
        <v>1070</v>
      </c>
      <c r="H428" s="98" t="s">
        <v>204</v>
      </c>
      <c r="I428" s="98" t="s">
        <v>458</v>
      </c>
      <c r="J428" s="98" t="s">
        <v>459</v>
      </c>
      <c r="K428" s="98">
        <v>29905</v>
      </c>
      <c r="L428" s="98">
        <v>350</v>
      </c>
      <c r="M428" s="98"/>
      <c r="N428" s="98">
        <v>30255</v>
      </c>
    </row>
    <row r="429" spans="1:14">
      <c r="A429" s="97" t="s">
        <v>682</v>
      </c>
      <c r="B429" s="97" t="s">
        <v>102</v>
      </c>
      <c r="C429" s="97" t="s">
        <v>319</v>
      </c>
      <c r="D429" s="97" t="s">
        <v>71</v>
      </c>
      <c r="E429" s="97" t="s">
        <v>134</v>
      </c>
      <c r="F429" s="97" t="s">
        <v>135</v>
      </c>
      <c r="G429" s="97" t="s">
        <v>559</v>
      </c>
      <c r="H429" s="98" t="s">
        <v>204</v>
      </c>
      <c r="I429" s="98" t="s">
        <v>609</v>
      </c>
      <c r="J429" s="98" t="s">
        <v>610</v>
      </c>
      <c r="K429" s="98">
        <v>2535</v>
      </c>
      <c r="L429" s="98">
        <v>2480</v>
      </c>
      <c r="M429" s="98"/>
      <c r="N429" s="98">
        <v>5015</v>
      </c>
    </row>
    <row r="430" spans="1:14">
      <c r="A430" s="97" t="s">
        <v>684</v>
      </c>
      <c r="B430" s="97" t="s">
        <v>102</v>
      </c>
      <c r="C430" s="97" t="s">
        <v>320</v>
      </c>
      <c r="D430" s="97" t="s">
        <v>71</v>
      </c>
      <c r="E430" s="97" t="s">
        <v>134</v>
      </c>
      <c r="F430" s="97" t="s">
        <v>135</v>
      </c>
      <c r="G430" s="97" t="s">
        <v>1076</v>
      </c>
      <c r="H430" s="98" t="s">
        <v>204</v>
      </c>
      <c r="I430" s="98" t="s">
        <v>609</v>
      </c>
      <c r="J430" s="98" t="s">
        <v>610</v>
      </c>
      <c r="K430" s="98">
        <v>9921</v>
      </c>
      <c r="L430" s="98">
        <v>9570</v>
      </c>
      <c r="M430" s="98"/>
      <c r="N430" s="98">
        <v>19491</v>
      </c>
    </row>
    <row r="431" spans="1:14">
      <c r="A431" s="97" t="s">
        <v>677</v>
      </c>
      <c r="B431" s="97" t="s">
        <v>102</v>
      </c>
      <c r="C431" s="97" t="s">
        <v>322</v>
      </c>
      <c r="D431" s="97" t="s">
        <v>71</v>
      </c>
      <c r="E431" s="97" t="s">
        <v>134</v>
      </c>
      <c r="F431" s="97" t="s">
        <v>135</v>
      </c>
      <c r="G431" s="97" t="s">
        <v>559</v>
      </c>
      <c r="H431" s="98" t="s">
        <v>204</v>
      </c>
      <c r="I431" s="98" t="s">
        <v>609</v>
      </c>
      <c r="J431" s="98" t="s">
        <v>610</v>
      </c>
      <c r="K431" s="98">
        <v>22730</v>
      </c>
      <c r="L431" s="98">
        <v>22170</v>
      </c>
      <c r="M431" s="98"/>
      <c r="N431" s="98">
        <v>44900</v>
      </c>
    </row>
    <row r="432" spans="1:14">
      <c r="A432" s="97" t="s">
        <v>685</v>
      </c>
      <c r="B432" s="97" t="s">
        <v>102</v>
      </c>
      <c r="C432" s="97" t="s">
        <v>330</v>
      </c>
      <c r="D432" s="97" t="s">
        <v>72</v>
      </c>
      <c r="E432" s="97" t="s">
        <v>139</v>
      </c>
      <c r="F432" s="97" t="s">
        <v>140</v>
      </c>
      <c r="G432" s="97" t="s">
        <v>1077</v>
      </c>
      <c r="H432" s="98" t="s">
        <v>204</v>
      </c>
      <c r="I432" s="98" t="s">
        <v>1078</v>
      </c>
      <c r="J432" s="98" t="s">
        <v>457</v>
      </c>
      <c r="K432" s="98">
        <v>6540</v>
      </c>
      <c r="L432" s="98">
        <v>1020</v>
      </c>
      <c r="M432" s="98"/>
      <c r="N432" s="98">
        <v>7560</v>
      </c>
    </row>
    <row r="433" spans="1:14">
      <c r="A433" s="97" t="s">
        <v>1079</v>
      </c>
      <c r="B433" s="97" t="s">
        <v>102</v>
      </c>
      <c r="C433" s="97" t="s">
        <v>141</v>
      </c>
      <c r="D433" s="97" t="s">
        <v>70</v>
      </c>
      <c r="E433" s="97" t="s">
        <v>276</v>
      </c>
      <c r="F433" s="97" t="s">
        <v>140</v>
      </c>
      <c r="G433" s="97" t="s">
        <v>379</v>
      </c>
      <c r="H433" s="98" t="s">
        <v>204</v>
      </c>
      <c r="I433" s="98" t="s">
        <v>603</v>
      </c>
      <c r="J433" s="98" t="s">
        <v>604</v>
      </c>
      <c r="K433" s="98">
        <v>16029</v>
      </c>
      <c r="L433" s="98">
        <v>4118</v>
      </c>
      <c r="M433" s="98"/>
      <c r="N433" s="98">
        <v>20147</v>
      </c>
    </row>
    <row r="434" spans="1:14">
      <c r="A434" s="97" t="s">
        <v>741</v>
      </c>
      <c r="B434" s="97" t="s">
        <v>77</v>
      </c>
      <c r="C434" s="97" t="s">
        <v>369</v>
      </c>
      <c r="D434" s="97" t="s">
        <v>65</v>
      </c>
      <c r="E434" s="97" t="s">
        <v>203</v>
      </c>
      <c r="F434" s="97" t="s">
        <v>202</v>
      </c>
      <c r="G434" s="97" t="s">
        <v>1070</v>
      </c>
      <c r="H434" s="98" t="s">
        <v>204</v>
      </c>
      <c r="I434" s="98" t="s">
        <v>659</v>
      </c>
      <c r="J434" s="98" t="s">
        <v>660</v>
      </c>
      <c r="K434" s="98">
        <v>361</v>
      </c>
      <c r="L434" s="98">
        <v>87070</v>
      </c>
      <c r="M434" s="98"/>
      <c r="N434" s="98">
        <v>87431</v>
      </c>
    </row>
    <row r="435" spans="1:14">
      <c r="A435" s="97" t="s">
        <v>2639</v>
      </c>
      <c r="B435" s="97" t="s">
        <v>77</v>
      </c>
      <c r="C435" s="97" t="s">
        <v>138</v>
      </c>
      <c r="D435" s="97" t="s">
        <v>72</v>
      </c>
      <c r="E435" s="97" t="s">
        <v>139</v>
      </c>
      <c r="F435" s="97" t="s">
        <v>140</v>
      </c>
      <c r="G435" s="97" t="s">
        <v>1088</v>
      </c>
      <c r="H435" s="98" t="s">
        <v>204</v>
      </c>
      <c r="I435" s="98" t="s">
        <v>2629</v>
      </c>
      <c r="J435" s="98" t="s">
        <v>2630</v>
      </c>
      <c r="K435" s="98">
        <v>10269</v>
      </c>
      <c r="L435" s="98">
        <v>9570</v>
      </c>
      <c r="M435" s="98"/>
      <c r="N435" s="98">
        <v>19839</v>
      </c>
    </row>
    <row r="436" spans="1:14">
      <c r="A436" s="97" t="s">
        <v>2640</v>
      </c>
      <c r="B436" s="97" t="s">
        <v>78</v>
      </c>
      <c r="C436" s="97" t="s">
        <v>359</v>
      </c>
      <c r="D436" s="97" t="s">
        <v>65</v>
      </c>
      <c r="E436" s="97" t="s">
        <v>203</v>
      </c>
      <c r="F436" s="97" t="s">
        <v>202</v>
      </c>
      <c r="G436" s="97" t="s">
        <v>1069</v>
      </c>
      <c r="H436" s="98" t="s">
        <v>204</v>
      </c>
      <c r="I436" s="98" t="s">
        <v>484</v>
      </c>
      <c r="J436" s="98" t="s">
        <v>485</v>
      </c>
      <c r="K436" s="98">
        <v>11130</v>
      </c>
      <c r="L436" s="98">
        <v>8610</v>
      </c>
      <c r="M436" s="98"/>
      <c r="N436" s="98">
        <v>19740</v>
      </c>
    </row>
    <row r="437" spans="1:14">
      <c r="A437" s="97" t="s">
        <v>2641</v>
      </c>
      <c r="B437" s="97" t="s">
        <v>78</v>
      </c>
      <c r="C437" s="97" t="s">
        <v>375</v>
      </c>
      <c r="D437" s="97" t="s">
        <v>70</v>
      </c>
      <c r="E437" s="97" t="s">
        <v>276</v>
      </c>
      <c r="F437" s="97" t="s">
        <v>140</v>
      </c>
      <c r="G437" s="97" t="s">
        <v>379</v>
      </c>
      <c r="H437" s="98" t="s">
        <v>204</v>
      </c>
      <c r="I437" s="98"/>
      <c r="J437" s="98"/>
      <c r="K437" s="98">
        <v>572</v>
      </c>
      <c r="L437" s="98">
        <v>26300</v>
      </c>
      <c r="M437" s="98"/>
      <c r="N437" s="98">
        <v>26872</v>
      </c>
    </row>
    <row r="438" spans="1:14">
      <c r="A438" s="97" t="s">
        <v>2642</v>
      </c>
      <c r="B438" s="97" t="s">
        <v>78</v>
      </c>
      <c r="C438" s="97" t="s">
        <v>136</v>
      </c>
      <c r="D438" s="97" t="s">
        <v>71</v>
      </c>
      <c r="E438" s="97" t="s">
        <v>134</v>
      </c>
      <c r="F438" s="97" t="s">
        <v>135</v>
      </c>
      <c r="G438" s="97" t="s">
        <v>1082</v>
      </c>
      <c r="H438" s="98" t="s">
        <v>204</v>
      </c>
      <c r="I438" s="98" t="s">
        <v>637</v>
      </c>
      <c r="J438" s="98" t="s">
        <v>638</v>
      </c>
      <c r="K438" s="98">
        <v>490</v>
      </c>
      <c r="L438" s="98">
        <v>9040</v>
      </c>
      <c r="M438" s="98"/>
      <c r="N438" s="98">
        <v>9530</v>
      </c>
    </row>
    <row r="439" spans="1:14">
      <c r="A439" s="97" t="s">
        <v>1087</v>
      </c>
      <c r="B439" s="97" t="s">
        <v>37</v>
      </c>
      <c r="C439" s="97" t="s">
        <v>138</v>
      </c>
      <c r="D439" s="97" t="s">
        <v>72</v>
      </c>
      <c r="E439" s="97" t="s">
        <v>139</v>
      </c>
      <c r="F439" s="97" t="s">
        <v>140</v>
      </c>
      <c r="G439" s="97" t="s">
        <v>1088</v>
      </c>
      <c r="H439" s="98" t="s">
        <v>204</v>
      </c>
      <c r="I439" s="98" t="s">
        <v>1123</v>
      </c>
      <c r="J439" s="98" t="s">
        <v>1124</v>
      </c>
      <c r="K439" s="98">
        <v>16841</v>
      </c>
      <c r="L439" s="98">
        <v>21500</v>
      </c>
      <c r="M439" s="98"/>
      <c r="N439" s="98">
        <v>38341</v>
      </c>
    </row>
    <row r="440" spans="1:14">
      <c r="A440" s="97" t="s">
        <v>2643</v>
      </c>
      <c r="B440" s="97" t="s">
        <v>79</v>
      </c>
      <c r="C440" s="97" t="s">
        <v>369</v>
      </c>
      <c r="D440" s="97" t="s">
        <v>65</v>
      </c>
      <c r="E440" s="97" t="s">
        <v>203</v>
      </c>
      <c r="F440" s="97" t="s">
        <v>202</v>
      </c>
      <c r="G440" s="97" t="s">
        <v>1070</v>
      </c>
      <c r="H440" s="98" t="s">
        <v>204</v>
      </c>
      <c r="I440" s="98" t="s">
        <v>458</v>
      </c>
      <c r="J440" s="98" t="s">
        <v>459</v>
      </c>
      <c r="K440" s="98">
        <v>60599</v>
      </c>
      <c r="L440" s="98">
        <v>16920</v>
      </c>
      <c r="M440" s="98"/>
      <c r="N440" s="98">
        <v>77519</v>
      </c>
    </row>
    <row r="441" spans="1:14">
      <c r="A441" s="97" t="s">
        <v>2644</v>
      </c>
      <c r="B441" s="97" t="s">
        <v>79</v>
      </c>
      <c r="C441" s="97" t="s">
        <v>319</v>
      </c>
      <c r="D441" s="97" t="s">
        <v>71</v>
      </c>
      <c r="E441" s="97" t="s">
        <v>134</v>
      </c>
      <c r="F441" s="97" t="s">
        <v>135</v>
      </c>
      <c r="G441" s="97" t="s">
        <v>559</v>
      </c>
      <c r="H441" s="98" t="s">
        <v>204</v>
      </c>
      <c r="I441" s="98" t="s">
        <v>609</v>
      </c>
      <c r="J441" s="98" t="s">
        <v>610</v>
      </c>
      <c r="K441" s="98">
        <v>3856</v>
      </c>
      <c r="L441" s="98">
        <v>20000</v>
      </c>
      <c r="M441" s="98"/>
      <c r="N441" s="98">
        <v>23856</v>
      </c>
    </row>
    <row r="442" spans="1:14">
      <c r="A442" s="97" t="s">
        <v>2645</v>
      </c>
      <c r="B442" s="97" t="s">
        <v>79</v>
      </c>
      <c r="C442" s="97" t="s">
        <v>320</v>
      </c>
      <c r="D442" s="97" t="s">
        <v>71</v>
      </c>
      <c r="E442" s="97" t="s">
        <v>134</v>
      </c>
      <c r="F442" s="97" t="s">
        <v>135</v>
      </c>
      <c r="G442" s="97" t="s">
        <v>1076</v>
      </c>
      <c r="H442" s="98" t="s">
        <v>204</v>
      </c>
      <c r="I442" s="98" t="s">
        <v>609</v>
      </c>
      <c r="J442" s="98" t="s">
        <v>610</v>
      </c>
      <c r="K442" s="98">
        <v>498</v>
      </c>
      <c r="L442" s="98">
        <v>11670</v>
      </c>
      <c r="M442" s="98"/>
      <c r="N442" s="98">
        <v>12168</v>
      </c>
    </row>
    <row r="443" spans="1:14">
      <c r="A443" s="97" t="s">
        <v>2646</v>
      </c>
      <c r="B443" s="97" t="s">
        <v>79</v>
      </c>
      <c r="C443" s="97" t="s">
        <v>304</v>
      </c>
      <c r="D443" s="97" t="s">
        <v>70</v>
      </c>
      <c r="E443" s="97" t="s">
        <v>276</v>
      </c>
      <c r="F443" s="97" t="s">
        <v>140</v>
      </c>
      <c r="G443" s="97" t="s">
        <v>559</v>
      </c>
      <c r="H443" s="98" t="s">
        <v>204</v>
      </c>
      <c r="I443" s="98" t="s">
        <v>558</v>
      </c>
      <c r="J443" s="98" t="s">
        <v>564</v>
      </c>
      <c r="K443" s="98">
        <v>2112</v>
      </c>
      <c r="L443" s="98">
        <v>2558</v>
      </c>
      <c r="M443" s="98"/>
      <c r="N443" s="98">
        <v>4670</v>
      </c>
    </row>
    <row r="444" spans="1:14">
      <c r="A444" s="97" t="s">
        <v>2647</v>
      </c>
      <c r="B444" s="97" t="s">
        <v>79</v>
      </c>
      <c r="C444" s="97" t="s">
        <v>338</v>
      </c>
      <c r="D444" s="97" t="s">
        <v>73</v>
      </c>
      <c r="E444" s="97" t="s">
        <v>340</v>
      </c>
      <c r="F444" s="97" t="s">
        <v>339</v>
      </c>
      <c r="G444" s="97" t="s">
        <v>1066</v>
      </c>
      <c r="H444" s="98" t="s">
        <v>204</v>
      </c>
      <c r="I444" s="98" t="s">
        <v>624</v>
      </c>
      <c r="J444" s="98" t="s">
        <v>625</v>
      </c>
      <c r="K444" s="98">
        <v>795</v>
      </c>
      <c r="L444" s="98">
        <v>10</v>
      </c>
      <c r="M444" s="98"/>
      <c r="N444" s="98">
        <v>805</v>
      </c>
    </row>
    <row r="445" spans="1:14">
      <c r="A445" s="97" t="s">
        <v>796</v>
      </c>
      <c r="B445" s="97" t="s">
        <v>80</v>
      </c>
      <c r="C445" s="97" t="s">
        <v>375</v>
      </c>
      <c r="D445" s="97" t="s">
        <v>70</v>
      </c>
      <c r="E445" s="97" t="s">
        <v>276</v>
      </c>
      <c r="F445" s="97" t="s">
        <v>140</v>
      </c>
      <c r="G445" s="97" t="s">
        <v>379</v>
      </c>
      <c r="H445" s="98" t="s">
        <v>204</v>
      </c>
      <c r="I445" s="98" t="s">
        <v>603</v>
      </c>
      <c r="J445" s="98" t="s">
        <v>604</v>
      </c>
      <c r="K445" s="98">
        <v>220</v>
      </c>
      <c r="L445" s="98">
        <v>21780</v>
      </c>
      <c r="M445" s="98"/>
      <c r="N445" s="98">
        <v>22000</v>
      </c>
    </row>
    <row r="446" spans="1:14">
      <c r="A446" s="97" t="s">
        <v>731</v>
      </c>
      <c r="B446" s="97" t="s">
        <v>80</v>
      </c>
      <c r="C446" s="97" t="s">
        <v>359</v>
      </c>
      <c r="D446" s="97" t="s">
        <v>65</v>
      </c>
      <c r="E446" s="97" t="s">
        <v>203</v>
      </c>
      <c r="F446" s="97" t="s">
        <v>202</v>
      </c>
      <c r="G446" s="97" t="s">
        <v>1069</v>
      </c>
      <c r="H446" s="98" t="s">
        <v>204</v>
      </c>
      <c r="I446" s="98" t="s">
        <v>484</v>
      </c>
      <c r="J446" s="98" t="s">
        <v>485</v>
      </c>
      <c r="K446" s="98">
        <v>580</v>
      </c>
      <c r="L446" s="98">
        <v>13990</v>
      </c>
      <c r="M446" s="98"/>
      <c r="N446" s="98">
        <v>14570</v>
      </c>
    </row>
    <row r="447" spans="1:14">
      <c r="A447" s="97" t="s">
        <v>781</v>
      </c>
      <c r="B447" s="97" t="s">
        <v>80</v>
      </c>
      <c r="C447" s="97" t="s">
        <v>320</v>
      </c>
      <c r="D447" s="97" t="s">
        <v>71</v>
      </c>
      <c r="E447" s="97" t="s">
        <v>134</v>
      </c>
      <c r="F447" s="97" t="s">
        <v>135</v>
      </c>
      <c r="G447" s="97" t="s">
        <v>1076</v>
      </c>
      <c r="H447" s="98" t="s">
        <v>204</v>
      </c>
      <c r="I447" s="98" t="s">
        <v>609</v>
      </c>
      <c r="J447" s="98" t="s">
        <v>610</v>
      </c>
      <c r="K447" s="98">
        <v>200</v>
      </c>
      <c r="L447" s="98">
        <v>10600</v>
      </c>
      <c r="M447" s="98"/>
      <c r="N447" s="98">
        <v>10800</v>
      </c>
    </row>
    <row r="448" spans="1:14">
      <c r="A448" s="97" t="s">
        <v>706</v>
      </c>
      <c r="B448" s="97" t="s">
        <v>80</v>
      </c>
      <c r="C448" s="97" t="s">
        <v>329</v>
      </c>
      <c r="D448" s="97" t="s">
        <v>72</v>
      </c>
      <c r="E448" s="97" t="s">
        <v>139</v>
      </c>
      <c r="F448" s="97" t="s">
        <v>140</v>
      </c>
      <c r="G448" s="97" t="s">
        <v>1076</v>
      </c>
      <c r="H448" s="98" t="s">
        <v>204</v>
      </c>
      <c r="I448" s="98" t="s">
        <v>578</v>
      </c>
      <c r="J448" s="98" t="s">
        <v>579</v>
      </c>
      <c r="K448" s="98">
        <v>4055</v>
      </c>
      <c r="L448" s="98">
        <v>6000</v>
      </c>
      <c r="M448" s="98"/>
      <c r="N448" s="98">
        <v>10055</v>
      </c>
    </row>
    <row r="449" spans="1:14">
      <c r="A449" s="97" t="s">
        <v>702</v>
      </c>
      <c r="B449" s="97" t="s">
        <v>81</v>
      </c>
      <c r="C449" s="97" t="s">
        <v>319</v>
      </c>
      <c r="D449" s="97" t="s">
        <v>71</v>
      </c>
      <c r="E449" s="97" t="s">
        <v>134</v>
      </c>
      <c r="F449" s="97" t="s">
        <v>135</v>
      </c>
      <c r="G449" s="97" t="s">
        <v>559</v>
      </c>
      <c r="H449" s="98" t="s">
        <v>204</v>
      </c>
      <c r="I449" s="98" t="s">
        <v>609</v>
      </c>
      <c r="J449" s="98" t="s">
        <v>615</v>
      </c>
      <c r="K449" s="98">
        <v>1411</v>
      </c>
      <c r="L449" s="98">
        <v>15700</v>
      </c>
      <c r="M449" s="98"/>
      <c r="N449" s="98">
        <v>17111</v>
      </c>
    </row>
    <row r="450" spans="1:14">
      <c r="A450" s="97" t="s">
        <v>710</v>
      </c>
      <c r="B450" s="97" t="s">
        <v>81</v>
      </c>
      <c r="C450" s="97" t="s">
        <v>297</v>
      </c>
      <c r="D450" s="97" t="s">
        <v>70</v>
      </c>
      <c r="E450" s="97" t="s">
        <v>276</v>
      </c>
      <c r="F450" s="97" t="s">
        <v>140</v>
      </c>
      <c r="G450" s="97" t="s">
        <v>1076</v>
      </c>
      <c r="H450" s="98" t="s">
        <v>204</v>
      </c>
      <c r="I450" s="98" t="s">
        <v>711</v>
      </c>
      <c r="J450" s="98" t="s">
        <v>712</v>
      </c>
      <c r="K450" s="98">
        <v>4179</v>
      </c>
      <c r="L450" s="98">
        <v>23000</v>
      </c>
      <c r="M450" s="98"/>
      <c r="N450" s="98">
        <v>27179</v>
      </c>
    </row>
    <row r="451" spans="1:14">
      <c r="A451" s="97" t="s">
        <v>743</v>
      </c>
      <c r="B451" s="97" t="s">
        <v>81</v>
      </c>
      <c r="C451" s="97" t="s">
        <v>369</v>
      </c>
      <c r="D451" s="97" t="s">
        <v>65</v>
      </c>
      <c r="E451" s="97" t="s">
        <v>203</v>
      </c>
      <c r="F451" s="97" t="s">
        <v>202</v>
      </c>
      <c r="G451" s="97" t="s">
        <v>1070</v>
      </c>
      <c r="H451" s="98" t="s">
        <v>204</v>
      </c>
      <c r="I451" s="98" t="s">
        <v>458</v>
      </c>
      <c r="J451" s="98" t="s">
        <v>459</v>
      </c>
      <c r="K451" s="98">
        <v>29239</v>
      </c>
      <c r="L451" s="98">
        <v>10000</v>
      </c>
      <c r="M451" s="98"/>
      <c r="N451" s="98">
        <v>39239</v>
      </c>
    </row>
    <row r="452" spans="1:14">
      <c r="A452" s="97" t="s">
        <v>2648</v>
      </c>
      <c r="B452" s="97" t="s">
        <v>82</v>
      </c>
      <c r="C452" s="97" t="s">
        <v>320</v>
      </c>
      <c r="D452" s="97" t="s">
        <v>71</v>
      </c>
      <c r="E452" s="97" t="s">
        <v>134</v>
      </c>
      <c r="F452" s="97" t="s">
        <v>135</v>
      </c>
      <c r="G452" s="97" t="s">
        <v>1076</v>
      </c>
      <c r="H452" s="98" t="s">
        <v>204</v>
      </c>
      <c r="I452" s="98" t="s">
        <v>609</v>
      </c>
      <c r="J452" s="98" t="s">
        <v>610</v>
      </c>
      <c r="K452" s="98">
        <v>1510</v>
      </c>
      <c r="L452" s="98">
        <v>12490</v>
      </c>
      <c r="M452" s="98"/>
      <c r="N452" s="98">
        <v>14000</v>
      </c>
    </row>
    <row r="453" spans="1:14">
      <c r="A453" s="97" t="s">
        <v>2649</v>
      </c>
      <c r="B453" s="97" t="s">
        <v>82</v>
      </c>
      <c r="C453" s="97" t="s">
        <v>369</v>
      </c>
      <c r="D453" s="97" t="s">
        <v>65</v>
      </c>
      <c r="E453" s="97" t="s">
        <v>203</v>
      </c>
      <c r="F453" s="97" t="s">
        <v>202</v>
      </c>
      <c r="G453" s="97" t="s">
        <v>1070</v>
      </c>
      <c r="H453" s="98" t="s">
        <v>204</v>
      </c>
      <c r="I453" s="98" t="s">
        <v>458</v>
      </c>
      <c r="J453" s="98" t="s">
        <v>459</v>
      </c>
      <c r="K453" s="98">
        <v>29487</v>
      </c>
      <c r="L453" s="98">
        <v>78040</v>
      </c>
      <c r="M453" s="98"/>
      <c r="N453" s="98">
        <v>107527</v>
      </c>
    </row>
    <row r="454" spans="1:14">
      <c r="A454" s="97" t="s">
        <v>2650</v>
      </c>
      <c r="B454" s="97" t="s">
        <v>82</v>
      </c>
      <c r="C454" s="97" t="s">
        <v>359</v>
      </c>
      <c r="D454" s="97" t="s">
        <v>65</v>
      </c>
      <c r="E454" s="97" t="s">
        <v>203</v>
      </c>
      <c r="F454" s="97" t="s">
        <v>202</v>
      </c>
      <c r="G454" s="97" t="s">
        <v>1069</v>
      </c>
      <c r="H454" s="98" t="s">
        <v>204</v>
      </c>
      <c r="I454" s="98" t="s">
        <v>484</v>
      </c>
      <c r="J454" s="98" t="s">
        <v>485</v>
      </c>
      <c r="K454" s="98">
        <v>345</v>
      </c>
      <c r="L454" s="98">
        <v>13350</v>
      </c>
      <c r="M454" s="98"/>
      <c r="N454" s="98">
        <v>13695</v>
      </c>
    </row>
    <row r="455" spans="1:14">
      <c r="A455" s="97" t="s">
        <v>2651</v>
      </c>
      <c r="B455" s="97" t="s">
        <v>82</v>
      </c>
      <c r="C455" s="97" t="s">
        <v>371</v>
      </c>
      <c r="D455" s="97" t="s">
        <v>68</v>
      </c>
      <c r="E455" s="97" t="s">
        <v>252</v>
      </c>
      <c r="F455" s="97" t="s">
        <v>251</v>
      </c>
      <c r="G455" s="97" t="s">
        <v>1074</v>
      </c>
      <c r="H455" s="98" t="s">
        <v>204</v>
      </c>
      <c r="I455" s="98"/>
      <c r="J455" s="98"/>
      <c r="K455" s="98">
        <v>3153</v>
      </c>
      <c r="L455" s="98">
        <v>20</v>
      </c>
      <c r="M455" s="98"/>
      <c r="N455" s="98">
        <v>3173</v>
      </c>
    </row>
    <row r="456" spans="1:14">
      <c r="A456" s="97" t="s">
        <v>2652</v>
      </c>
      <c r="B456" s="97" t="s">
        <v>82</v>
      </c>
      <c r="C456" s="97" t="s">
        <v>298</v>
      </c>
      <c r="D456" s="97" t="s">
        <v>70</v>
      </c>
      <c r="E456" s="97" t="s">
        <v>276</v>
      </c>
      <c r="F456" s="97" t="s">
        <v>140</v>
      </c>
      <c r="G456" s="97" t="s">
        <v>1076</v>
      </c>
      <c r="H456" s="98" t="s">
        <v>204</v>
      </c>
      <c r="I456" s="98"/>
      <c r="J456" s="98"/>
      <c r="K456" s="98">
        <v>4430</v>
      </c>
      <c r="L456" s="98">
        <v>44822</v>
      </c>
      <c r="M456" s="98"/>
      <c r="N456" s="98">
        <v>49252</v>
      </c>
    </row>
    <row r="457" spans="1:14">
      <c r="A457" s="97" t="s">
        <v>2653</v>
      </c>
      <c r="B457" s="97" t="s">
        <v>82</v>
      </c>
      <c r="C457" s="97" t="s">
        <v>299</v>
      </c>
      <c r="D457" s="97" t="s">
        <v>70</v>
      </c>
      <c r="E457" s="97" t="s">
        <v>276</v>
      </c>
      <c r="F457" s="97" t="s">
        <v>140</v>
      </c>
      <c r="G457" s="97" t="s">
        <v>1066</v>
      </c>
      <c r="H457" s="98" t="s">
        <v>204</v>
      </c>
      <c r="I457" s="98"/>
      <c r="J457" s="98"/>
      <c r="K457" s="98">
        <v>89</v>
      </c>
      <c r="L457" s="98">
        <v>4088</v>
      </c>
      <c r="M457" s="98"/>
      <c r="N457" s="98">
        <v>4177</v>
      </c>
    </row>
    <row r="458" spans="1:14">
      <c r="A458" s="97" t="s">
        <v>2654</v>
      </c>
      <c r="B458" s="97" t="s">
        <v>82</v>
      </c>
      <c r="C458" s="97" t="s">
        <v>138</v>
      </c>
      <c r="D458" s="97" t="s">
        <v>72</v>
      </c>
      <c r="E458" s="97" t="s">
        <v>139</v>
      </c>
      <c r="F458" s="97" t="s">
        <v>140</v>
      </c>
      <c r="G458" s="97" t="s">
        <v>1088</v>
      </c>
      <c r="H458" s="98" t="s">
        <v>204</v>
      </c>
      <c r="I458" s="98"/>
      <c r="J458" s="98"/>
      <c r="K458" s="98">
        <v>9308</v>
      </c>
      <c r="L458" s="98">
        <v>11840</v>
      </c>
      <c r="M458" s="98"/>
      <c r="N458" s="98">
        <v>21148</v>
      </c>
    </row>
    <row r="459" spans="1:14">
      <c r="A459" s="97" t="s">
        <v>2578</v>
      </c>
      <c r="B459" s="97" t="s">
        <v>1096</v>
      </c>
      <c r="C459" s="97" t="s">
        <v>388</v>
      </c>
      <c r="D459" s="97" t="s">
        <v>65</v>
      </c>
      <c r="E459" s="97" t="s">
        <v>203</v>
      </c>
      <c r="F459" s="97" t="s">
        <v>202</v>
      </c>
      <c r="G459" s="97" t="s">
        <v>1069</v>
      </c>
      <c r="H459" s="98" t="s">
        <v>204</v>
      </c>
      <c r="I459" s="98" t="s">
        <v>484</v>
      </c>
      <c r="J459" s="98" t="s">
        <v>485</v>
      </c>
      <c r="K459" s="98">
        <v>1327</v>
      </c>
      <c r="L459" s="98">
        <v>26730</v>
      </c>
      <c r="M459" s="98"/>
      <c r="N459" s="98">
        <v>28057</v>
      </c>
    </row>
    <row r="460" spans="1:14">
      <c r="A460" s="97" t="s">
        <v>2655</v>
      </c>
      <c r="B460" s="97" t="s">
        <v>1096</v>
      </c>
      <c r="C460" s="97" t="s">
        <v>133</v>
      </c>
      <c r="D460" s="97" t="s">
        <v>71</v>
      </c>
      <c r="E460" s="97" t="s">
        <v>134</v>
      </c>
      <c r="F460" s="97" t="s">
        <v>135</v>
      </c>
      <c r="G460" s="97" t="s">
        <v>1076</v>
      </c>
      <c r="H460" s="98" t="s">
        <v>204</v>
      </c>
      <c r="I460" s="98" t="s">
        <v>609</v>
      </c>
      <c r="J460" s="98" t="s">
        <v>610</v>
      </c>
      <c r="K460" s="98">
        <v>9945</v>
      </c>
      <c r="L460" s="98">
        <v>40</v>
      </c>
      <c r="M460" s="98"/>
      <c r="N460" s="98">
        <v>9985</v>
      </c>
    </row>
    <row r="461" spans="1:14">
      <c r="A461" s="97" t="s">
        <v>2656</v>
      </c>
      <c r="B461" s="97" t="s">
        <v>1096</v>
      </c>
      <c r="C461" s="97" t="s">
        <v>142</v>
      </c>
      <c r="D461" s="97" t="s">
        <v>70</v>
      </c>
      <c r="E461" s="97" t="s">
        <v>276</v>
      </c>
      <c r="F461" s="97" t="s">
        <v>140</v>
      </c>
      <c r="G461" s="97" t="s">
        <v>379</v>
      </c>
      <c r="H461" s="98" t="s">
        <v>204</v>
      </c>
      <c r="I461" s="98" t="s">
        <v>603</v>
      </c>
      <c r="J461" s="98" t="s">
        <v>1125</v>
      </c>
      <c r="K461" s="98">
        <v>12668</v>
      </c>
      <c r="L461" s="98">
        <v>20088</v>
      </c>
      <c r="M461" s="98"/>
      <c r="N461" s="98">
        <v>32756</v>
      </c>
    </row>
    <row r="462" spans="1:14">
      <c r="A462" s="97" t="s">
        <v>2582</v>
      </c>
      <c r="B462" s="97" t="s">
        <v>1096</v>
      </c>
      <c r="C462" s="97" t="s">
        <v>138</v>
      </c>
      <c r="D462" s="97" t="s">
        <v>72</v>
      </c>
      <c r="E462" s="97" t="s">
        <v>139</v>
      </c>
      <c r="F462" s="97" t="s">
        <v>140</v>
      </c>
      <c r="G462" s="97" t="s">
        <v>1088</v>
      </c>
      <c r="H462" s="98" t="s">
        <v>204</v>
      </c>
      <c r="I462" s="98" t="s">
        <v>2629</v>
      </c>
      <c r="J462" s="98" t="s">
        <v>2630</v>
      </c>
      <c r="K462" s="98">
        <v>2450</v>
      </c>
      <c r="L462" s="98">
        <v>17550</v>
      </c>
      <c r="M462" s="98"/>
      <c r="N462" s="98">
        <v>20000</v>
      </c>
    </row>
    <row r="463" spans="1:14">
      <c r="A463" s="97" t="s">
        <v>2657</v>
      </c>
      <c r="B463" s="97" t="s">
        <v>84</v>
      </c>
      <c r="C463" s="97" t="s">
        <v>138</v>
      </c>
      <c r="D463" s="97" t="s">
        <v>72</v>
      </c>
      <c r="E463" s="97" t="s">
        <v>139</v>
      </c>
      <c r="F463" s="97" t="s">
        <v>140</v>
      </c>
      <c r="G463" s="97" t="s">
        <v>1088</v>
      </c>
      <c r="H463" s="98" t="s">
        <v>204</v>
      </c>
      <c r="I463" s="98" t="s">
        <v>1123</v>
      </c>
      <c r="J463" s="98" t="s">
        <v>1124</v>
      </c>
      <c r="K463" s="98">
        <v>33560</v>
      </c>
      <c r="L463" s="98">
        <v>60</v>
      </c>
      <c r="M463" s="98"/>
      <c r="N463" s="98">
        <v>33620</v>
      </c>
    </row>
    <row r="464" spans="1:14">
      <c r="A464" s="97" t="s">
        <v>1127</v>
      </c>
      <c r="B464" s="97" t="s">
        <v>86</v>
      </c>
      <c r="C464" s="97" t="s">
        <v>143</v>
      </c>
      <c r="D464" s="97" t="s">
        <v>70</v>
      </c>
      <c r="E464" s="97" t="s">
        <v>276</v>
      </c>
      <c r="F464" s="97" t="s">
        <v>140</v>
      </c>
      <c r="G464" s="97" t="s">
        <v>1081</v>
      </c>
      <c r="H464" s="98" t="s">
        <v>204</v>
      </c>
      <c r="I464" s="98" t="s">
        <v>603</v>
      </c>
      <c r="J464" s="98" t="s">
        <v>604</v>
      </c>
      <c r="K464" s="98">
        <v>792</v>
      </c>
      <c r="L464" s="98">
        <v>1714</v>
      </c>
      <c r="M464" s="98"/>
      <c r="N464" s="98">
        <v>2506</v>
      </c>
    </row>
    <row r="465" spans="1:14">
      <c r="A465" s="97" t="s">
        <v>1181</v>
      </c>
      <c r="B465" s="97" t="s">
        <v>86</v>
      </c>
      <c r="C465" s="97" t="s">
        <v>136</v>
      </c>
      <c r="D465" s="97" t="s">
        <v>71</v>
      </c>
      <c r="E465" s="97" t="s">
        <v>134</v>
      </c>
      <c r="F465" s="97" t="s">
        <v>135</v>
      </c>
      <c r="G465" s="97" t="s">
        <v>1082</v>
      </c>
      <c r="H465" s="98" t="s">
        <v>204</v>
      </c>
      <c r="I465" s="98" t="s">
        <v>637</v>
      </c>
      <c r="J465" s="98" t="s">
        <v>813</v>
      </c>
      <c r="K465" s="98">
        <v>1238</v>
      </c>
      <c r="L465" s="98">
        <v>580</v>
      </c>
      <c r="M465" s="98"/>
      <c r="N465" s="98">
        <v>1818</v>
      </c>
    </row>
    <row r="466" spans="1:14">
      <c r="A466" s="97" t="s">
        <v>2658</v>
      </c>
      <c r="B466" s="97" t="s">
        <v>86</v>
      </c>
      <c r="C466" s="97" t="s">
        <v>138</v>
      </c>
      <c r="D466" s="97" t="s">
        <v>72</v>
      </c>
      <c r="E466" s="97" t="s">
        <v>139</v>
      </c>
      <c r="F466" s="97" t="s">
        <v>140</v>
      </c>
      <c r="G466" s="97" t="s">
        <v>1088</v>
      </c>
      <c r="H466" s="98" t="s">
        <v>204</v>
      </c>
      <c r="I466" s="98"/>
      <c r="J466" s="98" t="s">
        <v>2630</v>
      </c>
      <c r="K466" s="98">
        <v>230</v>
      </c>
      <c r="L466" s="98">
        <v>870</v>
      </c>
      <c r="M466" s="98"/>
      <c r="N466" s="98">
        <v>1100</v>
      </c>
    </row>
    <row r="467" spans="1:14">
      <c r="A467" s="97" t="s">
        <v>1128</v>
      </c>
      <c r="B467" s="97" t="s">
        <v>86</v>
      </c>
      <c r="C467" s="97" t="s">
        <v>358</v>
      </c>
      <c r="D467" s="97" t="s">
        <v>65</v>
      </c>
      <c r="E467" s="97" t="s">
        <v>203</v>
      </c>
      <c r="F467" s="97" t="s">
        <v>202</v>
      </c>
      <c r="G467" s="97" t="s">
        <v>1068</v>
      </c>
      <c r="H467" s="98" t="s">
        <v>204</v>
      </c>
      <c r="I467" s="98" t="s">
        <v>458</v>
      </c>
      <c r="J467" s="98" t="s">
        <v>459</v>
      </c>
      <c r="K467" s="98">
        <v>236</v>
      </c>
      <c r="L467" s="98">
        <v>340</v>
      </c>
      <c r="M467" s="98"/>
      <c r="N467" s="98">
        <v>576</v>
      </c>
    </row>
    <row r="468" spans="1:14">
      <c r="A468" s="97" t="s">
        <v>2659</v>
      </c>
      <c r="B468" s="97" t="s">
        <v>87</v>
      </c>
      <c r="C468" s="97" t="s">
        <v>141</v>
      </c>
      <c r="D468" s="97" t="s">
        <v>70</v>
      </c>
      <c r="E468" s="97" t="s">
        <v>276</v>
      </c>
      <c r="F468" s="97" t="s">
        <v>140</v>
      </c>
      <c r="G468" s="97" t="s">
        <v>379</v>
      </c>
      <c r="H468" s="98" t="s">
        <v>204</v>
      </c>
      <c r="I468" s="98" t="s">
        <v>603</v>
      </c>
      <c r="J468" s="98" t="s">
        <v>604</v>
      </c>
      <c r="K468" s="98">
        <v>15807</v>
      </c>
      <c r="L468" s="98">
        <v>2774</v>
      </c>
      <c r="M468" s="98"/>
      <c r="N468" s="98">
        <v>18581</v>
      </c>
    </row>
    <row r="469" spans="1:14">
      <c r="A469" s="97" t="s">
        <v>2660</v>
      </c>
      <c r="B469" s="97" t="s">
        <v>87</v>
      </c>
      <c r="C469" s="97" t="s">
        <v>376</v>
      </c>
      <c r="D469" s="97" t="s">
        <v>70</v>
      </c>
      <c r="E469" s="97" t="s">
        <v>276</v>
      </c>
      <c r="F469" s="97" t="s">
        <v>140</v>
      </c>
      <c r="G469" s="97" t="s">
        <v>379</v>
      </c>
      <c r="H469" s="98" t="s">
        <v>204</v>
      </c>
      <c r="I469" s="98" t="s">
        <v>603</v>
      </c>
      <c r="J469" s="98" t="s">
        <v>604</v>
      </c>
      <c r="K469" s="98">
        <v>320</v>
      </c>
      <c r="L469" s="98">
        <v>9780</v>
      </c>
      <c r="M469" s="98"/>
      <c r="N469" s="98">
        <v>10100</v>
      </c>
    </row>
    <row r="470" spans="1:14">
      <c r="A470" s="97" t="s">
        <v>2661</v>
      </c>
      <c r="B470" s="97" t="s">
        <v>87</v>
      </c>
      <c r="C470" s="97" t="s">
        <v>138</v>
      </c>
      <c r="D470" s="97" t="s">
        <v>72</v>
      </c>
      <c r="E470" s="97" t="s">
        <v>139</v>
      </c>
      <c r="F470" s="97" t="s">
        <v>140</v>
      </c>
      <c r="G470" s="97" t="s">
        <v>1088</v>
      </c>
      <c r="H470" s="98" t="s">
        <v>204</v>
      </c>
      <c r="I470" s="98"/>
      <c r="J470" s="98"/>
      <c r="K470" s="98">
        <v>25919</v>
      </c>
      <c r="L470" s="98">
        <v>7400</v>
      </c>
      <c r="M470" s="98"/>
      <c r="N470" s="98">
        <v>33319</v>
      </c>
    </row>
    <row r="471" spans="1:14">
      <c r="A471" s="97" t="s">
        <v>2662</v>
      </c>
      <c r="B471" s="97" t="s">
        <v>87</v>
      </c>
      <c r="C471" s="97" t="s">
        <v>359</v>
      </c>
      <c r="D471" s="97" t="s">
        <v>65</v>
      </c>
      <c r="E471" s="97" t="s">
        <v>203</v>
      </c>
      <c r="F471" s="97" t="s">
        <v>202</v>
      </c>
      <c r="G471" s="97" t="s">
        <v>1069</v>
      </c>
      <c r="H471" s="98" t="s">
        <v>204</v>
      </c>
      <c r="I471" s="98" t="s">
        <v>484</v>
      </c>
      <c r="J471" s="98" t="s">
        <v>485</v>
      </c>
      <c r="K471" s="98">
        <v>22282</v>
      </c>
      <c r="L471" s="98">
        <v>18390</v>
      </c>
      <c r="M471" s="98"/>
      <c r="N471" s="98">
        <v>40672</v>
      </c>
    </row>
    <row r="472" spans="1:14">
      <c r="A472" s="97" t="s">
        <v>2663</v>
      </c>
      <c r="B472" s="97" t="s">
        <v>87</v>
      </c>
      <c r="C472" s="97" t="s">
        <v>358</v>
      </c>
      <c r="D472" s="97" t="s">
        <v>65</v>
      </c>
      <c r="E472" s="97" t="s">
        <v>203</v>
      </c>
      <c r="F472" s="97" t="s">
        <v>202</v>
      </c>
      <c r="G472" s="97" t="s">
        <v>1068</v>
      </c>
      <c r="H472" s="98" t="s">
        <v>204</v>
      </c>
      <c r="I472" s="98" t="s">
        <v>484</v>
      </c>
      <c r="J472" s="98" t="s">
        <v>485</v>
      </c>
      <c r="K472" s="98">
        <v>2084</v>
      </c>
      <c r="L472" s="98">
        <v>3100</v>
      </c>
      <c r="M472" s="98"/>
      <c r="N472" s="98">
        <v>5184</v>
      </c>
    </row>
    <row r="473" spans="1:14">
      <c r="A473" s="97" t="s">
        <v>2664</v>
      </c>
      <c r="B473" s="97" t="s">
        <v>87</v>
      </c>
      <c r="C473" s="97" t="s">
        <v>320</v>
      </c>
      <c r="D473" s="97" t="s">
        <v>71</v>
      </c>
      <c r="E473" s="97" t="s">
        <v>134</v>
      </c>
      <c r="F473" s="97" t="s">
        <v>135</v>
      </c>
      <c r="G473" s="97" t="s">
        <v>1076</v>
      </c>
      <c r="H473" s="98" t="s">
        <v>204</v>
      </c>
      <c r="I473" s="98" t="s">
        <v>609</v>
      </c>
      <c r="J473" s="98" t="s">
        <v>610</v>
      </c>
      <c r="K473" s="98">
        <v>7702</v>
      </c>
      <c r="L473" s="98">
        <v>16310</v>
      </c>
      <c r="M473" s="98"/>
      <c r="N473" s="98">
        <v>24012</v>
      </c>
    </row>
    <row r="474" spans="1:14">
      <c r="A474" s="97" t="s">
        <v>2665</v>
      </c>
      <c r="B474" s="97" t="s">
        <v>87</v>
      </c>
      <c r="C474" s="97" t="s">
        <v>131</v>
      </c>
      <c r="D474" s="97" t="s">
        <v>71</v>
      </c>
      <c r="E474" s="97" t="s">
        <v>134</v>
      </c>
      <c r="F474" s="97" t="s">
        <v>135</v>
      </c>
      <c r="G474" s="97" t="s">
        <v>559</v>
      </c>
      <c r="H474" s="98" t="s">
        <v>204</v>
      </c>
      <c r="I474" s="98" t="s">
        <v>609</v>
      </c>
      <c r="J474" s="98" t="s">
        <v>610</v>
      </c>
      <c r="K474" s="98">
        <v>1454</v>
      </c>
      <c r="L474" s="98">
        <v>32620</v>
      </c>
      <c r="M474" s="98"/>
      <c r="N474" s="98">
        <v>34074</v>
      </c>
    </row>
    <row r="475" spans="1:14">
      <c r="A475" s="97" t="s">
        <v>2666</v>
      </c>
      <c r="B475" s="97" t="s">
        <v>87</v>
      </c>
      <c r="C475" s="97" t="s">
        <v>371</v>
      </c>
      <c r="D475" s="97" t="s">
        <v>68</v>
      </c>
      <c r="E475" s="97" t="s">
        <v>252</v>
      </c>
      <c r="F475" s="97" t="s">
        <v>251</v>
      </c>
      <c r="G475" s="97" t="s">
        <v>1074</v>
      </c>
      <c r="H475" s="98" t="s">
        <v>204</v>
      </c>
      <c r="I475" s="98" t="s">
        <v>641</v>
      </c>
      <c r="J475" s="98" t="s">
        <v>639</v>
      </c>
      <c r="K475" s="98">
        <v>1359</v>
      </c>
      <c r="L475" s="98">
        <v>16</v>
      </c>
      <c r="M475" s="98"/>
      <c r="N475" s="98">
        <v>1375</v>
      </c>
    </row>
    <row r="476" spans="1:14">
      <c r="A476" s="97" t="s">
        <v>2667</v>
      </c>
      <c r="B476" s="97" t="s">
        <v>87</v>
      </c>
      <c r="C476" s="97" t="s">
        <v>124</v>
      </c>
      <c r="D476" s="97" t="s">
        <v>65</v>
      </c>
      <c r="E476" s="97" t="s">
        <v>203</v>
      </c>
      <c r="F476" s="97" t="s">
        <v>202</v>
      </c>
      <c r="G476" s="97" t="s">
        <v>1070</v>
      </c>
      <c r="H476" s="98" t="s">
        <v>204</v>
      </c>
      <c r="I476" s="98" t="s">
        <v>458</v>
      </c>
      <c r="J476" s="98" t="s">
        <v>459</v>
      </c>
      <c r="K476" s="98">
        <v>9874</v>
      </c>
      <c r="L476" s="98">
        <v>20930</v>
      </c>
      <c r="M476" s="98"/>
      <c r="N476" s="98">
        <v>30804</v>
      </c>
    </row>
    <row r="477" spans="1:14">
      <c r="A477" s="97" t="s">
        <v>836</v>
      </c>
      <c r="B477" s="97" t="s">
        <v>89</v>
      </c>
      <c r="C477" s="97" t="s">
        <v>359</v>
      </c>
      <c r="D477" s="97" t="s">
        <v>65</v>
      </c>
      <c r="E477" s="97" t="s">
        <v>203</v>
      </c>
      <c r="F477" s="97" t="s">
        <v>202</v>
      </c>
      <c r="G477" s="97" t="s">
        <v>1069</v>
      </c>
      <c r="H477" s="98" t="s">
        <v>204</v>
      </c>
      <c r="I477" s="98" t="s">
        <v>484</v>
      </c>
      <c r="J477" s="98" t="s">
        <v>485</v>
      </c>
      <c r="K477" s="98">
        <v>13455</v>
      </c>
      <c r="L477" s="98">
        <v>36010</v>
      </c>
      <c r="M477" s="98"/>
      <c r="N477" s="98">
        <v>49465</v>
      </c>
    </row>
    <row r="478" spans="1:14">
      <c r="A478" s="97" t="s">
        <v>724</v>
      </c>
      <c r="B478" s="97" t="s">
        <v>89</v>
      </c>
      <c r="C478" s="97" t="s">
        <v>371</v>
      </c>
      <c r="D478" s="97" t="s">
        <v>68</v>
      </c>
      <c r="E478" s="97" t="s">
        <v>252</v>
      </c>
      <c r="F478" s="97" t="s">
        <v>251</v>
      </c>
      <c r="G478" s="97" t="s">
        <v>1074</v>
      </c>
      <c r="H478" s="98" t="s">
        <v>204</v>
      </c>
      <c r="I478" s="98" t="s">
        <v>641</v>
      </c>
      <c r="J478" s="98" t="s">
        <v>639</v>
      </c>
      <c r="K478" s="98">
        <v>1813</v>
      </c>
      <c r="L478" s="98">
        <v>25</v>
      </c>
      <c r="M478" s="98"/>
      <c r="N478" s="98">
        <v>1838</v>
      </c>
    </row>
    <row r="479" spans="1:14">
      <c r="A479" s="97" t="s">
        <v>837</v>
      </c>
      <c r="B479" s="97" t="s">
        <v>89</v>
      </c>
      <c r="C479" s="97" t="s">
        <v>372</v>
      </c>
      <c r="D479" s="97" t="s">
        <v>68</v>
      </c>
      <c r="E479" s="97" t="s">
        <v>252</v>
      </c>
      <c r="F479" s="97" t="s">
        <v>251</v>
      </c>
      <c r="G479" s="97" t="s">
        <v>1075</v>
      </c>
      <c r="H479" s="98" t="s">
        <v>204</v>
      </c>
      <c r="I479" s="98" t="s">
        <v>641</v>
      </c>
      <c r="J479" s="98" t="s">
        <v>639</v>
      </c>
      <c r="K479" s="98">
        <v>1321</v>
      </c>
      <c r="L479" s="98">
        <v>5</v>
      </c>
      <c r="M479" s="98"/>
      <c r="N479" s="98">
        <v>1326</v>
      </c>
    </row>
    <row r="480" spans="1:14">
      <c r="A480" s="97" t="s">
        <v>708</v>
      </c>
      <c r="B480" s="97" t="s">
        <v>89</v>
      </c>
      <c r="C480" s="97" t="s">
        <v>133</v>
      </c>
      <c r="D480" s="97" t="s">
        <v>71</v>
      </c>
      <c r="E480" s="97" t="s">
        <v>134</v>
      </c>
      <c r="F480" s="97" t="s">
        <v>135</v>
      </c>
      <c r="G480" s="97" t="s">
        <v>1076</v>
      </c>
      <c r="H480" s="98" t="s">
        <v>204</v>
      </c>
      <c r="I480" s="98" t="s">
        <v>609</v>
      </c>
      <c r="J480" s="98" t="s">
        <v>610</v>
      </c>
      <c r="K480" s="98">
        <v>6754</v>
      </c>
      <c r="L480" s="98">
        <v>250</v>
      </c>
      <c r="M480" s="98"/>
      <c r="N480" s="98">
        <v>7004</v>
      </c>
    </row>
    <row r="481" spans="1:14">
      <c r="A481" s="97" t="s">
        <v>713</v>
      </c>
      <c r="B481" s="97" t="s">
        <v>89</v>
      </c>
      <c r="C481" s="97" t="s">
        <v>299</v>
      </c>
      <c r="D481" s="97" t="s">
        <v>70</v>
      </c>
      <c r="E481" s="97" t="s">
        <v>276</v>
      </c>
      <c r="F481" s="97" t="s">
        <v>140</v>
      </c>
      <c r="G481" s="97" t="s">
        <v>1066</v>
      </c>
      <c r="H481" s="98" t="s">
        <v>204</v>
      </c>
      <c r="I481" s="98"/>
      <c r="J481" s="98"/>
      <c r="K481" s="98">
        <v>148</v>
      </c>
      <c r="L481" s="98">
        <v>1820</v>
      </c>
      <c r="M481" s="98"/>
      <c r="N481" s="98">
        <v>1968</v>
      </c>
    </row>
    <row r="482" spans="1:14">
      <c r="A482" s="97" t="s">
        <v>732</v>
      </c>
      <c r="B482" s="97" t="s">
        <v>90</v>
      </c>
      <c r="C482" s="97" t="s">
        <v>359</v>
      </c>
      <c r="D482" s="97" t="s">
        <v>65</v>
      </c>
      <c r="E482" s="97" t="s">
        <v>203</v>
      </c>
      <c r="F482" s="97" t="s">
        <v>202</v>
      </c>
      <c r="G482" s="97" t="s">
        <v>1069</v>
      </c>
      <c r="H482" s="98" t="s">
        <v>204</v>
      </c>
      <c r="I482" s="98" t="s">
        <v>484</v>
      </c>
      <c r="J482" s="98" t="s">
        <v>485</v>
      </c>
      <c r="K482" s="98">
        <v>19154</v>
      </c>
      <c r="L482" s="98">
        <v>54340</v>
      </c>
      <c r="M482" s="98"/>
      <c r="N482" s="98">
        <v>73494</v>
      </c>
    </row>
    <row r="483" spans="1:14">
      <c r="A483" s="97" t="s">
        <v>740</v>
      </c>
      <c r="B483" s="97" t="s">
        <v>90</v>
      </c>
      <c r="C483" s="97" t="s">
        <v>124</v>
      </c>
      <c r="D483" s="97" t="s">
        <v>65</v>
      </c>
      <c r="E483" s="97" t="s">
        <v>203</v>
      </c>
      <c r="F483" s="97" t="s">
        <v>202</v>
      </c>
      <c r="G483" s="97" t="s">
        <v>1070</v>
      </c>
      <c r="H483" s="98" t="s">
        <v>204</v>
      </c>
      <c r="I483" s="98" t="s">
        <v>458</v>
      </c>
      <c r="J483" s="98" t="s">
        <v>459</v>
      </c>
      <c r="K483" s="98">
        <v>16796</v>
      </c>
      <c r="L483" s="98">
        <v>79540</v>
      </c>
      <c r="M483" s="98"/>
      <c r="N483" s="98">
        <v>96336</v>
      </c>
    </row>
    <row r="484" spans="1:14">
      <c r="A484" s="97" t="s">
        <v>723</v>
      </c>
      <c r="B484" s="97" t="s">
        <v>90</v>
      </c>
      <c r="C484" s="97" t="s">
        <v>371</v>
      </c>
      <c r="D484" s="97" t="s">
        <v>68</v>
      </c>
      <c r="E484" s="97" t="s">
        <v>252</v>
      </c>
      <c r="F484" s="97" t="s">
        <v>251</v>
      </c>
      <c r="G484" s="97" t="s">
        <v>1074</v>
      </c>
      <c r="H484" s="98" t="s">
        <v>204</v>
      </c>
      <c r="I484" s="98" t="s">
        <v>641</v>
      </c>
      <c r="J484" s="98" t="s">
        <v>639</v>
      </c>
      <c r="K484" s="98">
        <v>3753</v>
      </c>
      <c r="L484" s="98">
        <v>160</v>
      </c>
      <c r="M484" s="98"/>
      <c r="N484" s="98">
        <v>3913</v>
      </c>
    </row>
    <row r="485" spans="1:14">
      <c r="A485" s="97" t="s">
        <v>739</v>
      </c>
      <c r="B485" s="97" t="s">
        <v>90</v>
      </c>
      <c r="C485" s="97" t="s">
        <v>372</v>
      </c>
      <c r="D485" s="97" t="s">
        <v>68</v>
      </c>
      <c r="E485" s="97" t="s">
        <v>252</v>
      </c>
      <c r="F485" s="97" t="s">
        <v>251</v>
      </c>
      <c r="G485" s="97" t="s">
        <v>1075</v>
      </c>
      <c r="H485" s="98" t="s">
        <v>204</v>
      </c>
      <c r="I485" s="98" t="s">
        <v>641</v>
      </c>
      <c r="J485" s="98" t="s">
        <v>639</v>
      </c>
      <c r="K485" s="98">
        <v>713</v>
      </c>
      <c r="L485" s="98">
        <v>500</v>
      </c>
      <c r="M485" s="98"/>
      <c r="N485" s="98">
        <v>1213</v>
      </c>
    </row>
    <row r="486" spans="1:14">
      <c r="A486" s="97" t="s">
        <v>698</v>
      </c>
      <c r="B486" s="97" t="s">
        <v>90</v>
      </c>
      <c r="C486" s="97" t="s">
        <v>131</v>
      </c>
      <c r="D486" s="97" t="s">
        <v>71</v>
      </c>
      <c r="E486" s="97" t="s">
        <v>134</v>
      </c>
      <c r="F486" s="97" t="s">
        <v>135</v>
      </c>
      <c r="G486" s="97" t="s">
        <v>559</v>
      </c>
      <c r="H486" s="98" t="s">
        <v>204</v>
      </c>
      <c r="I486" s="98" t="s">
        <v>609</v>
      </c>
      <c r="J486" s="98" t="s">
        <v>610</v>
      </c>
      <c r="K486" s="98">
        <v>4241</v>
      </c>
      <c r="L486" s="98">
        <v>27780</v>
      </c>
      <c r="M486" s="98"/>
      <c r="N486" s="98">
        <v>32021</v>
      </c>
    </row>
    <row r="487" spans="1:14">
      <c r="A487" s="97" t="s">
        <v>716</v>
      </c>
      <c r="B487" s="97" t="s">
        <v>90</v>
      </c>
      <c r="C487" s="97" t="s">
        <v>330</v>
      </c>
      <c r="D487" s="97" t="s">
        <v>72</v>
      </c>
      <c r="E487" s="97" t="s">
        <v>139</v>
      </c>
      <c r="F487" s="97" t="s">
        <v>140</v>
      </c>
      <c r="G487" s="97" t="s">
        <v>1077</v>
      </c>
      <c r="H487" s="98" t="s">
        <v>204</v>
      </c>
      <c r="I487" s="98" t="s">
        <v>596</v>
      </c>
      <c r="J487" s="98"/>
      <c r="K487" s="98">
        <v>11036</v>
      </c>
      <c r="L487" s="98">
        <v>1000</v>
      </c>
      <c r="M487" s="98"/>
      <c r="N487" s="98">
        <v>12036</v>
      </c>
    </row>
    <row r="488" spans="1:14">
      <c r="A488" s="97" t="s">
        <v>718</v>
      </c>
      <c r="B488" s="97" t="s">
        <v>90</v>
      </c>
      <c r="C488" s="97" t="s">
        <v>376</v>
      </c>
      <c r="D488" s="97" t="s">
        <v>70</v>
      </c>
      <c r="E488" s="97" t="s">
        <v>276</v>
      </c>
      <c r="F488" s="97" t="s">
        <v>140</v>
      </c>
      <c r="G488" s="97" t="s">
        <v>379</v>
      </c>
      <c r="H488" s="98" t="s">
        <v>204</v>
      </c>
      <c r="I488" s="98" t="s">
        <v>603</v>
      </c>
      <c r="J488" s="98" t="s">
        <v>604</v>
      </c>
      <c r="K488" s="98">
        <v>9594</v>
      </c>
      <c r="L488" s="98">
        <v>29780</v>
      </c>
      <c r="M488" s="98"/>
      <c r="N488" s="98">
        <v>39374</v>
      </c>
    </row>
    <row r="489" spans="1:14">
      <c r="A489" s="97" t="s">
        <v>814</v>
      </c>
      <c r="B489" s="97" t="s">
        <v>91</v>
      </c>
      <c r="C489" s="97" t="s">
        <v>136</v>
      </c>
      <c r="D489" s="97" t="s">
        <v>71</v>
      </c>
      <c r="E489" s="97" t="s">
        <v>134</v>
      </c>
      <c r="F489" s="97" t="s">
        <v>135</v>
      </c>
      <c r="G489" s="97" t="s">
        <v>1082</v>
      </c>
      <c r="H489" s="98" t="s">
        <v>204</v>
      </c>
      <c r="I489" s="98" t="s">
        <v>637</v>
      </c>
      <c r="J489" s="98" t="s">
        <v>638</v>
      </c>
      <c r="K489" s="98">
        <v>828</v>
      </c>
      <c r="L489" s="98">
        <v>5800</v>
      </c>
      <c r="M489" s="98"/>
      <c r="N489" s="98">
        <v>6628</v>
      </c>
    </row>
    <row r="490" spans="1:14">
      <c r="A490" s="97" t="s">
        <v>2668</v>
      </c>
      <c r="B490" s="97" t="s">
        <v>91</v>
      </c>
      <c r="C490" s="97" t="s">
        <v>388</v>
      </c>
      <c r="D490" s="97" t="s">
        <v>65</v>
      </c>
      <c r="E490" s="97" t="s">
        <v>203</v>
      </c>
      <c r="F490" s="97" t="s">
        <v>202</v>
      </c>
      <c r="G490" s="97" t="s">
        <v>1069</v>
      </c>
      <c r="H490" s="98" t="s">
        <v>204</v>
      </c>
      <c r="I490" s="98" t="s">
        <v>484</v>
      </c>
      <c r="J490" s="98" t="s">
        <v>485</v>
      </c>
      <c r="K490" s="98">
        <v>19943</v>
      </c>
      <c r="L490" s="98">
        <v>49590</v>
      </c>
      <c r="M490" s="98"/>
      <c r="N490" s="98">
        <v>69533</v>
      </c>
    </row>
    <row r="491" spans="1:14">
      <c r="A491" s="97" t="s">
        <v>841</v>
      </c>
      <c r="B491" s="97" t="s">
        <v>91</v>
      </c>
      <c r="C491" s="97" t="s">
        <v>124</v>
      </c>
      <c r="D491" s="97" t="s">
        <v>65</v>
      </c>
      <c r="E491" s="97" t="s">
        <v>203</v>
      </c>
      <c r="F491" s="97" t="s">
        <v>202</v>
      </c>
      <c r="G491" s="97" t="s">
        <v>1070</v>
      </c>
      <c r="H491" s="98" t="s">
        <v>204</v>
      </c>
      <c r="I491" s="98" t="s">
        <v>458</v>
      </c>
      <c r="J491" s="98" t="s">
        <v>459</v>
      </c>
      <c r="K491" s="98">
        <v>9935</v>
      </c>
      <c r="L491" s="98">
        <v>93450</v>
      </c>
      <c r="M491" s="98"/>
      <c r="N491" s="98">
        <v>103385</v>
      </c>
    </row>
    <row r="492" spans="1:14">
      <c r="A492" s="97" t="s">
        <v>715</v>
      </c>
      <c r="B492" s="97" t="s">
        <v>91</v>
      </c>
      <c r="C492" s="97" t="s">
        <v>330</v>
      </c>
      <c r="D492" s="97" t="s">
        <v>72</v>
      </c>
      <c r="E492" s="97" t="s">
        <v>139</v>
      </c>
      <c r="F492" s="97" t="s">
        <v>140</v>
      </c>
      <c r="G492" s="97" t="s">
        <v>1077</v>
      </c>
      <c r="H492" s="98" t="s">
        <v>204</v>
      </c>
      <c r="I492" s="98"/>
      <c r="J492" s="98"/>
      <c r="K492" s="98">
        <v>8578</v>
      </c>
      <c r="L492" s="98">
        <v>1030</v>
      </c>
      <c r="M492" s="98"/>
      <c r="N492" s="98">
        <v>9608</v>
      </c>
    </row>
    <row r="493" spans="1:14">
      <c r="A493" s="97" t="s">
        <v>799</v>
      </c>
      <c r="B493" s="97" t="s">
        <v>91</v>
      </c>
      <c r="C493" s="97" t="s">
        <v>376</v>
      </c>
      <c r="D493" s="97" t="s">
        <v>70</v>
      </c>
      <c r="E493" s="97" t="s">
        <v>276</v>
      </c>
      <c r="F493" s="97" t="s">
        <v>140</v>
      </c>
      <c r="G493" s="97" t="s">
        <v>379</v>
      </c>
      <c r="H493" s="98" t="s">
        <v>204</v>
      </c>
      <c r="I493" s="98" t="s">
        <v>603</v>
      </c>
      <c r="J493" s="98" t="s">
        <v>604</v>
      </c>
      <c r="K493" s="98">
        <v>8</v>
      </c>
      <c r="L493" s="98">
        <v>23290</v>
      </c>
      <c r="M493" s="98"/>
      <c r="N493" s="98">
        <v>23298</v>
      </c>
    </row>
    <row r="494" spans="1:14">
      <c r="A494" s="97" t="s">
        <v>1129</v>
      </c>
      <c r="B494" s="97" t="s">
        <v>92</v>
      </c>
      <c r="C494" s="97" t="s">
        <v>359</v>
      </c>
      <c r="D494" s="97" t="s">
        <v>65</v>
      </c>
      <c r="E494" s="97" t="s">
        <v>203</v>
      </c>
      <c r="F494" s="97" t="s">
        <v>202</v>
      </c>
      <c r="G494" s="97" t="s">
        <v>1069</v>
      </c>
      <c r="H494" s="98" t="s">
        <v>204</v>
      </c>
      <c r="I494" s="98" t="s">
        <v>484</v>
      </c>
      <c r="J494" s="98" t="s">
        <v>485</v>
      </c>
      <c r="K494" s="98">
        <v>5513</v>
      </c>
      <c r="L494" s="98">
        <v>14940</v>
      </c>
      <c r="M494" s="98"/>
      <c r="N494" s="98">
        <v>20453</v>
      </c>
    </row>
    <row r="495" spans="1:14">
      <c r="A495" s="97" t="s">
        <v>1130</v>
      </c>
      <c r="B495" s="97" t="s">
        <v>92</v>
      </c>
      <c r="C495" s="97" t="s">
        <v>138</v>
      </c>
      <c r="D495" s="97" t="s">
        <v>72</v>
      </c>
      <c r="E495" s="97" t="s">
        <v>139</v>
      </c>
      <c r="F495" s="97" t="s">
        <v>140</v>
      </c>
      <c r="G495" s="97" t="s">
        <v>1088</v>
      </c>
      <c r="H495" s="98" t="s">
        <v>204</v>
      </c>
      <c r="I495" s="98" t="s">
        <v>2669</v>
      </c>
      <c r="J495" s="98"/>
      <c r="K495" s="98">
        <v>6220</v>
      </c>
      <c r="L495" s="98">
        <v>17740</v>
      </c>
      <c r="M495" s="98"/>
      <c r="N495" s="98">
        <v>23960</v>
      </c>
    </row>
    <row r="496" spans="1:14">
      <c r="A496" s="97" t="s">
        <v>1134</v>
      </c>
      <c r="B496" s="97" t="s">
        <v>92</v>
      </c>
      <c r="C496" s="97" t="s">
        <v>320</v>
      </c>
      <c r="D496" s="97" t="s">
        <v>71</v>
      </c>
      <c r="E496" s="97" t="s">
        <v>134</v>
      </c>
      <c r="F496" s="97" t="s">
        <v>135</v>
      </c>
      <c r="G496" s="97" t="s">
        <v>1076</v>
      </c>
      <c r="H496" s="98" t="s">
        <v>204</v>
      </c>
      <c r="I496" s="98" t="s">
        <v>609</v>
      </c>
      <c r="J496" s="98" t="s">
        <v>610</v>
      </c>
      <c r="K496" s="98">
        <v>2194</v>
      </c>
      <c r="L496" s="98">
        <v>2870</v>
      </c>
      <c r="M496" s="98"/>
      <c r="N496" s="98">
        <v>5064</v>
      </c>
    </row>
    <row r="497" spans="1:14">
      <c r="A497" s="97" t="s">
        <v>1189</v>
      </c>
      <c r="B497" s="97" t="s">
        <v>92</v>
      </c>
      <c r="C497" s="97" t="s">
        <v>136</v>
      </c>
      <c r="D497" s="97" t="s">
        <v>71</v>
      </c>
      <c r="E497" s="97" t="s">
        <v>134</v>
      </c>
      <c r="F497" s="97" t="s">
        <v>135</v>
      </c>
      <c r="G497" s="97" t="s">
        <v>1082</v>
      </c>
      <c r="H497" s="98" t="s">
        <v>204</v>
      </c>
      <c r="I497" s="98" t="s">
        <v>637</v>
      </c>
      <c r="J497" s="98" t="s">
        <v>638</v>
      </c>
      <c r="K497" s="98">
        <v>10</v>
      </c>
      <c r="L497" s="98">
        <v>9290</v>
      </c>
      <c r="M497" s="98"/>
      <c r="N497" s="98">
        <v>9300</v>
      </c>
    </row>
    <row r="498" spans="1:14">
      <c r="A498" s="97" t="s">
        <v>1188</v>
      </c>
      <c r="B498" s="97" t="s">
        <v>92</v>
      </c>
      <c r="C498" s="97" t="s">
        <v>376</v>
      </c>
      <c r="D498" s="97" t="s">
        <v>70</v>
      </c>
      <c r="E498" s="97" t="s">
        <v>276</v>
      </c>
      <c r="F498" s="97" t="s">
        <v>140</v>
      </c>
      <c r="G498" s="97" t="s">
        <v>379</v>
      </c>
      <c r="H498" s="98" t="s">
        <v>204</v>
      </c>
      <c r="I498" s="98" t="s">
        <v>603</v>
      </c>
      <c r="J498" s="98" t="s">
        <v>604</v>
      </c>
      <c r="K498" s="98">
        <v>1748</v>
      </c>
      <c r="L498" s="98">
        <v>23712</v>
      </c>
      <c r="M498" s="98"/>
      <c r="N498" s="98">
        <v>25460</v>
      </c>
    </row>
    <row r="499" spans="1:14">
      <c r="A499" s="97" t="s">
        <v>2670</v>
      </c>
      <c r="B499" s="97" t="s">
        <v>94</v>
      </c>
      <c r="C499" s="97" t="s">
        <v>330</v>
      </c>
      <c r="D499" s="97" t="s">
        <v>72</v>
      </c>
      <c r="E499" s="97" t="s">
        <v>139</v>
      </c>
      <c r="F499" s="97" t="s">
        <v>140</v>
      </c>
      <c r="G499" s="97" t="s">
        <v>1077</v>
      </c>
      <c r="H499" s="98" t="s">
        <v>204</v>
      </c>
      <c r="I499" s="98"/>
      <c r="J499" s="98" t="s">
        <v>597</v>
      </c>
      <c r="K499" s="98">
        <v>3070</v>
      </c>
      <c r="L499" s="98">
        <v>12900</v>
      </c>
      <c r="M499" s="98"/>
      <c r="N499" s="98">
        <v>15970</v>
      </c>
    </row>
    <row r="500" spans="1:14">
      <c r="A500" s="97" t="s">
        <v>2671</v>
      </c>
      <c r="B500" s="97" t="s">
        <v>94</v>
      </c>
      <c r="C500" s="97" t="s">
        <v>133</v>
      </c>
      <c r="D500" s="97" t="s">
        <v>71</v>
      </c>
      <c r="E500" s="97" t="s">
        <v>134</v>
      </c>
      <c r="F500" s="97" t="s">
        <v>135</v>
      </c>
      <c r="G500" s="97" t="s">
        <v>1076</v>
      </c>
      <c r="H500" s="98" t="s">
        <v>204</v>
      </c>
      <c r="I500" s="98"/>
      <c r="J500" s="98" t="s">
        <v>615</v>
      </c>
      <c r="K500" s="98">
        <v>660</v>
      </c>
      <c r="L500" s="98">
        <v>11280</v>
      </c>
      <c r="M500" s="98"/>
      <c r="N500" s="98">
        <v>11940</v>
      </c>
    </row>
    <row r="501" spans="1:14">
      <c r="A501" s="97" t="s">
        <v>2672</v>
      </c>
      <c r="B501" s="97" t="s">
        <v>94</v>
      </c>
      <c r="C501" s="97" t="s">
        <v>372</v>
      </c>
      <c r="D501" s="97" t="s">
        <v>68</v>
      </c>
      <c r="E501" s="97" t="s">
        <v>252</v>
      </c>
      <c r="F501" s="97" t="s">
        <v>251</v>
      </c>
      <c r="G501" s="97" t="s">
        <v>1075</v>
      </c>
      <c r="H501" s="98" t="s">
        <v>204</v>
      </c>
      <c r="I501" s="98"/>
      <c r="J501" s="98" t="s">
        <v>639</v>
      </c>
      <c r="K501" s="98">
        <v>397</v>
      </c>
      <c r="L501" s="98">
        <v>30</v>
      </c>
      <c r="M501" s="98"/>
      <c r="N501" s="98">
        <v>427</v>
      </c>
    </row>
    <row r="502" spans="1:14">
      <c r="A502" s="97" t="s">
        <v>2673</v>
      </c>
      <c r="B502" s="97" t="s">
        <v>94</v>
      </c>
      <c r="C502" s="97" t="s">
        <v>376</v>
      </c>
      <c r="D502" s="97" t="s">
        <v>70</v>
      </c>
      <c r="E502" s="97" t="s">
        <v>2623</v>
      </c>
      <c r="F502" s="97" t="s">
        <v>140</v>
      </c>
      <c r="G502" s="97" t="s">
        <v>379</v>
      </c>
      <c r="H502" s="98" t="s">
        <v>204</v>
      </c>
      <c r="I502" s="98"/>
      <c r="J502" s="98" t="s">
        <v>604</v>
      </c>
      <c r="K502" s="98">
        <v>1002</v>
      </c>
      <c r="L502" s="98">
        <v>11382</v>
      </c>
      <c r="M502" s="98"/>
      <c r="N502" s="98">
        <v>12384</v>
      </c>
    </row>
    <row r="503" spans="1:14">
      <c r="A503" s="97" t="s">
        <v>2674</v>
      </c>
      <c r="B503" s="97" t="s">
        <v>94</v>
      </c>
      <c r="C503" s="97" t="s">
        <v>359</v>
      </c>
      <c r="D503" s="97" t="s">
        <v>65</v>
      </c>
      <c r="E503" s="97" t="s">
        <v>203</v>
      </c>
      <c r="F503" s="97" t="s">
        <v>202</v>
      </c>
      <c r="G503" s="97" t="s">
        <v>1069</v>
      </c>
      <c r="H503" s="98" t="s">
        <v>204</v>
      </c>
      <c r="I503" s="98"/>
      <c r="J503" s="98" t="s">
        <v>485</v>
      </c>
      <c r="K503" s="98">
        <v>7422</v>
      </c>
      <c r="L503" s="98">
        <v>23640</v>
      </c>
      <c r="M503" s="98"/>
      <c r="N503" s="98">
        <v>31062</v>
      </c>
    </row>
    <row r="504" spans="1:14">
      <c r="A504" s="97" t="s">
        <v>1190</v>
      </c>
      <c r="B504" s="97" t="s">
        <v>95</v>
      </c>
      <c r="C504" s="97" t="s">
        <v>138</v>
      </c>
      <c r="D504" s="97" t="s">
        <v>72</v>
      </c>
      <c r="E504" s="97" t="s">
        <v>139</v>
      </c>
      <c r="F504" s="97" t="s">
        <v>140</v>
      </c>
      <c r="G504" s="97" t="s">
        <v>1088</v>
      </c>
      <c r="H504" s="98" t="s">
        <v>204</v>
      </c>
      <c r="I504" s="98" t="s">
        <v>1123</v>
      </c>
      <c r="J504" s="98" t="s">
        <v>1124</v>
      </c>
      <c r="K504" s="98">
        <v>16767</v>
      </c>
      <c r="L504" s="98">
        <v>160</v>
      </c>
      <c r="M504" s="98"/>
      <c r="N504" s="98">
        <v>16927</v>
      </c>
    </row>
    <row r="505" spans="1:14">
      <c r="A505" s="97" t="s">
        <v>2675</v>
      </c>
      <c r="B505" s="97" t="s">
        <v>96</v>
      </c>
      <c r="C505" s="97" t="s">
        <v>359</v>
      </c>
      <c r="D505" s="97" t="s">
        <v>65</v>
      </c>
      <c r="E505" s="97" t="s">
        <v>203</v>
      </c>
      <c r="F505" s="97" t="s">
        <v>202</v>
      </c>
      <c r="G505" s="97" t="s">
        <v>1069</v>
      </c>
      <c r="H505" s="98" t="s">
        <v>204</v>
      </c>
      <c r="I505" s="98" t="s">
        <v>484</v>
      </c>
      <c r="J505" s="98" t="s">
        <v>485</v>
      </c>
      <c r="K505" s="98">
        <v>7157</v>
      </c>
      <c r="L505" s="98">
        <v>17210</v>
      </c>
      <c r="M505" s="98"/>
      <c r="N505" s="98">
        <v>24367</v>
      </c>
    </row>
    <row r="506" spans="1:14">
      <c r="A506" s="97" t="s">
        <v>2676</v>
      </c>
      <c r="B506" s="97" t="s">
        <v>96</v>
      </c>
      <c r="C506" s="97" t="s">
        <v>338</v>
      </c>
      <c r="D506" s="97" t="s">
        <v>73</v>
      </c>
      <c r="E506" s="97" t="s">
        <v>340</v>
      </c>
      <c r="F506" s="97" t="s">
        <v>339</v>
      </c>
      <c r="G506" s="97" t="s">
        <v>1066</v>
      </c>
      <c r="H506" s="98" t="s">
        <v>204</v>
      </c>
      <c r="I506" s="98" t="s">
        <v>624</v>
      </c>
      <c r="J506" s="98" t="s">
        <v>625</v>
      </c>
      <c r="K506" s="98">
        <v>374</v>
      </c>
      <c r="L506" s="98">
        <v>267</v>
      </c>
      <c r="M506" s="98"/>
      <c r="N506" s="98">
        <v>641</v>
      </c>
    </row>
    <row r="507" spans="1:14">
      <c r="A507" s="97" t="s">
        <v>2677</v>
      </c>
      <c r="B507" s="97" t="s">
        <v>96</v>
      </c>
      <c r="C507" s="97" t="s">
        <v>298</v>
      </c>
      <c r="D507" s="97" t="s">
        <v>70</v>
      </c>
      <c r="E507" s="97" t="s">
        <v>276</v>
      </c>
      <c r="F507" s="97" t="s">
        <v>140</v>
      </c>
      <c r="G507" s="97" t="s">
        <v>1076</v>
      </c>
      <c r="H507" s="98" t="s">
        <v>204</v>
      </c>
      <c r="I507" s="98" t="s">
        <v>585</v>
      </c>
      <c r="J507" s="98" t="s">
        <v>586</v>
      </c>
      <c r="K507" s="98">
        <v>702</v>
      </c>
      <c r="L507" s="98">
        <v>22682</v>
      </c>
      <c r="M507" s="98"/>
      <c r="N507" s="98">
        <v>23384</v>
      </c>
    </row>
    <row r="508" spans="1:14">
      <c r="A508" s="97" t="s">
        <v>2678</v>
      </c>
      <c r="B508" s="97" t="s">
        <v>96</v>
      </c>
      <c r="C508" s="97" t="s">
        <v>329</v>
      </c>
      <c r="D508" s="97" t="s">
        <v>72</v>
      </c>
      <c r="E508" s="97" t="s">
        <v>139</v>
      </c>
      <c r="F508" s="97" t="s">
        <v>140</v>
      </c>
      <c r="G508" s="97" t="s">
        <v>1076</v>
      </c>
      <c r="H508" s="98" t="s">
        <v>204</v>
      </c>
      <c r="I508" s="98" t="s">
        <v>578</v>
      </c>
      <c r="J508" s="98" t="s">
        <v>579</v>
      </c>
      <c r="K508" s="98">
        <v>5400</v>
      </c>
      <c r="L508" s="98">
        <v>8620</v>
      </c>
      <c r="M508" s="98"/>
      <c r="N508" s="98">
        <v>14020</v>
      </c>
    </row>
    <row r="509" spans="1:14">
      <c r="A509" s="97" t="s">
        <v>709</v>
      </c>
      <c r="B509" s="97" t="s">
        <v>97</v>
      </c>
      <c r="C509" s="97" t="s">
        <v>133</v>
      </c>
      <c r="D509" s="97" t="s">
        <v>71</v>
      </c>
      <c r="E509" s="97" t="s">
        <v>134</v>
      </c>
      <c r="F509" s="97" t="s">
        <v>135</v>
      </c>
      <c r="G509" s="97" t="s">
        <v>1076</v>
      </c>
      <c r="H509" s="98" t="s">
        <v>204</v>
      </c>
      <c r="I509" s="98" t="s">
        <v>609</v>
      </c>
      <c r="J509" s="98" t="s">
        <v>610</v>
      </c>
      <c r="K509" s="98">
        <v>8100</v>
      </c>
      <c r="L509" s="98">
        <v>600</v>
      </c>
      <c r="M509" s="98"/>
      <c r="N509" s="98">
        <v>8700</v>
      </c>
    </row>
    <row r="510" spans="1:14">
      <c r="A510" s="97" t="s">
        <v>653</v>
      </c>
      <c r="B510" s="97" t="s">
        <v>97</v>
      </c>
      <c r="C510" s="97" t="s">
        <v>358</v>
      </c>
      <c r="D510" s="97" t="s">
        <v>65</v>
      </c>
      <c r="E510" s="97" t="s">
        <v>203</v>
      </c>
      <c r="F510" s="97" t="s">
        <v>202</v>
      </c>
      <c r="G510" s="97" t="s">
        <v>1068</v>
      </c>
      <c r="H510" s="98" t="s">
        <v>204</v>
      </c>
      <c r="I510" s="98" t="s">
        <v>484</v>
      </c>
      <c r="J510" s="98" t="s">
        <v>485</v>
      </c>
      <c r="K510" s="98">
        <v>6170</v>
      </c>
      <c r="L510" s="98">
        <v>10</v>
      </c>
      <c r="M510" s="98"/>
      <c r="N510" s="98">
        <v>6180</v>
      </c>
    </row>
    <row r="511" spans="1:14">
      <c r="A511" s="97" t="s">
        <v>730</v>
      </c>
      <c r="B511" s="97" t="s">
        <v>97</v>
      </c>
      <c r="C511" s="97" t="s">
        <v>359</v>
      </c>
      <c r="D511" s="97" t="s">
        <v>65</v>
      </c>
      <c r="E511" s="97" t="s">
        <v>203</v>
      </c>
      <c r="F511" s="97" t="s">
        <v>202</v>
      </c>
      <c r="G511" s="97" t="s">
        <v>1069</v>
      </c>
      <c r="H511" s="98" t="s">
        <v>204</v>
      </c>
      <c r="I511" s="98" t="s">
        <v>484</v>
      </c>
      <c r="J511" s="98" t="s">
        <v>485</v>
      </c>
      <c r="K511" s="98">
        <v>21087</v>
      </c>
      <c r="L511" s="98">
        <v>41650</v>
      </c>
      <c r="M511" s="98"/>
      <c r="N511" s="98">
        <v>62737</v>
      </c>
    </row>
    <row r="512" spans="1:14">
      <c r="A512" s="97" t="s">
        <v>797</v>
      </c>
      <c r="B512" s="97" t="s">
        <v>97</v>
      </c>
      <c r="C512" s="97" t="s">
        <v>142</v>
      </c>
      <c r="D512" s="97" t="s">
        <v>70</v>
      </c>
      <c r="E512" s="97" t="s">
        <v>276</v>
      </c>
      <c r="F512" s="97" t="s">
        <v>140</v>
      </c>
      <c r="G512" s="97" t="s">
        <v>379</v>
      </c>
      <c r="H512" s="98" t="s">
        <v>204</v>
      </c>
      <c r="I512" s="98" t="s">
        <v>603</v>
      </c>
      <c r="J512" s="98" t="s">
        <v>604</v>
      </c>
      <c r="K512" s="98">
        <v>3882</v>
      </c>
      <c r="L512" s="98">
        <v>18018</v>
      </c>
      <c r="M512" s="98"/>
      <c r="N512" s="98">
        <v>21900</v>
      </c>
    </row>
    <row r="513" spans="1:14">
      <c r="A513" s="97" t="s">
        <v>2679</v>
      </c>
      <c r="B513" s="97" t="s">
        <v>98</v>
      </c>
      <c r="C513" s="97" t="s">
        <v>136</v>
      </c>
      <c r="D513" s="97" t="s">
        <v>71</v>
      </c>
      <c r="E513" s="97" t="s">
        <v>134</v>
      </c>
      <c r="F513" s="97" t="s">
        <v>135</v>
      </c>
      <c r="G513" s="97" t="s">
        <v>1082</v>
      </c>
      <c r="H513" s="98" t="s">
        <v>204</v>
      </c>
      <c r="I513" s="98" t="s">
        <v>637</v>
      </c>
      <c r="J513" s="98" t="s">
        <v>813</v>
      </c>
      <c r="K513" s="98">
        <v>5539</v>
      </c>
      <c r="L513" s="98">
        <v>1150</v>
      </c>
      <c r="M513" s="98"/>
      <c r="N513" s="98">
        <v>6689</v>
      </c>
    </row>
    <row r="514" spans="1:14">
      <c r="A514" s="97" t="s">
        <v>2680</v>
      </c>
      <c r="B514" s="97" t="s">
        <v>98</v>
      </c>
      <c r="C514" s="97" t="s">
        <v>359</v>
      </c>
      <c r="D514" s="97" t="s">
        <v>65</v>
      </c>
      <c r="E514" s="97" t="s">
        <v>203</v>
      </c>
      <c r="F514" s="97" t="s">
        <v>202</v>
      </c>
      <c r="G514" s="97" t="s">
        <v>1069</v>
      </c>
      <c r="H514" s="98" t="s">
        <v>204</v>
      </c>
      <c r="I514" s="98" t="s">
        <v>484</v>
      </c>
      <c r="J514" s="98" t="s">
        <v>485</v>
      </c>
      <c r="K514" s="98">
        <v>8101</v>
      </c>
      <c r="L514" s="98">
        <v>31550</v>
      </c>
      <c r="M514" s="98"/>
      <c r="N514" s="98">
        <v>39651</v>
      </c>
    </row>
    <row r="515" spans="1:14">
      <c r="A515" s="97" t="s">
        <v>2681</v>
      </c>
      <c r="B515" s="97" t="s">
        <v>98</v>
      </c>
      <c r="C515" s="97" t="s">
        <v>124</v>
      </c>
      <c r="D515" s="97" t="s">
        <v>65</v>
      </c>
      <c r="E515" s="97" t="s">
        <v>203</v>
      </c>
      <c r="F515" s="97" t="s">
        <v>202</v>
      </c>
      <c r="G515" s="97" t="s">
        <v>1070</v>
      </c>
      <c r="H515" s="98" t="s">
        <v>204</v>
      </c>
      <c r="I515" s="98" t="s">
        <v>458</v>
      </c>
      <c r="J515" s="98" t="s">
        <v>459</v>
      </c>
      <c r="K515" s="98">
        <v>550</v>
      </c>
      <c r="L515" s="98">
        <v>53950</v>
      </c>
      <c r="M515" s="98"/>
      <c r="N515" s="98">
        <v>54500</v>
      </c>
    </row>
    <row r="516" spans="1:14">
      <c r="A516" s="97" t="s">
        <v>2682</v>
      </c>
      <c r="B516" s="97" t="s">
        <v>98</v>
      </c>
      <c r="C516" s="97" t="s">
        <v>142</v>
      </c>
      <c r="D516" s="97" t="s">
        <v>70</v>
      </c>
      <c r="E516" s="97" t="s">
        <v>276</v>
      </c>
      <c r="F516" s="97" t="s">
        <v>140</v>
      </c>
      <c r="G516" s="97" t="s">
        <v>379</v>
      </c>
      <c r="H516" s="98" t="s">
        <v>204</v>
      </c>
      <c r="I516" s="98" t="s">
        <v>603</v>
      </c>
      <c r="J516" s="98" t="s">
        <v>604</v>
      </c>
      <c r="K516" s="98">
        <v>13024</v>
      </c>
      <c r="L516" s="98">
        <v>2030</v>
      </c>
      <c r="M516" s="98"/>
      <c r="N516" s="98">
        <v>15054</v>
      </c>
    </row>
    <row r="517" spans="1:14">
      <c r="A517" s="97" t="s">
        <v>2683</v>
      </c>
      <c r="B517" s="97" t="s">
        <v>98</v>
      </c>
      <c r="C517" s="97" t="s">
        <v>144</v>
      </c>
      <c r="D517" s="97" t="s">
        <v>70</v>
      </c>
      <c r="E517" s="97" t="s">
        <v>276</v>
      </c>
      <c r="F517" s="97" t="s">
        <v>140</v>
      </c>
      <c r="G517" s="97" t="s">
        <v>377</v>
      </c>
      <c r="H517" s="98" t="s">
        <v>204</v>
      </c>
      <c r="I517" s="98" t="s">
        <v>603</v>
      </c>
      <c r="J517" s="98" t="s">
        <v>604</v>
      </c>
      <c r="K517" s="98">
        <v>670</v>
      </c>
      <c r="L517" s="98">
        <v>5000</v>
      </c>
      <c r="M517" s="98"/>
      <c r="N517" s="98">
        <v>5670</v>
      </c>
    </row>
    <row r="518" spans="1:14">
      <c r="A518" s="97" t="s">
        <v>1135</v>
      </c>
      <c r="B518" s="97" t="s">
        <v>99</v>
      </c>
      <c r="C518" s="97" t="s">
        <v>388</v>
      </c>
      <c r="D518" s="97" t="s">
        <v>65</v>
      </c>
      <c r="E518" s="97" t="s">
        <v>203</v>
      </c>
      <c r="F518" s="97" t="s">
        <v>202</v>
      </c>
      <c r="G518" s="97" t="s">
        <v>1069</v>
      </c>
      <c r="H518" s="98" t="s">
        <v>204</v>
      </c>
      <c r="I518" s="98" t="s">
        <v>484</v>
      </c>
      <c r="J518" s="98" t="s">
        <v>485</v>
      </c>
      <c r="K518" s="98">
        <v>2950</v>
      </c>
      <c r="L518" s="98">
        <v>13850</v>
      </c>
      <c r="M518" s="98"/>
      <c r="N518" s="98">
        <v>16800</v>
      </c>
    </row>
    <row r="519" spans="1:14">
      <c r="A519" s="97" t="s">
        <v>720</v>
      </c>
      <c r="B519" s="97" t="s">
        <v>99</v>
      </c>
      <c r="C519" s="97" t="s">
        <v>142</v>
      </c>
      <c r="D519" s="97" t="s">
        <v>70</v>
      </c>
      <c r="E519" s="97" t="s">
        <v>276</v>
      </c>
      <c r="F519" s="97" t="s">
        <v>140</v>
      </c>
      <c r="G519" s="97" t="s">
        <v>379</v>
      </c>
      <c r="H519" s="98" t="s">
        <v>204</v>
      </c>
      <c r="I519" s="98" t="s">
        <v>603</v>
      </c>
      <c r="J519" s="98" t="s">
        <v>604</v>
      </c>
      <c r="K519" s="98">
        <v>4370</v>
      </c>
      <c r="L519" s="98">
        <v>9770</v>
      </c>
      <c r="M519" s="98"/>
      <c r="N519" s="98">
        <v>14140</v>
      </c>
    </row>
    <row r="520" spans="1:14">
      <c r="A520" s="97" t="s">
        <v>2684</v>
      </c>
      <c r="B520" s="97" t="s">
        <v>99</v>
      </c>
      <c r="C520" s="97" t="s">
        <v>133</v>
      </c>
      <c r="D520" s="97" t="s">
        <v>71</v>
      </c>
      <c r="E520" s="97" t="s">
        <v>134</v>
      </c>
      <c r="F520" s="97" t="s">
        <v>135</v>
      </c>
      <c r="G520" s="97" t="s">
        <v>1076</v>
      </c>
      <c r="H520" s="98" t="s">
        <v>204</v>
      </c>
      <c r="I520" s="98" t="s">
        <v>609</v>
      </c>
      <c r="J520" s="98" t="s">
        <v>610</v>
      </c>
      <c r="K520" s="98">
        <v>320</v>
      </c>
      <c r="L520" s="98">
        <v>9640</v>
      </c>
      <c r="M520" s="98"/>
      <c r="N520" s="98">
        <v>9960</v>
      </c>
    </row>
    <row r="521" spans="1:14">
      <c r="A521" s="97" t="s">
        <v>701</v>
      </c>
      <c r="B521" s="97" t="s">
        <v>99</v>
      </c>
      <c r="C521" s="97" t="s">
        <v>131</v>
      </c>
      <c r="D521" s="97" t="s">
        <v>71</v>
      </c>
      <c r="E521" s="97" t="s">
        <v>134</v>
      </c>
      <c r="F521" s="97" t="s">
        <v>135</v>
      </c>
      <c r="G521" s="97" t="s">
        <v>559</v>
      </c>
      <c r="H521" s="98" t="s">
        <v>204</v>
      </c>
      <c r="I521" s="98" t="s">
        <v>609</v>
      </c>
      <c r="J521" s="98" t="s">
        <v>610</v>
      </c>
      <c r="K521" s="98">
        <v>240</v>
      </c>
      <c r="L521" s="98">
        <v>14480</v>
      </c>
      <c r="M521" s="98"/>
      <c r="N521" s="98">
        <v>14720</v>
      </c>
    </row>
    <row r="522" spans="1:14">
      <c r="A522" s="97" t="s">
        <v>1136</v>
      </c>
      <c r="B522" s="97" t="s">
        <v>99</v>
      </c>
      <c r="C522" s="97" t="s">
        <v>330</v>
      </c>
      <c r="D522" s="97" t="s">
        <v>72</v>
      </c>
      <c r="E522" s="97" t="s">
        <v>139</v>
      </c>
      <c r="F522" s="97" t="s">
        <v>140</v>
      </c>
      <c r="G522" s="97" t="s">
        <v>1077</v>
      </c>
      <c r="H522" s="98" t="s">
        <v>204</v>
      </c>
      <c r="I522" s="98"/>
      <c r="J522" s="98" t="s">
        <v>595</v>
      </c>
      <c r="K522" s="98">
        <v>5088</v>
      </c>
      <c r="L522" s="98">
        <v>1460</v>
      </c>
      <c r="M522" s="98"/>
      <c r="N522" s="98">
        <v>6548</v>
      </c>
    </row>
    <row r="523" spans="1:14">
      <c r="A523" s="97" t="s">
        <v>1137</v>
      </c>
      <c r="B523" s="97" t="s">
        <v>100</v>
      </c>
      <c r="C523" s="97" t="s">
        <v>359</v>
      </c>
      <c r="D523" s="97" t="s">
        <v>65</v>
      </c>
      <c r="E523" s="97" t="s">
        <v>203</v>
      </c>
      <c r="F523" s="97" t="s">
        <v>202</v>
      </c>
      <c r="G523" s="97" t="s">
        <v>1069</v>
      </c>
      <c r="H523" s="98" t="s">
        <v>204</v>
      </c>
      <c r="I523" s="98" t="s">
        <v>484</v>
      </c>
      <c r="J523" s="98" t="s">
        <v>485</v>
      </c>
      <c r="K523" s="98">
        <v>4388</v>
      </c>
      <c r="L523" s="98">
        <v>1530</v>
      </c>
      <c r="M523" s="98"/>
      <c r="N523" s="98">
        <v>5918</v>
      </c>
    </row>
    <row r="524" spans="1:14">
      <c r="A524" s="97" t="s">
        <v>759</v>
      </c>
      <c r="B524" s="97" t="s">
        <v>102</v>
      </c>
      <c r="C524" s="97" t="s">
        <v>385</v>
      </c>
      <c r="D524" s="97" t="s">
        <v>74</v>
      </c>
      <c r="E524" s="97" t="s">
        <v>361</v>
      </c>
      <c r="F524" s="97" t="s">
        <v>147</v>
      </c>
      <c r="G524" s="97" t="s">
        <v>1065</v>
      </c>
      <c r="H524" s="98" t="s">
        <v>204</v>
      </c>
      <c r="I524" s="98" t="s">
        <v>534</v>
      </c>
      <c r="J524" s="98" t="s">
        <v>535</v>
      </c>
      <c r="K524" s="98">
        <v>16720</v>
      </c>
      <c r="L524" s="98">
        <v>9340</v>
      </c>
      <c r="M524" s="98"/>
      <c r="N524" s="98">
        <v>26060</v>
      </c>
    </row>
    <row r="525" spans="1:14">
      <c r="A525" s="97" t="s">
        <v>553</v>
      </c>
      <c r="B525" s="97" t="s">
        <v>102</v>
      </c>
      <c r="C525" s="97" t="s">
        <v>366</v>
      </c>
      <c r="D525" s="97" t="s">
        <v>66</v>
      </c>
      <c r="E525" s="97" t="s">
        <v>365</v>
      </c>
      <c r="F525" s="97" t="s">
        <v>147</v>
      </c>
      <c r="G525" s="97" t="s">
        <v>634</v>
      </c>
      <c r="H525" s="98" t="s">
        <v>204</v>
      </c>
      <c r="I525" s="98" t="s">
        <v>484</v>
      </c>
      <c r="J525" s="98" t="s">
        <v>485</v>
      </c>
      <c r="K525" s="98">
        <v>2048</v>
      </c>
      <c r="L525" s="98">
        <v>720</v>
      </c>
      <c r="M525" s="98"/>
      <c r="N525" s="98">
        <v>2768</v>
      </c>
    </row>
    <row r="526" spans="1:14">
      <c r="A526" s="97" t="s">
        <v>694</v>
      </c>
      <c r="B526" s="97" t="s">
        <v>102</v>
      </c>
      <c r="C526" s="97" t="s">
        <v>373</v>
      </c>
      <c r="D526" s="97" t="s">
        <v>69</v>
      </c>
      <c r="E526" s="97" t="s">
        <v>270</v>
      </c>
      <c r="F526" s="97" t="s">
        <v>147</v>
      </c>
      <c r="G526" s="97" t="s">
        <v>377</v>
      </c>
      <c r="H526" s="98" t="s">
        <v>204</v>
      </c>
      <c r="I526" s="98" t="s">
        <v>458</v>
      </c>
      <c r="J526" s="98" t="s">
        <v>459</v>
      </c>
      <c r="K526" s="98">
        <v>14990</v>
      </c>
      <c r="L526" s="98">
        <v>6320</v>
      </c>
      <c r="M526" s="98"/>
      <c r="N526" s="98">
        <v>21310</v>
      </c>
    </row>
    <row r="527" spans="1:14">
      <c r="A527" s="97" t="s">
        <v>692</v>
      </c>
      <c r="B527" s="97" t="s">
        <v>102</v>
      </c>
      <c r="C527" s="97" t="s">
        <v>145</v>
      </c>
      <c r="D527" s="97" t="s">
        <v>75</v>
      </c>
      <c r="E527" s="97" t="s">
        <v>146</v>
      </c>
      <c r="F527" s="97" t="s">
        <v>147</v>
      </c>
      <c r="G527" s="97" t="s">
        <v>1066</v>
      </c>
      <c r="H527" s="98" t="s">
        <v>204</v>
      </c>
      <c r="I527" s="98" t="s">
        <v>460</v>
      </c>
      <c r="J527" s="98" t="s">
        <v>461</v>
      </c>
      <c r="K527" s="98">
        <v>6608</v>
      </c>
      <c r="L527" s="98">
        <v>6445</v>
      </c>
      <c r="M527" s="98"/>
      <c r="N527" s="98">
        <v>13053</v>
      </c>
    </row>
    <row r="528" spans="1:14">
      <c r="A528" s="97" t="s">
        <v>1071</v>
      </c>
      <c r="B528" s="97" t="s">
        <v>102</v>
      </c>
      <c r="C528" s="97" t="s">
        <v>148</v>
      </c>
      <c r="D528" s="97" t="s">
        <v>75</v>
      </c>
      <c r="E528" s="97" t="s">
        <v>146</v>
      </c>
      <c r="F528" s="97" t="s">
        <v>147</v>
      </c>
      <c r="G528" s="97" t="s">
        <v>1066</v>
      </c>
      <c r="H528" s="98" t="s">
        <v>204</v>
      </c>
      <c r="I528" s="98" t="s">
        <v>460</v>
      </c>
      <c r="J528" s="98" t="s">
        <v>461</v>
      </c>
      <c r="K528" s="98">
        <v>6130</v>
      </c>
      <c r="L528" s="98">
        <v>3820</v>
      </c>
      <c r="M528" s="98"/>
      <c r="N528" s="98">
        <v>9950</v>
      </c>
    </row>
    <row r="529" spans="1:14">
      <c r="A529" s="97" t="s">
        <v>823</v>
      </c>
      <c r="B529" s="97" t="s">
        <v>102</v>
      </c>
      <c r="C529" s="97" t="s">
        <v>386</v>
      </c>
      <c r="D529" s="97" t="s">
        <v>67</v>
      </c>
      <c r="E529" s="97" t="s">
        <v>224</v>
      </c>
      <c r="F529" s="97" t="s">
        <v>147</v>
      </c>
      <c r="G529" s="97" t="s">
        <v>1068</v>
      </c>
      <c r="H529" s="98" t="s">
        <v>204</v>
      </c>
      <c r="I529" s="98" t="s">
        <v>456</v>
      </c>
      <c r="J529" s="98" t="s">
        <v>457</v>
      </c>
      <c r="K529" s="98">
        <v>6080</v>
      </c>
      <c r="L529" s="98">
        <v>3424</v>
      </c>
      <c r="M529" s="98"/>
      <c r="N529" s="98">
        <v>9504</v>
      </c>
    </row>
    <row r="530" spans="1:14">
      <c r="A530" s="97" t="s">
        <v>778</v>
      </c>
      <c r="B530" s="97" t="s">
        <v>102</v>
      </c>
      <c r="C530" s="97" t="s">
        <v>383</v>
      </c>
      <c r="D530" s="97" t="s">
        <v>73</v>
      </c>
      <c r="E530" s="97" t="s">
        <v>384</v>
      </c>
      <c r="F530" s="97" t="s">
        <v>147</v>
      </c>
      <c r="G530" s="97" t="s">
        <v>1069</v>
      </c>
      <c r="H530" s="98" t="s">
        <v>204</v>
      </c>
      <c r="I530" s="98" t="s">
        <v>773</v>
      </c>
      <c r="J530" s="98" t="s">
        <v>734</v>
      </c>
      <c r="K530" s="98">
        <v>925</v>
      </c>
      <c r="L530" s="98">
        <v>590</v>
      </c>
      <c r="M530" s="98"/>
      <c r="N530" s="98">
        <v>1515</v>
      </c>
    </row>
    <row r="531" spans="1:14">
      <c r="A531" s="97" t="s">
        <v>2685</v>
      </c>
      <c r="B531" s="97" t="s">
        <v>77</v>
      </c>
      <c r="C531" s="97" t="s">
        <v>148</v>
      </c>
      <c r="D531" s="97" t="s">
        <v>75</v>
      </c>
      <c r="E531" s="97" t="s">
        <v>146</v>
      </c>
      <c r="F531" s="97" t="s">
        <v>147</v>
      </c>
      <c r="G531" s="97" t="s">
        <v>1066</v>
      </c>
      <c r="H531" s="98" t="s">
        <v>204</v>
      </c>
      <c r="I531" s="98" t="s">
        <v>460</v>
      </c>
      <c r="J531" s="98" t="s">
        <v>461</v>
      </c>
      <c r="K531" s="98">
        <v>3033</v>
      </c>
      <c r="L531" s="98">
        <v>740</v>
      </c>
      <c r="M531" s="98"/>
      <c r="N531" s="98">
        <v>3773</v>
      </c>
    </row>
    <row r="532" spans="1:14">
      <c r="A532" s="97" t="s">
        <v>756</v>
      </c>
      <c r="B532" s="97" t="s">
        <v>77</v>
      </c>
      <c r="C532" s="97" t="s">
        <v>373</v>
      </c>
      <c r="D532" s="97" t="s">
        <v>69</v>
      </c>
      <c r="E532" s="97" t="s">
        <v>270</v>
      </c>
      <c r="F532" s="97" t="s">
        <v>147</v>
      </c>
      <c r="G532" s="97" t="s">
        <v>377</v>
      </c>
      <c r="H532" s="98" t="s">
        <v>204</v>
      </c>
      <c r="I532" s="98" t="s">
        <v>460</v>
      </c>
      <c r="J532" s="98" t="s">
        <v>461</v>
      </c>
      <c r="K532" s="98">
        <v>6902</v>
      </c>
      <c r="L532" s="98">
        <v>22650</v>
      </c>
      <c r="M532" s="98"/>
      <c r="N532" s="98">
        <v>29552</v>
      </c>
    </row>
    <row r="533" spans="1:14">
      <c r="A533" s="97" t="s">
        <v>1142</v>
      </c>
      <c r="B533" s="97" t="s">
        <v>77</v>
      </c>
      <c r="C533" s="97" t="s">
        <v>385</v>
      </c>
      <c r="D533" s="97" t="s">
        <v>74</v>
      </c>
      <c r="E533" s="97" t="s">
        <v>361</v>
      </c>
      <c r="F533" s="97" t="s">
        <v>147</v>
      </c>
      <c r="G533" s="97" t="s">
        <v>1065</v>
      </c>
      <c r="H533" s="98" t="s">
        <v>204</v>
      </c>
      <c r="I533" s="98" t="s">
        <v>534</v>
      </c>
      <c r="J533" s="98" t="s">
        <v>535</v>
      </c>
      <c r="K533" s="98">
        <v>11500</v>
      </c>
      <c r="L533" s="98">
        <v>28520</v>
      </c>
      <c r="M533" s="98"/>
      <c r="N533" s="98">
        <v>40020</v>
      </c>
    </row>
    <row r="534" spans="1:14">
      <c r="A534" s="97" t="s">
        <v>555</v>
      </c>
      <c r="B534" s="97" t="s">
        <v>77</v>
      </c>
      <c r="C534" s="97" t="s">
        <v>383</v>
      </c>
      <c r="D534" s="97" t="s">
        <v>73</v>
      </c>
      <c r="E534" s="97" t="s">
        <v>384</v>
      </c>
      <c r="F534" s="97" t="s">
        <v>147</v>
      </c>
      <c r="G534" s="97" t="s">
        <v>1069</v>
      </c>
      <c r="H534" s="98" t="s">
        <v>204</v>
      </c>
      <c r="I534" s="98" t="s">
        <v>773</v>
      </c>
      <c r="J534" s="98" t="s">
        <v>734</v>
      </c>
      <c r="K534" s="98">
        <v>560</v>
      </c>
      <c r="L534" s="98">
        <v>4406</v>
      </c>
      <c r="M534" s="98"/>
      <c r="N534" s="98">
        <v>4966</v>
      </c>
    </row>
    <row r="535" spans="1:14">
      <c r="A535" s="97" t="s">
        <v>2686</v>
      </c>
      <c r="B535" s="97" t="s">
        <v>78</v>
      </c>
      <c r="C535" s="97" t="s">
        <v>385</v>
      </c>
      <c r="D535" s="97" t="s">
        <v>74</v>
      </c>
      <c r="E535" s="97" t="s">
        <v>361</v>
      </c>
      <c r="F535" s="97" t="s">
        <v>147</v>
      </c>
      <c r="G535" s="97" t="s">
        <v>1065</v>
      </c>
      <c r="H535" s="98" t="s">
        <v>204</v>
      </c>
      <c r="I535" s="98" t="s">
        <v>534</v>
      </c>
      <c r="J535" s="98" t="s">
        <v>535</v>
      </c>
      <c r="K535" s="98">
        <v>11560</v>
      </c>
      <c r="L535" s="98">
        <v>2520</v>
      </c>
      <c r="M535" s="98"/>
      <c r="N535" s="98">
        <v>14080</v>
      </c>
    </row>
    <row r="536" spans="1:14">
      <c r="A536" s="97" t="s">
        <v>2687</v>
      </c>
      <c r="B536" s="97" t="s">
        <v>78</v>
      </c>
      <c r="C536" s="97" t="s">
        <v>382</v>
      </c>
      <c r="D536" s="97" t="s">
        <v>69</v>
      </c>
      <c r="E536" s="97" t="s">
        <v>146</v>
      </c>
      <c r="F536" s="97" t="s">
        <v>147</v>
      </c>
      <c r="G536" s="97" t="s">
        <v>377</v>
      </c>
      <c r="H536" s="98" t="s">
        <v>204</v>
      </c>
      <c r="I536" s="98" t="s">
        <v>484</v>
      </c>
      <c r="J536" s="98" t="s">
        <v>485</v>
      </c>
      <c r="K536" s="98">
        <v>10969</v>
      </c>
      <c r="L536" s="98">
        <v>220</v>
      </c>
      <c r="M536" s="98"/>
      <c r="N536" s="98">
        <v>11189</v>
      </c>
    </row>
    <row r="537" spans="1:14">
      <c r="A537" s="97" t="s">
        <v>2688</v>
      </c>
      <c r="B537" s="97" t="s">
        <v>78</v>
      </c>
      <c r="C537" s="97" t="s">
        <v>383</v>
      </c>
      <c r="D537" s="97" t="s">
        <v>73</v>
      </c>
      <c r="E537" s="97" t="s">
        <v>384</v>
      </c>
      <c r="F537" s="97" t="s">
        <v>147</v>
      </c>
      <c r="G537" s="97" t="s">
        <v>1069</v>
      </c>
      <c r="H537" s="98" t="s">
        <v>204</v>
      </c>
      <c r="I537" s="98" t="s">
        <v>773</v>
      </c>
      <c r="J537" s="98" t="s">
        <v>734</v>
      </c>
      <c r="K537" s="98">
        <v>799</v>
      </c>
      <c r="L537" s="98">
        <v>40</v>
      </c>
      <c r="M537" s="98"/>
      <c r="N537" s="98">
        <v>839</v>
      </c>
    </row>
    <row r="538" spans="1:14">
      <c r="A538" s="97" t="s">
        <v>2689</v>
      </c>
      <c r="B538" s="97" t="s">
        <v>78</v>
      </c>
      <c r="C538" s="97" t="s">
        <v>2447</v>
      </c>
      <c r="D538" s="97" t="s">
        <v>67</v>
      </c>
      <c r="E538" s="97" t="s">
        <v>224</v>
      </c>
      <c r="F538" s="97" t="s">
        <v>147</v>
      </c>
      <c r="G538" s="97" t="s">
        <v>1068</v>
      </c>
      <c r="H538" s="98" t="s">
        <v>204</v>
      </c>
      <c r="I538" s="98" t="s">
        <v>456</v>
      </c>
      <c r="J538" s="98" t="s">
        <v>457</v>
      </c>
      <c r="K538" s="98">
        <v>2428</v>
      </c>
      <c r="L538" s="98">
        <v>4070</v>
      </c>
      <c r="M538" s="98"/>
      <c r="N538" s="98">
        <v>6498</v>
      </c>
    </row>
    <row r="539" spans="1:14">
      <c r="A539" s="97" t="s">
        <v>2690</v>
      </c>
      <c r="B539" s="97" t="s">
        <v>79</v>
      </c>
      <c r="C539" s="97" t="s">
        <v>385</v>
      </c>
      <c r="D539" s="97" t="s">
        <v>74</v>
      </c>
      <c r="E539" s="97" t="s">
        <v>361</v>
      </c>
      <c r="F539" s="97" t="s">
        <v>147</v>
      </c>
      <c r="G539" s="97" t="s">
        <v>1065</v>
      </c>
      <c r="H539" s="98" t="s">
        <v>204</v>
      </c>
      <c r="I539" s="98" t="s">
        <v>534</v>
      </c>
      <c r="J539" s="98" t="s">
        <v>535</v>
      </c>
      <c r="K539" s="98">
        <v>24140</v>
      </c>
      <c r="L539" s="98">
        <v>400</v>
      </c>
      <c r="M539" s="98"/>
      <c r="N539" s="98">
        <v>24540</v>
      </c>
    </row>
    <row r="540" spans="1:14">
      <c r="A540" s="97" t="s">
        <v>2691</v>
      </c>
      <c r="B540" s="97" t="s">
        <v>79</v>
      </c>
      <c r="C540" s="97" t="s">
        <v>373</v>
      </c>
      <c r="D540" s="97" t="s">
        <v>69</v>
      </c>
      <c r="E540" s="97" t="s">
        <v>270</v>
      </c>
      <c r="F540" s="97" t="s">
        <v>147</v>
      </c>
      <c r="G540" s="97" t="s">
        <v>377</v>
      </c>
      <c r="H540" s="98" t="s">
        <v>204</v>
      </c>
      <c r="I540" s="98" t="s">
        <v>458</v>
      </c>
      <c r="J540" s="98" t="s">
        <v>459</v>
      </c>
      <c r="K540" s="98">
        <v>11659</v>
      </c>
      <c r="L540" s="98">
        <v>6830</v>
      </c>
      <c r="M540" s="98"/>
      <c r="N540" s="98">
        <v>18489</v>
      </c>
    </row>
    <row r="541" spans="1:14">
      <c r="A541" s="97" t="s">
        <v>2692</v>
      </c>
      <c r="B541" s="97" t="s">
        <v>79</v>
      </c>
      <c r="C541" s="97" t="s">
        <v>383</v>
      </c>
      <c r="D541" s="97" t="s">
        <v>73</v>
      </c>
      <c r="E541" s="97" t="s">
        <v>384</v>
      </c>
      <c r="F541" s="97" t="s">
        <v>147</v>
      </c>
      <c r="G541" s="97" t="s">
        <v>1069</v>
      </c>
      <c r="H541" s="98" t="s">
        <v>204</v>
      </c>
      <c r="I541" s="98" t="s">
        <v>773</v>
      </c>
      <c r="J541" s="98" t="s">
        <v>734</v>
      </c>
      <c r="K541" s="98">
        <v>2467</v>
      </c>
      <c r="L541" s="98">
        <v>120</v>
      </c>
      <c r="M541" s="98"/>
      <c r="N541" s="98">
        <v>2587</v>
      </c>
    </row>
    <row r="542" spans="1:14">
      <c r="A542" s="97" t="s">
        <v>755</v>
      </c>
      <c r="B542" s="97" t="s">
        <v>80</v>
      </c>
      <c r="C542" s="97" t="s">
        <v>382</v>
      </c>
      <c r="D542" s="97" t="s">
        <v>69</v>
      </c>
      <c r="E542" s="97" t="s">
        <v>146</v>
      </c>
      <c r="F542" s="97" t="s">
        <v>147</v>
      </c>
      <c r="G542" s="97" t="s">
        <v>377</v>
      </c>
      <c r="H542" s="98" t="s">
        <v>204</v>
      </c>
      <c r="I542" s="98" t="s">
        <v>484</v>
      </c>
      <c r="J542" s="98" t="s">
        <v>485</v>
      </c>
      <c r="K542" s="98">
        <v>4781</v>
      </c>
      <c r="L542" s="98">
        <v>7380</v>
      </c>
      <c r="M542" s="98"/>
      <c r="N542" s="98">
        <v>12161</v>
      </c>
    </row>
    <row r="543" spans="1:14">
      <c r="A543" s="97" t="s">
        <v>1143</v>
      </c>
      <c r="B543" s="97" t="s">
        <v>80</v>
      </c>
      <c r="C543" s="97" t="s">
        <v>383</v>
      </c>
      <c r="D543" s="97" t="s">
        <v>73</v>
      </c>
      <c r="E543" s="97" t="s">
        <v>384</v>
      </c>
      <c r="F543" s="97" t="s">
        <v>147</v>
      </c>
      <c r="G543" s="97" t="s">
        <v>1069</v>
      </c>
      <c r="H543" s="98" t="s">
        <v>204</v>
      </c>
      <c r="I543" s="98" t="s">
        <v>773</v>
      </c>
      <c r="J543" s="98" t="s">
        <v>734</v>
      </c>
      <c r="K543" s="98">
        <v>912</v>
      </c>
      <c r="L543" s="98">
        <v>1270</v>
      </c>
      <c r="M543" s="98"/>
      <c r="N543" s="98">
        <v>2182</v>
      </c>
    </row>
    <row r="544" spans="1:14">
      <c r="A544" s="97" t="s">
        <v>835</v>
      </c>
      <c r="B544" s="97" t="s">
        <v>80</v>
      </c>
      <c r="C544" s="97" t="s">
        <v>366</v>
      </c>
      <c r="D544" s="97" t="s">
        <v>66</v>
      </c>
      <c r="E544" s="97" t="s">
        <v>365</v>
      </c>
      <c r="F544" s="97" t="s">
        <v>147</v>
      </c>
      <c r="G544" s="97" t="s">
        <v>634</v>
      </c>
      <c r="H544" s="98" t="s">
        <v>204</v>
      </c>
      <c r="I544" s="98" t="s">
        <v>484</v>
      </c>
      <c r="J544" s="98" t="s">
        <v>485</v>
      </c>
      <c r="K544" s="98">
        <v>786</v>
      </c>
      <c r="L544" s="98">
        <v>3190</v>
      </c>
      <c r="M544" s="98"/>
      <c r="N544" s="98">
        <v>3976</v>
      </c>
    </row>
    <row r="545" spans="1:14">
      <c r="A545" s="97" t="s">
        <v>764</v>
      </c>
      <c r="B545" s="97" t="s">
        <v>80</v>
      </c>
      <c r="C545" s="97" t="s">
        <v>385</v>
      </c>
      <c r="D545" s="97" t="s">
        <v>74</v>
      </c>
      <c r="E545" s="97" t="s">
        <v>361</v>
      </c>
      <c r="F545" s="97" t="s">
        <v>147</v>
      </c>
      <c r="G545" s="97" t="s">
        <v>1065</v>
      </c>
      <c r="H545" s="98" t="s">
        <v>204</v>
      </c>
      <c r="I545" s="98" t="s">
        <v>534</v>
      </c>
      <c r="J545" s="98" t="s">
        <v>535</v>
      </c>
      <c r="K545" s="98">
        <v>7560</v>
      </c>
      <c r="L545" s="98">
        <v>8640</v>
      </c>
      <c r="M545" s="98"/>
      <c r="N545" s="98">
        <v>16200</v>
      </c>
    </row>
    <row r="546" spans="1:14">
      <c r="A546" s="97" t="s">
        <v>1144</v>
      </c>
      <c r="B546" s="97" t="s">
        <v>80</v>
      </c>
      <c r="C546" s="97" t="s">
        <v>387</v>
      </c>
      <c r="D546" s="97" t="s">
        <v>67</v>
      </c>
      <c r="E546" s="97" t="s">
        <v>224</v>
      </c>
      <c r="F546" s="97" t="s">
        <v>147</v>
      </c>
      <c r="G546" s="97" t="s">
        <v>1068</v>
      </c>
      <c r="H546" s="98" t="s">
        <v>204</v>
      </c>
      <c r="I546" s="98" t="s">
        <v>456</v>
      </c>
      <c r="J546" s="98" t="s">
        <v>457</v>
      </c>
      <c r="K546" s="98">
        <v>1201</v>
      </c>
      <c r="L546" s="98">
        <v>6124</v>
      </c>
      <c r="M546" s="98"/>
      <c r="N546" s="98">
        <v>7325</v>
      </c>
    </row>
    <row r="547" spans="1:14">
      <c r="A547" s="97" t="s">
        <v>2693</v>
      </c>
      <c r="B547" s="97" t="s">
        <v>80</v>
      </c>
      <c r="C547" s="97" t="s">
        <v>148</v>
      </c>
      <c r="D547" s="97" t="s">
        <v>75</v>
      </c>
      <c r="E547" s="97" t="s">
        <v>146</v>
      </c>
      <c r="F547" s="97" t="s">
        <v>147</v>
      </c>
      <c r="G547" s="97" t="s">
        <v>1066</v>
      </c>
      <c r="H547" s="98" t="s">
        <v>204</v>
      </c>
      <c r="I547" s="98" t="s">
        <v>460</v>
      </c>
      <c r="J547" s="98" t="s">
        <v>2497</v>
      </c>
      <c r="K547" s="98">
        <v>1687</v>
      </c>
      <c r="L547" s="98">
        <v>3713</v>
      </c>
      <c r="M547" s="98"/>
      <c r="N547" s="98">
        <v>5400</v>
      </c>
    </row>
    <row r="548" spans="1:14">
      <c r="A548" s="97" t="s">
        <v>789</v>
      </c>
      <c r="B548" s="97" t="s">
        <v>81</v>
      </c>
      <c r="C548" s="97" t="s">
        <v>148</v>
      </c>
      <c r="D548" s="97" t="s">
        <v>75</v>
      </c>
      <c r="E548" s="97" t="s">
        <v>146</v>
      </c>
      <c r="F548" s="97" t="s">
        <v>147</v>
      </c>
      <c r="G548" s="97" t="s">
        <v>1066</v>
      </c>
      <c r="H548" s="98" t="s">
        <v>204</v>
      </c>
      <c r="I548" s="98" t="s">
        <v>460</v>
      </c>
      <c r="J548" s="98" t="s">
        <v>464</v>
      </c>
      <c r="K548" s="98">
        <v>4058</v>
      </c>
      <c r="L548" s="98">
        <v>5000</v>
      </c>
      <c r="M548" s="98"/>
      <c r="N548" s="98">
        <v>9058</v>
      </c>
    </row>
    <row r="549" spans="1:14">
      <c r="A549" s="97" t="s">
        <v>754</v>
      </c>
      <c r="B549" s="97" t="s">
        <v>81</v>
      </c>
      <c r="C549" s="97" t="s">
        <v>373</v>
      </c>
      <c r="D549" s="97" t="s">
        <v>69</v>
      </c>
      <c r="E549" s="97" t="s">
        <v>270</v>
      </c>
      <c r="F549" s="97" t="s">
        <v>147</v>
      </c>
      <c r="G549" s="97" t="s">
        <v>377</v>
      </c>
      <c r="H549" s="98" t="s">
        <v>204</v>
      </c>
      <c r="I549" s="98" t="s">
        <v>458</v>
      </c>
      <c r="J549" s="98" t="s">
        <v>459</v>
      </c>
      <c r="K549" s="98">
        <v>8891</v>
      </c>
      <c r="L549" s="98">
        <v>9000</v>
      </c>
      <c r="M549" s="98"/>
      <c r="N549" s="98">
        <v>17891</v>
      </c>
    </row>
    <row r="550" spans="1:14">
      <c r="A550" s="97" t="s">
        <v>2694</v>
      </c>
      <c r="B550" s="97" t="s">
        <v>82</v>
      </c>
      <c r="C550" s="97" t="s">
        <v>383</v>
      </c>
      <c r="D550" s="97" t="s">
        <v>73</v>
      </c>
      <c r="E550" s="97" t="s">
        <v>384</v>
      </c>
      <c r="F550" s="97" t="s">
        <v>147</v>
      </c>
      <c r="G550" s="97" t="s">
        <v>1069</v>
      </c>
      <c r="H550" s="98" t="s">
        <v>204</v>
      </c>
      <c r="I550" s="98" t="s">
        <v>773</v>
      </c>
      <c r="J550" s="98" t="s">
        <v>734</v>
      </c>
      <c r="K550" s="98">
        <v>1407</v>
      </c>
      <c r="L550" s="98">
        <v>1890</v>
      </c>
      <c r="M550" s="98"/>
      <c r="N550" s="98">
        <v>3297</v>
      </c>
    </row>
    <row r="551" spans="1:14">
      <c r="A551" s="97" t="s">
        <v>2695</v>
      </c>
      <c r="B551" s="97" t="s">
        <v>82</v>
      </c>
      <c r="C551" s="97" t="s">
        <v>385</v>
      </c>
      <c r="D551" s="97" t="s">
        <v>74</v>
      </c>
      <c r="E551" s="97" t="s">
        <v>361</v>
      </c>
      <c r="F551" s="97" t="s">
        <v>147</v>
      </c>
      <c r="G551" s="97" t="s">
        <v>1065</v>
      </c>
      <c r="H551" s="98" t="s">
        <v>204</v>
      </c>
      <c r="I551" s="98" t="s">
        <v>534</v>
      </c>
      <c r="J551" s="98" t="s">
        <v>535</v>
      </c>
      <c r="K551" s="98">
        <v>2942</v>
      </c>
      <c r="L551" s="98">
        <v>7840</v>
      </c>
      <c r="M551" s="98"/>
      <c r="N551" s="98">
        <v>10782</v>
      </c>
    </row>
    <row r="552" spans="1:14">
      <c r="A552" s="97" t="s">
        <v>2516</v>
      </c>
      <c r="B552" s="97" t="s">
        <v>82</v>
      </c>
      <c r="C552" s="97" t="s">
        <v>366</v>
      </c>
      <c r="D552" s="97" t="s">
        <v>66</v>
      </c>
      <c r="E552" s="97" t="s">
        <v>365</v>
      </c>
      <c r="F552" s="97" t="s">
        <v>147</v>
      </c>
      <c r="G552" s="97" t="s">
        <v>634</v>
      </c>
      <c r="H552" s="98" t="s">
        <v>204</v>
      </c>
      <c r="I552" s="98" t="s">
        <v>484</v>
      </c>
      <c r="J552" s="98" t="s">
        <v>485</v>
      </c>
      <c r="K552" s="98">
        <v>1888</v>
      </c>
      <c r="L552" s="98">
        <v>4260</v>
      </c>
      <c r="M552" s="98"/>
      <c r="N552" s="98">
        <v>6148</v>
      </c>
    </row>
    <row r="553" spans="1:14">
      <c r="A553" s="97" t="s">
        <v>2696</v>
      </c>
      <c r="B553" s="97" t="s">
        <v>82</v>
      </c>
      <c r="C553" s="97" t="s">
        <v>367</v>
      </c>
      <c r="D553" s="97" t="s">
        <v>69</v>
      </c>
      <c r="E553" s="97" t="s">
        <v>270</v>
      </c>
      <c r="F553" s="97" t="s">
        <v>147</v>
      </c>
      <c r="G553" s="97" t="s">
        <v>377</v>
      </c>
      <c r="H553" s="98" t="s">
        <v>204</v>
      </c>
      <c r="I553" s="98" t="s">
        <v>484</v>
      </c>
      <c r="J553" s="98" t="s">
        <v>485</v>
      </c>
      <c r="K553" s="98">
        <v>6090</v>
      </c>
      <c r="L553" s="98">
        <v>60</v>
      </c>
      <c r="M553" s="98"/>
      <c r="N553" s="98">
        <v>6150</v>
      </c>
    </row>
    <row r="554" spans="1:14">
      <c r="A554" s="97" t="s">
        <v>2696</v>
      </c>
      <c r="B554" s="97" t="s">
        <v>82</v>
      </c>
      <c r="C554" s="97" t="s">
        <v>367</v>
      </c>
      <c r="D554" s="97" t="s">
        <v>69</v>
      </c>
      <c r="E554" s="97" t="s">
        <v>270</v>
      </c>
      <c r="F554" s="97" t="s">
        <v>147</v>
      </c>
      <c r="G554" s="97" t="s">
        <v>377</v>
      </c>
      <c r="H554" s="98" t="s">
        <v>204</v>
      </c>
      <c r="I554" s="98" t="s">
        <v>484</v>
      </c>
      <c r="J554" s="98" t="s">
        <v>485</v>
      </c>
      <c r="K554" s="98">
        <v>6071</v>
      </c>
      <c r="L554" s="98">
        <v>6350</v>
      </c>
      <c r="M554" s="98"/>
      <c r="N554" s="98">
        <v>12421</v>
      </c>
    </row>
    <row r="555" spans="1:14">
      <c r="A555" s="97" t="s">
        <v>2697</v>
      </c>
      <c r="B555" s="97" t="s">
        <v>82</v>
      </c>
      <c r="C555" s="97" t="s">
        <v>373</v>
      </c>
      <c r="D555" s="97" t="s">
        <v>69</v>
      </c>
      <c r="E555" s="97" t="s">
        <v>270</v>
      </c>
      <c r="F555" s="97" t="s">
        <v>147</v>
      </c>
      <c r="G555" s="97" t="s">
        <v>377</v>
      </c>
      <c r="H555" s="98" t="s">
        <v>204</v>
      </c>
      <c r="I555" s="98" t="s">
        <v>458</v>
      </c>
      <c r="J555" s="98" t="s">
        <v>459</v>
      </c>
      <c r="K555" s="98">
        <v>20</v>
      </c>
      <c r="L555" s="98">
        <v>29880</v>
      </c>
      <c r="M555" s="98"/>
      <c r="N555" s="98">
        <v>29900</v>
      </c>
    </row>
    <row r="556" spans="1:14">
      <c r="A556" s="97" t="s">
        <v>2698</v>
      </c>
      <c r="B556" s="97" t="s">
        <v>82</v>
      </c>
      <c r="C556" s="97" t="s">
        <v>145</v>
      </c>
      <c r="D556" s="97" t="s">
        <v>75</v>
      </c>
      <c r="E556" s="97" t="s">
        <v>146</v>
      </c>
      <c r="F556" s="97" t="s">
        <v>147</v>
      </c>
      <c r="G556" s="97" t="s">
        <v>1066</v>
      </c>
      <c r="H556" s="98" t="s">
        <v>204</v>
      </c>
      <c r="I556" s="98" t="s">
        <v>460</v>
      </c>
      <c r="J556" s="98" t="s">
        <v>2497</v>
      </c>
      <c r="K556" s="98">
        <v>1326</v>
      </c>
      <c r="L556" s="98">
        <v>4516</v>
      </c>
      <c r="M556" s="98"/>
      <c r="N556" s="98">
        <v>5842</v>
      </c>
    </row>
    <row r="557" spans="1:14">
      <c r="A557" s="97" t="s">
        <v>2699</v>
      </c>
      <c r="B557" s="97" t="s">
        <v>82</v>
      </c>
      <c r="C557" s="97" t="s">
        <v>387</v>
      </c>
      <c r="D557" s="97" t="s">
        <v>67</v>
      </c>
      <c r="E557" s="97" t="s">
        <v>224</v>
      </c>
      <c r="F557" s="97" t="s">
        <v>147</v>
      </c>
      <c r="G557" s="97" t="s">
        <v>1068</v>
      </c>
      <c r="H557" s="98" t="s">
        <v>204</v>
      </c>
      <c r="I557" s="98" t="s">
        <v>456</v>
      </c>
      <c r="J557" s="98" t="s">
        <v>457</v>
      </c>
      <c r="K557" s="98">
        <v>100</v>
      </c>
      <c r="L557" s="98">
        <v>5850</v>
      </c>
      <c r="M557" s="98"/>
      <c r="N557" s="98">
        <v>5950</v>
      </c>
    </row>
    <row r="558" spans="1:14">
      <c r="A558" s="97" t="s">
        <v>2700</v>
      </c>
      <c r="B558" s="97" t="s">
        <v>82</v>
      </c>
      <c r="C558" s="97" t="s">
        <v>386</v>
      </c>
      <c r="D558" s="97" t="s">
        <v>67</v>
      </c>
      <c r="E558" s="97" t="s">
        <v>224</v>
      </c>
      <c r="F558" s="97" t="s">
        <v>147</v>
      </c>
      <c r="G558" s="97" t="s">
        <v>1068</v>
      </c>
      <c r="H558" s="98" t="s">
        <v>204</v>
      </c>
      <c r="I558" s="98" t="s">
        <v>456</v>
      </c>
      <c r="J558" s="98" t="s">
        <v>457</v>
      </c>
      <c r="K558" s="98">
        <v>2539</v>
      </c>
      <c r="L558" s="98">
        <v>111</v>
      </c>
      <c r="M558" s="98"/>
      <c r="N558" s="98">
        <v>2650</v>
      </c>
    </row>
    <row r="559" spans="1:14">
      <c r="A559" s="97" t="s">
        <v>2701</v>
      </c>
      <c r="B559" s="97" t="s">
        <v>1096</v>
      </c>
      <c r="C559" s="97" t="s">
        <v>214</v>
      </c>
      <c r="D559" s="97" t="s">
        <v>66</v>
      </c>
      <c r="E559" s="97" t="s">
        <v>213</v>
      </c>
      <c r="F559" s="97" t="s">
        <v>147</v>
      </c>
      <c r="G559" s="97" t="s">
        <v>2492</v>
      </c>
      <c r="H559" s="98" t="s">
        <v>204</v>
      </c>
      <c r="I559" s="98" t="s">
        <v>472</v>
      </c>
      <c r="J559" s="98" t="s">
        <v>473</v>
      </c>
      <c r="K559" s="98">
        <v>585</v>
      </c>
      <c r="L559" s="98">
        <v>400</v>
      </c>
      <c r="M559" s="98"/>
      <c r="N559" s="98">
        <v>985</v>
      </c>
    </row>
    <row r="560" spans="1:14">
      <c r="A560" s="97" t="s">
        <v>2702</v>
      </c>
      <c r="B560" s="97" t="s">
        <v>1096</v>
      </c>
      <c r="C560" s="97" t="s">
        <v>373</v>
      </c>
      <c r="D560" s="97" t="s">
        <v>69</v>
      </c>
      <c r="E560" s="97" t="s">
        <v>270</v>
      </c>
      <c r="F560" s="97" t="s">
        <v>147</v>
      </c>
      <c r="G560" s="97" t="s">
        <v>377</v>
      </c>
      <c r="H560" s="98" t="s">
        <v>204</v>
      </c>
      <c r="I560" s="98" t="s">
        <v>458</v>
      </c>
      <c r="J560" s="98" t="s">
        <v>459</v>
      </c>
      <c r="K560" s="98">
        <v>5893</v>
      </c>
      <c r="L560" s="98">
        <v>16760</v>
      </c>
      <c r="M560" s="98"/>
      <c r="N560" s="98">
        <v>22653</v>
      </c>
    </row>
    <row r="561" spans="1:14">
      <c r="A561" s="97" t="s">
        <v>2703</v>
      </c>
      <c r="B561" s="97" t="s">
        <v>1096</v>
      </c>
      <c r="C561" s="97" t="s">
        <v>385</v>
      </c>
      <c r="D561" s="97" t="s">
        <v>74</v>
      </c>
      <c r="E561" s="97" t="s">
        <v>361</v>
      </c>
      <c r="F561" s="97" t="s">
        <v>147</v>
      </c>
      <c r="G561" s="97" t="s">
        <v>1065</v>
      </c>
      <c r="H561" s="98" t="s">
        <v>204</v>
      </c>
      <c r="I561" s="98" t="s">
        <v>534</v>
      </c>
      <c r="J561" s="98" t="s">
        <v>535</v>
      </c>
      <c r="K561" s="98">
        <v>32780</v>
      </c>
      <c r="L561" s="98">
        <v>400</v>
      </c>
      <c r="M561" s="98"/>
      <c r="N561" s="98">
        <v>33180</v>
      </c>
    </row>
    <row r="562" spans="1:14">
      <c r="A562" s="97" t="s">
        <v>2704</v>
      </c>
      <c r="B562" s="97" t="s">
        <v>1096</v>
      </c>
      <c r="C562" s="97" t="s">
        <v>128</v>
      </c>
      <c r="D562" s="97" t="s">
        <v>67</v>
      </c>
      <c r="E562" s="97" t="s">
        <v>224</v>
      </c>
      <c r="F562" s="97" t="s">
        <v>147</v>
      </c>
      <c r="G562" s="97" t="s">
        <v>1068</v>
      </c>
      <c r="H562" s="98" t="s">
        <v>204</v>
      </c>
      <c r="I562" s="98" t="s">
        <v>456</v>
      </c>
      <c r="J562" s="98" t="s">
        <v>1145</v>
      </c>
      <c r="K562" s="98">
        <v>3927</v>
      </c>
      <c r="L562" s="98">
        <v>3567</v>
      </c>
      <c r="M562" s="98"/>
      <c r="N562" s="98">
        <v>7494</v>
      </c>
    </row>
    <row r="563" spans="1:14">
      <c r="A563" s="97" t="s">
        <v>2705</v>
      </c>
      <c r="B563" s="97" t="s">
        <v>1096</v>
      </c>
      <c r="C563" s="97" t="s">
        <v>383</v>
      </c>
      <c r="D563" s="97" t="s">
        <v>73</v>
      </c>
      <c r="E563" s="97" t="s">
        <v>384</v>
      </c>
      <c r="F563" s="97" t="s">
        <v>147</v>
      </c>
      <c r="G563" s="97" t="s">
        <v>1069</v>
      </c>
      <c r="H563" s="98" t="s">
        <v>204</v>
      </c>
      <c r="I563" s="98" t="s">
        <v>773</v>
      </c>
      <c r="J563" s="98" t="s">
        <v>734</v>
      </c>
      <c r="K563" s="98">
        <v>1413</v>
      </c>
      <c r="L563" s="98">
        <v>865</v>
      </c>
      <c r="M563" s="98"/>
      <c r="N563" s="98">
        <v>2278</v>
      </c>
    </row>
    <row r="564" spans="1:14">
      <c r="A564" s="97" t="s">
        <v>2706</v>
      </c>
      <c r="B564" s="97" t="s">
        <v>1096</v>
      </c>
      <c r="C564" s="97" t="s">
        <v>126</v>
      </c>
      <c r="D564" s="97" t="s">
        <v>75</v>
      </c>
      <c r="E564" s="97" t="s">
        <v>146</v>
      </c>
      <c r="F564" s="97" t="s">
        <v>147</v>
      </c>
      <c r="G564" s="97" t="s">
        <v>1077</v>
      </c>
      <c r="H564" s="98" t="s">
        <v>204</v>
      </c>
      <c r="I564" s="98" t="s">
        <v>460</v>
      </c>
      <c r="J564" s="98" t="s">
        <v>1146</v>
      </c>
      <c r="K564" s="98">
        <v>2292</v>
      </c>
      <c r="L564" s="98">
        <v>1370</v>
      </c>
      <c r="M564" s="98"/>
      <c r="N564" s="98">
        <v>3662</v>
      </c>
    </row>
    <row r="565" spans="1:14">
      <c r="A565" s="97" t="s">
        <v>1173</v>
      </c>
      <c r="B565" s="97" t="s">
        <v>84</v>
      </c>
      <c r="C565" s="97" t="s">
        <v>385</v>
      </c>
      <c r="D565" s="97" t="s">
        <v>74</v>
      </c>
      <c r="E565" s="97" t="s">
        <v>361</v>
      </c>
      <c r="F565" s="97" t="s">
        <v>147</v>
      </c>
      <c r="G565" s="97" t="s">
        <v>1065</v>
      </c>
      <c r="H565" s="98" t="s">
        <v>204</v>
      </c>
      <c r="I565" s="98" t="s">
        <v>534</v>
      </c>
      <c r="J565" s="98" t="s">
        <v>535</v>
      </c>
      <c r="K565" s="98">
        <v>7890</v>
      </c>
      <c r="L565" s="98">
        <v>5660</v>
      </c>
      <c r="M565" s="98"/>
      <c r="N565" s="98">
        <v>13550</v>
      </c>
    </row>
    <row r="566" spans="1:14">
      <c r="A566" s="97" t="s">
        <v>1175</v>
      </c>
      <c r="B566" s="97" t="s">
        <v>84</v>
      </c>
      <c r="C566" s="97" t="s">
        <v>383</v>
      </c>
      <c r="D566" s="97" t="s">
        <v>73</v>
      </c>
      <c r="E566" s="97" t="s">
        <v>384</v>
      </c>
      <c r="F566" s="97" t="s">
        <v>147</v>
      </c>
      <c r="G566" s="97" t="s">
        <v>1069</v>
      </c>
      <c r="H566" s="98" t="s">
        <v>204</v>
      </c>
      <c r="I566" s="98" t="s">
        <v>773</v>
      </c>
      <c r="J566" s="98" t="s">
        <v>734</v>
      </c>
      <c r="K566" s="98">
        <v>4010</v>
      </c>
      <c r="L566" s="98">
        <v>647</v>
      </c>
      <c r="M566" s="98"/>
      <c r="N566" s="98">
        <v>4657</v>
      </c>
    </row>
    <row r="567" spans="1:14">
      <c r="A567" s="97" t="s">
        <v>1149</v>
      </c>
      <c r="B567" s="97" t="s">
        <v>86</v>
      </c>
      <c r="C567" s="97" t="s">
        <v>373</v>
      </c>
      <c r="D567" s="97" t="s">
        <v>69</v>
      </c>
      <c r="E567" s="97" t="s">
        <v>270</v>
      </c>
      <c r="F567" s="97" t="s">
        <v>147</v>
      </c>
      <c r="G567" s="97" t="s">
        <v>377</v>
      </c>
      <c r="H567" s="98" t="s">
        <v>204</v>
      </c>
      <c r="I567" s="98" t="s">
        <v>458</v>
      </c>
      <c r="J567" s="98" t="s">
        <v>459</v>
      </c>
      <c r="K567" s="98">
        <v>1721</v>
      </c>
      <c r="L567" s="98">
        <v>3460</v>
      </c>
      <c r="M567" s="98"/>
      <c r="N567" s="98">
        <v>5181</v>
      </c>
    </row>
    <row r="568" spans="1:14">
      <c r="A568" s="97" t="s">
        <v>1183</v>
      </c>
      <c r="B568" s="97" t="s">
        <v>86</v>
      </c>
      <c r="C568" s="97" t="s">
        <v>383</v>
      </c>
      <c r="D568" s="97" t="s">
        <v>73</v>
      </c>
      <c r="E568" s="97" t="s">
        <v>384</v>
      </c>
      <c r="F568" s="97" t="s">
        <v>147</v>
      </c>
      <c r="G568" s="97" t="s">
        <v>1069</v>
      </c>
      <c r="H568" s="98" t="s">
        <v>204</v>
      </c>
      <c r="I568" s="98" t="s">
        <v>773</v>
      </c>
      <c r="J568" s="98" t="s">
        <v>734</v>
      </c>
      <c r="K568" s="98">
        <v>1081</v>
      </c>
      <c r="L568" s="98">
        <v>50</v>
      </c>
      <c r="M568" s="98"/>
      <c r="N568" s="98">
        <v>1131</v>
      </c>
    </row>
    <row r="569" spans="1:14">
      <c r="A569" s="97" t="s">
        <v>1150</v>
      </c>
      <c r="B569" s="97" t="s">
        <v>86</v>
      </c>
      <c r="C569" s="97" t="s">
        <v>385</v>
      </c>
      <c r="D569" s="97" t="s">
        <v>74</v>
      </c>
      <c r="E569" s="97" t="s">
        <v>361</v>
      </c>
      <c r="F569" s="97" t="s">
        <v>147</v>
      </c>
      <c r="G569" s="97" t="s">
        <v>1065</v>
      </c>
      <c r="H569" s="98" t="s">
        <v>204</v>
      </c>
      <c r="I569" s="98" t="s">
        <v>534</v>
      </c>
      <c r="J569" s="98" t="s">
        <v>535</v>
      </c>
      <c r="K569" s="98">
        <v>5200</v>
      </c>
      <c r="L569" s="98">
        <v>380</v>
      </c>
      <c r="M569" s="98"/>
      <c r="N569" s="98">
        <v>5580</v>
      </c>
    </row>
    <row r="570" spans="1:14">
      <c r="A570" s="97" t="s">
        <v>1182</v>
      </c>
      <c r="B570" s="97" t="s">
        <v>86</v>
      </c>
      <c r="C570" s="97" t="s">
        <v>386</v>
      </c>
      <c r="D570" s="97" t="s">
        <v>67</v>
      </c>
      <c r="E570" s="97" t="s">
        <v>224</v>
      </c>
      <c r="F570" s="97" t="s">
        <v>147</v>
      </c>
      <c r="G570" s="97" t="s">
        <v>1068</v>
      </c>
      <c r="H570" s="98" t="s">
        <v>204</v>
      </c>
      <c r="I570" s="98" t="s">
        <v>456</v>
      </c>
      <c r="J570" s="98" t="s">
        <v>457</v>
      </c>
      <c r="K570" s="98">
        <v>2466</v>
      </c>
      <c r="L570" s="98">
        <v>76</v>
      </c>
      <c r="M570" s="98"/>
      <c r="N570" s="98">
        <v>2542</v>
      </c>
    </row>
    <row r="571" spans="1:14">
      <c r="A571" s="97" t="s">
        <v>1148</v>
      </c>
      <c r="B571" s="97" t="s">
        <v>86</v>
      </c>
      <c r="C571" s="97" t="s">
        <v>214</v>
      </c>
      <c r="D571" s="97" t="s">
        <v>66</v>
      </c>
      <c r="E571" s="97" t="s">
        <v>213</v>
      </c>
      <c r="F571" s="97" t="s">
        <v>147</v>
      </c>
      <c r="G571" s="97" t="s">
        <v>2492</v>
      </c>
      <c r="H571" s="98" t="s">
        <v>204</v>
      </c>
      <c r="I571" s="98" t="s">
        <v>472</v>
      </c>
      <c r="J571" s="98" t="s">
        <v>473</v>
      </c>
      <c r="K571" s="98">
        <v>3538</v>
      </c>
      <c r="L571" s="98">
        <v>5250</v>
      </c>
      <c r="M571" s="98"/>
      <c r="N571" s="98">
        <v>8788</v>
      </c>
    </row>
    <row r="572" spans="1:14">
      <c r="A572" s="97" t="s">
        <v>1180</v>
      </c>
      <c r="B572" s="97" t="s">
        <v>86</v>
      </c>
      <c r="C572" s="97" t="s">
        <v>145</v>
      </c>
      <c r="D572" s="97" t="s">
        <v>75</v>
      </c>
      <c r="E572" s="97" t="s">
        <v>146</v>
      </c>
      <c r="F572" s="97" t="s">
        <v>147</v>
      </c>
      <c r="G572" s="97" t="s">
        <v>1066</v>
      </c>
      <c r="H572" s="98" t="s">
        <v>204</v>
      </c>
      <c r="I572" s="98" t="s">
        <v>460</v>
      </c>
      <c r="J572" s="98" t="s">
        <v>461</v>
      </c>
      <c r="K572" s="98">
        <v>390</v>
      </c>
      <c r="L572" s="98">
        <v>478</v>
      </c>
      <c r="M572" s="98"/>
      <c r="N572" s="98">
        <v>868</v>
      </c>
    </row>
    <row r="573" spans="1:14">
      <c r="A573" s="97" t="s">
        <v>2707</v>
      </c>
      <c r="B573" s="97" t="s">
        <v>87</v>
      </c>
      <c r="C573" s="97" t="s">
        <v>145</v>
      </c>
      <c r="D573" s="97" t="s">
        <v>75</v>
      </c>
      <c r="E573" s="97" t="s">
        <v>146</v>
      </c>
      <c r="F573" s="97" t="s">
        <v>147</v>
      </c>
      <c r="G573" s="97" t="s">
        <v>1066</v>
      </c>
      <c r="H573" s="98" t="s">
        <v>204</v>
      </c>
      <c r="I573" s="98" t="s">
        <v>460</v>
      </c>
      <c r="J573" s="98" t="s">
        <v>2497</v>
      </c>
      <c r="K573" s="98">
        <v>4320</v>
      </c>
      <c r="L573" s="98">
        <v>510</v>
      </c>
      <c r="M573" s="98"/>
      <c r="N573" s="98">
        <v>4830</v>
      </c>
    </row>
    <row r="574" spans="1:14">
      <c r="A574" s="97" t="s">
        <v>2708</v>
      </c>
      <c r="B574" s="97" t="s">
        <v>87</v>
      </c>
      <c r="C574" s="97" t="s">
        <v>148</v>
      </c>
      <c r="D574" s="97" t="s">
        <v>75</v>
      </c>
      <c r="E574" s="97" t="s">
        <v>146</v>
      </c>
      <c r="F574" s="97" t="s">
        <v>147</v>
      </c>
      <c r="G574" s="97" t="s">
        <v>1066</v>
      </c>
      <c r="H574" s="98" t="s">
        <v>204</v>
      </c>
      <c r="I574" s="98" t="s">
        <v>460</v>
      </c>
      <c r="J574" s="98" t="s">
        <v>2497</v>
      </c>
      <c r="K574" s="98">
        <v>4024</v>
      </c>
      <c r="L574" s="98">
        <v>648</v>
      </c>
      <c r="M574" s="98"/>
      <c r="N574" s="98">
        <v>4672</v>
      </c>
    </row>
    <row r="575" spans="1:14">
      <c r="A575" s="97" t="s">
        <v>2709</v>
      </c>
      <c r="B575" s="97" t="s">
        <v>87</v>
      </c>
      <c r="C575" s="97" t="s">
        <v>366</v>
      </c>
      <c r="D575" s="97" t="s">
        <v>66</v>
      </c>
      <c r="E575" s="97" t="s">
        <v>365</v>
      </c>
      <c r="F575" s="97" t="s">
        <v>147</v>
      </c>
      <c r="G575" s="97" t="s">
        <v>634</v>
      </c>
      <c r="H575" s="98" t="s">
        <v>204</v>
      </c>
      <c r="I575" s="98" t="s">
        <v>484</v>
      </c>
      <c r="J575" s="98" t="s">
        <v>485</v>
      </c>
      <c r="K575" s="98">
        <v>6103</v>
      </c>
      <c r="L575" s="98">
        <v>200</v>
      </c>
      <c r="M575" s="98"/>
      <c r="N575" s="98">
        <v>6303</v>
      </c>
    </row>
    <row r="576" spans="1:14">
      <c r="A576" s="97" t="s">
        <v>2710</v>
      </c>
      <c r="B576" s="97" t="s">
        <v>87</v>
      </c>
      <c r="C576" s="97" t="s">
        <v>370</v>
      </c>
      <c r="D576" s="97" t="s">
        <v>67</v>
      </c>
      <c r="E576" s="97" t="s">
        <v>224</v>
      </c>
      <c r="F576" s="97" t="s">
        <v>147</v>
      </c>
      <c r="G576" s="97" t="s">
        <v>1072</v>
      </c>
      <c r="H576" s="98" t="s">
        <v>204</v>
      </c>
      <c r="I576" s="98" t="s">
        <v>458</v>
      </c>
      <c r="J576" s="98" t="s">
        <v>459</v>
      </c>
      <c r="K576" s="98">
        <v>2233</v>
      </c>
      <c r="L576" s="98">
        <v>450</v>
      </c>
      <c r="M576" s="98"/>
      <c r="N576" s="98">
        <v>2683</v>
      </c>
    </row>
    <row r="577" spans="1:14">
      <c r="A577" s="97" t="s">
        <v>2711</v>
      </c>
      <c r="B577" s="97" t="s">
        <v>87</v>
      </c>
      <c r="C577" s="97" t="s">
        <v>373</v>
      </c>
      <c r="D577" s="97" t="s">
        <v>69</v>
      </c>
      <c r="E577" s="97" t="s">
        <v>270</v>
      </c>
      <c r="F577" s="97" t="s">
        <v>147</v>
      </c>
      <c r="G577" s="97" t="s">
        <v>377</v>
      </c>
      <c r="H577" s="98" t="s">
        <v>204</v>
      </c>
      <c r="I577" s="98" t="s">
        <v>458</v>
      </c>
      <c r="J577" s="98" t="s">
        <v>459</v>
      </c>
      <c r="K577" s="98">
        <v>4568</v>
      </c>
      <c r="L577" s="98">
        <v>26410</v>
      </c>
      <c r="M577" s="98"/>
      <c r="N577" s="98">
        <v>30978</v>
      </c>
    </row>
    <row r="578" spans="1:14">
      <c r="A578" s="97" t="s">
        <v>2712</v>
      </c>
      <c r="B578" s="97" t="s">
        <v>87</v>
      </c>
      <c r="C578" s="97" t="s">
        <v>385</v>
      </c>
      <c r="D578" s="97" t="s">
        <v>74</v>
      </c>
      <c r="E578" s="97" t="s">
        <v>361</v>
      </c>
      <c r="F578" s="97" t="s">
        <v>147</v>
      </c>
      <c r="G578" s="97" t="s">
        <v>1065</v>
      </c>
      <c r="H578" s="98" t="s">
        <v>204</v>
      </c>
      <c r="I578" s="98" t="s">
        <v>534</v>
      </c>
      <c r="J578" s="98" t="s">
        <v>535</v>
      </c>
      <c r="K578" s="98">
        <v>23040</v>
      </c>
      <c r="L578" s="98">
        <v>8900</v>
      </c>
      <c r="M578" s="98"/>
      <c r="N578" s="98">
        <v>31940</v>
      </c>
    </row>
    <row r="579" spans="1:14">
      <c r="A579" s="97" t="s">
        <v>2713</v>
      </c>
      <c r="B579" s="97" t="s">
        <v>87</v>
      </c>
      <c r="C579" s="97" t="s">
        <v>383</v>
      </c>
      <c r="D579" s="97" t="s">
        <v>73</v>
      </c>
      <c r="E579" s="97" t="s">
        <v>384</v>
      </c>
      <c r="F579" s="97" t="s">
        <v>147</v>
      </c>
      <c r="G579" s="97" t="s">
        <v>1069</v>
      </c>
      <c r="H579" s="98" t="s">
        <v>204</v>
      </c>
      <c r="I579" s="98" t="s">
        <v>773</v>
      </c>
      <c r="J579" s="98" t="s">
        <v>734</v>
      </c>
      <c r="K579" s="98">
        <v>1817</v>
      </c>
      <c r="L579" s="98">
        <v>1038</v>
      </c>
      <c r="M579" s="98"/>
      <c r="N579" s="98">
        <v>2855</v>
      </c>
    </row>
    <row r="580" spans="1:14">
      <c r="A580" s="97" t="s">
        <v>2714</v>
      </c>
      <c r="B580" s="97" t="s">
        <v>87</v>
      </c>
      <c r="C580" s="97" t="s">
        <v>386</v>
      </c>
      <c r="D580" s="97" t="s">
        <v>67</v>
      </c>
      <c r="E580" s="97" t="s">
        <v>224</v>
      </c>
      <c r="F580" s="97" t="s">
        <v>147</v>
      </c>
      <c r="G580" s="97" t="s">
        <v>1068</v>
      </c>
      <c r="H580" s="98" t="s">
        <v>204</v>
      </c>
      <c r="I580" s="98" t="s">
        <v>456</v>
      </c>
      <c r="J580" s="98" t="s">
        <v>457</v>
      </c>
      <c r="K580" s="98">
        <v>6454</v>
      </c>
      <c r="L580" s="98">
        <v>5050</v>
      </c>
      <c r="M580" s="98"/>
      <c r="N580" s="98">
        <v>11504</v>
      </c>
    </row>
    <row r="581" spans="1:14">
      <c r="A581" s="97" t="s">
        <v>762</v>
      </c>
      <c r="B581" s="97" t="s">
        <v>89</v>
      </c>
      <c r="C581" s="97" t="s">
        <v>385</v>
      </c>
      <c r="D581" s="97" t="s">
        <v>74</v>
      </c>
      <c r="E581" s="97" t="s">
        <v>361</v>
      </c>
      <c r="F581" s="97" t="s">
        <v>147</v>
      </c>
      <c r="G581" s="97" t="s">
        <v>1065</v>
      </c>
      <c r="H581" s="98" t="s">
        <v>204</v>
      </c>
      <c r="I581" s="98" t="s">
        <v>534</v>
      </c>
      <c r="J581" s="98" t="s">
        <v>535</v>
      </c>
      <c r="K581" s="98">
        <v>15658</v>
      </c>
      <c r="L581" s="98">
        <v>5900</v>
      </c>
      <c r="M581" s="98"/>
      <c r="N581" s="98">
        <v>21558</v>
      </c>
    </row>
    <row r="582" spans="1:14">
      <c r="A582" s="97" t="s">
        <v>834</v>
      </c>
      <c r="B582" s="97" t="s">
        <v>89</v>
      </c>
      <c r="C582" s="97" t="s">
        <v>366</v>
      </c>
      <c r="D582" s="97" t="s">
        <v>66</v>
      </c>
      <c r="E582" s="97" t="s">
        <v>365</v>
      </c>
      <c r="F582" s="97" t="s">
        <v>147</v>
      </c>
      <c r="G582" s="97" t="s">
        <v>634</v>
      </c>
      <c r="H582" s="98" t="s">
        <v>204</v>
      </c>
      <c r="I582" s="98" t="s">
        <v>484</v>
      </c>
      <c r="J582" s="98" t="s">
        <v>485</v>
      </c>
      <c r="K582" s="98">
        <v>2979</v>
      </c>
      <c r="L582" s="98">
        <v>710</v>
      </c>
      <c r="M582" s="98"/>
      <c r="N582" s="98">
        <v>3689</v>
      </c>
    </row>
    <row r="583" spans="1:14">
      <c r="A583" s="97" t="s">
        <v>1151</v>
      </c>
      <c r="B583" s="97" t="s">
        <v>89</v>
      </c>
      <c r="C583" s="97" t="s">
        <v>367</v>
      </c>
      <c r="D583" s="97" t="s">
        <v>69</v>
      </c>
      <c r="E583" s="97" t="s">
        <v>270</v>
      </c>
      <c r="F583" s="97" t="s">
        <v>147</v>
      </c>
      <c r="G583" s="97" t="s">
        <v>377</v>
      </c>
      <c r="H583" s="98" t="s">
        <v>204</v>
      </c>
      <c r="I583" s="98" t="s">
        <v>484</v>
      </c>
      <c r="J583" s="98" t="s">
        <v>485</v>
      </c>
      <c r="K583" s="98">
        <v>13076</v>
      </c>
      <c r="L583" s="98">
        <v>6340</v>
      </c>
      <c r="M583" s="98"/>
      <c r="N583" s="98">
        <v>19416</v>
      </c>
    </row>
    <row r="584" spans="1:14">
      <c r="A584" s="97" t="s">
        <v>2715</v>
      </c>
      <c r="B584" s="97" t="s">
        <v>89</v>
      </c>
      <c r="C584" s="97" t="s">
        <v>145</v>
      </c>
      <c r="D584" s="97" t="s">
        <v>75</v>
      </c>
      <c r="E584" s="97" t="s">
        <v>146</v>
      </c>
      <c r="F584" s="97" t="s">
        <v>147</v>
      </c>
      <c r="G584" s="97" t="s">
        <v>1066</v>
      </c>
      <c r="H584" s="98" t="s">
        <v>204</v>
      </c>
      <c r="I584" s="98" t="s">
        <v>460</v>
      </c>
      <c r="J584" s="98" t="s">
        <v>2497</v>
      </c>
      <c r="K584" s="98">
        <v>3787</v>
      </c>
      <c r="L584" s="98">
        <v>758</v>
      </c>
      <c r="M584" s="98"/>
      <c r="N584" s="98">
        <v>4545</v>
      </c>
    </row>
    <row r="585" spans="1:14">
      <c r="A585" s="97" t="s">
        <v>829</v>
      </c>
      <c r="B585" s="97" t="s">
        <v>89</v>
      </c>
      <c r="C585" s="97" t="s">
        <v>386</v>
      </c>
      <c r="D585" s="97" t="s">
        <v>67</v>
      </c>
      <c r="E585" s="97" t="s">
        <v>224</v>
      </c>
      <c r="F585" s="97" t="s">
        <v>147</v>
      </c>
      <c r="G585" s="97" t="s">
        <v>1068</v>
      </c>
      <c r="H585" s="98" t="s">
        <v>204</v>
      </c>
      <c r="I585" s="98" t="s">
        <v>456</v>
      </c>
      <c r="J585" s="98" t="s">
        <v>457</v>
      </c>
      <c r="K585" s="98">
        <v>1280</v>
      </c>
      <c r="L585" s="98">
        <v>6250</v>
      </c>
      <c r="M585" s="98"/>
      <c r="N585" s="98">
        <v>7530</v>
      </c>
    </row>
    <row r="586" spans="1:14">
      <c r="A586" s="97" t="s">
        <v>2716</v>
      </c>
      <c r="B586" s="97" t="s">
        <v>89</v>
      </c>
      <c r="C586" s="97" t="s">
        <v>383</v>
      </c>
      <c r="D586" s="97" t="s">
        <v>73</v>
      </c>
      <c r="E586" s="97" t="s">
        <v>384</v>
      </c>
      <c r="F586" s="97" t="s">
        <v>147</v>
      </c>
      <c r="G586" s="97" t="s">
        <v>1069</v>
      </c>
      <c r="H586" s="98" t="s">
        <v>204</v>
      </c>
      <c r="I586" s="98" t="s">
        <v>773</v>
      </c>
      <c r="J586" s="98" t="s">
        <v>734</v>
      </c>
      <c r="K586" s="98">
        <v>566</v>
      </c>
      <c r="L586" s="98">
        <v>2229</v>
      </c>
      <c r="M586" s="98"/>
      <c r="N586" s="98">
        <v>2795</v>
      </c>
    </row>
    <row r="587" spans="1:14">
      <c r="A587" s="97" t="s">
        <v>832</v>
      </c>
      <c r="B587" s="97" t="s">
        <v>90</v>
      </c>
      <c r="C587" s="97" t="s">
        <v>366</v>
      </c>
      <c r="D587" s="97" t="s">
        <v>66</v>
      </c>
      <c r="E587" s="97" t="s">
        <v>365</v>
      </c>
      <c r="F587" s="97" t="s">
        <v>147</v>
      </c>
      <c r="G587" s="97" t="s">
        <v>634</v>
      </c>
      <c r="H587" s="98" t="s">
        <v>204</v>
      </c>
      <c r="I587" s="98" t="s">
        <v>484</v>
      </c>
      <c r="J587" s="98" t="s">
        <v>485</v>
      </c>
      <c r="K587" s="98">
        <v>3272</v>
      </c>
      <c r="L587" s="98">
        <v>1500</v>
      </c>
      <c r="M587" s="98"/>
      <c r="N587" s="98">
        <v>4772</v>
      </c>
    </row>
    <row r="588" spans="1:14">
      <c r="A588" s="97" t="s">
        <v>810</v>
      </c>
      <c r="B588" s="97" t="s">
        <v>90</v>
      </c>
      <c r="C588" s="97" t="s">
        <v>373</v>
      </c>
      <c r="D588" s="97" t="s">
        <v>69</v>
      </c>
      <c r="E588" s="97" t="s">
        <v>270</v>
      </c>
      <c r="F588" s="97" t="s">
        <v>147</v>
      </c>
      <c r="G588" s="97" t="s">
        <v>377</v>
      </c>
      <c r="H588" s="98" t="s">
        <v>204</v>
      </c>
      <c r="I588" s="98" t="s">
        <v>458</v>
      </c>
      <c r="J588" s="98" t="s">
        <v>459</v>
      </c>
      <c r="K588" s="98">
        <v>6708</v>
      </c>
      <c r="L588" s="98">
        <v>37470</v>
      </c>
      <c r="M588" s="98"/>
      <c r="N588" s="98">
        <v>44178</v>
      </c>
    </row>
    <row r="589" spans="1:14">
      <c r="A589" s="97" t="s">
        <v>786</v>
      </c>
      <c r="B589" s="97" t="s">
        <v>90</v>
      </c>
      <c r="C589" s="97" t="s">
        <v>148</v>
      </c>
      <c r="D589" s="97" t="s">
        <v>75</v>
      </c>
      <c r="E589" s="97" t="s">
        <v>146</v>
      </c>
      <c r="F589" s="97" t="s">
        <v>147</v>
      </c>
      <c r="G589" s="97" t="s">
        <v>1066</v>
      </c>
      <c r="H589" s="98" t="s">
        <v>204</v>
      </c>
      <c r="I589" s="98" t="s">
        <v>460</v>
      </c>
      <c r="J589" s="98" t="s">
        <v>2497</v>
      </c>
      <c r="K589" s="98">
        <v>597</v>
      </c>
      <c r="L589" s="98">
        <v>1710</v>
      </c>
      <c r="M589" s="98"/>
      <c r="N589" s="98">
        <v>2307</v>
      </c>
    </row>
    <row r="590" spans="1:14">
      <c r="A590" s="97" t="s">
        <v>763</v>
      </c>
      <c r="B590" s="97" t="s">
        <v>90</v>
      </c>
      <c r="C590" s="97" t="s">
        <v>385</v>
      </c>
      <c r="D590" s="97" t="s">
        <v>74</v>
      </c>
      <c r="E590" s="97" t="s">
        <v>361</v>
      </c>
      <c r="F590" s="97" t="s">
        <v>147</v>
      </c>
      <c r="G590" s="97" t="s">
        <v>1065</v>
      </c>
      <c r="H590" s="98" t="s">
        <v>204</v>
      </c>
      <c r="I590" s="98" t="s">
        <v>534</v>
      </c>
      <c r="J590" s="98" t="s">
        <v>535</v>
      </c>
      <c r="K590" s="98">
        <v>12580</v>
      </c>
      <c r="L590" s="98">
        <v>9700</v>
      </c>
      <c r="M590" s="98"/>
      <c r="N590" s="98">
        <v>22280</v>
      </c>
    </row>
    <row r="591" spans="1:14">
      <c r="A591" s="97" t="s">
        <v>830</v>
      </c>
      <c r="B591" s="97" t="s">
        <v>90</v>
      </c>
      <c r="C591" s="97" t="s">
        <v>386</v>
      </c>
      <c r="D591" s="97" t="s">
        <v>67</v>
      </c>
      <c r="E591" s="97" t="s">
        <v>224</v>
      </c>
      <c r="F591" s="97" t="s">
        <v>147</v>
      </c>
      <c r="G591" s="97" t="s">
        <v>1068</v>
      </c>
      <c r="H591" s="98" t="s">
        <v>204</v>
      </c>
      <c r="I591" s="98" t="s">
        <v>456</v>
      </c>
      <c r="J591" s="98" t="s">
        <v>457</v>
      </c>
      <c r="K591" s="98">
        <v>9194</v>
      </c>
      <c r="L591" s="98">
        <v>3485</v>
      </c>
      <c r="M591" s="98"/>
      <c r="N591" s="98">
        <v>12679</v>
      </c>
    </row>
    <row r="592" spans="1:14">
      <c r="A592" s="97" t="s">
        <v>775</v>
      </c>
      <c r="B592" s="97" t="s">
        <v>90</v>
      </c>
      <c r="C592" s="97" t="s">
        <v>383</v>
      </c>
      <c r="D592" s="97" t="s">
        <v>73</v>
      </c>
      <c r="E592" s="97" t="s">
        <v>384</v>
      </c>
      <c r="F592" s="97" t="s">
        <v>147</v>
      </c>
      <c r="G592" s="97" t="s">
        <v>1069</v>
      </c>
      <c r="H592" s="98" t="s">
        <v>204</v>
      </c>
      <c r="I592" s="98" t="s">
        <v>773</v>
      </c>
      <c r="J592" s="98" t="s">
        <v>734</v>
      </c>
      <c r="K592" s="98">
        <v>466</v>
      </c>
      <c r="L592" s="98">
        <v>750</v>
      </c>
      <c r="M592" s="98"/>
      <c r="N592" s="98">
        <v>1216</v>
      </c>
    </row>
    <row r="593" spans="1:14">
      <c r="A593" s="97" t="s">
        <v>790</v>
      </c>
      <c r="B593" s="97" t="s">
        <v>91</v>
      </c>
      <c r="C593" s="97" t="s">
        <v>126</v>
      </c>
      <c r="D593" s="97" t="s">
        <v>75</v>
      </c>
      <c r="E593" s="97" t="s">
        <v>146</v>
      </c>
      <c r="F593" s="97" t="s">
        <v>147</v>
      </c>
      <c r="G593" s="97" t="s">
        <v>1077</v>
      </c>
      <c r="H593" s="98" t="s">
        <v>204</v>
      </c>
      <c r="I593" s="98" t="s">
        <v>460</v>
      </c>
      <c r="J593" s="98" t="s">
        <v>2497</v>
      </c>
      <c r="K593" s="98">
        <v>125</v>
      </c>
      <c r="L593" s="98">
        <v>5259</v>
      </c>
      <c r="M593" s="98"/>
      <c r="N593" s="98">
        <v>5384</v>
      </c>
    </row>
    <row r="594" spans="1:14">
      <c r="A594" s="97" t="s">
        <v>1153</v>
      </c>
      <c r="B594" s="97" t="s">
        <v>91</v>
      </c>
      <c r="C594" s="97" t="s">
        <v>385</v>
      </c>
      <c r="D594" s="97" t="s">
        <v>74</v>
      </c>
      <c r="E594" s="97" t="s">
        <v>361</v>
      </c>
      <c r="F594" s="97" t="s">
        <v>147</v>
      </c>
      <c r="G594" s="97" t="s">
        <v>1065</v>
      </c>
      <c r="H594" s="98" t="s">
        <v>204</v>
      </c>
      <c r="I594" s="98" t="s">
        <v>534</v>
      </c>
      <c r="J594" s="98" t="s">
        <v>535</v>
      </c>
      <c r="K594" s="98">
        <v>9600</v>
      </c>
      <c r="L594" s="98">
        <v>46000</v>
      </c>
      <c r="M594" s="98"/>
      <c r="N594" s="98">
        <v>55600</v>
      </c>
    </row>
    <row r="595" spans="1:14">
      <c r="A595" s="97" t="s">
        <v>2717</v>
      </c>
      <c r="B595" s="97" t="s">
        <v>91</v>
      </c>
      <c r="C595" s="97" t="s">
        <v>382</v>
      </c>
      <c r="D595" s="97" t="s">
        <v>69</v>
      </c>
      <c r="E595" s="97" t="s">
        <v>146</v>
      </c>
      <c r="F595" s="97" t="s">
        <v>147</v>
      </c>
      <c r="G595" s="97" t="s">
        <v>377</v>
      </c>
      <c r="H595" s="98" t="s">
        <v>204</v>
      </c>
      <c r="I595" s="98" t="s">
        <v>484</v>
      </c>
      <c r="J595" s="98" t="s">
        <v>485</v>
      </c>
      <c r="K595" s="98">
        <v>11865</v>
      </c>
      <c r="L595" s="98">
        <v>10930</v>
      </c>
      <c r="M595" s="98"/>
      <c r="N595" s="98">
        <v>22795</v>
      </c>
    </row>
    <row r="596" spans="1:14">
      <c r="A596" s="97" t="s">
        <v>1154</v>
      </c>
      <c r="B596" s="97" t="s">
        <v>91</v>
      </c>
      <c r="C596" s="97" t="s">
        <v>386</v>
      </c>
      <c r="D596" s="97" t="s">
        <v>67</v>
      </c>
      <c r="E596" s="97" t="s">
        <v>224</v>
      </c>
      <c r="F596" s="97" t="s">
        <v>147</v>
      </c>
      <c r="G596" s="97" t="s">
        <v>1068</v>
      </c>
      <c r="H596" s="98" t="s">
        <v>204</v>
      </c>
      <c r="I596" s="98" t="s">
        <v>456</v>
      </c>
      <c r="J596" s="98" t="s">
        <v>457</v>
      </c>
      <c r="K596" s="98">
        <v>2675</v>
      </c>
      <c r="L596" s="98">
        <v>6291</v>
      </c>
      <c r="M596" s="98"/>
      <c r="N596" s="98">
        <v>8966</v>
      </c>
    </row>
    <row r="597" spans="1:14">
      <c r="A597" s="97" t="s">
        <v>1155</v>
      </c>
      <c r="B597" s="97" t="s">
        <v>91</v>
      </c>
      <c r="C597" s="97" t="s">
        <v>383</v>
      </c>
      <c r="D597" s="97" t="s">
        <v>73</v>
      </c>
      <c r="E597" s="97" t="s">
        <v>384</v>
      </c>
      <c r="F597" s="97" t="s">
        <v>147</v>
      </c>
      <c r="G597" s="97" t="s">
        <v>1069</v>
      </c>
      <c r="H597" s="98" t="s">
        <v>204</v>
      </c>
      <c r="I597" s="98" t="s">
        <v>773</v>
      </c>
      <c r="J597" s="98" t="s">
        <v>734</v>
      </c>
      <c r="K597" s="98">
        <v>1111</v>
      </c>
      <c r="L597" s="98">
        <v>1730</v>
      </c>
      <c r="M597" s="98"/>
      <c r="N597" s="98">
        <v>2841</v>
      </c>
    </row>
    <row r="598" spans="1:14">
      <c r="A598" s="97" t="s">
        <v>2718</v>
      </c>
      <c r="B598" s="97" t="s">
        <v>92</v>
      </c>
      <c r="C598" s="97" t="s">
        <v>367</v>
      </c>
      <c r="D598" s="97" t="s">
        <v>69</v>
      </c>
      <c r="E598" s="97" t="s">
        <v>270</v>
      </c>
      <c r="F598" s="97" t="s">
        <v>147</v>
      </c>
      <c r="G598" s="97" t="s">
        <v>377</v>
      </c>
      <c r="H598" s="98" t="s">
        <v>204</v>
      </c>
      <c r="I598" s="98" t="s">
        <v>484</v>
      </c>
      <c r="J598" s="98" t="s">
        <v>485</v>
      </c>
      <c r="K598" s="98">
        <v>7887</v>
      </c>
      <c r="L598" s="98">
        <v>3520</v>
      </c>
      <c r="M598" s="98"/>
      <c r="N598" s="98">
        <v>11407</v>
      </c>
    </row>
    <row r="599" spans="1:14">
      <c r="A599" s="97" t="s">
        <v>1156</v>
      </c>
      <c r="B599" s="97" t="s">
        <v>92</v>
      </c>
      <c r="C599" s="97" t="s">
        <v>386</v>
      </c>
      <c r="D599" s="97" t="s">
        <v>67</v>
      </c>
      <c r="E599" s="97" t="s">
        <v>224</v>
      </c>
      <c r="F599" s="97" t="s">
        <v>147</v>
      </c>
      <c r="G599" s="97" t="s">
        <v>1068</v>
      </c>
      <c r="H599" s="98" t="s">
        <v>204</v>
      </c>
      <c r="I599" s="98" t="s">
        <v>456</v>
      </c>
      <c r="J599" s="98" t="s">
        <v>457</v>
      </c>
      <c r="K599" s="98">
        <v>1372</v>
      </c>
      <c r="L599" s="98">
        <v>6157</v>
      </c>
      <c r="M599" s="98"/>
      <c r="N599" s="98">
        <v>7529</v>
      </c>
    </row>
    <row r="600" spans="1:14">
      <c r="A600" s="97" t="s">
        <v>2719</v>
      </c>
      <c r="B600" s="97" t="s">
        <v>92</v>
      </c>
      <c r="C600" s="97" t="s">
        <v>145</v>
      </c>
      <c r="D600" s="97" t="s">
        <v>75</v>
      </c>
      <c r="E600" s="97" t="s">
        <v>146</v>
      </c>
      <c r="F600" s="97" t="s">
        <v>147</v>
      </c>
      <c r="G600" s="97" t="s">
        <v>1066</v>
      </c>
      <c r="H600" s="98" t="s">
        <v>204</v>
      </c>
      <c r="I600" s="98" t="s">
        <v>460</v>
      </c>
      <c r="J600" s="98" t="s">
        <v>2497</v>
      </c>
      <c r="K600" s="98">
        <v>3108</v>
      </c>
      <c r="L600" s="98">
        <v>2103</v>
      </c>
      <c r="M600" s="98"/>
      <c r="N600" s="98">
        <v>5211</v>
      </c>
    </row>
    <row r="601" spans="1:14">
      <c r="A601" s="97" t="s">
        <v>1158</v>
      </c>
      <c r="B601" s="97" t="s">
        <v>92</v>
      </c>
      <c r="C601" s="97" t="s">
        <v>385</v>
      </c>
      <c r="D601" s="97" t="s">
        <v>74</v>
      </c>
      <c r="E601" s="97" t="s">
        <v>361</v>
      </c>
      <c r="F601" s="97" t="s">
        <v>147</v>
      </c>
      <c r="G601" s="97" t="s">
        <v>1065</v>
      </c>
      <c r="H601" s="98" t="s">
        <v>204</v>
      </c>
      <c r="I601" s="98" t="s">
        <v>534</v>
      </c>
      <c r="J601" s="98" t="s">
        <v>535</v>
      </c>
      <c r="K601" s="98">
        <v>8880</v>
      </c>
      <c r="L601" s="98">
        <v>10460</v>
      </c>
      <c r="M601" s="98"/>
      <c r="N601" s="98">
        <v>19340</v>
      </c>
    </row>
    <row r="602" spans="1:14">
      <c r="A602" s="97" t="s">
        <v>1159</v>
      </c>
      <c r="B602" s="97" t="s">
        <v>92</v>
      </c>
      <c r="C602" s="97" t="s">
        <v>383</v>
      </c>
      <c r="D602" s="97" t="s">
        <v>73</v>
      </c>
      <c r="E602" s="97" t="s">
        <v>384</v>
      </c>
      <c r="F602" s="97" t="s">
        <v>147</v>
      </c>
      <c r="G602" s="97" t="s">
        <v>1069</v>
      </c>
      <c r="H602" s="98" t="s">
        <v>204</v>
      </c>
      <c r="I602" s="98"/>
      <c r="J602" s="98"/>
      <c r="K602" s="98">
        <v>561</v>
      </c>
      <c r="L602" s="98">
        <v>720</v>
      </c>
      <c r="M602" s="98"/>
      <c r="N602" s="98">
        <v>1281</v>
      </c>
    </row>
    <row r="603" spans="1:14">
      <c r="A603" s="97" t="s">
        <v>774</v>
      </c>
      <c r="B603" s="97" t="s">
        <v>93</v>
      </c>
      <c r="C603" s="97" t="s">
        <v>383</v>
      </c>
      <c r="D603" s="97" t="s">
        <v>73</v>
      </c>
      <c r="E603" s="97" t="s">
        <v>384</v>
      </c>
      <c r="F603" s="97" t="s">
        <v>147</v>
      </c>
      <c r="G603" s="97" t="s">
        <v>1069</v>
      </c>
      <c r="H603" s="98" t="s">
        <v>204</v>
      </c>
      <c r="I603" s="98" t="s">
        <v>773</v>
      </c>
      <c r="J603" s="98" t="s">
        <v>734</v>
      </c>
      <c r="K603" s="98">
        <v>610</v>
      </c>
      <c r="L603" s="98">
        <v>700</v>
      </c>
      <c r="M603" s="98"/>
      <c r="N603" s="98">
        <v>1310</v>
      </c>
    </row>
    <row r="604" spans="1:14">
      <c r="A604" s="97" t="s">
        <v>811</v>
      </c>
      <c r="B604" s="97" t="s">
        <v>93</v>
      </c>
      <c r="C604" s="97" t="s">
        <v>385</v>
      </c>
      <c r="D604" s="97" t="s">
        <v>74</v>
      </c>
      <c r="E604" s="97" t="s">
        <v>361</v>
      </c>
      <c r="F604" s="97" t="s">
        <v>147</v>
      </c>
      <c r="G604" s="97" t="s">
        <v>1065</v>
      </c>
      <c r="H604" s="98" t="s">
        <v>204</v>
      </c>
      <c r="I604" s="98" t="s">
        <v>534</v>
      </c>
      <c r="J604" s="98" t="s">
        <v>535</v>
      </c>
      <c r="K604" s="98">
        <v>9340</v>
      </c>
      <c r="L604" s="98">
        <v>7720</v>
      </c>
      <c r="M604" s="98"/>
      <c r="N604" s="98">
        <v>17060</v>
      </c>
    </row>
    <row r="605" spans="1:14">
      <c r="A605" s="97" t="s">
        <v>2720</v>
      </c>
      <c r="B605" s="97" t="s">
        <v>94</v>
      </c>
      <c r="C605" s="97" t="s">
        <v>385</v>
      </c>
      <c r="D605" s="97" t="s">
        <v>74</v>
      </c>
      <c r="E605" s="97" t="s">
        <v>361</v>
      </c>
      <c r="F605" s="97" t="s">
        <v>147</v>
      </c>
      <c r="G605" s="97" t="s">
        <v>1065</v>
      </c>
      <c r="H605" s="98" t="s">
        <v>204</v>
      </c>
      <c r="I605" s="98"/>
      <c r="J605" s="98" t="s">
        <v>535</v>
      </c>
      <c r="K605" s="98">
        <v>13280</v>
      </c>
      <c r="L605" s="98">
        <v>12940</v>
      </c>
      <c r="M605" s="98"/>
      <c r="N605" s="98">
        <v>26220</v>
      </c>
    </row>
    <row r="606" spans="1:14">
      <c r="A606" s="97" t="s">
        <v>2721</v>
      </c>
      <c r="B606" s="97" t="s">
        <v>94</v>
      </c>
      <c r="C606" s="97" t="s">
        <v>128</v>
      </c>
      <c r="D606" s="97" t="s">
        <v>67</v>
      </c>
      <c r="E606" s="97" t="s">
        <v>224</v>
      </c>
      <c r="F606" s="97" t="s">
        <v>147</v>
      </c>
      <c r="G606" s="97" t="s">
        <v>1068</v>
      </c>
      <c r="H606" s="98" t="s">
        <v>204</v>
      </c>
      <c r="I606" s="98"/>
      <c r="J606" s="98" t="s">
        <v>457</v>
      </c>
      <c r="K606" s="98">
        <v>774</v>
      </c>
      <c r="L606" s="98">
        <v>3863</v>
      </c>
      <c r="M606" s="98"/>
      <c r="N606" s="98">
        <v>4637</v>
      </c>
    </row>
    <row r="607" spans="1:14">
      <c r="A607" s="97" t="s">
        <v>2722</v>
      </c>
      <c r="B607" s="97" t="s">
        <v>94</v>
      </c>
      <c r="C607" s="97" t="s">
        <v>367</v>
      </c>
      <c r="D607" s="97" t="s">
        <v>69</v>
      </c>
      <c r="E607" s="97" t="s">
        <v>2723</v>
      </c>
      <c r="F607" s="97" t="s">
        <v>147</v>
      </c>
      <c r="G607" s="97" t="s">
        <v>377</v>
      </c>
      <c r="H607" s="98" t="s">
        <v>204</v>
      </c>
      <c r="I607" s="98"/>
      <c r="J607" s="98" t="s">
        <v>485</v>
      </c>
      <c r="K607" s="98">
        <v>6047</v>
      </c>
      <c r="L607" s="98">
        <v>2080</v>
      </c>
      <c r="M607" s="98"/>
      <c r="N607" s="98">
        <v>8127</v>
      </c>
    </row>
    <row r="608" spans="1:14">
      <c r="A608" s="97" t="s">
        <v>2724</v>
      </c>
      <c r="B608" s="97" t="s">
        <v>94</v>
      </c>
      <c r="C608" s="97" t="s">
        <v>366</v>
      </c>
      <c r="D608" s="97" t="s">
        <v>66</v>
      </c>
      <c r="E608" s="97" t="s">
        <v>365</v>
      </c>
      <c r="F608" s="97" t="s">
        <v>147</v>
      </c>
      <c r="G608" s="97" t="s">
        <v>634</v>
      </c>
      <c r="H608" s="98" t="s">
        <v>204</v>
      </c>
      <c r="I608" s="98"/>
      <c r="J608" s="98" t="s">
        <v>485</v>
      </c>
      <c r="K608" s="98">
        <v>2426</v>
      </c>
      <c r="L608" s="98">
        <v>940</v>
      </c>
      <c r="M608" s="98"/>
      <c r="N608" s="98">
        <v>3366</v>
      </c>
    </row>
    <row r="609" spans="1:14">
      <c r="A609" s="97" t="s">
        <v>2725</v>
      </c>
      <c r="B609" s="97" t="s">
        <v>94</v>
      </c>
      <c r="C609" s="97" t="s">
        <v>274</v>
      </c>
      <c r="D609" s="97" t="s">
        <v>69</v>
      </c>
      <c r="E609" s="97" t="s">
        <v>2723</v>
      </c>
      <c r="F609" s="97" t="s">
        <v>147</v>
      </c>
      <c r="G609" s="97" t="s">
        <v>1066</v>
      </c>
      <c r="H609" s="98" t="s">
        <v>204</v>
      </c>
      <c r="I609" s="98"/>
      <c r="J609" s="98" t="s">
        <v>461</v>
      </c>
      <c r="K609" s="98">
        <v>861</v>
      </c>
      <c r="L609" s="98">
        <v>3812</v>
      </c>
      <c r="M609" s="98"/>
      <c r="N609" s="98">
        <v>4673</v>
      </c>
    </row>
    <row r="610" spans="1:14">
      <c r="A610" s="97" t="s">
        <v>2726</v>
      </c>
      <c r="B610" s="97" t="s">
        <v>94</v>
      </c>
      <c r="C610" s="97" t="s">
        <v>383</v>
      </c>
      <c r="D610" s="97" t="s">
        <v>73</v>
      </c>
      <c r="E610" s="97" t="s">
        <v>2727</v>
      </c>
      <c r="F610" s="97" t="s">
        <v>147</v>
      </c>
      <c r="G610" s="97" t="s">
        <v>1069</v>
      </c>
      <c r="H610" s="98" t="s">
        <v>204</v>
      </c>
      <c r="I610" s="98"/>
      <c r="J610" s="98" t="s">
        <v>734</v>
      </c>
      <c r="K610" s="98">
        <v>135</v>
      </c>
      <c r="L610" s="98">
        <v>960</v>
      </c>
      <c r="M610" s="98"/>
      <c r="N610" s="98">
        <v>1095</v>
      </c>
    </row>
    <row r="611" spans="1:14">
      <c r="A611" s="97" t="s">
        <v>833</v>
      </c>
      <c r="B611" s="97" t="s">
        <v>95</v>
      </c>
      <c r="C611" s="97" t="s">
        <v>366</v>
      </c>
      <c r="D611" s="97" t="s">
        <v>66</v>
      </c>
      <c r="E611" s="97" t="s">
        <v>365</v>
      </c>
      <c r="F611" s="97" t="s">
        <v>147</v>
      </c>
      <c r="G611" s="97" t="s">
        <v>634</v>
      </c>
      <c r="H611" s="98" t="s">
        <v>204</v>
      </c>
      <c r="I611" s="98" t="s">
        <v>484</v>
      </c>
      <c r="J611" s="98" t="s">
        <v>485</v>
      </c>
      <c r="K611" s="98">
        <v>7718</v>
      </c>
      <c r="L611" s="98">
        <v>60</v>
      </c>
      <c r="M611" s="98"/>
      <c r="N611" s="98">
        <v>7778</v>
      </c>
    </row>
    <row r="612" spans="1:14">
      <c r="A612" s="97" t="s">
        <v>745</v>
      </c>
      <c r="B612" s="97" t="s">
        <v>95</v>
      </c>
      <c r="C612" s="97" t="s">
        <v>145</v>
      </c>
      <c r="D612" s="97" t="s">
        <v>75</v>
      </c>
      <c r="E612" s="97" t="s">
        <v>146</v>
      </c>
      <c r="F612" s="97" t="s">
        <v>147</v>
      </c>
      <c r="G612" s="97" t="s">
        <v>1066</v>
      </c>
      <c r="H612" s="98" t="s">
        <v>204</v>
      </c>
      <c r="I612" s="98" t="s">
        <v>460</v>
      </c>
      <c r="J612" s="98" t="s">
        <v>2497</v>
      </c>
      <c r="K612" s="98">
        <v>4846</v>
      </c>
      <c r="L612" s="98">
        <v>4788</v>
      </c>
      <c r="M612" s="98"/>
      <c r="N612" s="98">
        <v>9634</v>
      </c>
    </row>
    <row r="613" spans="1:14">
      <c r="A613" s="97" t="s">
        <v>748</v>
      </c>
      <c r="B613" s="97" t="s">
        <v>95</v>
      </c>
      <c r="C613" s="97" t="s">
        <v>126</v>
      </c>
      <c r="D613" s="97" t="s">
        <v>75</v>
      </c>
      <c r="E613" s="97" t="s">
        <v>146</v>
      </c>
      <c r="F613" s="97" t="s">
        <v>147</v>
      </c>
      <c r="G613" s="97" t="s">
        <v>1077</v>
      </c>
      <c r="H613" s="98" t="s">
        <v>204</v>
      </c>
      <c r="I613" s="98" t="s">
        <v>460</v>
      </c>
      <c r="J613" s="98" t="s">
        <v>2497</v>
      </c>
      <c r="K613" s="98">
        <v>7820</v>
      </c>
      <c r="L613" s="98">
        <v>1764</v>
      </c>
      <c r="M613" s="98"/>
      <c r="N613" s="98">
        <v>9584</v>
      </c>
    </row>
    <row r="614" spans="1:14">
      <c r="A614" s="97" t="s">
        <v>827</v>
      </c>
      <c r="B614" s="97" t="s">
        <v>95</v>
      </c>
      <c r="C614" s="97" t="s">
        <v>128</v>
      </c>
      <c r="D614" s="97" t="s">
        <v>67</v>
      </c>
      <c r="E614" s="97" t="s">
        <v>224</v>
      </c>
      <c r="F614" s="97" t="s">
        <v>147</v>
      </c>
      <c r="G614" s="97" t="s">
        <v>1068</v>
      </c>
      <c r="H614" s="98" t="s">
        <v>204</v>
      </c>
      <c r="I614" s="98" t="s">
        <v>641</v>
      </c>
      <c r="J614" s="98" t="s">
        <v>639</v>
      </c>
      <c r="K614" s="98">
        <v>7716</v>
      </c>
      <c r="L614" s="98">
        <v>80</v>
      </c>
      <c r="M614" s="98"/>
      <c r="N614" s="98">
        <v>7796</v>
      </c>
    </row>
    <row r="615" spans="1:14">
      <c r="A615" s="97" t="s">
        <v>2728</v>
      </c>
      <c r="B615" s="97" t="s">
        <v>96</v>
      </c>
      <c r="C615" s="97" t="s">
        <v>145</v>
      </c>
      <c r="D615" s="97" t="s">
        <v>75</v>
      </c>
      <c r="E615" s="97" t="s">
        <v>146</v>
      </c>
      <c r="F615" s="97" t="s">
        <v>147</v>
      </c>
      <c r="G615" s="97" t="s">
        <v>1066</v>
      </c>
      <c r="H615" s="98" t="s">
        <v>204</v>
      </c>
      <c r="I615" s="98" t="s">
        <v>460</v>
      </c>
      <c r="J615" s="98" t="s">
        <v>2497</v>
      </c>
      <c r="K615" s="98">
        <v>2807</v>
      </c>
      <c r="L615" s="98">
        <v>1823</v>
      </c>
      <c r="M615" s="98"/>
      <c r="N615" s="98">
        <v>4630</v>
      </c>
    </row>
    <row r="616" spans="1:14">
      <c r="A616" s="97" t="s">
        <v>2729</v>
      </c>
      <c r="B616" s="97" t="s">
        <v>96</v>
      </c>
      <c r="C616" s="97" t="s">
        <v>128</v>
      </c>
      <c r="D616" s="97" t="s">
        <v>67</v>
      </c>
      <c r="E616" s="97" t="s">
        <v>224</v>
      </c>
      <c r="F616" s="97" t="s">
        <v>147</v>
      </c>
      <c r="G616" s="97" t="s">
        <v>1068</v>
      </c>
      <c r="H616" s="98" t="s">
        <v>204</v>
      </c>
      <c r="I616" s="98" t="s">
        <v>456</v>
      </c>
      <c r="J616" s="98" t="s">
        <v>457</v>
      </c>
      <c r="K616" s="98">
        <v>1853</v>
      </c>
      <c r="L616" s="98">
        <v>3963</v>
      </c>
      <c r="M616" s="98"/>
      <c r="N616" s="98">
        <v>5816</v>
      </c>
    </row>
    <row r="617" spans="1:14">
      <c r="A617" s="97" t="s">
        <v>2730</v>
      </c>
      <c r="B617" s="97" t="s">
        <v>96</v>
      </c>
      <c r="C617" s="97" t="s">
        <v>385</v>
      </c>
      <c r="D617" s="97" t="s">
        <v>74</v>
      </c>
      <c r="E617" s="97" t="s">
        <v>361</v>
      </c>
      <c r="F617" s="97" t="s">
        <v>147</v>
      </c>
      <c r="G617" s="97" t="s">
        <v>1065</v>
      </c>
      <c r="H617" s="98" t="s">
        <v>204</v>
      </c>
      <c r="I617" s="98" t="s">
        <v>534</v>
      </c>
      <c r="J617" s="98" t="s">
        <v>535</v>
      </c>
      <c r="K617" s="98">
        <v>5400</v>
      </c>
      <c r="L617" s="98">
        <v>8180</v>
      </c>
      <c r="M617" s="98"/>
      <c r="N617" s="98">
        <v>13580</v>
      </c>
    </row>
    <row r="618" spans="1:14">
      <c r="A618" s="97" t="s">
        <v>2731</v>
      </c>
      <c r="B618" s="97" t="s">
        <v>96</v>
      </c>
      <c r="C618" s="97" t="s">
        <v>367</v>
      </c>
      <c r="D618" s="97" t="s">
        <v>69</v>
      </c>
      <c r="E618" s="97" t="s">
        <v>270</v>
      </c>
      <c r="F618" s="97" t="s">
        <v>147</v>
      </c>
      <c r="G618" s="97" t="s">
        <v>377</v>
      </c>
      <c r="H618" s="98" t="s">
        <v>204</v>
      </c>
      <c r="I618" s="98" t="s">
        <v>484</v>
      </c>
      <c r="J618" s="98" t="s">
        <v>485</v>
      </c>
      <c r="K618" s="98">
        <v>4762</v>
      </c>
      <c r="L618" s="98">
        <v>2510</v>
      </c>
      <c r="M618" s="98"/>
      <c r="N618" s="98">
        <v>7272</v>
      </c>
    </row>
    <row r="619" spans="1:14">
      <c r="A619" s="97" t="s">
        <v>2732</v>
      </c>
      <c r="B619" s="97" t="s">
        <v>96</v>
      </c>
      <c r="C619" s="97" t="s">
        <v>364</v>
      </c>
      <c r="D619" s="97" t="s">
        <v>66</v>
      </c>
      <c r="E619" s="97" t="s">
        <v>365</v>
      </c>
      <c r="F619" s="97" t="s">
        <v>147</v>
      </c>
      <c r="G619" s="97" t="s">
        <v>1067</v>
      </c>
      <c r="H619" s="98" t="s">
        <v>204</v>
      </c>
      <c r="I619" s="98" t="s">
        <v>484</v>
      </c>
      <c r="J619" s="98" t="s">
        <v>485</v>
      </c>
      <c r="K619" s="98">
        <v>3126</v>
      </c>
      <c r="L619" s="98">
        <v>70</v>
      </c>
      <c r="M619" s="98"/>
      <c r="N619" s="98">
        <v>3196</v>
      </c>
    </row>
    <row r="620" spans="1:14">
      <c r="A620" s="97" t="s">
        <v>784</v>
      </c>
      <c r="B620" s="97" t="s">
        <v>97</v>
      </c>
      <c r="C620" s="97" t="s">
        <v>145</v>
      </c>
      <c r="D620" s="97" t="s">
        <v>75</v>
      </c>
      <c r="E620" s="97" t="s">
        <v>146</v>
      </c>
      <c r="F620" s="97" t="s">
        <v>147</v>
      </c>
      <c r="G620" s="97" t="s">
        <v>1066</v>
      </c>
      <c r="H620" s="98" t="s">
        <v>204</v>
      </c>
      <c r="I620" s="98" t="s">
        <v>460</v>
      </c>
      <c r="J620" s="98" t="s">
        <v>461</v>
      </c>
      <c r="K620" s="98">
        <v>3289</v>
      </c>
      <c r="L620" s="98">
        <v>3911</v>
      </c>
      <c r="M620" s="98"/>
      <c r="N620" s="98">
        <v>7200</v>
      </c>
    </row>
    <row r="621" spans="1:14">
      <c r="A621" s="97" t="s">
        <v>779</v>
      </c>
      <c r="B621" s="97" t="s">
        <v>97</v>
      </c>
      <c r="C621" s="97" t="s">
        <v>383</v>
      </c>
      <c r="D621" s="97" t="s">
        <v>73</v>
      </c>
      <c r="E621" s="97" t="s">
        <v>384</v>
      </c>
      <c r="F621" s="97" t="s">
        <v>147</v>
      </c>
      <c r="G621" s="97" t="s">
        <v>1069</v>
      </c>
      <c r="H621" s="98" t="s">
        <v>204</v>
      </c>
      <c r="I621" s="98" t="s">
        <v>773</v>
      </c>
      <c r="J621" s="98" t="s">
        <v>734</v>
      </c>
      <c r="K621" s="98">
        <v>1756</v>
      </c>
      <c r="L621" s="98">
        <v>250</v>
      </c>
      <c r="M621" s="98"/>
      <c r="N621" s="98">
        <v>2006</v>
      </c>
    </row>
    <row r="622" spans="1:14">
      <c r="A622" s="97" t="s">
        <v>828</v>
      </c>
      <c r="B622" s="97" t="s">
        <v>97</v>
      </c>
      <c r="C622" s="97" t="s">
        <v>128</v>
      </c>
      <c r="D622" s="97" t="s">
        <v>67</v>
      </c>
      <c r="E622" s="97" t="s">
        <v>224</v>
      </c>
      <c r="F622" s="97" t="s">
        <v>147</v>
      </c>
      <c r="G622" s="97" t="s">
        <v>1068</v>
      </c>
      <c r="H622" s="98" t="s">
        <v>204</v>
      </c>
      <c r="I622" s="98" t="s">
        <v>456</v>
      </c>
      <c r="J622" s="98" t="s">
        <v>457</v>
      </c>
      <c r="K622" s="98">
        <v>3141</v>
      </c>
      <c r="L622" s="98">
        <v>2409</v>
      </c>
      <c r="M622" s="98"/>
      <c r="N622" s="98">
        <v>5550</v>
      </c>
    </row>
    <row r="623" spans="1:14">
      <c r="A623" s="97" t="s">
        <v>822</v>
      </c>
      <c r="B623" s="97" t="s">
        <v>97</v>
      </c>
      <c r="C623" s="97" t="s">
        <v>370</v>
      </c>
      <c r="D623" s="97" t="s">
        <v>67</v>
      </c>
      <c r="E623" s="97" t="s">
        <v>224</v>
      </c>
      <c r="F623" s="97" t="s">
        <v>147</v>
      </c>
      <c r="G623" s="97" t="s">
        <v>1072</v>
      </c>
      <c r="H623" s="98" t="s">
        <v>204</v>
      </c>
      <c r="I623" s="98" t="s">
        <v>458</v>
      </c>
      <c r="J623" s="98" t="s">
        <v>459</v>
      </c>
      <c r="K623" s="98">
        <v>381</v>
      </c>
      <c r="L623" s="98">
        <v>2008</v>
      </c>
      <c r="M623" s="98"/>
      <c r="N623" s="98">
        <v>2389</v>
      </c>
    </row>
    <row r="624" spans="1:14">
      <c r="A624" s="97" t="s">
        <v>761</v>
      </c>
      <c r="B624" s="97" t="s">
        <v>97</v>
      </c>
      <c r="C624" s="97" t="s">
        <v>385</v>
      </c>
      <c r="D624" s="97" t="s">
        <v>74</v>
      </c>
      <c r="E624" s="97" t="s">
        <v>361</v>
      </c>
      <c r="F624" s="97" t="s">
        <v>147</v>
      </c>
      <c r="G624" s="97" t="s">
        <v>1065</v>
      </c>
      <c r="H624" s="98" t="s">
        <v>204</v>
      </c>
      <c r="I624" s="98" t="s">
        <v>534</v>
      </c>
      <c r="J624" s="98" t="s">
        <v>535</v>
      </c>
      <c r="K624" s="98">
        <v>23380</v>
      </c>
      <c r="L624" s="98">
        <v>2640</v>
      </c>
      <c r="M624" s="98"/>
      <c r="N624" s="98">
        <v>26020</v>
      </c>
    </row>
    <row r="625" spans="1:14">
      <c r="A625" s="97" t="s">
        <v>753</v>
      </c>
      <c r="B625" s="97" t="s">
        <v>97</v>
      </c>
      <c r="C625" s="97" t="s">
        <v>367</v>
      </c>
      <c r="D625" s="97" t="s">
        <v>69</v>
      </c>
      <c r="E625" s="97" t="s">
        <v>270</v>
      </c>
      <c r="F625" s="97" t="s">
        <v>147</v>
      </c>
      <c r="G625" s="97" t="s">
        <v>377</v>
      </c>
      <c r="H625" s="98" t="s">
        <v>204</v>
      </c>
      <c r="I625" s="98" t="s">
        <v>484</v>
      </c>
      <c r="J625" s="98" t="s">
        <v>485</v>
      </c>
      <c r="K625" s="98">
        <v>7620</v>
      </c>
      <c r="L625" s="98">
        <v>5380</v>
      </c>
      <c r="M625" s="98"/>
      <c r="N625" s="98">
        <v>13000</v>
      </c>
    </row>
    <row r="626" spans="1:14">
      <c r="A626" s="97" t="s">
        <v>769</v>
      </c>
      <c r="B626" s="97" t="s">
        <v>97</v>
      </c>
      <c r="C626" s="97" t="s">
        <v>364</v>
      </c>
      <c r="D626" s="97" t="s">
        <v>66</v>
      </c>
      <c r="E626" s="97" t="s">
        <v>365</v>
      </c>
      <c r="F626" s="97" t="s">
        <v>147</v>
      </c>
      <c r="G626" s="97" t="s">
        <v>1067</v>
      </c>
      <c r="H626" s="98" t="s">
        <v>204</v>
      </c>
      <c r="I626" s="98" t="s">
        <v>484</v>
      </c>
      <c r="J626" s="98" t="s">
        <v>485</v>
      </c>
      <c r="K626" s="98">
        <v>1820</v>
      </c>
      <c r="L626" s="98">
        <v>3280</v>
      </c>
      <c r="M626" s="98"/>
      <c r="N626" s="98">
        <v>5100</v>
      </c>
    </row>
    <row r="627" spans="1:14">
      <c r="A627" s="97" t="s">
        <v>2733</v>
      </c>
      <c r="B627" s="97" t="s">
        <v>98</v>
      </c>
      <c r="C627" s="97" t="s">
        <v>373</v>
      </c>
      <c r="D627" s="97" t="s">
        <v>69</v>
      </c>
      <c r="E627" s="97" t="s">
        <v>270</v>
      </c>
      <c r="F627" s="97" t="s">
        <v>147</v>
      </c>
      <c r="G627" s="97" t="s">
        <v>377</v>
      </c>
      <c r="H627" s="98" t="s">
        <v>204</v>
      </c>
      <c r="I627" s="98" t="s">
        <v>458</v>
      </c>
      <c r="J627" s="98" t="s">
        <v>459</v>
      </c>
      <c r="K627" s="98">
        <v>270</v>
      </c>
      <c r="L627" s="98">
        <v>19000</v>
      </c>
      <c r="M627" s="98"/>
      <c r="N627" s="98">
        <v>19270</v>
      </c>
    </row>
    <row r="628" spans="1:14">
      <c r="A628" s="97" t="s">
        <v>2734</v>
      </c>
      <c r="B628" s="97" t="s">
        <v>98</v>
      </c>
      <c r="C628" s="97" t="s">
        <v>364</v>
      </c>
      <c r="D628" s="97" t="s">
        <v>66</v>
      </c>
      <c r="E628" s="97" t="s">
        <v>365</v>
      </c>
      <c r="F628" s="97" t="s">
        <v>147</v>
      </c>
      <c r="G628" s="97" t="s">
        <v>1067</v>
      </c>
      <c r="H628" s="98" t="s">
        <v>204</v>
      </c>
      <c r="I628" s="98" t="s">
        <v>484</v>
      </c>
      <c r="J628" s="98" t="s">
        <v>485</v>
      </c>
      <c r="K628" s="98">
        <v>2575</v>
      </c>
      <c r="L628" s="98">
        <v>100</v>
      </c>
      <c r="M628" s="98"/>
      <c r="N628" s="98">
        <v>2675</v>
      </c>
    </row>
    <row r="629" spans="1:14">
      <c r="A629" s="97" t="s">
        <v>2735</v>
      </c>
      <c r="B629" s="97" t="s">
        <v>98</v>
      </c>
      <c r="C629" s="97" t="s">
        <v>128</v>
      </c>
      <c r="D629" s="97" t="s">
        <v>67</v>
      </c>
      <c r="E629" s="97" t="s">
        <v>224</v>
      </c>
      <c r="F629" s="97" t="s">
        <v>147</v>
      </c>
      <c r="G629" s="97" t="s">
        <v>1068</v>
      </c>
      <c r="H629" s="98" t="s">
        <v>204</v>
      </c>
      <c r="I629" s="98" t="s">
        <v>456</v>
      </c>
      <c r="J629" s="98" t="s">
        <v>457</v>
      </c>
      <c r="K629" s="98">
        <v>2456</v>
      </c>
      <c r="L629" s="98">
        <v>2625</v>
      </c>
      <c r="M629" s="98"/>
      <c r="N629" s="98">
        <v>5081</v>
      </c>
    </row>
    <row r="630" spans="1:14">
      <c r="A630" s="97" t="s">
        <v>2736</v>
      </c>
      <c r="B630" s="97" t="s">
        <v>98</v>
      </c>
      <c r="C630" s="97" t="s">
        <v>126</v>
      </c>
      <c r="D630" s="97" t="s">
        <v>75</v>
      </c>
      <c r="E630" s="97" t="s">
        <v>146</v>
      </c>
      <c r="F630" s="97" t="s">
        <v>147</v>
      </c>
      <c r="G630" s="97" t="s">
        <v>1077</v>
      </c>
      <c r="H630" s="98" t="s">
        <v>204</v>
      </c>
      <c r="I630" s="98" t="s">
        <v>460</v>
      </c>
      <c r="J630" s="98" t="s">
        <v>461</v>
      </c>
      <c r="K630" s="98">
        <v>235</v>
      </c>
      <c r="L630" s="98">
        <v>4140</v>
      </c>
      <c r="M630" s="98"/>
      <c r="N630" s="98">
        <v>4375</v>
      </c>
    </row>
    <row r="631" spans="1:14">
      <c r="A631" s="97" t="s">
        <v>825</v>
      </c>
      <c r="B631" s="97" t="s">
        <v>99</v>
      </c>
      <c r="C631" s="97" t="s">
        <v>128</v>
      </c>
      <c r="D631" s="97" t="s">
        <v>67</v>
      </c>
      <c r="E631" s="97" t="s">
        <v>224</v>
      </c>
      <c r="F631" s="97" t="s">
        <v>147</v>
      </c>
      <c r="G631" s="97" t="s">
        <v>1068</v>
      </c>
      <c r="H631" s="98" t="s">
        <v>204</v>
      </c>
      <c r="I631" s="98" t="s">
        <v>581</v>
      </c>
      <c r="J631" s="98" t="s">
        <v>457</v>
      </c>
      <c r="K631" s="98">
        <v>728</v>
      </c>
      <c r="L631" s="98">
        <v>4440</v>
      </c>
      <c r="M631" s="98"/>
      <c r="N631" s="98">
        <v>5168</v>
      </c>
    </row>
    <row r="632" spans="1:14">
      <c r="A632" s="97" t="s">
        <v>1160</v>
      </c>
      <c r="B632" s="97" t="s">
        <v>99</v>
      </c>
      <c r="C632" s="97" t="s">
        <v>367</v>
      </c>
      <c r="D632" s="97" t="s">
        <v>69</v>
      </c>
      <c r="E632" s="97" t="s">
        <v>270</v>
      </c>
      <c r="F632" s="97" t="s">
        <v>147</v>
      </c>
      <c r="G632" s="97" t="s">
        <v>377</v>
      </c>
      <c r="H632" s="98" t="s">
        <v>204</v>
      </c>
      <c r="I632" s="98" t="s">
        <v>484</v>
      </c>
      <c r="J632" s="98" t="s">
        <v>485</v>
      </c>
      <c r="K632" s="98">
        <v>5337</v>
      </c>
      <c r="L632" s="98">
        <v>2870</v>
      </c>
      <c r="M632" s="98"/>
      <c r="N632" s="98">
        <v>8207</v>
      </c>
    </row>
    <row r="633" spans="1:14">
      <c r="A633" s="97" t="s">
        <v>770</v>
      </c>
      <c r="B633" s="97" t="s">
        <v>99</v>
      </c>
      <c r="C633" s="97" t="s">
        <v>364</v>
      </c>
      <c r="D633" s="97" t="s">
        <v>66</v>
      </c>
      <c r="E633" s="97" t="s">
        <v>365</v>
      </c>
      <c r="F633" s="97" t="s">
        <v>147</v>
      </c>
      <c r="G633" s="97" t="s">
        <v>1067</v>
      </c>
      <c r="H633" s="98" t="s">
        <v>204</v>
      </c>
      <c r="I633" s="98" t="s">
        <v>484</v>
      </c>
      <c r="J633" s="98" t="s">
        <v>485</v>
      </c>
      <c r="K633" s="98">
        <v>2412</v>
      </c>
      <c r="L633" s="98">
        <v>4000</v>
      </c>
      <c r="M633" s="98"/>
      <c r="N633" s="98">
        <v>6412</v>
      </c>
    </row>
    <row r="634" spans="1:14">
      <c r="A634" s="97" t="s">
        <v>2737</v>
      </c>
      <c r="B634" s="97" t="s">
        <v>99</v>
      </c>
      <c r="C634" s="97" t="s">
        <v>145</v>
      </c>
      <c r="D634" s="97" t="s">
        <v>75</v>
      </c>
      <c r="E634" s="97" t="s">
        <v>146</v>
      </c>
      <c r="F634" s="97" t="s">
        <v>147</v>
      </c>
      <c r="G634" s="97" t="s">
        <v>1066</v>
      </c>
      <c r="H634" s="98" t="s">
        <v>204</v>
      </c>
      <c r="I634" s="98" t="s">
        <v>460</v>
      </c>
      <c r="J634" s="98" t="s">
        <v>461</v>
      </c>
      <c r="K634" s="98">
        <v>2333</v>
      </c>
      <c r="L634" s="98">
        <v>840</v>
      </c>
      <c r="M634" s="98"/>
      <c r="N634" s="98">
        <v>3173</v>
      </c>
    </row>
    <row r="635" spans="1:14">
      <c r="A635" s="97" t="s">
        <v>1161</v>
      </c>
      <c r="B635" s="97" t="s">
        <v>99</v>
      </c>
      <c r="C635" s="97" t="s">
        <v>385</v>
      </c>
      <c r="D635" s="97" t="s">
        <v>74</v>
      </c>
      <c r="E635" s="97" t="s">
        <v>361</v>
      </c>
      <c r="F635" s="97" t="s">
        <v>147</v>
      </c>
      <c r="G635" s="97" t="s">
        <v>1065</v>
      </c>
      <c r="H635" s="98" t="s">
        <v>204</v>
      </c>
      <c r="I635" s="98" t="s">
        <v>534</v>
      </c>
      <c r="J635" s="98" t="s">
        <v>1162</v>
      </c>
      <c r="K635" s="98">
        <v>8840</v>
      </c>
      <c r="L635" s="98">
        <v>1340</v>
      </c>
      <c r="M635" s="98"/>
      <c r="N635" s="98">
        <v>10180</v>
      </c>
    </row>
    <row r="636" spans="1:14">
      <c r="A636" s="97" t="s">
        <v>1163</v>
      </c>
      <c r="B636" s="97" t="s">
        <v>99</v>
      </c>
      <c r="C636" s="97" t="s">
        <v>383</v>
      </c>
      <c r="D636" s="97" t="s">
        <v>73</v>
      </c>
      <c r="E636" s="97" t="s">
        <v>384</v>
      </c>
      <c r="F636" s="97" t="s">
        <v>147</v>
      </c>
      <c r="G636" s="97" t="s">
        <v>1069</v>
      </c>
      <c r="H636" s="98" t="s">
        <v>204</v>
      </c>
      <c r="I636" s="98" t="s">
        <v>773</v>
      </c>
      <c r="J636" s="98" t="s">
        <v>734</v>
      </c>
      <c r="K636" s="98">
        <v>370</v>
      </c>
      <c r="L636" s="98">
        <v>330</v>
      </c>
      <c r="M636" s="98"/>
      <c r="N636" s="98">
        <v>700</v>
      </c>
    </row>
    <row r="637" spans="1:14">
      <c r="A637" s="97" t="s">
        <v>2738</v>
      </c>
      <c r="B637" s="97" t="s">
        <v>100</v>
      </c>
      <c r="C637" s="97" t="s">
        <v>385</v>
      </c>
      <c r="D637" s="97" t="s">
        <v>74</v>
      </c>
      <c r="E637" s="97" t="s">
        <v>361</v>
      </c>
      <c r="F637" s="97" t="s">
        <v>147</v>
      </c>
      <c r="G637" s="97" t="s">
        <v>1065</v>
      </c>
      <c r="H637" s="98" t="s">
        <v>204</v>
      </c>
      <c r="I637" s="98" t="s">
        <v>488</v>
      </c>
      <c r="J637" s="98" t="s">
        <v>489</v>
      </c>
      <c r="K637" s="98">
        <v>2860</v>
      </c>
      <c r="L637" s="98">
        <v>1340</v>
      </c>
      <c r="M637" s="98"/>
      <c r="N637" s="98">
        <v>4200</v>
      </c>
    </row>
    <row r="638" spans="1:14">
      <c r="A638" s="97" t="s">
        <v>1164</v>
      </c>
      <c r="B638" s="97" t="s">
        <v>100</v>
      </c>
      <c r="C638" s="97" t="s">
        <v>364</v>
      </c>
      <c r="D638" s="97" t="s">
        <v>66</v>
      </c>
      <c r="E638" s="97" t="s">
        <v>365</v>
      </c>
      <c r="F638" s="97" t="s">
        <v>147</v>
      </c>
      <c r="G638" s="97" t="s">
        <v>1067</v>
      </c>
      <c r="H638" s="98" t="s">
        <v>204</v>
      </c>
      <c r="I638" s="98" t="s">
        <v>484</v>
      </c>
      <c r="J638" s="98" t="s">
        <v>485</v>
      </c>
      <c r="K638" s="98">
        <v>4842</v>
      </c>
      <c r="L638" s="98">
        <v>340</v>
      </c>
      <c r="M638" s="98"/>
      <c r="N638" s="98">
        <v>5182</v>
      </c>
    </row>
    <row r="639" spans="1:14">
      <c r="A639" s="97" t="s">
        <v>2739</v>
      </c>
      <c r="B639" s="97" t="s">
        <v>100</v>
      </c>
      <c r="C639" s="97" t="s">
        <v>383</v>
      </c>
      <c r="D639" s="97" t="s">
        <v>73</v>
      </c>
      <c r="E639" s="97" t="s">
        <v>384</v>
      </c>
      <c r="F639" s="97" t="s">
        <v>147</v>
      </c>
      <c r="G639" s="97" t="s">
        <v>1069</v>
      </c>
      <c r="H639" s="98" t="s">
        <v>204</v>
      </c>
      <c r="I639" s="98" t="s">
        <v>773</v>
      </c>
      <c r="J639" s="98" t="s">
        <v>734</v>
      </c>
      <c r="K639" s="98">
        <v>102</v>
      </c>
      <c r="L639" s="98">
        <v>20</v>
      </c>
      <c r="M639" s="98"/>
      <c r="N639" s="98">
        <v>122</v>
      </c>
    </row>
    <row r="640" spans="1:14">
      <c r="A640" s="97" t="s">
        <v>1080</v>
      </c>
      <c r="B640" s="97" t="s">
        <v>102</v>
      </c>
      <c r="C640" s="97" t="s">
        <v>380</v>
      </c>
      <c r="D640" s="97" t="s">
        <v>70</v>
      </c>
      <c r="E640" s="97" t="s">
        <v>276</v>
      </c>
      <c r="F640" s="97" t="s">
        <v>140</v>
      </c>
      <c r="G640" s="97" t="s">
        <v>1081</v>
      </c>
      <c r="H640" s="98" t="s">
        <v>204</v>
      </c>
      <c r="I640" s="98" t="s">
        <v>603</v>
      </c>
      <c r="J640" s="98" t="s">
        <v>604</v>
      </c>
      <c r="K640" s="98"/>
      <c r="L640" s="98">
        <v>7000</v>
      </c>
      <c r="M640" s="98"/>
      <c r="N640" s="98">
        <v>7000</v>
      </c>
    </row>
    <row r="641" spans="1:14">
      <c r="A641" s="97" t="s">
        <v>819</v>
      </c>
      <c r="B641" s="97" t="s">
        <v>102</v>
      </c>
      <c r="C641" s="97" t="s">
        <v>136</v>
      </c>
      <c r="D641" s="97" t="s">
        <v>71</v>
      </c>
      <c r="E641" s="97" t="s">
        <v>134</v>
      </c>
      <c r="F641" s="97" t="s">
        <v>135</v>
      </c>
      <c r="G641" s="97" t="s">
        <v>1082</v>
      </c>
      <c r="H641" s="98" t="s">
        <v>204</v>
      </c>
      <c r="I641" s="98" t="s">
        <v>773</v>
      </c>
      <c r="J641" s="98" t="s">
        <v>734</v>
      </c>
      <c r="K641" s="98"/>
      <c r="L641" s="98">
        <v>9400</v>
      </c>
      <c r="M641" s="98"/>
      <c r="N641" s="98">
        <v>9400</v>
      </c>
    </row>
    <row r="642" spans="1:14">
      <c r="A642" s="97" t="s">
        <v>2740</v>
      </c>
      <c r="B642" s="97" t="s">
        <v>102</v>
      </c>
      <c r="C642" s="97" t="s">
        <v>138</v>
      </c>
      <c r="D642" s="97" t="s">
        <v>72</v>
      </c>
      <c r="E642" s="97" t="s">
        <v>139</v>
      </c>
      <c r="F642" s="97" t="s">
        <v>140</v>
      </c>
      <c r="G642" s="97" t="s">
        <v>1088</v>
      </c>
      <c r="H642" s="98" t="s">
        <v>204</v>
      </c>
      <c r="I642" s="98" t="s">
        <v>2629</v>
      </c>
      <c r="J642" s="98" t="s">
        <v>2630</v>
      </c>
      <c r="K642" s="98"/>
      <c r="L642" s="98">
        <v>25100</v>
      </c>
      <c r="M642" s="98"/>
      <c r="N642" s="98">
        <v>25100</v>
      </c>
    </row>
    <row r="643" spans="1:14">
      <c r="A643" s="97" t="s">
        <v>721</v>
      </c>
      <c r="B643" s="97" t="s">
        <v>77</v>
      </c>
      <c r="C643" s="97" t="s">
        <v>375</v>
      </c>
      <c r="D643" s="97" t="s">
        <v>70</v>
      </c>
      <c r="E643" s="97" t="s">
        <v>276</v>
      </c>
      <c r="F643" s="97" t="s">
        <v>140</v>
      </c>
      <c r="G643" s="97" t="s">
        <v>379</v>
      </c>
      <c r="H643" s="98" t="s">
        <v>204</v>
      </c>
      <c r="I643" s="98" t="s">
        <v>556</v>
      </c>
      <c r="J643" s="98" t="s">
        <v>557</v>
      </c>
      <c r="K643" s="98"/>
      <c r="L643" s="98">
        <v>2170</v>
      </c>
      <c r="M643" s="98"/>
      <c r="N643" s="98">
        <v>2170</v>
      </c>
    </row>
    <row r="644" spans="1:14">
      <c r="A644" s="97" t="s">
        <v>2741</v>
      </c>
      <c r="B644" s="97" t="s">
        <v>78</v>
      </c>
      <c r="C644" s="97" t="s">
        <v>373</v>
      </c>
      <c r="D644" s="97" t="s">
        <v>69</v>
      </c>
      <c r="E644" s="97" t="s">
        <v>270</v>
      </c>
      <c r="F644" s="97" t="s">
        <v>147</v>
      </c>
      <c r="G644" s="97" t="s">
        <v>377</v>
      </c>
      <c r="H644" s="98" t="s">
        <v>204</v>
      </c>
      <c r="I644" s="98" t="s">
        <v>458</v>
      </c>
      <c r="J644" s="98" t="s">
        <v>459</v>
      </c>
      <c r="K644" s="98"/>
      <c r="L644" s="98">
        <v>22200</v>
      </c>
      <c r="M644" s="98"/>
      <c r="N644" s="98">
        <v>22200</v>
      </c>
    </row>
    <row r="645" spans="1:14">
      <c r="A645" s="97" t="s">
        <v>2742</v>
      </c>
      <c r="B645" s="97" t="s">
        <v>78</v>
      </c>
      <c r="C645" s="97" t="s">
        <v>369</v>
      </c>
      <c r="D645" s="97" t="s">
        <v>65</v>
      </c>
      <c r="E645" s="97" t="s">
        <v>203</v>
      </c>
      <c r="F645" s="97" t="s">
        <v>202</v>
      </c>
      <c r="G645" s="97" t="s">
        <v>1070</v>
      </c>
      <c r="H645" s="98" t="s">
        <v>204</v>
      </c>
      <c r="I645" s="98" t="s">
        <v>458</v>
      </c>
      <c r="J645" s="98" t="s">
        <v>459</v>
      </c>
      <c r="K645" s="98"/>
      <c r="L645" s="98">
        <v>35700</v>
      </c>
      <c r="M645" s="98"/>
      <c r="N645" s="98">
        <v>35700</v>
      </c>
    </row>
    <row r="646" spans="1:14">
      <c r="A646" s="97" t="s">
        <v>2743</v>
      </c>
      <c r="B646" s="97" t="s">
        <v>78</v>
      </c>
      <c r="C646" s="97" t="s">
        <v>143</v>
      </c>
      <c r="D646" s="97" t="s">
        <v>70</v>
      </c>
      <c r="E646" s="97" t="s">
        <v>276</v>
      </c>
      <c r="F646" s="97" t="s">
        <v>140</v>
      </c>
      <c r="G646" s="97" t="s">
        <v>1081</v>
      </c>
      <c r="H646" s="98" t="s">
        <v>204</v>
      </c>
      <c r="I646" s="98"/>
      <c r="J646" s="98"/>
      <c r="K646" s="98"/>
      <c r="L646" s="98">
        <v>6700</v>
      </c>
      <c r="M646" s="98"/>
      <c r="N646" s="98">
        <v>6700</v>
      </c>
    </row>
    <row r="647" spans="1:14">
      <c r="A647" s="97" t="s">
        <v>2744</v>
      </c>
      <c r="B647" s="97" t="s">
        <v>37</v>
      </c>
      <c r="C647" s="97" t="s">
        <v>381</v>
      </c>
      <c r="D647" s="97" t="s">
        <v>71</v>
      </c>
      <c r="E647" s="97" t="s">
        <v>134</v>
      </c>
      <c r="F647" s="97" t="s">
        <v>135</v>
      </c>
      <c r="G647" s="97" t="s">
        <v>1082</v>
      </c>
      <c r="H647" s="98" t="s">
        <v>204</v>
      </c>
      <c r="I647" s="98" t="s">
        <v>637</v>
      </c>
      <c r="J647" s="98" t="s">
        <v>638</v>
      </c>
      <c r="K647" s="98"/>
      <c r="L647" s="98">
        <v>18000</v>
      </c>
      <c r="M647" s="98"/>
      <c r="N647" s="98">
        <v>18000</v>
      </c>
    </row>
    <row r="648" spans="1:14">
      <c r="A648" s="97" t="s">
        <v>2745</v>
      </c>
      <c r="B648" s="97" t="s">
        <v>79</v>
      </c>
      <c r="C648" s="97" t="s">
        <v>359</v>
      </c>
      <c r="D648" s="97" t="s">
        <v>65</v>
      </c>
      <c r="E648" s="97" t="s">
        <v>203</v>
      </c>
      <c r="F648" s="97" t="s">
        <v>202</v>
      </c>
      <c r="G648" s="97" t="s">
        <v>1069</v>
      </c>
      <c r="H648" s="98" t="s">
        <v>204</v>
      </c>
      <c r="I648" s="98" t="s">
        <v>484</v>
      </c>
      <c r="J648" s="98" t="s">
        <v>485</v>
      </c>
      <c r="K648" s="98"/>
      <c r="L648" s="98">
        <v>55180</v>
      </c>
      <c r="M648" s="98"/>
      <c r="N648" s="98">
        <v>55180</v>
      </c>
    </row>
    <row r="649" spans="1:14">
      <c r="A649" s="97" t="s">
        <v>2746</v>
      </c>
      <c r="B649" s="97" t="s">
        <v>79</v>
      </c>
      <c r="C649" s="97" t="s">
        <v>148</v>
      </c>
      <c r="D649" s="97" t="s">
        <v>75</v>
      </c>
      <c r="E649" s="97" t="s">
        <v>146</v>
      </c>
      <c r="F649" s="97" t="s">
        <v>147</v>
      </c>
      <c r="G649" s="97" t="s">
        <v>1066</v>
      </c>
      <c r="H649" s="98" t="s">
        <v>204</v>
      </c>
      <c r="I649" s="98" t="s">
        <v>460</v>
      </c>
      <c r="J649" s="98" t="s">
        <v>2497</v>
      </c>
      <c r="K649" s="98"/>
      <c r="L649" s="98">
        <v>2100</v>
      </c>
      <c r="M649" s="98"/>
      <c r="N649" s="98">
        <v>2100</v>
      </c>
    </row>
    <row r="650" spans="1:14">
      <c r="A650" s="97" t="s">
        <v>2747</v>
      </c>
      <c r="B650" s="97" t="s">
        <v>79</v>
      </c>
      <c r="C650" s="97" t="s">
        <v>387</v>
      </c>
      <c r="D650" s="97" t="s">
        <v>67</v>
      </c>
      <c r="E650" s="97" t="s">
        <v>224</v>
      </c>
      <c r="F650" s="97" t="s">
        <v>147</v>
      </c>
      <c r="G650" s="97" t="s">
        <v>1068</v>
      </c>
      <c r="H650" s="98" t="s">
        <v>204</v>
      </c>
      <c r="I650" s="98" t="s">
        <v>456</v>
      </c>
      <c r="J650" s="98" t="s">
        <v>457</v>
      </c>
      <c r="K650" s="98"/>
      <c r="L650" s="98">
        <v>450</v>
      </c>
      <c r="M650" s="98"/>
      <c r="N650" s="98">
        <v>450</v>
      </c>
    </row>
    <row r="651" spans="1:14">
      <c r="A651" s="97" t="s">
        <v>2565</v>
      </c>
      <c r="B651" s="97" t="s">
        <v>79</v>
      </c>
      <c r="C651" s="97" t="s">
        <v>330</v>
      </c>
      <c r="D651" s="97" t="s">
        <v>72</v>
      </c>
      <c r="E651" s="97" t="s">
        <v>139</v>
      </c>
      <c r="F651" s="97" t="s">
        <v>140</v>
      </c>
      <c r="G651" s="97" t="s">
        <v>1077</v>
      </c>
      <c r="H651" s="98" t="s">
        <v>204</v>
      </c>
      <c r="I651" s="98"/>
      <c r="J651" s="98"/>
      <c r="K651" s="98"/>
      <c r="L651" s="98">
        <v>5000</v>
      </c>
      <c r="M651" s="98"/>
      <c r="N651" s="98">
        <v>5000</v>
      </c>
    </row>
    <row r="652" spans="1:14">
      <c r="A652" s="97" t="s">
        <v>2748</v>
      </c>
      <c r="B652" s="97" t="s">
        <v>79</v>
      </c>
      <c r="C652" s="97" t="s">
        <v>375</v>
      </c>
      <c r="D652" s="97" t="s">
        <v>70</v>
      </c>
      <c r="E652" s="97" t="s">
        <v>276</v>
      </c>
      <c r="F652" s="97" t="s">
        <v>140</v>
      </c>
      <c r="G652" s="97" t="s">
        <v>379</v>
      </c>
      <c r="H652" s="98" t="s">
        <v>204</v>
      </c>
      <c r="I652" s="98" t="s">
        <v>603</v>
      </c>
      <c r="J652" s="98" t="s">
        <v>604</v>
      </c>
      <c r="K652" s="98"/>
      <c r="L652" s="98">
        <v>28700</v>
      </c>
      <c r="M652" s="98"/>
      <c r="N652" s="98">
        <v>28700</v>
      </c>
    </row>
    <row r="653" spans="1:14">
      <c r="A653" s="97" t="s">
        <v>2749</v>
      </c>
      <c r="B653" s="97" t="s">
        <v>79</v>
      </c>
      <c r="C653" s="97" t="s">
        <v>143</v>
      </c>
      <c r="D653" s="97" t="s">
        <v>70</v>
      </c>
      <c r="E653" s="97" t="s">
        <v>276</v>
      </c>
      <c r="F653" s="97" t="s">
        <v>140</v>
      </c>
      <c r="G653" s="97" t="s">
        <v>1081</v>
      </c>
      <c r="H653" s="98" t="s">
        <v>204</v>
      </c>
      <c r="I653" s="98" t="s">
        <v>603</v>
      </c>
      <c r="J653" s="98" t="s">
        <v>604</v>
      </c>
      <c r="K653" s="98"/>
      <c r="L653" s="98">
        <v>7000</v>
      </c>
      <c r="M653" s="98"/>
      <c r="N653" s="98">
        <v>7000</v>
      </c>
    </row>
    <row r="654" spans="1:14">
      <c r="A654" s="97" t="s">
        <v>2750</v>
      </c>
      <c r="B654" s="97" t="s">
        <v>79</v>
      </c>
      <c r="C654" s="97" t="s">
        <v>381</v>
      </c>
      <c r="D654" s="97" t="s">
        <v>71</v>
      </c>
      <c r="E654" s="97" t="s">
        <v>134</v>
      </c>
      <c r="F654" s="97" t="s">
        <v>135</v>
      </c>
      <c r="G654" s="97" t="s">
        <v>1082</v>
      </c>
      <c r="H654" s="98" t="s">
        <v>204</v>
      </c>
      <c r="I654" s="98" t="s">
        <v>637</v>
      </c>
      <c r="J654" s="98" t="s">
        <v>638</v>
      </c>
      <c r="K654" s="98"/>
      <c r="L654" s="98">
        <v>5700</v>
      </c>
      <c r="M654" s="98"/>
      <c r="N654" s="98">
        <v>5700</v>
      </c>
    </row>
    <row r="655" spans="1:14">
      <c r="A655" s="97" t="s">
        <v>755</v>
      </c>
      <c r="B655" s="97" t="s">
        <v>80</v>
      </c>
      <c r="C655" s="97" t="s">
        <v>382</v>
      </c>
      <c r="D655" s="97" t="s">
        <v>69</v>
      </c>
      <c r="E655" s="97" t="s">
        <v>146</v>
      </c>
      <c r="F655" s="97" t="s">
        <v>147</v>
      </c>
      <c r="G655" s="97" t="s">
        <v>377</v>
      </c>
      <c r="H655" s="98" t="s">
        <v>204</v>
      </c>
      <c r="I655" s="98" t="s">
        <v>484</v>
      </c>
      <c r="J655" s="98" t="s">
        <v>485</v>
      </c>
      <c r="K655" s="98"/>
      <c r="L655" s="98">
        <v>5700</v>
      </c>
      <c r="M655" s="98"/>
      <c r="N655" s="98">
        <v>5700</v>
      </c>
    </row>
    <row r="656" spans="1:14">
      <c r="A656" s="97" t="s">
        <v>809</v>
      </c>
      <c r="B656" s="97" t="s">
        <v>80</v>
      </c>
      <c r="C656" s="97" t="s">
        <v>373</v>
      </c>
      <c r="D656" s="97" t="s">
        <v>69</v>
      </c>
      <c r="E656" s="97" t="s">
        <v>270</v>
      </c>
      <c r="F656" s="97" t="s">
        <v>147</v>
      </c>
      <c r="G656" s="97" t="s">
        <v>377</v>
      </c>
      <c r="H656" s="98" t="s">
        <v>204</v>
      </c>
      <c r="I656" s="98" t="s">
        <v>458</v>
      </c>
      <c r="J656" s="98" t="s">
        <v>459</v>
      </c>
      <c r="K656" s="98"/>
      <c r="L656" s="98">
        <v>25400</v>
      </c>
      <c r="M656" s="98"/>
      <c r="N656" s="98">
        <v>25400</v>
      </c>
    </row>
    <row r="657" spans="1:14">
      <c r="A657" s="97" t="s">
        <v>800</v>
      </c>
      <c r="B657" s="97" t="s">
        <v>80</v>
      </c>
      <c r="C657" s="97" t="s">
        <v>143</v>
      </c>
      <c r="D657" s="97" t="s">
        <v>70</v>
      </c>
      <c r="E657" s="97" t="s">
        <v>276</v>
      </c>
      <c r="F657" s="97" t="s">
        <v>140</v>
      </c>
      <c r="G657" s="97" t="s">
        <v>1081</v>
      </c>
      <c r="H657" s="98" t="s">
        <v>204</v>
      </c>
      <c r="I657" s="98" t="s">
        <v>603</v>
      </c>
      <c r="J657" s="98" t="s">
        <v>604</v>
      </c>
      <c r="K657" s="98"/>
      <c r="L657" s="98">
        <v>5400</v>
      </c>
      <c r="M657" s="98"/>
      <c r="N657" s="98">
        <v>5400</v>
      </c>
    </row>
    <row r="658" spans="1:14">
      <c r="A658" s="97" t="s">
        <v>838</v>
      </c>
      <c r="B658" s="97" t="s">
        <v>80</v>
      </c>
      <c r="C658" s="97" t="s">
        <v>369</v>
      </c>
      <c r="D658" s="97" t="s">
        <v>65</v>
      </c>
      <c r="E658" s="97" t="s">
        <v>203</v>
      </c>
      <c r="F658" s="97" t="s">
        <v>202</v>
      </c>
      <c r="G658" s="97" t="s">
        <v>1070</v>
      </c>
      <c r="H658" s="98" t="s">
        <v>204</v>
      </c>
      <c r="I658" s="98" t="s">
        <v>458</v>
      </c>
      <c r="J658" s="98" t="s">
        <v>459</v>
      </c>
      <c r="K658" s="98"/>
      <c r="L658" s="98">
        <v>34800</v>
      </c>
      <c r="M658" s="98"/>
      <c r="N658" s="98">
        <v>34800</v>
      </c>
    </row>
    <row r="659" spans="1:14">
      <c r="A659" s="97" t="s">
        <v>812</v>
      </c>
      <c r="B659" s="97" t="s">
        <v>80</v>
      </c>
      <c r="C659" s="97" t="s">
        <v>136</v>
      </c>
      <c r="D659" s="97" t="s">
        <v>71</v>
      </c>
      <c r="E659" s="97" t="s">
        <v>134</v>
      </c>
      <c r="F659" s="97" t="s">
        <v>135</v>
      </c>
      <c r="G659" s="97" t="s">
        <v>1082</v>
      </c>
      <c r="H659" s="98" t="s">
        <v>204</v>
      </c>
      <c r="I659" s="98" t="s">
        <v>637</v>
      </c>
      <c r="J659" s="98" t="s">
        <v>638</v>
      </c>
      <c r="K659" s="98"/>
      <c r="L659" s="98">
        <v>7400</v>
      </c>
      <c r="M659" s="98"/>
      <c r="N659" s="98">
        <v>7400</v>
      </c>
    </row>
    <row r="660" spans="1:14">
      <c r="A660" s="97" t="s">
        <v>2751</v>
      </c>
      <c r="B660" s="97" t="s">
        <v>80</v>
      </c>
      <c r="C660" s="97" t="s">
        <v>138</v>
      </c>
      <c r="D660" s="97" t="s">
        <v>72</v>
      </c>
      <c r="E660" s="97" t="s">
        <v>139</v>
      </c>
      <c r="F660" s="97" t="s">
        <v>140</v>
      </c>
      <c r="G660" s="97" t="s">
        <v>1088</v>
      </c>
      <c r="H660" s="98" t="s">
        <v>204</v>
      </c>
      <c r="I660" s="98" t="s">
        <v>2629</v>
      </c>
      <c r="J660" s="98" t="s">
        <v>2630</v>
      </c>
      <c r="K660" s="98"/>
      <c r="L660" s="98">
        <v>13400</v>
      </c>
      <c r="M660" s="98"/>
      <c r="N660" s="98">
        <v>13400</v>
      </c>
    </row>
    <row r="661" spans="1:14">
      <c r="A661" s="97" t="s">
        <v>2752</v>
      </c>
      <c r="B661" s="97" t="s">
        <v>80</v>
      </c>
      <c r="C661" s="97" t="s">
        <v>145</v>
      </c>
      <c r="D661" s="97" t="s">
        <v>75</v>
      </c>
      <c r="E661" s="97" t="s">
        <v>146</v>
      </c>
      <c r="F661" s="97" t="s">
        <v>147</v>
      </c>
      <c r="G661" s="97" t="s">
        <v>1066</v>
      </c>
      <c r="H661" s="98" t="s">
        <v>204</v>
      </c>
      <c r="I661" s="98" t="s">
        <v>460</v>
      </c>
      <c r="J661" s="98" t="s">
        <v>2497</v>
      </c>
      <c r="K661" s="98"/>
      <c r="L661" s="98">
        <v>7200</v>
      </c>
      <c r="M661" s="98"/>
      <c r="N661" s="98">
        <v>7200</v>
      </c>
    </row>
    <row r="662" spans="1:14">
      <c r="A662" s="97" t="s">
        <v>787</v>
      </c>
      <c r="B662" s="97" t="s">
        <v>81</v>
      </c>
      <c r="C662" s="97" t="s">
        <v>145</v>
      </c>
      <c r="D662" s="97" t="s">
        <v>75</v>
      </c>
      <c r="E662" s="97" t="s">
        <v>146</v>
      </c>
      <c r="F662" s="97" t="s">
        <v>147</v>
      </c>
      <c r="G662" s="97" t="s">
        <v>1066</v>
      </c>
      <c r="H662" s="98" t="s">
        <v>204</v>
      </c>
      <c r="I662" s="98" t="s">
        <v>460</v>
      </c>
      <c r="J662" s="98" t="s">
        <v>464</v>
      </c>
      <c r="K662" s="98"/>
      <c r="L662" s="98">
        <v>9600</v>
      </c>
      <c r="M662" s="98"/>
      <c r="N662" s="98">
        <v>9600</v>
      </c>
    </row>
    <row r="663" spans="1:14">
      <c r="A663" s="97" t="s">
        <v>782</v>
      </c>
      <c r="B663" s="97" t="s">
        <v>81</v>
      </c>
      <c r="C663" s="97" t="s">
        <v>320</v>
      </c>
      <c r="D663" s="97" t="s">
        <v>71</v>
      </c>
      <c r="E663" s="97" t="s">
        <v>134</v>
      </c>
      <c r="F663" s="97" t="s">
        <v>135</v>
      </c>
      <c r="G663" s="97" t="s">
        <v>1076</v>
      </c>
      <c r="H663" s="98" t="s">
        <v>204</v>
      </c>
      <c r="I663" s="98" t="s">
        <v>609</v>
      </c>
      <c r="J663" s="98" t="s">
        <v>615</v>
      </c>
      <c r="K663" s="98"/>
      <c r="L663" s="98">
        <v>14000</v>
      </c>
      <c r="M663" s="98"/>
      <c r="N663" s="98">
        <v>14000</v>
      </c>
    </row>
    <row r="664" spans="1:14">
      <c r="A664" s="97" t="s">
        <v>788</v>
      </c>
      <c r="B664" s="97" t="s">
        <v>81</v>
      </c>
      <c r="C664" s="97" t="s">
        <v>299</v>
      </c>
      <c r="D664" s="97" t="s">
        <v>70</v>
      </c>
      <c r="E664" s="97" t="s">
        <v>276</v>
      </c>
      <c r="F664" s="97" t="s">
        <v>140</v>
      </c>
      <c r="G664" s="97" t="s">
        <v>1066</v>
      </c>
      <c r="H664" s="98" t="s">
        <v>204</v>
      </c>
      <c r="I664" s="98" t="s">
        <v>711</v>
      </c>
      <c r="J664" s="98" t="s">
        <v>712</v>
      </c>
      <c r="K664" s="98"/>
      <c r="L664" s="98">
        <v>3000</v>
      </c>
      <c r="M664" s="98"/>
      <c r="N664" s="98">
        <v>3000</v>
      </c>
    </row>
    <row r="665" spans="1:14">
      <c r="A665" s="97" t="s">
        <v>794</v>
      </c>
      <c r="B665" s="97" t="s">
        <v>81</v>
      </c>
      <c r="C665" s="97" t="s">
        <v>375</v>
      </c>
      <c r="D665" s="97" t="s">
        <v>70</v>
      </c>
      <c r="E665" s="97" t="s">
        <v>276</v>
      </c>
      <c r="F665" s="97" t="s">
        <v>140</v>
      </c>
      <c r="G665" s="97" t="s">
        <v>379</v>
      </c>
      <c r="H665" s="98" t="s">
        <v>204</v>
      </c>
      <c r="I665" s="98" t="s">
        <v>603</v>
      </c>
      <c r="J665" s="98" t="s">
        <v>604</v>
      </c>
      <c r="K665" s="98"/>
      <c r="L665" s="98">
        <v>35200</v>
      </c>
      <c r="M665" s="98"/>
      <c r="N665" s="98">
        <v>35200</v>
      </c>
    </row>
    <row r="666" spans="1:14">
      <c r="A666" s="97" t="s">
        <v>795</v>
      </c>
      <c r="B666" s="97" t="s">
        <v>81</v>
      </c>
      <c r="C666" s="97" t="s">
        <v>141</v>
      </c>
      <c r="D666" s="97" t="s">
        <v>70</v>
      </c>
      <c r="E666" s="97" t="s">
        <v>276</v>
      </c>
      <c r="F666" s="97" t="s">
        <v>140</v>
      </c>
      <c r="G666" s="97" t="s">
        <v>379</v>
      </c>
      <c r="H666" s="98" t="s">
        <v>204</v>
      </c>
      <c r="I666" s="98" t="s">
        <v>603</v>
      </c>
      <c r="J666" s="98" t="s">
        <v>604</v>
      </c>
      <c r="K666" s="98"/>
      <c r="L666" s="98">
        <v>300</v>
      </c>
      <c r="M666" s="98"/>
      <c r="N666" s="98">
        <v>300</v>
      </c>
    </row>
    <row r="667" spans="1:14">
      <c r="A667" s="97" t="s">
        <v>794</v>
      </c>
      <c r="B667" s="97" t="s">
        <v>81</v>
      </c>
      <c r="C667" s="97" t="s">
        <v>375</v>
      </c>
      <c r="D667" s="97" t="s">
        <v>70</v>
      </c>
      <c r="E667" s="97" t="s">
        <v>276</v>
      </c>
      <c r="F667" s="97" t="s">
        <v>140</v>
      </c>
      <c r="G667" s="97" t="s">
        <v>379</v>
      </c>
      <c r="H667" s="98" t="s">
        <v>204</v>
      </c>
      <c r="I667" s="98" t="s">
        <v>603</v>
      </c>
      <c r="J667" s="98" t="s">
        <v>604</v>
      </c>
      <c r="K667" s="98"/>
      <c r="L667" s="98">
        <v>8800</v>
      </c>
      <c r="M667" s="98"/>
      <c r="N667" s="98">
        <v>8800</v>
      </c>
    </row>
    <row r="668" spans="1:14">
      <c r="A668" s="97" t="s">
        <v>821</v>
      </c>
      <c r="B668" s="97" t="s">
        <v>81</v>
      </c>
      <c r="C668" s="97" t="s">
        <v>136</v>
      </c>
      <c r="D668" s="97" t="s">
        <v>71</v>
      </c>
      <c r="E668" s="97" t="s">
        <v>134</v>
      </c>
      <c r="F668" s="97" t="s">
        <v>135</v>
      </c>
      <c r="G668" s="97" t="s">
        <v>1082</v>
      </c>
      <c r="H668" s="98" t="s">
        <v>204</v>
      </c>
      <c r="I668" s="98" t="s">
        <v>637</v>
      </c>
      <c r="J668" s="98" t="s">
        <v>813</v>
      </c>
      <c r="K668" s="98"/>
      <c r="L668" s="98">
        <v>7800</v>
      </c>
      <c r="M668" s="98"/>
      <c r="N668" s="98">
        <v>7800</v>
      </c>
    </row>
    <row r="669" spans="1:14">
      <c r="A669" s="97" t="s">
        <v>667</v>
      </c>
      <c r="B669" s="97" t="s">
        <v>81</v>
      </c>
      <c r="C669" s="97" t="s">
        <v>359</v>
      </c>
      <c r="D669" s="97" t="s">
        <v>65</v>
      </c>
      <c r="E669" s="97" t="s">
        <v>203</v>
      </c>
      <c r="F669" s="97" t="s">
        <v>202</v>
      </c>
      <c r="G669" s="97" t="s">
        <v>1069</v>
      </c>
      <c r="H669" s="98" t="s">
        <v>204</v>
      </c>
      <c r="I669" s="98" t="s">
        <v>484</v>
      </c>
      <c r="J669" s="98" t="s">
        <v>485</v>
      </c>
      <c r="K669" s="98"/>
      <c r="L669" s="98">
        <v>17000</v>
      </c>
      <c r="M669" s="98"/>
      <c r="N669" s="98">
        <v>17000</v>
      </c>
    </row>
    <row r="670" spans="1:14">
      <c r="A670" s="97" t="s">
        <v>2568</v>
      </c>
      <c r="B670" s="97" t="s">
        <v>81</v>
      </c>
      <c r="C670" s="97" t="s">
        <v>138</v>
      </c>
      <c r="D670" s="97" t="s">
        <v>72</v>
      </c>
      <c r="E670" s="97" t="s">
        <v>139</v>
      </c>
      <c r="F670" s="97" t="s">
        <v>140</v>
      </c>
      <c r="G670" s="97" t="s">
        <v>1088</v>
      </c>
      <c r="H670" s="98" t="s">
        <v>204</v>
      </c>
      <c r="I670" s="98" t="s">
        <v>2629</v>
      </c>
      <c r="J670" s="98" t="s">
        <v>2630</v>
      </c>
      <c r="K670" s="98"/>
      <c r="L670" s="98">
        <v>5600</v>
      </c>
      <c r="M670" s="98"/>
      <c r="N670" s="98">
        <v>5600</v>
      </c>
    </row>
    <row r="671" spans="1:14">
      <c r="A671" s="97" t="s">
        <v>2753</v>
      </c>
      <c r="B671" s="97" t="s">
        <v>82</v>
      </c>
      <c r="C671" s="97" t="s">
        <v>136</v>
      </c>
      <c r="D671" s="97" t="s">
        <v>71</v>
      </c>
      <c r="E671" s="97" t="s">
        <v>134</v>
      </c>
      <c r="F671" s="97" t="s">
        <v>135</v>
      </c>
      <c r="G671" s="97" t="s">
        <v>1082</v>
      </c>
      <c r="H671" s="98" t="s">
        <v>204</v>
      </c>
      <c r="I671" s="98" t="s">
        <v>637</v>
      </c>
      <c r="J671" s="98" t="s">
        <v>638</v>
      </c>
      <c r="K671" s="98"/>
      <c r="L671" s="98">
        <v>8900</v>
      </c>
      <c r="M671" s="98"/>
      <c r="N671" s="98">
        <v>8900</v>
      </c>
    </row>
    <row r="672" spans="1:14">
      <c r="A672" s="97" t="s">
        <v>2518</v>
      </c>
      <c r="B672" s="97" t="s">
        <v>1096</v>
      </c>
      <c r="C672" s="97" t="s">
        <v>364</v>
      </c>
      <c r="D672" s="97" t="s">
        <v>66</v>
      </c>
      <c r="E672" s="97" t="s">
        <v>365</v>
      </c>
      <c r="F672" s="97" t="s">
        <v>147</v>
      </c>
      <c r="G672" s="97" t="s">
        <v>1067</v>
      </c>
      <c r="H672" s="98" t="s">
        <v>204</v>
      </c>
      <c r="I672" s="98" t="s">
        <v>484</v>
      </c>
      <c r="J672" s="98" t="s">
        <v>485</v>
      </c>
      <c r="K672" s="98"/>
      <c r="L672" s="98">
        <v>2530</v>
      </c>
      <c r="M672" s="98"/>
      <c r="N672" s="98">
        <v>2530</v>
      </c>
    </row>
    <row r="673" spans="1:14">
      <c r="A673" s="97" t="s">
        <v>2754</v>
      </c>
      <c r="B673" s="97" t="s">
        <v>1096</v>
      </c>
      <c r="C673" s="97" t="s">
        <v>136</v>
      </c>
      <c r="D673" s="97" t="s">
        <v>71</v>
      </c>
      <c r="E673" s="97" t="s">
        <v>134</v>
      </c>
      <c r="F673" s="97" t="s">
        <v>135</v>
      </c>
      <c r="G673" s="97" t="s">
        <v>1082</v>
      </c>
      <c r="H673" s="98" t="s">
        <v>204</v>
      </c>
      <c r="I673" s="98" t="s">
        <v>637</v>
      </c>
      <c r="J673" s="98" t="s">
        <v>813</v>
      </c>
      <c r="K673" s="98"/>
      <c r="L673" s="98">
        <v>10900</v>
      </c>
      <c r="M673" s="98"/>
      <c r="N673" s="98">
        <v>10900</v>
      </c>
    </row>
    <row r="674" spans="1:14">
      <c r="A674" s="97" t="s">
        <v>2755</v>
      </c>
      <c r="B674" s="97" t="s">
        <v>1096</v>
      </c>
      <c r="C674" s="97" t="s">
        <v>124</v>
      </c>
      <c r="D674" s="97" t="s">
        <v>65</v>
      </c>
      <c r="E674" s="97" t="s">
        <v>203</v>
      </c>
      <c r="F674" s="97" t="s">
        <v>202</v>
      </c>
      <c r="G674" s="97" t="s">
        <v>1070</v>
      </c>
      <c r="H674" s="98" t="s">
        <v>204</v>
      </c>
      <c r="I674" s="98" t="s">
        <v>458</v>
      </c>
      <c r="J674" s="98" t="s">
        <v>459</v>
      </c>
      <c r="K674" s="98"/>
      <c r="L674" s="98">
        <v>67000</v>
      </c>
      <c r="M674" s="98"/>
      <c r="N674" s="98">
        <v>67000</v>
      </c>
    </row>
    <row r="675" spans="1:14">
      <c r="A675" s="97" t="s">
        <v>1172</v>
      </c>
      <c r="B675" s="97" t="s">
        <v>84</v>
      </c>
      <c r="C675" s="97" t="s">
        <v>136</v>
      </c>
      <c r="D675" s="97" t="s">
        <v>71</v>
      </c>
      <c r="E675" s="97" t="s">
        <v>134</v>
      </c>
      <c r="F675" s="97" t="s">
        <v>135</v>
      </c>
      <c r="G675" s="97" t="s">
        <v>1082</v>
      </c>
      <c r="H675" s="98" t="s">
        <v>204</v>
      </c>
      <c r="I675" s="98" t="s">
        <v>637</v>
      </c>
      <c r="J675" s="98" t="s">
        <v>813</v>
      </c>
      <c r="K675" s="98"/>
      <c r="L675" s="98">
        <v>14200</v>
      </c>
      <c r="M675" s="98"/>
      <c r="N675" s="98">
        <v>14200</v>
      </c>
    </row>
    <row r="676" spans="1:14">
      <c r="A676" s="97" t="s">
        <v>1174</v>
      </c>
      <c r="B676" s="97" t="s">
        <v>84</v>
      </c>
      <c r="C676" s="97" t="s">
        <v>370</v>
      </c>
      <c r="D676" s="97" t="s">
        <v>67</v>
      </c>
      <c r="E676" s="97" t="s">
        <v>224</v>
      </c>
      <c r="F676" s="97" t="s">
        <v>147</v>
      </c>
      <c r="G676" s="97" t="s">
        <v>1072</v>
      </c>
      <c r="H676" s="98" t="s">
        <v>204</v>
      </c>
      <c r="I676" s="98" t="s">
        <v>458</v>
      </c>
      <c r="J676" s="98" t="s">
        <v>459</v>
      </c>
      <c r="K676" s="98"/>
      <c r="L676" s="98">
        <v>60</v>
      </c>
      <c r="M676" s="98"/>
      <c r="N676" s="98">
        <v>60</v>
      </c>
    </row>
    <row r="677" spans="1:14">
      <c r="A677" s="97" t="s">
        <v>1176</v>
      </c>
      <c r="B677" s="97" t="s">
        <v>84</v>
      </c>
      <c r="C677" s="97" t="s">
        <v>358</v>
      </c>
      <c r="D677" s="97" t="s">
        <v>65</v>
      </c>
      <c r="E677" s="97" t="s">
        <v>203</v>
      </c>
      <c r="F677" s="97" t="s">
        <v>202</v>
      </c>
      <c r="G677" s="97" t="s">
        <v>1068</v>
      </c>
      <c r="H677" s="98" t="s">
        <v>204</v>
      </c>
      <c r="I677" s="98" t="s">
        <v>484</v>
      </c>
      <c r="J677" s="98" t="s">
        <v>485</v>
      </c>
      <c r="K677" s="98"/>
      <c r="L677" s="98">
        <v>4600</v>
      </c>
      <c r="M677" s="98"/>
      <c r="N677" s="98">
        <v>4600</v>
      </c>
    </row>
    <row r="678" spans="1:14">
      <c r="A678" s="97" t="s">
        <v>1177</v>
      </c>
      <c r="B678" s="97" t="s">
        <v>84</v>
      </c>
      <c r="C678" s="97" t="s">
        <v>359</v>
      </c>
      <c r="D678" s="97" t="s">
        <v>65</v>
      </c>
      <c r="E678" s="97" t="s">
        <v>203</v>
      </c>
      <c r="F678" s="97" t="s">
        <v>202</v>
      </c>
      <c r="G678" s="97" t="s">
        <v>1069</v>
      </c>
      <c r="H678" s="98" t="s">
        <v>204</v>
      </c>
      <c r="I678" s="98" t="s">
        <v>484</v>
      </c>
      <c r="J678" s="98" t="s">
        <v>485</v>
      </c>
      <c r="K678" s="98"/>
      <c r="L678" s="98">
        <v>790</v>
      </c>
      <c r="M678" s="98"/>
      <c r="N678" s="98">
        <v>790</v>
      </c>
    </row>
    <row r="679" spans="1:14">
      <c r="A679" s="97" t="s">
        <v>1177</v>
      </c>
      <c r="B679" s="97" t="s">
        <v>84</v>
      </c>
      <c r="C679" s="97" t="s">
        <v>359</v>
      </c>
      <c r="D679" s="97" t="s">
        <v>65</v>
      </c>
      <c r="E679" s="97" t="s">
        <v>203</v>
      </c>
      <c r="F679" s="97" t="s">
        <v>202</v>
      </c>
      <c r="G679" s="97" t="s">
        <v>1069</v>
      </c>
      <c r="H679" s="98" t="s">
        <v>204</v>
      </c>
      <c r="I679" s="98" t="s">
        <v>484</v>
      </c>
      <c r="J679" s="98" t="s">
        <v>485</v>
      </c>
      <c r="K679" s="98"/>
      <c r="L679" s="98">
        <v>36400</v>
      </c>
      <c r="M679" s="98"/>
      <c r="N679" s="98">
        <v>36400</v>
      </c>
    </row>
    <row r="680" spans="1:14">
      <c r="A680" s="97" t="s">
        <v>1178</v>
      </c>
      <c r="B680" s="97" t="s">
        <v>84</v>
      </c>
      <c r="C680" s="97" t="s">
        <v>369</v>
      </c>
      <c r="D680" s="97" t="s">
        <v>65</v>
      </c>
      <c r="E680" s="97" t="s">
        <v>203</v>
      </c>
      <c r="F680" s="97" t="s">
        <v>202</v>
      </c>
      <c r="G680" s="97" t="s">
        <v>1070</v>
      </c>
      <c r="H680" s="98" t="s">
        <v>204</v>
      </c>
      <c r="I680" s="98" t="s">
        <v>458</v>
      </c>
      <c r="J680" s="98" t="s">
        <v>459</v>
      </c>
      <c r="K680" s="98"/>
      <c r="L680" s="98">
        <v>62290</v>
      </c>
      <c r="M680" s="98"/>
      <c r="N680" s="98">
        <v>62290</v>
      </c>
    </row>
    <row r="681" spans="1:14">
      <c r="A681" s="97" t="s">
        <v>1179</v>
      </c>
      <c r="B681" s="97" t="s">
        <v>84</v>
      </c>
      <c r="C681" s="97" t="s">
        <v>373</v>
      </c>
      <c r="D681" s="97" t="s">
        <v>69</v>
      </c>
      <c r="E681" s="97" t="s">
        <v>270</v>
      </c>
      <c r="F681" s="97" t="s">
        <v>147</v>
      </c>
      <c r="G681" s="97" t="s">
        <v>377</v>
      </c>
      <c r="H681" s="98" t="s">
        <v>204</v>
      </c>
      <c r="I681" s="98" t="s">
        <v>458</v>
      </c>
      <c r="J681" s="98" t="s">
        <v>459</v>
      </c>
      <c r="K681" s="98"/>
      <c r="L681" s="98">
        <v>9700</v>
      </c>
      <c r="M681" s="98"/>
      <c r="N681" s="98">
        <v>9700</v>
      </c>
    </row>
    <row r="682" spans="1:14">
      <c r="A682" s="97" t="s">
        <v>1098</v>
      </c>
      <c r="B682" s="97" t="s">
        <v>86</v>
      </c>
      <c r="C682" s="97" t="s">
        <v>359</v>
      </c>
      <c r="D682" s="97" t="s">
        <v>65</v>
      </c>
      <c r="E682" s="97" t="s">
        <v>203</v>
      </c>
      <c r="F682" s="97" t="s">
        <v>202</v>
      </c>
      <c r="G682" s="97" t="s">
        <v>1069</v>
      </c>
      <c r="H682" s="98" t="s">
        <v>204</v>
      </c>
      <c r="I682" s="98" t="s">
        <v>484</v>
      </c>
      <c r="J682" s="98" t="s">
        <v>485</v>
      </c>
      <c r="K682" s="98"/>
      <c r="L682" s="98">
        <v>6400</v>
      </c>
      <c r="M682" s="98"/>
      <c r="N682" s="98">
        <v>6400</v>
      </c>
    </row>
    <row r="683" spans="1:14">
      <c r="A683" s="97" t="s">
        <v>2756</v>
      </c>
      <c r="B683" s="97" t="s">
        <v>87</v>
      </c>
      <c r="C683" s="97" t="s">
        <v>143</v>
      </c>
      <c r="D683" s="97" t="s">
        <v>70</v>
      </c>
      <c r="E683" s="97" t="s">
        <v>276</v>
      </c>
      <c r="F683" s="97" t="s">
        <v>140</v>
      </c>
      <c r="G683" s="97" t="s">
        <v>1081</v>
      </c>
      <c r="H683" s="98" t="s">
        <v>204</v>
      </c>
      <c r="I683" s="98" t="s">
        <v>603</v>
      </c>
      <c r="J683" s="98" t="s">
        <v>604</v>
      </c>
      <c r="K683" s="98"/>
      <c r="L683" s="98">
        <v>11000</v>
      </c>
      <c r="M683" s="98"/>
      <c r="N683" s="98">
        <v>11000</v>
      </c>
    </row>
    <row r="684" spans="1:14">
      <c r="A684" s="97" t="s">
        <v>2757</v>
      </c>
      <c r="B684" s="97" t="s">
        <v>87</v>
      </c>
      <c r="C684" s="97" t="s">
        <v>369</v>
      </c>
      <c r="D684" s="97" t="s">
        <v>65</v>
      </c>
      <c r="E684" s="97" t="s">
        <v>203</v>
      </c>
      <c r="F684" s="97" t="s">
        <v>202</v>
      </c>
      <c r="G684" s="97" t="s">
        <v>1070</v>
      </c>
      <c r="H684" s="98" t="s">
        <v>204</v>
      </c>
      <c r="I684" s="98" t="s">
        <v>458</v>
      </c>
      <c r="J684" s="98" t="s">
        <v>459</v>
      </c>
      <c r="K684" s="98"/>
      <c r="L684" s="98">
        <v>51840</v>
      </c>
      <c r="M684" s="98"/>
      <c r="N684" s="98">
        <v>51840</v>
      </c>
    </row>
    <row r="685" spans="1:14">
      <c r="A685" s="97" t="s">
        <v>2758</v>
      </c>
      <c r="B685" s="97" t="s">
        <v>87</v>
      </c>
      <c r="C685" s="97" t="s">
        <v>136</v>
      </c>
      <c r="D685" s="97" t="s">
        <v>71</v>
      </c>
      <c r="E685" s="97" t="s">
        <v>134</v>
      </c>
      <c r="F685" s="97" t="s">
        <v>135</v>
      </c>
      <c r="G685" s="97" t="s">
        <v>1082</v>
      </c>
      <c r="H685" s="98" t="s">
        <v>204</v>
      </c>
      <c r="I685" s="98" t="s">
        <v>637</v>
      </c>
      <c r="J685" s="98" t="s">
        <v>638</v>
      </c>
      <c r="K685" s="98"/>
      <c r="L685" s="98">
        <v>14200</v>
      </c>
      <c r="M685" s="98"/>
      <c r="N685" s="98">
        <v>14200</v>
      </c>
    </row>
    <row r="686" spans="1:14">
      <c r="A686" s="97" t="s">
        <v>839</v>
      </c>
      <c r="B686" s="97" t="s">
        <v>89</v>
      </c>
      <c r="C686" s="97" t="s">
        <v>124</v>
      </c>
      <c r="D686" s="97" t="s">
        <v>65</v>
      </c>
      <c r="E686" s="97" t="s">
        <v>203</v>
      </c>
      <c r="F686" s="97" t="s">
        <v>202</v>
      </c>
      <c r="G686" s="97" t="s">
        <v>1070</v>
      </c>
      <c r="H686" s="98" t="s">
        <v>204</v>
      </c>
      <c r="I686" s="98" t="s">
        <v>458</v>
      </c>
      <c r="J686" s="98" t="s">
        <v>459</v>
      </c>
      <c r="K686" s="98"/>
      <c r="L686" s="98">
        <v>82500</v>
      </c>
      <c r="M686" s="98"/>
      <c r="N686" s="98">
        <v>82500</v>
      </c>
    </row>
    <row r="687" spans="1:14">
      <c r="A687" s="97" t="s">
        <v>806</v>
      </c>
      <c r="B687" s="97" t="s">
        <v>89</v>
      </c>
      <c r="C687" s="97" t="s">
        <v>373</v>
      </c>
      <c r="D687" s="97" t="s">
        <v>69</v>
      </c>
      <c r="E687" s="97" t="s">
        <v>270</v>
      </c>
      <c r="F687" s="97" t="s">
        <v>147</v>
      </c>
      <c r="G687" s="97" t="s">
        <v>377</v>
      </c>
      <c r="H687" s="98" t="s">
        <v>204</v>
      </c>
      <c r="I687" s="98" t="s">
        <v>458</v>
      </c>
      <c r="J687" s="98" t="s">
        <v>459</v>
      </c>
      <c r="K687" s="98"/>
      <c r="L687" s="98">
        <v>27300</v>
      </c>
      <c r="M687" s="98"/>
      <c r="N687" s="98">
        <v>27300</v>
      </c>
    </row>
    <row r="688" spans="1:14">
      <c r="A688" s="97" t="s">
        <v>798</v>
      </c>
      <c r="B688" s="97" t="s">
        <v>89</v>
      </c>
      <c r="C688" s="97" t="s">
        <v>376</v>
      </c>
      <c r="D688" s="97" t="s">
        <v>70</v>
      </c>
      <c r="E688" s="97" t="s">
        <v>276</v>
      </c>
      <c r="F688" s="97" t="s">
        <v>140</v>
      </c>
      <c r="G688" s="97" t="s">
        <v>379</v>
      </c>
      <c r="H688" s="98" t="s">
        <v>204</v>
      </c>
      <c r="I688" s="98" t="s">
        <v>603</v>
      </c>
      <c r="J688" s="98" t="s">
        <v>604</v>
      </c>
      <c r="K688" s="98"/>
      <c r="L688" s="98">
        <v>25800</v>
      </c>
      <c r="M688" s="98"/>
      <c r="N688" s="98">
        <v>25800</v>
      </c>
    </row>
    <row r="689" spans="1:14">
      <c r="A689" s="97" t="s">
        <v>2759</v>
      </c>
      <c r="B689" s="97" t="s">
        <v>89</v>
      </c>
      <c r="C689" s="97" t="s">
        <v>380</v>
      </c>
      <c r="D689" s="97" t="s">
        <v>70</v>
      </c>
      <c r="E689" s="97" t="s">
        <v>276</v>
      </c>
      <c r="F689" s="97" t="s">
        <v>140</v>
      </c>
      <c r="G689" s="97" t="s">
        <v>1081</v>
      </c>
      <c r="H689" s="98" t="s">
        <v>204</v>
      </c>
      <c r="I689" s="98" t="s">
        <v>603</v>
      </c>
      <c r="J689" s="98" t="s">
        <v>604</v>
      </c>
      <c r="K689" s="98"/>
      <c r="L689" s="98">
        <v>6000</v>
      </c>
      <c r="M689" s="98"/>
      <c r="N689" s="98">
        <v>6000</v>
      </c>
    </row>
    <row r="690" spans="1:14">
      <c r="A690" s="97" t="s">
        <v>818</v>
      </c>
      <c r="B690" s="97" t="s">
        <v>89</v>
      </c>
      <c r="C690" s="97" t="s">
        <v>136</v>
      </c>
      <c r="D690" s="97" t="s">
        <v>71</v>
      </c>
      <c r="E690" s="97" t="s">
        <v>134</v>
      </c>
      <c r="F690" s="97" t="s">
        <v>135</v>
      </c>
      <c r="G690" s="97" t="s">
        <v>1082</v>
      </c>
      <c r="H690" s="98" t="s">
        <v>204</v>
      </c>
      <c r="I690" s="98" t="s">
        <v>637</v>
      </c>
      <c r="J690" s="98" t="s">
        <v>638</v>
      </c>
      <c r="K690" s="98"/>
      <c r="L690" s="98">
        <v>7700</v>
      </c>
      <c r="M690" s="98"/>
      <c r="N690" s="98">
        <v>7700</v>
      </c>
    </row>
    <row r="691" spans="1:14">
      <c r="A691" s="97" t="s">
        <v>792</v>
      </c>
      <c r="B691" s="97" t="s">
        <v>90</v>
      </c>
      <c r="C691" s="97" t="s">
        <v>126</v>
      </c>
      <c r="D691" s="97" t="s">
        <v>75</v>
      </c>
      <c r="E691" s="97" t="s">
        <v>146</v>
      </c>
      <c r="F691" s="97" t="s">
        <v>147</v>
      </c>
      <c r="G691" s="97" t="s">
        <v>1077</v>
      </c>
      <c r="H691" s="98" t="s">
        <v>204</v>
      </c>
      <c r="I691" s="98" t="s">
        <v>460</v>
      </c>
      <c r="J691" s="98" t="s">
        <v>2497</v>
      </c>
      <c r="K691" s="98"/>
      <c r="L691" s="98">
        <v>13600</v>
      </c>
      <c r="M691" s="98"/>
      <c r="N691" s="98">
        <v>13600</v>
      </c>
    </row>
    <row r="692" spans="1:14">
      <c r="A692" s="97" t="s">
        <v>783</v>
      </c>
      <c r="B692" s="97" t="s">
        <v>90</v>
      </c>
      <c r="C692" s="97" t="s">
        <v>320</v>
      </c>
      <c r="D692" s="97" t="s">
        <v>71</v>
      </c>
      <c r="E692" s="97" t="s">
        <v>134</v>
      </c>
      <c r="F692" s="97" t="s">
        <v>135</v>
      </c>
      <c r="G692" s="97" t="s">
        <v>1076</v>
      </c>
      <c r="H692" s="98" t="s">
        <v>204</v>
      </c>
      <c r="I692" s="98" t="s">
        <v>609</v>
      </c>
      <c r="J692" s="98" t="s">
        <v>610</v>
      </c>
      <c r="K692" s="98"/>
      <c r="L692" s="98">
        <v>25500</v>
      </c>
      <c r="M692" s="98"/>
      <c r="N692" s="98">
        <v>25500</v>
      </c>
    </row>
    <row r="693" spans="1:14">
      <c r="A693" s="97" t="s">
        <v>820</v>
      </c>
      <c r="B693" s="97" t="s">
        <v>90</v>
      </c>
      <c r="C693" s="97" t="s">
        <v>136</v>
      </c>
      <c r="D693" s="97" t="s">
        <v>71</v>
      </c>
      <c r="E693" s="97" t="s">
        <v>134</v>
      </c>
      <c r="F693" s="97" t="s">
        <v>135</v>
      </c>
      <c r="G693" s="97" t="s">
        <v>1082</v>
      </c>
      <c r="H693" s="98" t="s">
        <v>204</v>
      </c>
      <c r="I693" s="98" t="s">
        <v>637</v>
      </c>
      <c r="J693" s="98" t="s">
        <v>813</v>
      </c>
      <c r="K693" s="98"/>
      <c r="L693" s="98">
        <v>16800</v>
      </c>
      <c r="M693" s="98"/>
      <c r="N693" s="98">
        <v>16800</v>
      </c>
    </row>
    <row r="694" spans="1:14">
      <c r="A694" s="97" t="s">
        <v>1184</v>
      </c>
      <c r="B694" s="97" t="s">
        <v>90</v>
      </c>
      <c r="C694" s="97" t="s">
        <v>380</v>
      </c>
      <c r="D694" s="97" t="s">
        <v>70</v>
      </c>
      <c r="E694" s="97" t="s">
        <v>276</v>
      </c>
      <c r="F694" s="97" t="s">
        <v>140</v>
      </c>
      <c r="G694" s="97" t="s">
        <v>1081</v>
      </c>
      <c r="H694" s="98" t="s">
        <v>204</v>
      </c>
      <c r="I694" s="98" t="s">
        <v>603</v>
      </c>
      <c r="J694" s="98" t="s">
        <v>604</v>
      </c>
      <c r="K694" s="98"/>
      <c r="L694" s="98">
        <v>11000</v>
      </c>
      <c r="M694" s="98"/>
      <c r="N694" s="98">
        <v>11000</v>
      </c>
    </row>
    <row r="695" spans="1:14">
      <c r="A695" s="97" t="s">
        <v>2760</v>
      </c>
      <c r="B695" s="97" t="s">
        <v>90</v>
      </c>
      <c r="C695" s="97" t="s">
        <v>138</v>
      </c>
      <c r="D695" s="97" t="s">
        <v>72</v>
      </c>
      <c r="E695" s="97" t="s">
        <v>139</v>
      </c>
      <c r="F695" s="97" t="s">
        <v>140</v>
      </c>
      <c r="G695" s="97" t="s">
        <v>1088</v>
      </c>
      <c r="H695" s="98" t="s">
        <v>204</v>
      </c>
      <c r="I695" s="98" t="s">
        <v>2629</v>
      </c>
      <c r="J695" s="98"/>
      <c r="K695" s="98"/>
      <c r="L695" s="98">
        <v>27800</v>
      </c>
      <c r="M695" s="98"/>
      <c r="N695" s="98">
        <v>27800</v>
      </c>
    </row>
    <row r="696" spans="1:14">
      <c r="A696" s="97" t="s">
        <v>802</v>
      </c>
      <c r="B696" s="97" t="s">
        <v>91</v>
      </c>
      <c r="C696" s="97" t="s">
        <v>373</v>
      </c>
      <c r="D696" s="97" t="s">
        <v>69</v>
      </c>
      <c r="E696" s="97" t="s">
        <v>270</v>
      </c>
      <c r="F696" s="97" t="s">
        <v>147</v>
      </c>
      <c r="G696" s="97" t="s">
        <v>377</v>
      </c>
      <c r="H696" s="98" t="s">
        <v>204</v>
      </c>
      <c r="I696" s="98" t="s">
        <v>458</v>
      </c>
      <c r="J696" s="98" t="s">
        <v>459</v>
      </c>
      <c r="K696" s="98"/>
      <c r="L696" s="98">
        <v>34790</v>
      </c>
      <c r="M696" s="98"/>
      <c r="N696" s="98">
        <v>34790</v>
      </c>
    </row>
    <row r="697" spans="1:14">
      <c r="A697" s="97" t="s">
        <v>2761</v>
      </c>
      <c r="B697" s="97" t="s">
        <v>91</v>
      </c>
      <c r="C697" s="97" t="s">
        <v>138</v>
      </c>
      <c r="D697" s="97" t="s">
        <v>72</v>
      </c>
      <c r="E697" s="97" t="s">
        <v>139</v>
      </c>
      <c r="F697" s="97" t="s">
        <v>140</v>
      </c>
      <c r="G697" s="97" t="s">
        <v>1088</v>
      </c>
      <c r="H697" s="98" t="s">
        <v>204</v>
      </c>
      <c r="I697" s="98"/>
      <c r="J697" s="98"/>
      <c r="K697" s="98"/>
      <c r="L697" s="98">
        <v>10400</v>
      </c>
      <c r="M697" s="98"/>
      <c r="N697" s="98">
        <v>10400</v>
      </c>
    </row>
    <row r="698" spans="1:14">
      <c r="A698" s="97" t="s">
        <v>2762</v>
      </c>
      <c r="B698" s="97" t="s">
        <v>91</v>
      </c>
      <c r="C698" s="97" t="s">
        <v>143</v>
      </c>
      <c r="D698" s="97" t="s">
        <v>70</v>
      </c>
      <c r="E698" s="97" t="s">
        <v>276</v>
      </c>
      <c r="F698" s="97" t="s">
        <v>140</v>
      </c>
      <c r="G698" s="97" t="s">
        <v>1081</v>
      </c>
      <c r="H698" s="98" t="s">
        <v>204</v>
      </c>
      <c r="I698" s="98" t="s">
        <v>603</v>
      </c>
      <c r="J698" s="98" t="s">
        <v>604</v>
      </c>
      <c r="K698" s="98"/>
      <c r="L698" s="98">
        <v>5000</v>
      </c>
      <c r="M698" s="98"/>
      <c r="N698" s="98">
        <v>5000</v>
      </c>
    </row>
    <row r="699" spans="1:14">
      <c r="A699" s="97" t="s">
        <v>1185</v>
      </c>
      <c r="B699" s="97" t="s">
        <v>92</v>
      </c>
      <c r="C699" s="97" t="s">
        <v>124</v>
      </c>
      <c r="D699" s="97" t="s">
        <v>65</v>
      </c>
      <c r="E699" s="97" t="s">
        <v>203</v>
      </c>
      <c r="F699" s="97" t="s">
        <v>202</v>
      </c>
      <c r="G699" s="97" t="s">
        <v>1070</v>
      </c>
      <c r="H699" s="98" t="s">
        <v>204</v>
      </c>
      <c r="I699" s="98" t="s">
        <v>458</v>
      </c>
      <c r="J699" s="98" t="s">
        <v>459</v>
      </c>
      <c r="K699" s="98"/>
      <c r="L699" s="98">
        <v>65500</v>
      </c>
      <c r="M699" s="98"/>
      <c r="N699" s="98">
        <v>65500</v>
      </c>
    </row>
    <row r="700" spans="1:14">
      <c r="A700" s="97" t="s">
        <v>1186</v>
      </c>
      <c r="B700" s="97" t="s">
        <v>92</v>
      </c>
      <c r="C700" s="97" t="s">
        <v>126</v>
      </c>
      <c r="D700" s="97" t="s">
        <v>75</v>
      </c>
      <c r="E700" s="97" t="s">
        <v>146</v>
      </c>
      <c r="F700" s="97" t="s">
        <v>147</v>
      </c>
      <c r="G700" s="97" t="s">
        <v>1077</v>
      </c>
      <c r="H700" s="98" t="s">
        <v>204</v>
      </c>
      <c r="I700" s="98" t="s">
        <v>460</v>
      </c>
      <c r="J700" s="98" t="s">
        <v>2497</v>
      </c>
      <c r="K700" s="98"/>
      <c r="L700" s="98">
        <v>10700</v>
      </c>
      <c r="M700" s="98"/>
      <c r="N700" s="98">
        <v>10700</v>
      </c>
    </row>
    <row r="701" spans="1:14">
      <c r="A701" s="97" t="s">
        <v>1187</v>
      </c>
      <c r="B701" s="97" t="s">
        <v>92</v>
      </c>
      <c r="C701" s="97" t="s">
        <v>143</v>
      </c>
      <c r="D701" s="97" t="s">
        <v>70</v>
      </c>
      <c r="E701" s="97" t="s">
        <v>276</v>
      </c>
      <c r="F701" s="97" t="s">
        <v>140</v>
      </c>
      <c r="G701" s="97" t="s">
        <v>1081</v>
      </c>
      <c r="H701" s="98" t="s">
        <v>204</v>
      </c>
      <c r="I701" s="98" t="s">
        <v>603</v>
      </c>
      <c r="J701" s="98" t="s">
        <v>604</v>
      </c>
      <c r="K701" s="98"/>
      <c r="L701" s="98">
        <v>5400</v>
      </c>
      <c r="M701" s="98"/>
      <c r="N701" s="98">
        <v>5400</v>
      </c>
    </row>
    <row r="702" spans="1:14">
      <c r="A702" s="97" t="s">
        <v>2595</v>
      </c>
      <c r="B702" s="97" t="s">
        <v>93</v>
      </c>
      <c r="C702" s="97" t="s">
        <v>359</v>
      </c>
      <c r="D702" s="97" t="s">
        <v>65</v>
      </c>
      <c r="E702" s="97" t="s">
        <v>203</v>
      </c>
      <c r="F702" s="97" t="s">
        <v>202</v>
      </c>
      <c r="G702" s="97" t="s">
        <v>1069</v>
      </c>
      <c r="H702" s="98" t="s">
        <v>204</v>
      </c>
      <c r="I702" s="98" t="s">
        <v>484</v>
      </c>
      <c r="J702" s="98" t="s">
        <v>485</v>
      </c>
      <c r="K702" s="98"/>
      <c r="L702" s="98">
        <v>32400</v>
      </c>
      <c r="M702" s="98"/>
      <c r="N702" s="98">
        <v>32400</v>
      </c>
    </row>
    <row r="703" spans="1:14">
      <c r="A703" s="97" t="s">
        <v>842</v>
      </c>
      <c r="B703" s="97" t="s">
        <v>93</v>
      </c>
      <c r="C703" s="97" t="s">
        <v>124</v>
      </c>
      <c r="D703" s="97" t="s">
        <v>65</v>
      </c>
      <c r="E703" s="97" t="s">
        <v>203</v>
      </c>
      <c r="F703" s="97" t="s">
        <v>202</v>
      </c>
      <c r="G703" s="97" t="s">
        <v>1070</v>
      </c>
      <c r="H703" s="98" t="s">
        <v>204</v>
      </c>
      <c r="I703" s="98" t="s">
        <v>458</v>
      </c>
      <c r="J703" s="98" t="s">
        <v>459</v>
      </c>
      <c r="K703" s="98"/>
      <c r="L703" s="98">
        <v>57900</v>
      </c>
      <c r="M703" s="98"/>
      <c r="N703" s="98">
        <v>57900</v>
      </c>
    </row>
    <row r="704" spans="1:14">
      <c r="A704" s="97" t="s">
        <v>801</v>
      </c>
      <c r="B704" s="97" t="s">
        <v>93</v>
      </c>
      <c r="C704" s="97" t="s">
        <v>373</v>
      </c>
      <c r="D704" s="97" t="s">
        <v>69</v>
      </c>
      <c r="E704" s="97" t="s">
        <v>270</v>
      </c>
      <c r="F704" s="97" t="s">
        <v>147</v>
      </c>
      <c r="G704" s="97" t="s">
        <v>377</v>
      </c>
      <c r="H704" s="98" t="s">
        <v>204</v>
      </c>
      <c r="I704" s="98" t="s">
        <v>458</v>
      </c>
      <c r="J704" s="98" t="s">
        <v>459</v>
      </c>
      <c r="K704" s="98"/>
      <c r="L704" s="98">
        <v>16300</v>
      </c>
      <c r="M704" s="98"/>
      <c r="N704" s="98">
        <v>16300</v>
      </c>
    </row>
    <row r="705" spans="1:14">
      <c r="A705" s="97" t="s">
        <v>807</v>
      </c>
      <c r="B705" s="97" t="s">
        <v>93</v>
      </c>
      <c r="C705" s="97" t="s">
        <v>144</v>
      </c>
      <c r="D705" s="97" t="s">
        <v>70</v>
      </c>
      <c r="E705" s="97" t="s">
        <v>276</v>
      </c>
      <c r="F705" s="97" t="s">
        <v>140</v>
      </c>
      <c r="G705" s="97" t="s">
        <v>377</v>
      </c>
      <c r="H705" s="98" t="s">
        <v>204</v>
      </c>
      <c r="I705" s="98" t="s">
        <v>603</v>
      </c>
      <c r="J705" s="98" t="s">
        <v>604</v>
      </c>
      <c r="K705" s="98"/>
      <c r="L705" s="98">
        <v>5000</v>
      </c>
      <c r="M705" s="98"/>
      <c r="N705" s="98">
        <v>5000</v>
      </c>
    </row>
    <row r="706" spans="1:14">
      <c r="A706" s="97" t="s">
        <v>816</v>
      </c>
      <c r="B706" s="97" t="s">
        <v>93</v>
      </c>
      <c r="C706" s="97" t="s">
        <v>136</v>
      </c>
      <c r="D706" s="97" t="s">
        <v>71</v>
      </c>
      <c r="E706" s="97" t="s">
        <v>134</v>
      </c>
      <c r="F706" s="97" t="s">
        <v>135</v>
      </c>
      <c r="G706" s="97" t="s">
        <v>1082</v>
      </c>
      <c r="H706" s="98" t="s">
        <v>204</v>
      </c>
      <c r="I706" s="98" t="s">
        <v>637</v>
      </c>
      <c r="J706" s="98" t="s">
        <v>638</v>
      </c>
      <c r="K706" s="98"/>
      <c r="L706" s="98">
        <v>5900</v>
      </c>
      <c r="M706" s="98"/>
      <c r="N706" s="98">
        <v>5900</v>
      </c>
    </row>
    <row r="707" spans="1:14">
      <c r="A707" s="97" t="s">
        <v>2763</v>
      </c>
      <c r="B707" s="97" t="s">
        <v>93</v>
      </c>
      <c r="C707" s="97" t="s">
        <v>138</v>
      </c>
      <c r="D707" s="97" t="s">
        <v>72</v>
      </c>
      <c r="E707" s="97" t="s">
        <v>139</v>
      </c>
      <c r="F707" s="97" t="s">
        <v>140</v>
      </c>
      <c r="G707" s="97" t="s">
        <v>1088</v>
      </c>
      <c r="H707" s="98" t="s">
        <v>204</v>
      </c>
      <c r="I707" s="98"/>
      <c r="J707" s="98"/>
      <c r="K707" s="98"/>
      <c r="L707" s="98">
        <v>7800</v>
      </c>
      <c r="M707" s="98"/>
      <c r="N707" s="98">
        <v>7800</v>
      </c>
    </row>
    <row r="708" spans="1:14">
      <c r="A708" s="97" t="s">
        <v>2764</v>
      </c>
      <c r="B708" s="97" t="s">
        <v>94</v>
      </c>
      <c r="C708" s="97" t="s">
        <v>136</v>
      </c>
      <c r="D708" s="97" t="s">
        <v>71</v>
      </c>
      <c r="E708" s="97" t="s">
        <v>134</v>
      </c>
      <c r="F708" s="97" t="s">
        <v>135</v>
      </c>
      <c r="G708" s="97" t="s">
        <v>1082</v>
      </c>
      <c r="H708" s="98" t="s">
        <v>204</v>
      </c>
      <c r="I708" s="98"/>
      <c r="J708" s="98" t="s">
        <v>2765</v>
      </c>
      <c r="K708" s="98"/>
      <c r="L708" s="98">
        <v>6300</v>
      </c>
      <c r="M708" s="98"/>
      <c r="N708" s="98">
        <v>6300</v>
      </c>
    </row>
    <row r="709" spans="1:14">
      <c r="A709" s="97" t="s">
        <v>2766</v>
      </c>
      <c r="B709" s="97" t="s">
        <v>94</v>
      </c>
      <c r="C709" s="97" t="s">
        <v>131</v>
      </c>
      <c r="D709" s="97" t="s">
        <v>71</v>
      </c>
      <c r="E709" s="97" t="s">
        <v>134</v>
      </c>
      <c r="F709" s="97" t="s">
        <v>135</v>
      </c>
      <c r="G709" s="97" t="s">
        <v>559</v>
      </c>
      <c r="H709" s="98" t="s">
        <v>204</v>
      </c>
      <c r="I709" s="98"/>
      <c r="J709" s="98" t="s">
        <v>615</v>
      </c>
      <c r="K709" s="98"/>
      <c r="L709" s="98">
        <v>22360</v>
      </c>
      <c r="M709" s="98"/>
      <c r="N709" s="98">
        <v>22360</v>
      </c>
    </row>
    <row r="710" spans="1:14">
      <c r="A710" s="97" t="s">
        <v>2767</v>
      </c>
      <c r="B710" s="97" t="s">
        <v>94</v>
      </c>
      <c r="C710" s="97" t="s">
        <v>373</v>
      </c>
      <c r="D710" s="97" t="s">
        <v>69</v>
      </c>
      <c r="E710" s="97" t="s">
        <v>2723</v>
      </c>
      <c r="F710" s="97" t="s">
        <v>147</v>
      </c>
      <c r="G710" s="97" t="s">
        <v>377</v>
      </c>
      <c r="H710" s="98" t="s">
        <v>204</v>
      </c>
      <c r="I710" s="98"/>
      <c r="J710" s="98" t="s">
        <v>459</v>
      </c>
      <c r="K710" s="98"/>
      <c r="L710" s="98">
        <v>15100</v>
      </c>
      <c r="M710" s="98"/>
      <c r="N710" s="98">
        <v>15100</v>
      </c>
    </row>
    <row r="711" spans="1:14">
      <c r="A711" s="97" t="s">
        <v>2768</v>
      </c>
      <c r="B711" s="97" t="s">
        <v>94</v>
      </c>
      <c r="C711" s="97" t="s">
        <v>378</v>
      </c>
      <c r="D711" s="97" t="s">
        <v>70</v>
      </c>
      <c r="E711" s="97" t="s">
        <v>2623</v>
      </c>
      <c r="F711" s="97" t="s">
        <v>140</v>
      </c>
      <c r="G711" s="97" t="s">
        <v>379</v>
      </c>
      <c r="H711" s="98" t="s">
        <v>204</v>
      </c>
      <c r="I711" s="98"/>
      <c r="J711" s="98" t="s">
        <v>604</v>
      </c>
      <c r="K711" s="98"/>
      <c r="L711" s="98">
        <v>7300</v>
      </c>
      <c r="M711" s="98"/>
      <c r="N711" s="98">
        <v>7300</v>
      </c>
    </row>
    <row r="712" spans="1:14">
      <c r="A712" s="97" t="s">
        <v>2769</v>
      </c>
      <c r="B712" s="97" t="s">
        <v>94</v>
      </c>
      <c r="C712" s="97" t="s">
        <v>144</v>
      </c>
      <c r="D712" s="97" t="s">
        <v>70</v>
      </c>
      <c r="E712" s="97" t="s">
        <v>2623</v>
      </c>
      <c r="F712" s="97" t="s">
        <v>140</v>
      </c>
      <c r="G712" s="97" t="s">
        <v>377</v>
      </c>
      <c r="H712" s="98" t="s">
        <v>204</v>
      </c>
      <c r="I712" s="98"/>
      <c r="J712" s="98" t="s">
        <v>604</v>
      </c>
      <c r="K712" s="98"/>
      <c r="L712" s="98">
        <v>5000</v>
      </c>
      <c r="M712" s="98"/>
      <c r="N712" s="98">
        <v>5000</v>
      </c>
    </row>
    <row r="713" spans="1:14">
      <c r="A713" s="97" t="s">
        <v>2770</v>
      </c>
      <c r="B713" s="97" t="s">
        <v>94</v>
      </c>
      <c r="C713" s="97" t="s">
        <v>124</v>
      </c>
      <c r="D713" s="97" t="s">
        <v>65</v>
      </c>
      <c r="E713" s="97" t="s">
        <v>203</v>
      </c>
      <c r="F713" s="97" t="s">
        <v>202</v>
      </c>
      <c r="G713" s="97" t="s">
        <v>1070</v>
      </c>
      <c r="H713" s="98" t="s">
        <v>204</v>
      </c>
      <c r="I713" s="98"/>
      <c r="J713" s="98" t="s">
        <v>459</v>
      </c>
      <c r="K713" s="98"/>
      <c r="L713" s="98">
        <v>43000</v>
      </c>
      <c r="M713" s="98"/>
      <c r="N713" s="98">
        <v>43000</v>
      </c>
    </row>
    <row r="714" spans="1:14">
      <c r="A714" s="97" t="s">
        <v>2771</v>
      </c>
      <c r="B714" s="97" t="s">
        <v>94</v>
      </c>
      <c r="C714" s="97" t="s">
        <v>126</v>
      </c>
      <c r="D714" s="97" t="s">
        <v>75</v>
      </c>
      <c r="E714" s="97" t="s">
        <v>146</v>
      </c>
      <c r="F714" s="97" t="s">
        <v>147</v>
      </c>
      <c r="G714" s="97" t="s">
        <v>1077</v>
      </c>
      <c r="H714" s="98" t="s">
        <v>204</v>
      </c>
      <c r="I714" s="98"/>
      <c r="J714" s="98" t="s">
        <v>461</v>
      </c>
      <c r="K714" s="98"/>
      <c r="L714" s="98">
        <v>4000</v>
      </c>
      <c r="M714" s="98"/>
      <c r="N714" s="98">
        <v>4000</v>
      </c>
    </row>
    <row r="715" spans="1:14">
      <c r="A715" s="97" t="s">
        <v>2772</v>
      </c>
      <c r="B715" s="97" t="s">
        <v>96</v>
      </c>
      <c r="C715" s="97" t="s">
        <v>126</v>
      </c>
      <c r="D715" s="97" t="s">
        <v>75</v>
      </c>
      <c r="E715" s="97" t="s">
        <v>146</v>
      </c>
      <c r="F715" s="97" t="s">
        <v>147</v>
      </c>
      <c r="G715" s="97" t="s">
        <v>1077</v>
      </c>
      <c r="H715" s="98" t="s">
        <v>204</v>
      </c>
      <c r="I715" s="98" t="s">
        <v>460</v>
      </c>
      <c r="J715" s="98" t="s">
        <v>2497</v>
      </c>
      <c r="K715" s="98"/>
      <c r="L715" s="98">
        <v>4400</v>
      </c>
      <c r="M715" s="98"/>
      <c r="N715" s="98">
        <v>4400</v>
      </c>
    </row>
    <row r="716" spans="1:14">
      <c r="A716" s="97" t="s">
        <v>2773</v>
      </c>
      <c r="B716" s="97" t="s">
        <v>96</v>
      </c>
      <c r="C716" s="97" t="s">
        <v>133</v>
      </c>
      <c r="D716" s="97" t="s">
        <v>71</v>
      </c>
      <c r="E716" s="97" t="s">
        <v>134</v>
      </c>
      <c r="F716" s="97" t="s">
        <v>135</v>
      </c>
      <c r="G716" s="97" t="s">
        <v>1076</v>
      </c>
      <c r="H716" s="98" t="s">
        <v>204</v>
      </c>
      <c r="I716" s="98" t="s">
        <v>609</v>
      </c>
      <c r="J716" s="98" t="s">
        <v>610</v>
      </c>
      <c r="K716" s="98"/>
      <c r="L716" s="98">
        <v>10800</v>
      </c>
      <c r="M716" s="98"/>
      <c r="N716" s="98">
        <v>10800</v>
      </c>
    </row>
    <row r="717" spans="1:14">
      <c r="A717" s="97" t="s">
        <v>2774</v>
      </c>
      <c r="B717" s="97" t="s">
        <v>96</v>
      </c>
      <c r="C717" s="97" t="s">
        <v>383</v>
      </c>
      <c r="D717" s="97" t="s">
        <v>73</v>
      </c>
      <c r="E717" s="97" t="s">
        <v>384</v>
      </c>
      <c r="F717" s="97" t="s">
        <v>147</v>
      </c>
      <c r="G717" s="97" t="s">
        <v>1069</v>
      </c>
      <c r="H717" s="98" t="s">
        <v>204</v>
      </c>
      <c r="I717" s="98" t="s">
        <v>773</v>
      </c>
      <c r="J717" s="98" t="s">
        <v>734</v>
      </c>
      <c r="K717" s="98"/>
      <c r="L717" s="98">
        <v>550</v>
      </c>
      <c r="M717" s="98"/>
      <c r="N717" s="98">
        <v>550</v>
      </c>
    </row>
    <row r="718" spans="1:14">
      <c r="A718" s="97" t="s">
        <v>2775</v>
      </c>
      <c r="B718" s="97" t="s">
        <v>96</v>
      </c>
      <c r="C718" s="97" t="s">
        <v>124</v>
      </c>
      <c r="D718" s="97" t="s">
        <v>65</v>
      </c>
      <c r="E718" s="97" t="s">
        <v>203</v>
      </c>
      <c r="F718" s="97" t="s">
        <v>202</v>
      </c>
      <c r="G718" s="97" t="s">
        <v>1070</v>
      </c>
      <c r="H718" s="98" t="s">
        <v>204</v>
      </c>
      <c r="I718" s="98" t="s">
        <v>458</v>
      </c>
      <c r="J718" s="98" t="s">
        <v>459</v>
      </c>
      <c r="K718" s="98"/>
      <c r="L718" s="98">
        <v>47000</v>
      </c>
      <c r="M718" s="98"/>
      <c r="N718" s="98">
        <v>47000</v>
      </c>
    </row>
    <row r="719" spans="1:14">
      <c r="A719" s="97" t="s">
        <v>2776</v>
      </c>
      <c r="B719" s="97" t="s">
        <v>96</v>
      </c>
      <c r="C719" s="97" t="s">
        <v>373</v>
      </c>
      <c r="D719" s="97" t="s">
        <v>69</v>
      </c>
      <c r="E719" s="97" t="s">
        <v>270</v>
      </c>
      <c r="F719" s="97" t="s">
        <v>147</v>
      </c>
      <c r="G719" s="97" t="s">
        <v>377</v>
      </c>
      <c r="H719" s="98" t="s">
        <v>204</v>
      </c>
      <c r="I719" s="98" t="s">
        <v>458</v>
      </c>
      <c r="J719" s="98" t="s">
        <v>459</v>
      </c>
      <c r="K719" s="98"/>
      <c r="L719" s="98">
        <v>15100</v>
      </c>
      <c r="M719" s="98"/>
      <c r="N719" s="98">
        <v>15100</v>
      </c>
    </row>
    <row r="720" spans="1:14">
      <c r="A720" s="97" t="s">
        <v>2777</v>
      </c>
      <c r="B720" s="97" t="s">
        <v>96</v>
      </c>
      <c r="C720" s="97" t="s">
        <v>381</v>
      </c>
      <c r="D720" s="97" t="s">
        <v>71</v>
      </c>
      <c r="E720" s="97" t="s">
        <v>134</v>
      </c>
      <c r="F720" s="97" t="s">
        <v>135</v>
      </c>
      <c r="G720" s="97" t="s">
        <v>1082</v>
      </c>
      <c r="H720" s="98" t="s">
        <v>204</v>
      </c>
      <c r="I720" s="98" t="s">
        <v>637</v>
      </c>
      <c r="J720" s="98" t="s">
        <v>638</v>
      </c>
      <c r="K720" s="98"/>
      <c r="L720" s="98">
        <v>5900</v>
      </c>
      <c r="M720" s="98"/>
      <c r="N720" s="98">
        <v>5900</v>
      </c>
    </row>
    <row r="721" spans="1:14">
      <c r="A721" s="97" t="s">
        <v>2778</v>
      </c>
      <c r="B721" s="97" t="s">
        <v>96</v>
      </c>
      <c r="C721" s="97" t="s">
        <v>299</v>
      </c>
      <c r="D721" s="97" t="s">
        <v>70</v>
      </c>
      <c r="E721" s="97" t="s">
        <v>276</v>
      </c>
      <c r="F721" s="97" t="s">
        <v>140</v>
      </c>
      <c r="G721" s="97" t="s">
        <v>1066</v>
      </c>
      <c r="H721" s="98" t="s">
        <v>204</v>
      </c>
      <c r="I721" s="98" t="s">
        <v>585</v>
      </c>
      <c r="J721" s="98" t="s">
        <v>586</v>
      </c>
      <c r="K721" s="98"/>
      <c r="L721" s="98">
        <v>2000</v>
      </c>
      <c r="M721" s="98"/>
      <c r="N721" s="98">
        <v>2000</v>
      </c>
    </row>
    <row r="722" spans="1:14">
      <c r="A722" s="97" t="s">
        <v>2779</v>
      </c>
      <c r="B722" s="97" t="s">
        <v>96</v>
      </c>
      <c r="C722" s="97" t="s">
        <v>142</v>
      </c>
      <c r="D722" s="97" t="s">
        <v>70</v>
      </c>
      <c r="E722" s="97" t="s">
        <v>276</v>
      </c>
      <c r="F722" s="97" t="s">
        <v>140</v>
      </c>
      <c r="G722" s="97" t="s">
        <v>379</v>
      </c>
      <c r="H722" s="98" t="s">
        <v>204</v>
      </c>
      <c r="I722" s="98" t="s">
        <v>603</v>
      </c>
      <c r="J722" s="98" t="s">
        <v>604</v>
      </c>
      <c r="K722" s="98"/>
      <c r="L722" s="98">
        <v>16000</v>
      </c>
      <c r="M722" s="98"/>
      <c r="N722" s="98">
        <v>16000</v>
      </c>
    </row>
    <row r="723" spans="1:14">
      <c r="A723" s="97" t="s">
        <v>2780</v>
      </c>
      <c r="B723" s="97" t="s">
        <v>96</v>
      </c>
      <c r="C723" s="97" t="s">
        <v>144</v>
      </c>
      <c r="D723" s="97" t="s">
        <v>70</v>
      </c>
      <c r="E723" s="97" t="s">
        <v>276</v>
      </c>
      <c r="F723" s="97" t="s">
        <v>140</v>
      </c>
      <c r="G723" s="97" t="s">
        <v>377</v>
      </c>
      <c r="H723" s="98" t="s">
        <v>204</v>
      </c>
      <c r="I723" s="98" t="s">
        <v>603</v>
      </c>
      <c r="J723" s="98" t="s">
        <v>604</v>
      </c>
      <c r="K723" s="98"/>
      <c r="L723" s="98">
        <v>4000</v>
      </c>
      <c r="M723" s="98"/>
      <c r="N723" s="98">
        <v>4000</v>
      </c>
    </row>
    <row r="724" spans="1:14">
      <c r="A724" s="97" t="s">
        <v>2781</v>
      </c>
      <c r="B724" s="97" t="s">
        <v>96</v>
      </c>
      <c r="C724" s="97" t="s">
        <v>330</v>
      </c>
      <c r="D724" s="97" t="s">
        <v>72</v>
      </c>
      <c r="E724" s="97" t="s">
        <v>139</v>
      </c>
      <c r="F724" s="97" t="s">
        <v>140</v>
      </c>
      <c r="G724" s="97" t="s">
        <v>1077</v>
      </c>
      <c r="H724" s="98" t="s">
        <v>204</v>
      </c>
      <c r="I724" s="98" t="s">
        <v>1078</v>
      </c>
      <c r="J724" s="98" t="s">
        <v>457</v>
      </c>
      <c r="K724" s="98"/>
      <c r="L724" s="98">
        <v>600</v>
      </c>
      <c r="M724" s="98"/>
      <c r="N724" s="98">
        <v>600</v>
      </c>
    </row>
    <row r="725" spans="1:14">
      <c r="A725" s="97" t="s">
        <v>747</v>
      </c>
      <c r="B725" s="97" t="s">
        <v>97</v>
      </c>
      <c r="C725" s="97" t="s">
        <v>126</v>
      </c>
      <c r="D725" s="97" t="s">
        <v>75</v>
      </c>
      <c r="E725" s="97" t="s">
        <v>146</v>
      </c>
      <c r="F725" s="97" t="s">
        <v>147</v>
      </c>
      <c r="G725" s="97" t="s">
        <v>1077</v>
      </c>
      <c r="H725" s="98" t="s">
        <v>204</v>
      </c>
      <c r="I725" s="98" t="s">
        <v>460</v>
      </c>
      <c r="J725" s="98" t="s">
        <v>461</v>
      </c>
      <c r="K725" s="98"/>
      <c r="L725" s="98">
        <v>6550</v>
      </c>
      <c r="M725" s="98"/>
      <c r="N725" s="98">
        <v>6550</v>
      </c>
    </row>
    <row r="726" spans="1:14">
      <c r="A726" s="97" t="s">
        <v>742</v>
      </c>
      <c r="B726" s="97" t="s">
        <v>97</v>
      </c>
      <c r="C726" s="97" t="s">
        <v>124</v>
      </c>
      <c r="D726" s="97" t="s">
        <v>65</v>
      </c>
      <c r="E726" s="97" t="s">
        <v>203</v>
      </c>
      <c r="F726" s="97" t="s">
        <v>202</v>
      </c>
      <c r="G726" s="97" t="s">
        <v>1070</v>
      </c>
      <c r="H726" s="98" t="s">
        <v>204</v>
      </c>
      <c r="I726" s="98" t="s">
        <v>458</v>
      </c>
      <c r="J726" s="98" t="s">
        <v>459</v>
      </c>
      <c r="K726" s="98"/>
      <c r="L726" s="98">
        <v>76860</v>
      </c>
      <c r="M726" s="98"/>
      <c r="N726" s="98">
        <v>76860</v>
      </c>
    </row>
    <row r="727" spans="1:14">
      <c r="A727" s="97" t="s">
        <v>804</v>
      </c>
      <c r="B727" s="97" t="s">
        <v>97</v>
      </c>
      <c r="C727" s="97" t="s">
        <v>373</v>
      </c>
      <c r="D727" s="97" t="s">
        <v>69</v>
      </c>
      <c r="E727" s="97" t="s">
        <v>270</v>
      </c>
      <c r="F727" s="97" t="s">
        <v>147</v>
      </c>
      <c r="G727" s="97" t="s">
        <v>377</v>
      </c>
      <c r="H727" s="98" t="s">
        <v>204</v>
      </c>
      <c r="I727" s="98" t="s">
        <v>458</v>
      </c>
      <c r="J727" s="98" t="s">
        <v>459</v>
      </c>
      <c r="K727" s="98"/>
      <c r="L727" s="98">
        <v>25200</v>
      </c>
      <c r="M727" s="98"/>
      <c r="N727" s="98">
        <v>25200</v>
      </c>
    </row>
    <row r="728" spans="1:14">
      <c r="A728" s="97" t="s">
        <v>817</v>
      </c>
      <c r="B728" s="97" t="s">
        <v>97</v>
      </c>
      <c r="C728" s="97" t="s">
        <v>381</v>
      </c>
      <c r="D728" s="97" t="s">
        <v>71</v>
      </c>
      <c r="E728" s="97" t="s">
        <v>134</v>
      </c>
      <c r="F728" s="97" t="s">
        <v>135</v>
      </c>
      <c r="G728" s="97" t="s">
        <v>1082</v>
      </c>
      <c r="H728" s="98" t="s">
        <v>204</v>
      </c>
      <c r="I728" s="98" t="s">
        <v>637</v>
      </c>
      <c r="J728" s="98" t="s">
        <v>813</v>
      </c>
      <c r="K728" s="98"/>
      <c r="L728" s="98">
        <v>8280</v>
      </c>
      <c r="M728" s="98"/>
      <c r="N728" s="98">
        <v>8280</v>
      </c>
    </row>
    <row r="729" spans="1:14">
      <c r="A729" s="97" t="s">
        <v>803</v>
      </c>
      <c r="B729" s="97" t="s">
        <v>97</v>
      </c>
      <c r="C729" s="97" t="s">
        <v>144</v>
      </c>
      <c r="D729" s="97" t="s">
        <v>70</v>
      </c>
      <c r="E729" s="97" t="s">
        <v>276</v>
      </c>
      <c r="F729" s="97" t="s">
        <v>140</v>
      </c>
      <c r="G729" s="97" t="s">
        <v>377</v>
      </c>
      <c r="H729" s="98" t="s">
        <v>204</v>
      </c>
      <c r="I729" s="98" t="s">
        <v>603</v>
      </c>
      <c r="J729" s="98" t="s">
        <v>604</v>
      </c>
      <c r="K729" s="98"/>
      <c r="L729" s="98">
        <v>6000</v>
      </c>
      <c r="M729" s="98"/>
      <c r="N729" s="98">
        <v>6000</v>
      </c>
    </row>
    <row r="730" spans="1:14">
      <c r="A730" s="97" t="s">
        <v>840</v>
      </c>
      <c r="B730" s="97" t="s">
        <v>99</v>
      </c>
      <c r="C730" s="97" t="s">
        <v>124</v>
      </c>
      <c r="D730" s="97" t="s">
        <v>65</v>
      </c>
      <c r="E730" s="97" t="s">
        <v>203</v>
      </c>
      <c r="F730" s="97" t="s">
        <v>202</v>
      </c>
      <c r="G730" s="97" t="s">
        <v>1070</v>
      </c>
      <c r="H730" s="98" t="s">
        <v>204</v>
      </c>
      <c r="I730" s="98" t="s">
        <v>458</v>
      </c>
      <c r="J730" s="98" t="s">
        <v>459</v>
      </c>
      <c r="K730" s="98"/>
      <c r="L730" s="98">
        <v>26000</v>
      </c>
      <c r="M730" s="98"/>
      <c r="N730" s="98">
        <v>26000</v>
      </c>
    </row>
    <row r="731" spans="1:14">
      <c r="A731" s="97" t="s">
        <v>805</v>
      </c>
      <c r="B731" s="97" t="s">
        <v>99</v>
      </c>
      <c r="C731" s="97" t="s">
        <v>373</v>
      </c>
      <c r="D731" s="97" t="s">
        <v>69</v>
      </c>
      <c r="E731" s="97" t="s">
        <v>270</v>
      </c>
      <c r="F731" s="97" t="s">
        <v>147</v>
      </c>
      <c r="G731" s="97" t="s">
        <v>377</v>
      </c>
      <c r="H731" s="98" t="s">
        <v>204</v>
      </c>
      <c r="I731" s="98" t="s">
        <v>458</v>
      </c>
      <c r="J731" s="98" t="s">
        <v>459</v>
      </c>
      <c r="K731" s="98"/>
      <c r="L731" s="98">
        <v>19100</v>
      </c>
      <c r="M731" s="98"/>
      <c r="N731" s="98">
        <v>19100</v>
      </c>
    </row>
    <row r="732" spans="1:14">
      <c r="A732" s="97" t="s">
        <v>808</v>
      </c>
      <c r="B732" s="97" t="s">
        <v>99</v>
      </c>
      <c r="C732" s="97" t="s">
        <v>144</v>
      </c>
      <c r="D732" s="97" t="s">
        <v>70</v>
      </c>
      <c r="E732" s="97" t="s">
        <v>276</v>
      </c>
      <c r="F732" s="97" t="s">
        <v>140</v>
      </c>
      <c r="G732" s="97" t="s">
        <v>377</v>
      </c>
      <c r="H732" s="98" t="s">
        <v>204</v>
      </c>
      <c r="I732" s="98" t="s">
        <v>603</v>
      </c>
      <c r="J732" s="98" t="s">
        <v>604</v>
      </c>
      <c r="K732" s="98"/>
      <c r="L732" s="98">
        <v>4500</v>
      </c>
      <c r="M732" s="98"/>
      <c r="N732" s="98">
        <v>4500</v>
      </c>
    </row>
    <row r="733" spans="1:14">
      <c r="A733" s="97" t="s">
        <v>791</v>
      </c>
      <c r="B733" s="97" t="s">
        <v>99</v>
      </c>
      <c r="C733" s="97" t="s">
        <v>126</v>
      </c>
      <c r="D733" s="97" t="s">
        <v>75</v>
      </c>
      <c r="E733" s="97" t="s">
        <v>146</v>
      </c>
      <c r="F733" s="97" t="s">
        <v>147</v>
      </c>
      <c r="G733" s="97" t="s">
        <v>1077</v>
      </c>
      <c r="H733" s="98" t="s">
        <v>204</v>
      </c>
      <c r="I733" s="98" t="s">
        <v>460</v>
      </c>
      <c r="J733" s="98" t="s">
        <v>461</v>
      </c>
      <c r="K733" s="98"/>
      <c r="L733" s="98">
        <v>5300</v>
      </c>
      <c r="M733" s="98"/>
      <c r="N733" s="98">
        <v>5300</v>
      </c>
    </row>
    <row r="734" spans="1:14">
      <c r="A734" s="97" t="s">
        <v>2782</v>
      </c>
      <c r="B734" s="97" t="s">
        <v>99</v>
      </c>
      <c r="C734" s="97" t="s">
        <v>138</v>
      </c>
      <c r="D734" s="97" t="s">
        <v>72</v>
      </c>
      <c r="E734" s="97" t="s">
        <v>139</v>
      </c>
      <c r="F734" s="97" t="s">
        <v>140</v>
      </c>
      <c r="G734" s="97" t="s">
        <v>1088</v>
      </c>
      <c r="H734" s="98" t="s">
        <v>204</v>
      </c>
      <c r="I734" s="98" t="s">
        <v>2629</v>
      </c>
      <c r="J734" s="98" t="s">
        <v>2630</v>
      </c>
      <c r="K734" s="98"/>
      <c r="L734" s="98">
        <v>7000</v>
      </c>
      <c r="M734" s="98"/>
      <c r="N734" s="98">
        <v>7000</v>
      </c>
    </row>
    <row r="735" spans="1:14">
      <c r="A735" s="97" t="s">
        <v>1191</v>
      </c>
      <c r="B735" s="97" t="s">
        <v>100</v>
      </c>
      <c r="C735" s="97" t="s">
        <v>142</v>
      </c>
      <c r="D735" s="97" t="s">
        <v>70</v>
      </c>
      <c r="E735" s="97" t="s">
        <v>276</v>
      </c>
      <c r="F735" s="97" t="s">
        <v>140</v>
      </c>
      <c r="G735" s="97" t="s">
        <v>379</v>
      </c>
      <c r="H735" s="98" t="s">
        <v>204</v>
      </c>
      <c r="I735" s="98" t="s">
        <v>603</v>
      </c>
      <c r="J735" s="98" t="s">
        <v>604</v>
      </c>
      <c r="K735" s="98"/>
      <c r="L735" s="98">
        <v>18400</v>
      </c>
      <c r="M735" s="98"/>
      <c r="N735" s="98">
        <v>18400</v>
      </c>
    </row>
    <row r="736" spans="1:14">
      <c r="A736" s="97" t="s">
        <v>1192</v>
      </c>
      <c r="B736" s="97" t="s">
        <v>100</v>
      </c>
      <c r="C736" s="97" t="s">
        <v>144</v>
      </c>
      <c r="D736" s="97" t="s">
        <v>70</v>
      </c>
      <c r="E736" s="97" t="s">
        <v>276</v>
      </c>
      <c r="F736" s="97" t="s">
        <v>140</v>
      </c>
      <c r="G736" s="97" t="s">
        <v>377</v>
      </c>
      <c r="H736" s="98" t="s">
        <v>204</v>
      </c>
      <c r="I736" s="98" t="s">
        <v>603</v>
      </c>
      <c r="J736" s="98" t="s">
        <v>604</v>
      </c>
      <c r="K736" s="98"/>
      <c r="L736" s="98">
        <v>4500</v>
      </c>
      <c r="M736" s="98"/>
      <c r="N736" s="98">
        <v>4500</v>
      </c>
    </row>
    <row r="737" spans="1:14">
      <c r="A737" s="97" t="s">
        <v>1193</v>
      </c>
      <c r="B737" s="97" t="s">
        <v>100</v>
      </c>
      <c r="C737" s="97" t="s">
        <v>136</v>
      </c>
      <c r="D737" s="97" t="s">
        <v>71</v>
      </c>
      <c r="E737" s="97" t="s">
        <v>134</v>
      </c>
      <c r="F737" s="97" t="s">
        <v>135</v>
      </c>
      <c r="G737" s="97" t="s">
        <v>1082</v>
      </c>
      <c r="H737" s="98" t="s">
        <v>204</v>
      </c>
      <c r="I737" s="98" t="s">
        <v>637</v>
      </c>
      <c r="J737" s="98" t="s">
        <v>638</v>
      </c>
      <c r="K737" s="98"/>
      <c r="L737" s="98">
        <v>3500</v>
      </c>
      <c r="M737" s="98"/>
      <c r="N737" s="98">
        <v>3500</v>
      </c>
    </row>
    <row r="738" spans="1:14">
      <c r="A738" s="97" t="s">
        <v>2783</v>
      </c>
      <c r="B738" s="97" t="s">
        <v>77</v>
      </c>
      <c r="C738" s="97" t="s">
        <v>143</v>
      </c>
      <c r="D738" s="97" t="s">
        <v>70</v>
      </c>
      <c r="E738" s="97" t="s">
        <v>276</v>
      </c>
      <c r="F738" s="97" t="s">
        <v>140</v>
      </c>
      <c r="G738" s="97" t="s">
        <v>1081</v>
      </c>
      <c r="H738" s="98"/>
      <c r="I738" s="98"/>
      <c r="J738" s="98"/>
      <c r="K738" s="98"/>
      <c r="L738" s="98">
        <v>7300</v>
      </c>
      <c r="M738" s="98"/>
      <c r="N738" s="98">
        <v>7300</v>
      </c>
    </row>
    <row r="739" spans="1:14">
      <c r="A739" s="97" t="s">
        <v>1168</v>
      </c>
      <c r="B739" s="97" t="s">
        <v>84</v>
      </c>
      <c r="C739" s="97" t="s">
        <v>214</v>
      </c>
      <c r="D739" s="97" t="s">
        <v>66</v>
      </c>
      <c r="E739" s="97" t="s">
        <v>213</v>
      </c>
      <c r="F739" s="97" t="s">
        <v>147</v>
      </c>
      <c r="G739" s="97" t="s">
        <v>2492</v>
      </c>
      <c r="H739" s="98" t="s">
        <v>208</v>
      </c>
      <c r="I739" s="98"/>
      <c r="J739" s="98"/>
      <c r="K739" s="98"/>
      <c r="L739" s="98">
        <v>10</v>
      </c>
      <c r="M739" s="98"/>
      <c r="N739" s="98">
        <v>10</v>
      </c>
    </row>
    <row r="740" spans="1:14">
      <c r="A740" s="97" t="s">
        <v>815</v>
      </c>
      <c r="B740" s="97" t="s">
        <v>99</v>
      </c>
      <c r="C740" s="97" t="s">
        <v>136</v>
      </c>
      <c r="D740" s="97" t="s">
        <v>71</v>
      </c>
      <c r="E740" s="97" t="s">
        <v>134</v>
      </c>
      <c r="F740" s="97" t="s">
        <v>135</v>
      </c>
      <c r="G740" s="97" t="s">
        <v>1082</v>
      </c>
      <c r="H740" s="98"/>
      <c r="I740" s="98"/>
      <c r="J740" s="98"/>
      <c r="K740" s="98"/>
      <c r="L740" s="98">
        <v>7300</v>
      </c>
      <c r="M740" s="98"/>
      <c r="N740" s="98">
        <v>7300</v>
      </c>
    </row>
    <row r="741" spans="1:14">
      <c r="A741" s="97" t="s">
        <v>780</v>
      </c>
      <c r="B741" s="97" t="s">
        <v>80</v>
      </c>
      <c r="C741" s="97" t="s">
        <v>304</v>
      </c>
      <c r="D741" s="97" t="s">
        <v>70</v>
      </c>
      <c r="E741" s="97" t="s">
        <v>276</v>
      </c>
      <c r="F741" s="97" t="s">
        <v>140</v>
      </c>
      <c r="G741" s="97" t="s">
        <v>559</v>
      </c>
      <c r="H741" s="98" t="s">
        <v>204</v>
      </c>
      <c r="I741" s="98" t="s">
        <v>558</v>
      </c>
      <c r="J741" s="98" t="s">
        <v>564</v>
      </c>
      <c r="K741" s="98"/>
      <c r="L741" s="98">
        <v>6500</v>
      </c>
      <c r="M741" s="98">
        <v>6500</v>
      </c>
      <c r="N741" s="98">
        <v>6500</v>
      </c>
    </row>
    <row r="742" spans="1:14">
      <c r="A742" s="97" t="s">
        <v>1126</v>
      </c>
      <c r="B742" s="97" t="s">
        <v>86</v>
      </c>
      <c r="C742" s="97" t="s">
        <v>131</v>
      </c>
      <c r="D742" s="97" t="s">
        <v>71</v>
      </c>
      <c r="E742" s="97" t="s">
        <v>134</v>
      </c>
      <c r="F742" s="97" t="s">
        <v>135</v>
      </c>
      <c r="G742" s="97" t="s">
        <v>559</v>
      </c>
      <c r="H742" s="98" t="s">
        <v>204</v>
      </c>
      <c r="I742" s="98" t="s">
        <v>609</v>
      </c>
      <c r="J742" s="98" t="s">
        <v>610</v>
      </c>
      <c r="K742" s="98"/>
      <c r="L742" s="98">
        <v>650</v>
      </c>
      <c r="M742" s="98">
        <v>650</v>
      </c>
      <c r="N742" s="98">
        <v>650</v>
      </c>
    </row>
  </sheetData>
  <pageMargins left="0.7" right="0.7" top="0.75" bottom="0.75" header="0.3" footer="0.3"/>
  <tableParts count="1">
    <tablePart r:id="rId1"/>
  </tableParts>
</worksheet>
</file>

<file path=xl/worksheets/sheet14.xml><?xml version="1.0" encoding="utf-8"?>
<worksheet xmlns="http://schemas.openxmlformats.org/spreadsheetml/2006/main" xmlns:r="http://schemas.openxmlformats.org/officeDocument/2006/relationships">
  <sheetPr codeName="Лист14"/>
  <dimension ref="A1:K217"/>
  <sheetViews>
    <sheetView workbookViewId="0">
      <selection sqref="A1:I217"/>
    </sheetView>
  </sheetViews>
  <sheetFormatPr defaultRowHeight="14.25"/>
  <cols>
    <col min="1" max="2" width="81" bestFit="1" customWidth="1"/>
    <col min="3" max="3" width="48.375" bestFit="1" customWidth="1"/>
    <col min="4" max="4" width="60.125" bestFit="1" customWidth="1"/>
    <col min="5" max="5" width="76.25" bestFit="1" customWidth="1"/>
    <col min="6" max="6" width="80.375" bestFit="1" customWidth="1"/>
    <col min="7" max="7" width="57.875" bestFit="1" customWidth="1"/>
    <col min="8" max="8" width="41.875" bestFit="1" customWidth="1"/>
    <col min="9" max="9" width="31.25" bestFit="1" customWidth="1"/>
    <col min="10" max="11" width="11.75" bestFit="1" customWidth="1"/>
  </cols>
  <sheetData>
    <row r="1" spans="1:11">
      <c r="A1" s="97" t="s">
        <v>843</v>
      </c>
      <c r="B1" s="97" t="s">
        <v>46</v>
      </c>
      <c r="C1" s="97" t="s">
        <v>844</v>
      </c>
      <c r="D1" s="97" t="s">
        <v>845</v>
      </c>
      <c r="E1" s="97" t="s">
        <v>59</v>
      </c>
      <c r="F1" s="97" t="s">
        <v>846</v>
      </c>
      <c r="G1" s="97" t="s">
        <v>61</v>
      </c>
      <c r="H1" s="97" t="s">
        <v>62</v>
      </c>
      <c r="I1" s="97" t="s">
        <v>63</v>
      </c>
      <c r="J1" s="97"/>
      <c r="K1" s="97"/>
    </row>
    <row r="2" spans="1:11">
      <c r="A2" s="97" t="s">
        <v>847</v>
      </c>
      <c r="B2" s="97" t="s">
        <v>68</v>
      </c>
      <c r="C2" s="97" t="s">
        <v>1862</v>
      </c>
      <c r="D2" s="97" t="s">
        <v>1863</v>
      </c>
      <c r="E2" s="97" t="s">
        <v>1263</v>
      </c>
      <c r="F2" s="97"/>
      <c r="G2" s="97"/>
      <c r="H2" s="97" t="s">
        <v>1864</v>
      </c>
      <c r="I2" s="97" t="s">
        <v>1776</v>
      </c>
      <c r="J2" s="97"/>
      <c r="K2" s="97"/>
    </row>
    <row r="3" spans="1:11">
      <c r="A3" s="97" t="s">
        <v>848</v>
      </c>
      <c r="B3" s="97" t="s">
        <v>69</v>
      </c>
      <c r="C3" s="97" t="s">
        <v>1865</v>
      </c>
      <c r="D3" s="97" t="s">
        <v>1866</v>
      </c>
      <c r="E3" s="97" t="s">
        <v>1263</v>
      </c>
      <c r="F3" s="97"/>
      <c r="G3" s="97"/>
      <c r="H3" s="97" t="s">
        <v>1867</v>
      </c>
      <c r="I3" s="97" t="s">
        <v>1868</v>
      </c>
      <c r="J3" s="97"/>
      <c r="K3" s="97"/>
    </row>
    <row r="4" spans="1:11">
      <c r="A4" s="97" t="s">
        <v>849</v>
      </c>
      <c r="B4" s="97" t="s">
        <v>70</v>
      </c>
      <c r="C4" s="97" t="s">
        <v>1869</v>
      </c>
      <c r="D4" s="97" t="s">
        <v>1870</v>
      </c>
      <c r="E4" s="97" t="s">
        <v>1263</v>
      </c>
      <c r="F4" s="97"/>
      <c r="G4" s="97"/>
      <c r="H4" s="97" t="s">
        <v>1871</v>
      </c>
      <c r="I4" s="97" t="s">
        <v>1872</v>
      </c>
      <c r="J4" s="97"/>
      <c r="K4" s="97"/>
    </row>
    <row r="5" spans="1:11">
      <c r="A5" s="97" t="s">
        <v>850</v>
      </c>
      <c r="B5" s="97" t="s">
        <v>71</v>
      </c>
      <c r="C5" s="97" t="s">
        <v>1873</v>
      </c>
      <c r="D5" s="97" t="s">
        <v>1874</v>
      </c>
      <c r="E5" s="97" t="s">
        <v>1263</v>
      </c>
      <c r="F5" s="97"/>
      <c r="G5" s="97"/>
      <c r="H5" s="97" t="s">
        <v>1875</v>
      </c>
      <c r="I5" s="97" t="s">
        <v>1876</v>
      </c>
      <c r="J5" s="97"/>
      <c r="K5" s="97"/>
    </row>
    <row r="6" spans="1:11">
      <c r="A6" s="97" t="s">
        <v>851</v>
      </c>
      <c r="B6" s="97" t="s">
        <v>72</v>
      </c>
      <c r="C6" s="97" t="s">
        <v>1877</v>
      </c>
      <c r="D6" s="97" t="s">
        <v>1878</v>
      </c>
      <c r="E6" s="97" t="s">
        <v>1263</v>
      </c>
      <c r="F6" s="97"/>
      <c r="G6" s="97"/>
      <c r="H6" s="97" t="s">
        <v>1879</v>
      </c>
      <c r="I6" s="97" t="s">
        <v>1880</v>
      </c>
      <c r="J6" s="97"/>
      <c r="K6" s="97"/>
    </row>
    <row r="7" spans="1:11">
      <c r="A7" s="97" t="s">
        <v>852</v>
      </c>
      <c r="B7" s="97" t="s">
        <v>73</v>
      </c>
      <c r="C7" s="97" t="s">
        <v>1881</v>
      </c>
      <c r="D7" s="97" t="s">
        <v>1881</v>
      </c>
      <c r="E7" s="97" t="s">
        <v>1263</v>
      </c>
      <c r="F7" s="97"/>
      <c r="G7" s="97"/>
      <c r="H7" s="97" t="s">
        <v>1882</v>
      </c>
      <c r="I7" s="97" t="s">
        <v>1263</v>
      </c>
      <c r="J7" s="97"/>
      <c r="K7" s="97"/>
    </row>
    <row r="8" spans="1:11">
      <c r="A8" s="97" t="s">
        <v>853</v>
      </c>
      <c r="B8" s="97" t="s">
        <v>75</v>
      </c>
      <c r="C8" s="97" t="s">
        <v>1883</v>
      </c>
      <c r="D8" s="97" t="s">
        <v>1884</v>
      </c>
      <c r="E8" s="97" t="s">
        <v>1263</v>
      </c>
      <c r="F8" s="97"/>
      <c r="G8" s="97"/>
      <c r="H8" s="97" t="s">
        <v>1885</v>
      </c>
      <c r="I8" s="97" t="s">
        <v>603</v>
      </c>
      <c r="J8" s="97"/>
      <c r="K8" s="97"/>
    </row>
    <row r="9" spans="1:11">
      <c r="A9" s="97" t="s">
        <v>854</v>
      </c>
      <c r="B9" s="97" t="s">
        <v>76</v>
      </c>
      <c r="C9" s="97"/>
      <c r="D9" s="97"/>
      <c r="E9" s="97" t="s">
        <v>1263</v>
      </c>
      <c r="F9" s="97"/>
      <c r="G9" s="97"/>
      <c r="H9" s="97" t="s">
        <v>1263</v>
      </c>
      <c r="I9" s="97" t="s">
        <v>1263</v>
      </c>
      <c r="J9" s="97"/>
      <c r="K9" s="97"/>
    </row>
    <row r="10" spans="1:11">
      <c r="A10" s="97" t="s">
        <v>855</v>
      </c>
      <c r="B10" s="97" t="s">
        <v>76</v>
      </c>
      <c r="C10" s="97" t="s">
        <v>1263</v>
      </c>
      <c r="D10" s="97" t="s">
        <v>1263</v>
      </c>
      <c r="E10" s="97" t="s">
        <v>1263</v>
      </c>
      <c r="F10" s="97"/>
      <c r="G10" s="97" t="s">
        <v>1263</v>
      </c>
      <c r="H10" s="97" t="s">
        <v>1263</v>
      </c>
      <c r="I10" s="97" t="s">
        <v>1263</v>
      </c>
      <c r="J10" s="97"/>
      <c r="K10" s="97"/>
    </row>
    <row r="11" spans="1:11">
      <c r="A11" s="97" t="s">
        <v>856</v>
      </c>
      <c r="B11" s="97" t="s">
        <v>65</v>
      </c>
      <c r="C11" s="97" t="s">
        <v>1886</v>
      </c>
      <c r="D11" s="97" t="s">
        <v>1887</v>
      </c>
      <c r="E11" s="97" t="s">
        <v>1263</v>
      </c>
      <c r="F11" s="97"/>
      <c r="G11" s="97"/>
      <c r="H11" s="97" t="s">
        <v>1888</v>
      </c>
      <c r="I11" s="97" t="s">
        <v>1889</v>
      </c>
      <c r="J11" s="97"/>
      <c r="K11" s="97"/>
    </row>
    <row r="12" spans="1:11">
      <c r="A12" s="97" t="s">
        <v>857</v>
      </c>
      <c r="B12" s="97" t="s">
        <v>66</v>
      </c>
      <c r="C12" s="97" t="s">
        <v>1890</v>
      </c>
      <c r="D12" s="97" t="s">
        <v>1891</v>
      </c>
      <c r="E12" s="97" t="s">
        <v>1263</v>
      </c>
      <c r="F12" s="97"/>
      <c r="G12" s="97"/>
      <c r="H12" s="97" t="s">
        <v>1892</v>
      </c>
      <c r="I12" s="97" t="s">
        <v>1357</v>
      </c>
      <c r="J12" s="97"/>
      <c r="K12" s="97"/>
    </row>
    <row r="13" spans="1:11">
      <c r="A13" s="97" t="s">
        <v>858</v>
      </c>
      <c r="B13" s="97" t="s">
        <v>68</v>
      </c>
      <c r="C13" s="97" t="s">
        <v>1893</v>
      </c>
      <c r="D13" s="97" t="s">
        <v>633</v>
      </c>
      <c r="E13" s="97" t="s">
        <v>1263</v>
      </c>
      <c r="F13" s="97"/>
      <c r="G13" s="97"/>
      <c r="H13" s="97" t="s">
        <v>1894</v>
      </c>
      <c r="I13" s="97" t="s">
        <v>1895</v>
      </c>
      <c r="J13" s="97"/>
      <c r="K13" s="97"/>
    </row>
    <row r="14" spans="1:11">
      <c r="A14" s="97" t="s">
        <v>859</v>
      </c>
      <c r="B14" s="97" t="s">
        <v>69</v>
      </c>
      <c r="C14" s="97" t="s">
        <v>1896</v>
      </c>
      <c r="D14" s="97" t="s">
        <v>1897</v>
      </c>
      <c r="E14" s="97" t="s">
        <v>1263</v>
      </c>
      <c r="F14" s="97"/>
      <c r="G14" s="97"/>
      <c r="H14" s="97" t="s">
        <v>1898</v>
      </c>
      <c r="I14" s="97" t="s">
        <v>1899</v>
      </c>
      <c r="J14" s="97"/>
      <c r="K14" s="97"/>
    </row>
    <row r="15" spans="1:11">
      <c r="A15" s="97" t="s">
        <v>860</v>
      </c>
      <c r="B15" s="97" t="s">
        <v>71</v>
      </c>
      <c r="C15" s="97" t="s">
        <v>1900</v>
      </c>
      <c r="D15" s="97" t="s">
        <v>1901</v>
      </c>
      <c r="E15" s="97" t="s">
        <v>1263</v>
      </c>
      <c r="F15" s="97"/>
      <c r="G15" s="97"/>
      <c r="H15" s="97" t="s">
        <v>1902</v>
      </c>
      <c r="I15" s="97" t="s">
        <v>1903</v>
      </c>
      <c r="J15" s="97"/>
      <c r="K15" s="97"/>
    </row>
    <row r="16" spans="1:11">
      <c r="A16" s="97" t="s">
        <v>861</v>
      </c>
      <c r="B16" s="97" t="s">
        <v>72</v>
      </c>
      <c r="C16" s="97" t="s">
        <v>1904</v>
      </c>
      <c r="D16" s="97" t="s">
        <v>1905</v>
      </c>
      <c r="E16" s="97" t="s">
        <v>1263</v>
      </c>
      <c r="F16" s="97"/>
      <c r="G16" s="97"/>
      <c r="H16" s="97" t="s">
        <v>1906</v>
      </c>
      <c r="I16" s="97" t="s">
        <v>1907</v>
      </c>
      <c r="J16" s="97"/>
      <c r="K16" s="97"/>
    </row>
    <row r="17" spans="1:11">
      <c r="A17" s="97" t="s">
        <v>862</v>
      </c>
      <c r="B17" s="97" t="s">
        <v>73</v>
      </c>
      <c r="C17" s="97" t="s">
        <v>1908</v>
      </c>
      <c r="D17" s="97" t="s">
        <v>1908</v>
      </c>
      <c r="E17" s="97" t="s">
        <v>1263</v>
      </c>
      <c r="F17" s="97"/>
      <c r="G17" s="97"/>
      <c r="H17" s="97" t="s">
        <v>1909</v>
      </c>
      <c r="I17" s="97" t="s">
        <v>1263</v>
      </c>
      <c r="J17" s="97"/>
      <c r="K17" s="97"/>
    </row>
    <row r="18" spans="1:11">
      <c r="A18" s="97" t="s">
        <v>863</v>
      </c>
      <c r="B18" s="97" t="s">
        <v>75</v>
      </c>
      <c r="C18" s="97" t="s">
        <v>1910</v>
      </c>
      <c r="D18" s="97" t="s">
        <v>1910</v>
      </c>
      <c r="E18" s="97" t="s">
        <v>1263</v>
      </c>
      <c r="F18" s="97"/>
      <c r="G18" s="97"/>
      <c r="H18" s="97" t="s">
        <v>1911</v>
      </c>
      <c r="I18" s="97" t="s">
        <v>1263</v>
      </c>
      <c r="J18" s="97"/>
      <c r="K18" s="97"/>
    </row>
    <row r="19" spans="1:11">
      <c r="A19" s="97" t="s">
        <v>864</v>
      </c>
      <c r="B19" s="97" t="s">
        <v>76</v>
      </c>
      <c r="C19" s="97" t="s">
        <v>1912</v>
      </c>
      <c r="D19" s="97" t="s">
        <v>1912</v>
      </c>
      <c r="E19" s="97" t="s">
        <v>1263</v>
      </c>
      <c r="F19" s="97"/>
      <c r="G19" s="97"/>
      <c r="H19" s="97" t="s">
        <v>1913</v>
      </c>
      <c r="I19" s="97" t="s">
        <v>1263</v>
      </c>
      <c r="J19" s="97"/>
      <c r="K19" s="97"/>
    </row>
    <row r="20" spans="1:11">
      <c r="A20" s="97" t="s">
        <v>865</v>
      </c>
      <c r="B20" s="97" t="s">
        <v>68</v>
      </c>
      <c r="C20" s="97" t="s">
        <v>1914</v>
      </c>
      <c r="D20" s="97" t="s">
        <v>1915</v>
      </c>
      <c r="E20" s="97" t="s">
        <v>1263</v>
      </c>
      <c r="F20" s="97"/>
      <c r="G20" s="97"/>
      <c r="H20" s="97" t="s">
        <v>1916</v>
      </c>
      <c r="I20" s="97" t="s">
        <v>1389</v>
      </c>
      <c r="J20" s="97"/>
      <c r="K20" s="97"/>
    </row>
    <row r="21" spans="1:11">
      <c r="A21" s="97" t="s">
        <v>866</v>
      </c>
      <c r="B21" s="97" t="s">
        <v>69</v>
      </c>
      <c r="C21" s="97" t="s">
        <v>1917</v>
      </c>
      <c r="D21" s="97" t="s">
        <v>1918</v>
      </c>
      <c r="E21" s="97" t="s">
        <v>1263</v>
      </c>
      <c r="F21" s="97"/>
      <c r="G21" s="97"/>
      <c r="H21" s="97" t="s">
        <v>1919</v>
      </c>
      <c r="I21" s="97" t="s">
        <v>1920</v>
      </c>
      <c r="J21" s="97"/>
      <c r="K21" s="97"/>
    </row>
    <row r="22" spans="1:11">
      <c r="A22" s="97" t="s">
        <v>867</v>
      </c>
      <c r="B22" s="97" t="s">
        <v>70</v>
      </c>
      <c r="C22" s="97" t="s">
        <v>1921</v>
      </c>
      <c r="D22" s="97" t="s">
        <v>1922</v>
      </c>
      <c r="E22" s="97" t="s">
        <v>1263</v>
      </c>
      <c r="F22" s="97"/>
      <c r="G22" s="97"/>
      <c r="H22" s="97" t="s">
        <v>1923</v>
      </c>
      <c r="I22" s="97" t="s">
        <v>1357</v>
      </c>
      <c r="J22" s="97"/>
      <c r="K22" s="97"/>
    </row>
    <row r="23" spans="1:11">
      <c r="A23" s="97" t="s">
        <v>868</v>
      </c>
      <c r="B23" s="97" t="s">
        <v>71</v>
      </c>
      <c r="C23" s="97" t="s">
        <v>1668</v>
      </c>
      <c r="D23" s="97" t="s">
        <v>1924</v>
      </c>
      <c r="E23" s="97" t="s">
        <v>1263</v>
      </c>
      <c r="F23" s="97"/>
      <c r="G23" s="97"/>
      <c r="H23" s="97" t="s">
        <v>1925</v>
      </c>
      <c r="I23" s="97" t="s">
        <v>1926</v>
      </c>
      <c r="J23" s="97"/>
      <c r="K23" s="97"/>
    </row>
    <row r="24" spans="1:11">
      <c r="A24" s="97" t="s">
        <v>869</v>
      </c>
      <c r="B24" s="97" t="s">
        <v>72</v>
      </c>
      <c r="C24" s="97" t="s">
        <v>1927</v>
      </c>
      <c r="D24" s="97" t="s">
        <v>1928</v>
      </c>
      <c r="E24" s="97" t="s">
        <v>1263</v>
      </c>
      <c r="F24" s="97"/>
      <c r="G24" s="97"/>
      <c r="H24" s="97" t="s">
        <v>1929</v>
      </c>
      <c r="I24" s="97" t="s">
        <v>1930</v>
      </c>
      <c r="J24" s="97"/>
      <c r="K24" s="97"/>
    </row>
    <row r="25" spans="1:11">
      <c r="A25" s="97" t="s">
        <v>870</v>
      </c>
      <c r="B25" s="97" t="s">
        <v>75</v>
      </c>
      <c r="C25" s="97" t="s">
        <v>1313</v>
      </c>
      <c r="D25" s="97" t="s">
        <v>1313</v>
      </c>
      <c r="E25" s="97" t="s">
        <v>1263</v>
      </c>
      <c r="F25" s="97"/>
      <c r="G25" s="97"/>
      <c r="H25" s="97" t="s">
        <v>1931</v>
      </c>
      <c r="I25" s="97" t="s">
        <v>1263</v>
      </c>
      <c r="J25" s="97"/>
      <c r="K25" s="97"/>
    </row>
    <row r="26" spans="1:11">
      <c r="A26" s="97" t="s">
        <v>871</v>
      </c>
      <c r="B26" s="97" t="s">
        <v>76</v>
      </c>
      <c r="C26" s="97"/>
      <c r="D26" s="97"/>
      <c r="E26" s="97" t="s">
        <v>1263</v>
      </c>
      <c r="F26" s="97"/>
      <c r="G26" s="97"/>
      <c r="H26" s="97" t="s">
        <v>1263</v>
      </c>
      <c r="I26" s="97" t="s">
        <v>1263</v>
      </c>
      <c r="J26" s="97"/>
      <c r="K26" s="97"/>
    </row>
    <row r="27" spans="1:11">
      <c r="A27" s="97" t="s">
        <v>872</v>
      </c>
      <c r="B27" s="97" t="s">
        <v>65</v>
      </c>
      <c r="C27" s="97"/>
      <c r="D27" s="97"/>
      <c r="E27" s="97" t="s">
        <v>1263</v>
      </c>
      <c r="F27" s="97"/>
      <c r="G27" s="97"/>
      <c r="H27" s="97" t="s">
        <v>1263</v>
      </c>
      <c r="I27" s="97" t="s">
        <v>1263</v>
      </c>
      <c r="J27" s="97"/>
      <c r="K27" s="97"/>
    </row>
    <row r="28" spans="1:11">
      <c r="A28" s="97" t="s">
        <v>873</v>
      </c>
      <c r="B28" s="97" t="s">
        <v>66</v>
      </c>
      <c r="C28" s="97"/>
      <c r="D28" s="97"/>
      <c r="E28" s="97" t="s">
        <v>1263</v>
      </c>
      <c r="F28" s="97"/>
      <c r="G28" s="97"/>
      <c r="H28" s="97" t="s">
        <v>1263</v>
      </c>
      <c r="I28" s="97" t="s">
        <v>1263</v>
      </c>
      <c r="J28" s="97"/>
      <c r="K28" s="97"/>
    </row>
    <row r="29" spans="1:11">
      <c r="A29" s="97" t="s">
        <v>874</v>
      </c>
      <c r="B29" s="97" t="s">
        <v>67</v>
      </c>
      <c r="C29" s="97"/>
      <c r="D29" s="97"/>
      <c r="E29" s="97" t="s">
        <v>1263</v>
      </c>
      <c r="F29" s="97"/>
      <c r="G29" s="97"/>
      <c r="H29" s="97" t="s">
        <v>1263</v>
      </c>
      <c r="I29" s="97" t="s">
        <v>1263</v>
      </c>
      <c r="J29" s="97"/>
      <c r="K29" s="97"/>
    </row>
    <row r="30" spans="1:11">
      <c r="A30" s="97" t="s">
        <v>875</v>
      </c>
      <c r="B30" s="97" t="s">
        <v>68</v>
      </c>
      <c r="C30" s="97"/>
      <c r="D30" s="97"/>
      <c r="E30" s="97" t="s">
        <v>1263</v>
      </c>
      <c r="F30" s="97"/>
      <c r="G30" s="97"/>
      <c r="H30" s="97" t="s">
        <v>1263</v>
      </c>
      <c r="I30" s="97" t="s">
        <v>1263</v>
      </c>
      <c r="J30" s="97"/>
      <c r="K30" s="97"/>
    </row>
    <row r="31" spans="1:11">
      <c r="A31" s="97" t="s">
        <v>876</v>
      </c>
      <c r="B31" s="97" t="s">
        <v>69</v>
      </c>
      <c r="C31" s="97"/>
      <c r="D31" s="97"/>
      <c r="E31" s="97" t="s">
        <v>1263</v>
      </c>
      <c r="F31" s="97"/>
      <c r="G31" s="97"/>
      <c r="H31" s="97" t="s">
        <v>1263</v>
      </c>
      <c r="I31" s="97" t="s">
        <v>1263</v>
      </c>
      <c r="J31" s="97"/>
      <c r="K31" s="97"/>
    </row>
    <row r="32" spans="1:11">
      <c r="A32" s="97" t="s">
        <v>877</v>
      </c>
      <c r="B32" s="97" t="s">
        <v>70</v>
      </c>
      <c r="C32" s="97"/>
      <c r="D32" s="97"/>
      <c r="E32" s="97" t="s">
        <v>1263</v>
      </c>
      <c r="F32" s="97"/>
      <c r="G32" s="97"/>
      <c r="H32" s="97" t="s">
        <v>1263</v>
      </c>
      <c r="I32" s="97" t="s">
        <v>1263</v>
      </c>
      <c r="J32" s="97"/>
      <c r="K32" s="97"/>
    </row>
    <row r="33" spans="1:11">
      <c r="A33" s="97" t="s">
        <v>878</v>
      </c>
      <c r="B33" s="97" t="s">
        <v>67</v>
      </c>
      <c r="C33" s="97" t="s">
        <v>1932</v>
      </c>
      <c r="D33" s="97" t="s">
        <v>1932</v>
      </c>
      <c r="E33" s="97" t="s">
        <v>1263</v>
      </c>
      <c r="F33" s="97"/>
      <c r="G33" s="97"/>
      <c r="H33" s="97" t="s">
        <v>1933</v>
      </c>
      <c r="I33" s="97" t="s">
        <v>1263</v>
      </c>
      <c r="J33" s="97"/>
      <c r="K33" s="97"/>
    </row>
    <row r="34" spans="1:11">
      <c r="A34" s="97" t="s">
        <v>879</v>
      </c>
      <c r="B34" s="97" t="s">
        <v>68</v>
      </c>
      <c r="C34" s="97" t="s">
        <v>1934</v>
      </c>
      <c r="D34" s="97" t="s">
        <v>1577</v>
      </c>
      <c r="E34" s="97" t="s">
        <v>1263</v>
      </c>
      <c r="F34" s="97"/>
      <c r="G34" s="97"/>
      <c r="H34" s="97" t="s">
        <v>1935</v>
      </c>
      <c r="I34" s="97" t="s">
        <v>1936</v>
      </c>
      <c r="J34" s="97"/>
      <c r="K34" s="97"/>
    </row>
    <row r="35" spans="1:11">
      <c r="A35" s="97" t="s">
        <v>880</v>
      </c>
      <c r="B35" s="97" t="s">
        <v>69</v>
      </c>
      <c r="C35" s="97" t="s">
        <v>1937</v>
      </c>
      <c r="D35" s="97" t="s">
        <v>1938</v>
      </c>
      <c r="E35" s="97" t="s">
        <v>1263</v>
      </c>
      <c r="F35" s="97"/>
      <c r="G35" s="97"/>
      <c r="H35" s="97" t="s">
        <v>1939</v>
      </c>
      <c r="I35" s="97" t="s">
        <v>1940</v>
      </c>
      <c r="J35" s="97"/>
      <c r="K35" s="97"/>
    </row>
    <row r="36" spans="1:11">
      <c r="A36" s="97" t="s">
        <v>881</v>
      </c>
      <c r="B36" s="97" t="s">
        <v>70</v>
      </c>
      <c r="C36" s="97" t="s">
        <v>1941</v>
      </c>
      <c r="D36" s="97" t="s">
        <v>1942</v>
      </c>
      <c r="E36" s="97" t="s">
        <v>1263</v>
      </c>
      <c r="F36" s="97"/>
      <c r="G36" s="97"/>
      <c r="H36" s="97" t="s">
        <v>1943</v>
      </c>
      <c r="I36" s="97" t="s">
        <v>1944</v>
      </c>
      <c r="J36" s="97"/>
      <c r="K36" s="97"/>
    </row>
    <row r="37" spans="1:11">
      <c r="A37" s="97" t="s">
        <v>882</v>
      </c>
      <c r="B37" s="97" t="s">
        <v>71</v>
      </c>
      <c r="C37" s="97" t="s">
        <v>1945</v>
      </c>
      <c r="D37" s="97" t="s">
        <v>1946</v>
      </c>
      <c r="E37" s="97" t="s">
        <v>1263</v>
      </c>
      <c r="F37" s="97"/>
      <c r="G37" s="97"/>
      <c r="H37" s="97" t="s">
        <v>1947</v>
      </c>
      <c r="I37" s="97" t="s">
        <v>1948</v>
      </c>
      <c r="J37" s="97"/>
      <c r="K37" s="97"/>
    </row>
    <row r="38" spans="1:11">
      <c r="A38" s="97" t="s">
        <v>883</v>
      </c>
      <c r="B38" s="97" t="s">
        <v>72</v>
      </c>
      <c r="C38" s="97" t="s">
        <v>1949</v>
      </c>
      <c r="D38" s="97" t="s">
        <v>1950</v>
      </c>
      <c r="E38" s="97" t="s">
        <v>1263</v>
      </c>
      <c r="F38" s="97"/>
      <c r="G38" s="97"/>
      <c r="H38" s="97" t="s">
        <v>1951</v>
      </c>
      <c r="I38" s="97" t="s">
        <v>1683</v>
      </c>
      <c r="J38" s="97"/>
      <c r="K38" s="97"/>
    </row>
    <row r="39" spans="1:11">
      <c r="A39" s="97" t="s">
        <v>884</v>
      </c>
      <c r="B39" s="97" t="s">
        <v>75</v>
      </c>
      <c r="C39" s="97" t="s">
        <v>1952</v>
      </c>
      <c r="D39" s="97" t="s">
        <v>1952</v>
      </c>
      <c r="E39" s="97" t="s">
        <v>1263</v>
      </c>
      <c r="F39" s="97"/>
      <c r="G39" s="97"/>
      <c r="H39" s="97" t="s">
        <v>1953</v>
      </c>
      <c r="I39" s="97" t="s">
        <v>1263</v>
      </c>
      <c r="J39" s="97"/>
      <c r="K39" s="97"/>
    </row>
    <row r="40" spans="1:11">
      <c r="A40" s="97" t="s">
        <v>885</v>
      </c>
      <c r="B40" s="97" t="s">
        <v>69</v>
      </c>
      <c r="C40" s="97"/>
      <c r="D40" s="97"/>
      <c r="E40" s="97" t="s">
        <v>1263</v>
      </c>
      <c r="F40" s="97"/>
      <c r="G40" s="97"/>
      <c r="H40" s="97" t="s">
        <v>1263</v>
      </c>
      <c r="I40" s="97" t="s">
        <v>1263</v>
      </c>
      <c r="J40" s="97"/>
      <c r="K40" s="97"/>
    </row>
    <row r="41" spans="1:11">
      <c r="A41" s="97" t="s">
        <v>886</v>
      </c>
      <c r="B41" s="97" t="s">
        <v>76</v>
      </c>
      <c r="C41" s="97"/>
      <c r="D41" s="97"/>
      <c r="E41" s="97" t="s">
        <v>1263</v>
      </c>
      <c r="F41" s="97"/>
      <c r="G41" s="97"/>
      <c r="H41" s="97" t="s">
        <v>1263</v>
      </c>
      <c r="I41" s="97" t="s">
        <v>1263</v>
      </c>
      <c r="J41" s="97"/>
      <c r="K41" s="97"/>
    </row>
    <row r="42" spans="1:11">
      <c r="A42" s="97" t="s">
        <v>887</v>
      </c>
      <c r="B42" s="97" t="s">
        <v>68</v>
      </c>
      <c r="C42" s="97" t="s">
        <v>1954</v>
      </c>
      <c r="D42" s="97" t="s">
        <v>1955</v>
      </c>
      <c r="E42" s="97" t="s">
        <v>1263</v>
      </c>
      <c r="F42" s="97"/>
      <c r="G42" s="97"/>
      <c r="H42" s="97" t="s">
        <v>1956</v>
      </c>
      <c r="I42" s="97" t="s">
        <v>1525</v>
      </c>
      <c r="J42" s="97"/>
      <c r="K42" s="97"/>
    </row>
    <row r="43" spans="1:11">
      <c r="A43" s="97" t="s">
        <v>888</v>
      </c>
      <c r="B43" s="97" t="s">
        <v>69</v>
      </c>
      <c r="C43" s="97" t="s">
        <v>1957</v>
      </c>
      <c r="D43" s="97" t="s">
        <v>1958</v>
      </c>
      <c r="E43" s="97" t="s">
        <v>1263</v>
      </c>
      <c r="F43" s="97"/>
      <c r="G43" s="97"/>
      <c r="H43" s="97" t="s">
        <v>1959</v>
      </c>
      <c r="I43" s="97" t="s">
        <v>1960</v>
      </c>
      <c r="J43" s="97"/>
      <c r="K43" s="97"/>
    </row>
    <row r="44" spans="1:11">
      <c r="A44" s="97" t="s">
        <v>889</v>
      </c>
      <c r="B44" s="97" t="s">
        <v>70</v>
      </c>
      <c r="C44" s="97" t="s">
        <v>1961</v>
      </c>
      <c r="D44" s="97" t="s">
        <v>1962</v>
      </c>
      <c r="E44" s="97" t="s">
        <v>1263</v>
      </c>
      <c r="F44" s="97"/>
      <c r="G44" s="97"/>
      <c r="H44" s="97" t="s">
        <v>1963</v>
      </c>
      <c r="I44" s="97" t="s">
        <v>725</v>
      </c>
      <c r="J44" s="97"/>
      <c r="K44" s="97"/>
    </row>
    <row r="45" spans="1:11">
      <c r="A45" s="97" t="s">
        <v>890</v>
      </c>
      <c r="B45" s="97" t="s">
        <v>71</v>
      </c>
      <c r="C45" s="97" t="s">
        <v>1964</v>
      </c>
      <c r="D45" s="97" t="s">
        <v>1965</v>
      </c>
      <c r="E45" s="97" t="s">
        <v>1263</v>
      </c>
      <c r="F45" s="97"/>
      <c r="G45" s="97"/>
      <c r="H45" s="97" t="s">
        <v>1966</v>
      </c>
      <c r="I45" s="97" t="s">
        <v>1967</v>
      </c>
      <c r="J45" s="97"/>
      <c r="K45" s="97"/>
    </row>
    <row r="46" spans="1:11">
      <c r="A46" s="97" t="s">
        <v>891</v>
      </c>
      <c r="B46" s="97" t="s">
        <v>72</v>
      </c>
      <c r="C46" s="97" t="s">
        <v>1968</v>
      </c>
      <c r="D46" s="97" t="s">
        <v>1969</v>
      </c>
      <c r="E46" s="97" t="s">
        <v>1263</v>
      </c>
      <c r="F46" s="97"/>
      <c r="G46" s="97"/>
      <c r="H46" s="97" t="s">
        <v>1970</v>
      </c>
      <c r="I46" s="97" t="s">
        <v>1971</v>
      </c>
      <c r="J46" s="97"/>
      <c r="K46" s="97"/>
    </row>
    <row r="47" spans="1:11">
      <c r="A47" s="97" t="s">
        <v>892</v>
      </c>
      <c r="B47" s="97" t="s">
        <v>76</v>
      </c>
      <c r="C47" s="97"/>
      <c r="D47" s="97"/>
      <c r="E47" s="97" t="s">
        <v>1263</v>
      </c>
      <c r="F47" s="97"/>
      <c r="G47" s="97"/>
      <c r="H47" s="97" t="s">
        <v>1263</v>
      </c>
      <c r="I47" s="97" t="s">
        <v>1263</v>
      </c>
      <c r="J47" s="97"/>
      <c r="K47" s="97"/>
    </row>
    <row r="48" spans="1:11">
      <c r="A48" s="97" t="s">
        <v>893</v>
      </c>
      <c r="B48" s="97" t="s">
        <v>68</v>
      </c>
      <c r="C48" s="97" t="s">
        <v>1972</v>
      </c>
      <c r="D48" s="97" t="s">
        <v>1973</v>
      </c>
      <c r="E48" s="97" t="s">
        <v>1263</v>
      </c>
      <c r="F48" s="97"/>
      <c r="G48" s="97"/>
      <c r="H48" s="97" t="s">
        <v>1974</v>
      </c>
      <c r="I48" s="97" t="s">
        <v>1975</v>
      </c>
      <c r="J48" s="97"/>
      <c r="K48" s="97"/>
    </row>
    <row r="49" spans="1:11">
      <c r="A49" s="97" t="s">
        <v>894</v>
      </c>
      <c r="B49" s="97" t="s">
        <v>69</v>
      </c>
      <c r="C49" s="97" t="s">
        <v>1976</v>
      </c>
      <c r="D49" s="97" t="s">
        <v>1977</v>
      </c>
      <c r="E49" s="97" t="s">
        <v>1263</v>
      </c>
      <c r="F49" s="97"/>
      <c r="G49" s="97"/>
      <c r="H49" s="97" t="s">
        <v>1978</v>
      </c>
      <c r="I49" s="97" t="s">
        <v>1979</v>
      </c>
      <c r="J49" s="97"/>
      <c r="K49" s="97"/>
    </row>
    <row r="50" spans="1:11">
      <c r="A50" s="97" t="s">
        <v>895</v>
      </c>
      <c r="B50" s="97" t="s">
        <v>70</v>
      </c>
      <c r="C50" s="97" t="s">
        <v>1980</v>
      </c>
      <c r="D50" s="97" t="s">
        <v>1910</v>
      </c>
      <c r="E50" s="97" t="s">
        <v>1263</v>
      </c>
      <c r="F50" s="97"/>
      <c r="G50" s="97"/>
      <c r="H50" s="97" t="s">
        <v>1911</v>
      </c>
      <c r="I50" s="97" t="s">
        <v>1981</v>
      </c>
      <c r="J50" s="97"/>
      <c r="K50" s="97"/>
    </row>
    <row r="51" spans="1:11">
      <c r="A51" s="97" t="s">
        <v>896</v>
      </c>
      <c r="B51" s="97" t="s">
        <v>71</v>
      </c>
      <c r="C51" s="97" t="s">
        <v>1982</v>
      </c>
      <c r="D51" s="97" t="s">
        <v>1983</v>
      </c>
      <c r="E51" s="97" t="s">
        <v>1263</v>
      </c>
      <c r="F51" s="97"/>
      <c r="G51" s="97"/>
      <c r="H51" s="97" t="s">
        <v>1984</v>
      </c>
      <c r="I51" s="97" t="s">
        <v>1985</v>
      </c>
      <c r="J51" s="97"/>
      <c r="K51" s="97"/>
    </row>
    <row r="52" spans="1:11">
      <c r="A52" s="97" t="s">
        <v>897</v>
      </c>
      <c r="B52" s="97" t="s">
        <v>72</v>
      </c>
      <c r="C52" s="97" t="s">
        <v>1986</v>
      </c>
      <c r="D52" s="97" t="s">
        <v>1987</v>
      </c>
      <c r="E52" s="97" t="s">
        <v>1263</v>
      </c>
      <c r="F52" s="97"/>
      <c r="G52" s="97"/>
      <c r="H52" s="97" t="s">
        <v>1988</v>
      </c>
      <c r="I52" s="97" t="s">
        <v>1989</v>
      </c>
      <c r="J52" s="97"/>
      <c r="K52" s="97"/>
    </row>
    <row r="53" spans="1:11">
      <c r="A53" s="97" t="s">
        <v>898</v>
      </c>
      <c r="B53" s="97" t="s">
        <v>75</v>
      </c>
      <c r="C53" s="97" t="s">
        <v>1990</v>
      </c>
      <c r="D53" s="97" t="s">
        <v>612</v>
      </c>
      <c r="E53" s="97" t="s">
        <v>1263</v>
      </c>
      <c r="F53" s="97"/>
      <c r="G53" s="97"/>
      <c r="H53" s="97" t="s">
        <v>1991</v>
      </c>
      <c r="I53" s="97" t="s">
        <v>1992</v>
      </c>
      <c r="J53" s="97"/>
      <c r="K53" s="97"/>
    </row>
    <row r="54" spans="1:11">
      <c r="A54" s="97" t="s">
        <v>899</v>
      </c>
      <c r="B54" s="97" t="s">
        <v>76</v>
      </c>
      <c r="C54" s="97" t="s">
        <v>558</v>
      </c>
      <c r="D54" s="97" t="s">
        <v>558</v>
      </c>
      <c r="E54" s="97" t="s">
        <v>1263</v>
      </c>
      <c r="F54" s="97"/>
      <c r="G54" s="97"/>
      <c r="H54" s="97" t="s">
        <v>1993</v>
      </c>
      <c r="I54" s="97" t="s">
        <v>1263</v>
      </c>
      <c r="J54" s="97"/>
      <c r="K54" s="97"/>
    </row>
    <row r="55" spans="1:11">
      <c r="A55" s="97" t="s">
        <v>900</v>
      </c>
      <c r="B55" s="97" t="s">
        <v>68</v>
      </c>
      <c r="C55" s="97" t="s">
        <v>1653</v>
      </c>
      <c r="D55" s="97" t="s">
        <v>1653</v>
      </c>
      <c r="E55" s="97" t="s">
        <v>1263</v>
      </c>
      <c r="F55" s="97"/>
      <c r="G55" s="97"/>
      <c r="H55" s="97" t="s">
        <v>1994</v>
      </c>
      <c r="I55" s="97" t="s">
        <v>1263</v>
      </c>
      <c r="J55" s="97"/>
      <c r="K55" s="97"/>
    </row>
    <row r="56" spans="1:11">
      <c r="A56" s="97" t="s">
        <v>901</v>
      </c>
      <c r="B56" s="97" t="s">
        <v>69</v>
      </c>
      <c r="C56" s="97" t="s">
        <v>1950</v>
      </c>
      <c r="D56" s="97" t="s">
        <v>1995</v>
      </c>
      <c r="E56" s="97" t="s">
        <v>1263</v>
      </c>
      <c r="F56" s="97"/>
      <c r="G56" s="97"/>
      <c r="H56" s="97" t="s">
        <v>1996</v>
      </c>
      <c r="I56" s="97" t="s">
        <v>1997</v>
      </c>
      <c r="J56" s="97"/>
      <c r="K56" s="97"/>
    </row>
    <row r="57" spans="1:11">
      <c r="A57" s="97" t="s">
        <v>902</v>
      </c>
      <c r="B57" s="97" t="s">
        <v>70</v>
      </c>
      <c r="C57" s="97" t="s">
        <v>1998</v>
      </c>
      <c r="D57" s="97" t="s">
        <v>1999</v>
      </c>
      <c r="E57" s="97" t="s">
        <v>1263</v>
      </c>
      <c r="F57" s="97"/>
      <c r="G57" s="97"/>
      <c r="H57" s="97" t="s">
        <v>2000</v>
      </c>
      <c r="I57" s="97" t="s">
        <v>2001</v>
      </c>
      <c r="J57" s="97"/>
      <c r="K57" s="97"/>
    </row>
    <row r="58" spans="1:11">
      <c r="A58" s="97" t="s">
        <v>903</v>
      </c>
      <c r="B58" s="97" t="s">
        <v>71</v>
      </c>
      <c r="C58" s="97" t="s">
        <v>2002</v>
      </c>
      <c r="D58" s="97" t="s">
        <v>2003</v>
      </c>
      <c r="E58" s="97" t="s">
        <v>1263</v>
      </c>
      <c r="F58" s="97"/>
      <c r="G58" s="97"/>
      <c r="H58" s="97" t="s">
        <v>2004</v>
      </c>
      <c r="I58" s="97" t="s">
        <v>2005</v>
      </c>
      <c r="J58" s="97"/>
      <c r="K58" s="97"/>
    </row>
    <row r="59" spans="1:11">
      <c r="A59" s="97" t="s">
        <v>904</v>
      </c>
      <c r="B59" s="97" t="s">
        <v>72</v>
      </c>
      <c r="C59" s="97" t="s">
        <v>2006</v>
      </c>
      <c r="D59" s="97" t="s">
        <v>2007</v>
      </c>
      <c r="E59" s="97" t="s">
        <v>1263</v>
      </c>
      <c r="F59" s="97"/>
      <c r="G59" s="97"/>
      <c r="H59" s="97" t="s">
        <v>2008</v>
      </c>
      <c r="I59" s="97" t="s">
        <v>2009</v>
      </c>
      <c r="J59" s="97"/>
      <c r="K59" s="97"/>
    </row>
    <row r="60" spans="1:11">
      <c r="A60" s="97" t="s">
        <v>905</v>
      </c>
      <c r="B60" s="97" t="s">
        <v>75</v>
      </c>
      <c r="C60" s="97" t="s">
        <v>2010</v>
      </c>
      <c r="D60" s="97" t="s">
        <v>2010</v>
      </c>
      <c r="E60" s="97" t="s">
        <v>1263</v>
      </c>
      <c r="F60" s="97"/>
      <c r="G60" s="97"/>
      <c r="H60" s="97" t="s">
        <v>2011</v>
      </c>
      <c r="I60" s="97" t="s">
        <v>1263</v>
      </c>
      <c r="J60" s="97"/>
      <c r="K60" s="97"/>
    </row>
    <row r="61" spans="1:11">
      <c r="A61" s="97" t="s">
        <v>906</v>
      </c>
      <c r="B61" s="97" t="s">
        <v>76</v>
      </c>
      <c r="C61" s="97" t="s">
        <v>1263</v>
      </c>
      <c r="D61" s="97" t="s">
        <v>1263</v>
      </c>
      <c r="E61" s="97" t="s">
        <v>1263</v>
      </c>
      <c r="F61" s="97"/>
      <c r="G61" s="97"/>
      <c r="H61" s="97" t="s">
        <v>1263</v>
      </c>
      <c r="I61" s="97" t="s">
        <v>1263</v>
      </c>
      <c r="J61" s="97"/>
      <c r="K61" s="97"/>
    </row>
    <row r="62" spans="1:11">
      <c r="A62" s="97" t="s">
        <v>907</v>
      </c>
      <c r="B62" s="97" t="s">
        <v>73</v>
      </c>
      <c r="C62" s="97"/>
      <c r="D62" s="97"/>
      <c r="E62" s="97" t="s">
        <v>1263</v>
      </c>
      <c r="F62" s="97"/>
      <c r="G62" s="97"/>
      <c r="H62" s="97" t="s">
        <v>1263</v>
      </c>
      <c r="I62" s="97" t="s">
        <v>1263</v>
      </c>
      <c r="J62" s="97"/>
      <c r="K62" s="97"/>
    </row>
    <row r="63" spans="1:11">
      <c r="A63" s="97" t="s">
        <v>908</v>
      </c>
      <c r="B63" s="97" t="s">
        <v>76</v>
      </c>
      <c r="C63" s="97"/>
      <c r="D63" s="97"/>
      <c r="E63" s="97" t="s">
        <v>1263</v>
      </c>
      <c r="F63" s="97"/>
      <c r="G63" s="97"/>
      <c r="H63" s="97" t="s">
        <v>1263</v>
      </c>
      <c r="I63" s="97" t="s">
        <v>1263</v>
      </c>
      <c r="J63" s="97"/>
      <c r="K63" s="97"/>
    </row>
    <row r="64" spans="1:11">
      <c r="A64" s="97" t="s">
        <v>909</v>
      </c>
      <c r="B64" s="97" t="s">
        <v>68</v>
      </c>
      <c r="C64" s="97" t="s">
        <v>2012</v>
      </c>
      <c r="D64" s="97" t="s">
        <v>2013</v>
      </c>
      <c r="E64" s="97" t="s">
        <v>1263</v>
      </c>
      <c r="F64" s="97"/>
      <c r="G64" s="97"/>
      <c r="H64" s="97" t="s">
        <v>2014</v>
      </c>
      <c r="I64" s="97" t="s">
        <v>2015</v>
      </c>
      <c r="J64" s="97"/>
      <c r="K64" s="97"/>
    </row>
    <row r="65" spans="1:11">
      <c r="A65" s="97" t="s">
        <v>910</v>
      </c>
      <c r="B65" s="97" t="s">
        <v>69</v>
      </c>
      <c r="C65" s="97" t="s">
        <v>2016</v>
      </c>
      <c r="D65" s="97" t="s">
        <v>1662</v>
      </c>
      <c r="E65" s="97" t="s">
        <v>1263</v>
      </c>
      <c r="F65" s="97"/>
      <c r="G65" s="97"/>
      <c r="H65" s="97" t="s">
        <v>2017</v>
      </c>
      <c r="I65" s="97" t="s">
        <v>1687</v>
      </c>
      <c r="J65" s="97"/>
      <c r="K65" s="97"/>
    </row>
    <row r="66" spans="1:11">
      <c r="A66" s="97" t="s">
        <v>911</v>
      </c>
      <c r="B66" s="97" t="s">
        <v>70</v>
      </c>
      <c r="C66" s="97" t="s">
        <v>1564</v>
      </c>
      <c r="D66" s="97" t="s">
        <v>2018</v>
      </c>
      <c r="E66" s="97" t="s">
        <v>1263</v>
      </c>
      <c r="F66" s="97"/>
      <c r="G66" s="97"/>
      <c r="H66" s="97" t="s">
        <v>2019</v>
      </c>
      <c r="I66" s="97" t="s">
        <v>2020</v>
      </c>
      <c r="J66" s="97"/>
      <c r="K66" s="97"/>
    </row>
    <row r="67" spans="1:11">
      <c r="A67" s="97" t="s">
        <v>912</v>
      </c>
      <c r="B67" s="97" t="s">
        <v>71</v>
      </c>
      <c r="C67" s="97" t="s">
        <v>2021</v>
      </c>
      <c r="D67" s="97" t="s">
        <v>2022</v>
      </c>
      <c r="E67" s="97" t="s">
        <v>1263</v>
      </c>
      <c r="F67" s="97"/>
      <c r="G67" s="97"/>
      <c r="H67" s="97" t="s">
        <v>2023</v>
      </c>
      <c r="I67" s="97" t="s">
        <v>2024</v>
      </c>
      <c r="J67" s="97"/>
      <c r="K67" s="97"/>
    </row>
    <row r="68" spans="1:11">
      <c r="A68" s="97" t="s">
        <v>913</v>
      </c>
      <c r="B68" s="97" t="s">
        <v>72</v>
      </c>
      <c r="C68" s="97" t="s">
        <v>2025</v>
      </c>
      <c r="D68" s="97" t="s">
        <v>2026</v>
      </c>
      <c r="E68" s="97" t="s">
        <v>1263</v>
      </c>
      <c r="F68" s="97"/>
      <c r="G68" s="97"/>
      <c r="H68" s="97" t="s">
        <v>2027</v>
      </c>
      <c r="I68" s="97" t="s">
        <v>2028</v>
      </c>
      <c r="J68" s="97"/>
      <c r="K68" s="97"/>
    </row>
    <row r="69" spans="1:11">
      <c r="A69" s="97" t="s">
        <v>914</v>
      </c>
      <c r="B69" s="97" t="s">
        <v>75</v>
      </c>
      <c r="C69" s="97" t="s">
        <v>2029</v>
      </c>
      <c r="D69" s="97" t="s">
        <v>2029</v>
      </c>
      <c r="E69" s="97" t="s">
        <v>1263</v>
      </c>
      <c r="F69" s="97"/>
      <c r="G69" s="97"/>
      <c r="H69" s="97" t="s">
        <v>2030</v>
      </c>
      <c r="I69" s="97" t="s">
        <v>1263</v>
      </c>
      <c r="J69" s="97"/>
      <c r="K69" s="97"/>
    </row>
    <row r="70" spans="1:11">
      <c r="A70" s="97" t="s">
        <v>915</v>
      </c>
      <c r="B70" s="97" t="s">
        <v>76</v>
      </c>
      <c r="C70" s="97"/>
      <c r="D70" s="97"/>
      <c r="E70" s="97" t="s">
        <v>1263</v>
      </c>
      <c r="F70" s="97"/>
      <c r="G70" s="97"/>
      <c r="H70" s="97" t="s">
        <v>1263</v>
      </c>
      <c r="I70" s="97" t="s">
        <v>1263</v>
      </c>
      <c r="J70" s="97"/>
      <c r="K70" s="97"/>
    </row>
    <row r="71" spans="1:11">
      <c r="A71" s="97" t="s">
        <v>916</v>
      </c>
      <c r="B71" s="97" t="s">
        <v>68</v>
      </c>
      <c r="C71" s="97" t="s">
        <v>2031</v>
      </c>
      <c r="D71" s="97" t="s">
        <v>1780</v>
      </c>
      <c r="E71" s="97" t="s">
        <v>1263</v>
      </c>
      <c r="F71" s="97"/>
      <c r="G71" s="97"/>
      <c r="H71" s="97" t="s">
        <v>2032</v>
      </c>
      <c r="I71" s="97" t="s">
        <v>1637</v>
      </c>
      <c r="J71" s="97"/>
      <c r="K71" s="97"/>
    </row>
    <row r="72" spans="1:11">
      <c r="A72" s="97" t="s">
        <v>917</v>
      </c>
      <c r="B72" s="97" t="s">
        <v>69</v>
      </c>
      <c r="C72" s="97" t="s">
        <v>2033</v>
      </c>
      <c r="D72" s="97" t="s">
        <v>2034</v>
      </c>
      <c r="E72" s="97" t="s">
        <v>1263</v>
      </c>
      <c r="F72" s="97"/>
      <c r="G72" s="97"/>
      <c r="H72" s="97" t="s">
        <v>2035</v>
      </c>
      <c r="I72" s="97" t="s">
        <v>1686</v>
      </c>
      <c r="J72" s="97"/>
      <c r="K72" s="97"/>
    </row>
    <row r="73" spans="1:11">
      <c r="A73" s="97" t="s">
        <v>918</v>
      </c>
      <c r="B73" s="97" t="s">
        <v>70</v>
      </c>
      <c r="C73" s="97" t="s">
        <v>2036</v>
      </c>
      <c r="D73" s="97" t="s">
        <v>2037</v>
      </c>
      <c r="E73" s="97" t="s">
        <v>1263</v>
      </c>
      <c r="F73" s="97"/>
      <c r="G73" s="97"/>
      <c r="H73" s="97" t="s">
        <v>2038</v>
      </c>
      <c r="I73" s="97" t="s">
        <v>2039</v>
      </c>
      <c r="J73" s="97"/>
      <c r="K73" s="97"/>
    </row>
    <row r="74" spans="1:11">
      <c r="A74" s="97" t="s">
        <v>919</v>
      </c>
      <c r="B74" s="97" t="s">
        <v>71</v>
      </c>
      <c r="C74" s="97" t="s">
        <v>2040</v>
      </c>
      <c r="D74" s="97" t="s">
        <v>2041</v>
      </c>
      <c r="E74" s="97" t="s">
        <v>1263</v>
      </c>
      <c r="F74" s="97"/>
      <c r="G74" s="97"/>
      <c r="H74" s="97" t="s">
        <v>2042</v>
      </c>
      <c r="I74" s="97" t="s">
        <v>2043</v>
      </c>
      <c r="J74" s="97"/>
      <c r="K74" s="97"/>
    </row>
    <row r="75" spans="1:11">
      <c r="A75" s="97" t="s">
        <v>920</v>
      </c>
      <c r="B75" s="97" t="s">
        <v>72</v>
      </c>
      <c r="C75" s="97" t="s">
        <v>2044</v>
      </c>
      <c r="D75" s="97" t="s">
        <v>2045</v>
      </c>
      <c r="E75" s="97" t="s">
        <v>1263</v>
      </c>
      <c r="F75" s="97"/>
      <c r="G75" s="97"/>
      <c r="H75" s="97" t="s">
        <v>2046</v>
      </c>
      <c r="I75" s="97" t="s">
        <v>2047</v>
      </c>
      <c r="J75" s="97"/>
      <c r="K75" s="97"/>
    </row>
    <row r="76" spans="1:11">
      <c r="A76" s="97" t="s">
        <v>921</v>
      </c>
      <c r="B76" s="97" t="s">
        <v>73</v>
      </c>
      <c r="C76" s="97" t="s">
        <v>1597</v>
      </c>
      <c r="D76" s="97" t="s">
        <v>1597</v>
      </c>
      <c r="E76" s="97" t="s">
        <v>1263</v>
      </c>
      <c r="F76" s="97"/>
      <c r="G76" s="97"/>
      <c r="H76" s="97" t="s">
        <v>2048</v>
      </c>
      <c r="I76" s="97" t="s">
        <v>1263</v>
      </c>
      <c r="J76" s="97"/>
      <c r="K76" s="97"/>
    </row>
    <row r="77" spans="1:11">
      <c r="A77" s="97" t="s">
        <v>922</v>
      </c>
      <c r="B77" s="97" t="s">
        <v>75</v>
      </c>
      <c r="C77" s="97" t="s">
        <v>2049</v>
      </c>
      <c r="D77" s="97" t="s">
        <v>2049</v>
      </c>
      <c r="E77" s="97" t="s">
        <v>1263</v>
      </c>
      <c r="F77" s="97"/>
      <c r="G77" s="97"/>
      <c r="H77" s="97" t="s">
        <v>2050</v>
      </c>
      <c r="I77" s="97" t="s">
        <v>1263</v>
      </c>
      <c r="J77" s="97"/>
      <c r="K77" s="97"/>
    </row>
    <row r="78" spans="1:11">
      <c r="A78" s="97" t="s">
        <v>923</v>
      </c>
      <c r="B78" s="97" t="s">
        <v>76</v>
      </c>
      <c r="C78" s="97"/>
      <c r="D78" s="97"/>
      <c r="E78" s="97" t="s">
        <v>1263</v>
      </c>
      <c r="F78" s="97"/>
      <c r="G78" s="97"/>
      <c r="H78" s="97" t="s">
        <v>1263</v>
      </c>
      <c r="I78" s="97" t="s">
        <v>1263</v>
      </c>
      <c r="J78" s="97"/>
      <c r="K78" s="97"/>
    </row>
    <row r="79" spans="1:11">
      <c r="A79" s="97" t="s">
        <v>924</v>
      </c>
      <c r="B79" s="97" t="s">
        <v>65</v>
      </c>
      <c r="C79" s="97"/>
      <c r="D79" s="97"/>
      <c r="E79" s="97" t="s">
        <v>1263</v>
      </c>
      <c r="F79" s="97"/>
      <c r="G79" s="97"/>
      <c r="H79" s="97" t="s">
        <v>1263</v>
      </c>
      <c r="I79" s="97" t="s">
        <v>1263</v>
      </c>
      <c r="J79" s="97"/>
      <c r="K79" s="97"/>
    </row>
    <row r="80" spans="1:11">
      <c r="A80" s="97" t="s">
        <v>925</v>
      </c>
      <c r="B80" s="97" t="s">
        <v>66</v>
      </c>
      <c r="C80" s="97"/>
      <c r="D80" s="97"/>
      <c r="E80" s="97" t="s">
        <v>1263</v>
      </c>
      <c r="F80" s="97"/>
      <c r="G80" s="97"/>
      <c r="H80" s="97" t="s">
        <v>1263</v>
      </c>
      <c r="I80" s="97" t="s">
        <v>1263</v>
      </c>
      <c r="J80" s="97"/>
      <c r="K80" s="97"/>
    </row>
    <row r="81" spans="1:11">
      <c r="A81" s="97" t="s">
        <v>926</v>
      </c>
      <c r="B81" s="97" t="s">
        <v>67</v>
      </c>
      <c r="C81" s="97"/>
      <c r="D81" s="97"/>
      <c r="E81" s="97" t="s">
        <v>1263</v>
      </c>
      <c r="F81" s="97"/>
      <c r="G81" s="97"/>
      <c r="H81" s="97" t="s">
        <v>1263</v>
      </c>
      <c r="I81" s="97" t="s">
        <v>1263</v>
      </c>
      <c r="J81" s="97"/>
      <c r="K81" s="97"/>
    </row>
    <row r="82" spans="1:11">
      <c r="A82" s="97" t="s">
        <v>927</v>
      </c>
      <c r="B82" s="97" t="s">
        <v>68</v>
      </c>
      <c r="C82" s="97"/>
      <c r="D82" s="97"/>
      <c r="E82" s="97" t="s">
        <v>1263</v>
      </c>
      <c r="F82" s="97"/>
      <c r="G82" s="97"/>
      <c r="H82" s="97" t="s">
        <v>1263</v>
      </c>
      <c r="I82" s="97" t="s">
        <v>1263</v>
      </c>
      <c r="J82" s="97"/>
      <c r="K82" s="97"/>
    </row>
    <row r="83" spans="1:11">
      <c r="A83" s="97" t="s">
        <v>928</v>
      </c>
      <c r="B83" s="97" t="s">
        <v>69</v>
      </c>
      <c r="C83" s="97"/>
      <c r="D83" s="97"/>
      <c r="E83" s="97" t="s">
        <v>1263</v>
      </c>
      <c r="F83" s="97"/>
      <c r="G83" s="97"/>
      <c r="H83" s="97" t="s">
        <v>1263</v>
      </c>
      <c r="I83" s="97" t="s">
        <v>1263</v>
      </c>
      <c r="J83" s="97"/>
      <c r="K83" s="97"/>
    </row>
    <row r="84" spans="1:11">
      <c r="A84" s="97" t="s">
        <v>929</v>
      </c>
      <c r="B84" s="97" t="s">
        <v>70</v>
      </c>
      <c r="C84" s="97"/>
      <c r="D84" s="97"/>
      <c r="E84" s="97" t="s">
        <v>1263</v>
      </c>
      <c r="F84" s="97"/>
      <c r="G84" s="97"/>
      <c r="H84" s="97" t="s">
        <v>1263</v>
      </c>
      <c r="I84" s="97" t="s">
        <v>1263</v>
      </c>
      <c r="J84" s="97"/>
      <c r="K84" s="97"/>
    </row>
    <row r="85" spans="1:11">
      <c r="A85" s="97" t="s">
        <v>930</v>
      </c>
      <c r="B85" s="97" t="s">
        <v>71</v>
      </c>
      <c r="C85" s="97"/>
      <c r="D85" s="97"/>
      <c r="E85" s="97" t="s">
        <v>1263</v>
      </c>
      <c r="F85" s="97"/>
      <c r="G85" s="97"/>
      <c r="H85" s="97" t="s">
        <v>1263</v>
      </c>
      <c r="I85" s="97" t="s">
        <v>1263</v>
      </c>
      <c r="J85" s="97"/>
      <c r="K85" s="97"/>
    </row>
    <row r="86" spans="1:11">
      <c r="A86" s="97" t="s">
        <v>931</v>
      </c>
      <c r="B86" s="97" t="s">
        <v>72</v>
      </c>
      <c r="C86" s="97"/>
      <c r="D86" s="97"/>
      <c r="E86" s="97" t="s">
        <v>1263</v>
      </c>
      <c r="F86" s="97"/>
      <c r="G86" s="97"/>
      <c r="H86" s="97" t="s">
        <v>1263</v>
      </c>
      <c r="I86" s="97" t="s">
        <v>1263</v>
      </c>
      <c r="J86" s="97"/>
      <c r="K86" s="97"/>
    </row>
    <row r="87" spans="1:11">
      <c r="A87" s="97" t="s">
        <v>932</v>
      </c>
      <c r="B87" s="97" t="s">
        <v>73</v>
      </c>
      <c r="C87" s="97"/>
      <c r="D87" s="97"/>
      <c r="E87" s="97" t="s">
        <v>1263</v>
      </c>
      <c r="F87" s="97"/>
      <c r="G87" s="97"/>
      <c r="H87" s="97" t="s">
        <v>1263</v>
      </c>
      <c r="I87" s="97" t="s">
        <v>1263</v>
      </c>
      <c r="J87" s="97"/>
      <c r="K87" s="97"/>
    </row>
    <row r="88" spans="1:11">
      <c r="A88" s="97" t="s">
        <v>933</v>
      </c>
      <c r="B88" s="97" t="s">
        <v>74</v>
      </c>
      <c r="C88" s="97"/>
      <c r="D88" s="97"/>
      <c r="E88" s="97" t="s">
        <v>1263</v>
      </c>
      <c r="F88" s="97"/>
      <c r="G88" s="97"/>
      <c r="H88" s="97" t="s">
        <v>1263</v>
      </c>
      <c r="I88" s="97" t="s">
        <v>1263</v>
      </c>
      <c r="J88" s="97"/>
      <c r="K88" s="97"/>
    </row>
    <row r="89" spans="1:11">
      <c r="A89" s="97" t="s">
        <v>934</v>
      </c>
      <c r="B89" s="97" t="s">
        <v>75</v>
      </c>
      <c r="C89" s="97"/>
      <c r="D89" s="97"/>
      <c r="E89" s="97" t="s">
        <v>1263</v>
      </c>
      <c r="F89" s="97"/>
      <c r="G89" s="97"/>
      <c r="H89" s="97" t="s">
        <v>1263</v>
      </c>
      <c r="I89" s="97" t="s">
        <v>1263</v>
      </c>
      <c r="J89" s="97"/>
      <c r="K89" s="97"/>
    </row>
    <row r="90" spans="1:11">
      <c r="A90" s="97" t="s">
        <v>935</v>
      </c>
      <c r="B90" s="97" t="s">
        <v>76</v>
      </c>
      <c r="C90" s="97"/>
      <c r="D90" s="97"/>
      <c r="E90" s="97" t="s">
        <v>1263</v>
      </c>
      <c r="F90" s="97"/>
      <c r="G90" s="97"/>
      <c r="H90" s="97" t="s">
        <v>1263</v>
      </c>
      <c r="I90" s="97" t="s">
        <v>1263</v>
      </c>
      <c r="J90" s="97"/>
      <c r="K90" s="97"/>
    </row>
    <row r="91" spans="1:11">
      <c r="A91" s="97" t="s">
        <v>936</v>
      </c>
      <c r="B91" s="97" t="s">
        <v>72</v>
      </c>
      <c r="C91" s="97" t="s">
        <v>2051</v>
      </c>
      <c r="D91" s="97" t="s">
        <v>2052</v>
      </c>
      <c r="E91" s="97" t="s">
        <v>1263</v>
      </c>
      <c r="F91" s="97"/>
      <c r="G91" s="97"/>
      <c r="H91" s="97" t="s">
        <v>2053</v>
      </c>
      <c r="I91" s="97" t="s">
        <v>2054</v>
      </c>
      <c r="J91" s="97"/>
      <c r="K91" s="97"/>
    </row>
    <row r="92" spans="1:11">
      <c r="A92" s="97" t="s">
        <v>937</v>
      </c>
      <c r="B92" s="97" t="s">
        <v>65</v>
      </c>
      <c r="C92" s="97" t="s">
        <v>2055</v>
      </c>
      <c r="D92" s="97" t="s">
        <v>2056</v>
      </c>
      <c r="E92" s="97" t="s">
        <v>1263</v>
      </c>
      <c r="F92" s="97" t="s">
        <v>2057</v>
      </c>
      <c r="G92" s="97"/>
      <c r="H92" s="97" t="s">
        <v>2058</v>
      </c>
      <c r="I92" s="97" t="s">
        <v>2059</v>
      </c>
      <c r="J92" s="97"/>
      <c r="K92" s="97"/>
    </row>
    <row r="93" spans="1:11">
      <c r="A93" s="97" t="s">
        <v>938</v>
      </c>
      <c r="B93" s="97" t="s">
        <v>66</v>
      </c>
      <c r="C93" s="97" t="s">
        <v>2060</v>
      </c>
      <c r="D93" s="97" t="s">
        <v>2061</v>
      </c>
      <c r="E93" s="97" t="s">
        <v>1263</v>
      </c>
      <c r="F93" s="97" t="s">
        <v>2062</v>
      </c>
      <c r="G93" s="97"/>
      <c r="H93" s="97" t="s">
        <v>2063</v>
      </c>
      <c r="I93" s="97" t="s">
        <v>2064</v>
      </c>
      <c r="J93" s="97"/>
      <c r="K93" s="97"/>
    </row>
    <row r="94" spans="1:11">
      <c r="A94" s="97" t="s">
        <v>939</v>
      </c>
      <c r="B94" s="97" t="s">
        <v>67</v>
      </c>
      <c r="C94" s="97" t="s">
        <v>2065</v>
      </c>
      <c r="D94" s="97" t="s">
        <v>2065</v>
      </c>
      <c r="E94" s="97" t="s">
        <v>1263</v>
      </c>
      <c r="F94" s="97" t="s">
        <v>2066</v>
      </c>
      <c r="G94" s="97"/>
      <c r="H94" s="97" t="s">
        <v>2067</v>
      </c>
      <c r="I94" s="97" t="s">
        <v>1263</v>
      </c>
      <c r="J94" s="97"/>
      <c r="K94" s="97"/>
    </row>
    <row r="95" spans="1:11">
      <c r="A95" s="97" t="s">
        <v>940</v>
      </c>
      <c r="B95" s="97" t="s">
        <v>74</v>
      </c>
      <c r="C95" s="97" t="s">
        <v>2068</v>
      </c>
      <c r="D95" s="97" t="s">
        <v>2069</v>
      </c>
      <c r="E95" s="97" t="s">
        <v>1263</v>
      </c>
      <c r="F95" s="97" t="s">
        <v>2070</v>
      </c>
      <c r="G95" s="97"/>
      <c r="H95" s="97" t="s">
        <v>2071</v>
      </c>
      <c r="I95" s="97" t="s">
        <v>2072</v>
      </c>
      <c r="J95" s="97"/>
      <c r="K95" s="97"/>
    </row>
    <row r="96" spans="1:11">
      <c r="A96" s="97" t="s">
        <v>941</v>
      </c>
      <c r="B96" s="97" t="s">
        <v>65</v>
      </c>
      <c r="C96" s="97" t="s">
        <v>2073</v>
      </c>
      <c r="D96" s="97" t="s">
        <v>2074</v>
      </c>
      <c r="E96" s="97" t="s">
        <v>1263</v>
      </c>
      <c r="F96" s="97" t="s">
        <v>2075</v>
      </c>
      <c r="G96" s="97" t="s">
        <v>1263</v>
      </c>
      <c r="H96" s="97" t="s">
        <v>2076</v>
      </c>
      <c r="I96" s="97" t="s">
        <v>2077</v>
      </c>
      <c r="J96" s="97"/>
      <c r="K96" s="97"/>
    </row>
    <row r="97" spans="1:11">
      <c r="A97" s="97" t="s">
        <v>942</v>
      </c>
      <c r="B97" s="97" t="s">
        <v>66</v>
      </c>
      <c r="C97" s="97" t="s">
        <v>2078</v>
      </c>
      <c r="D97" s="97" t="s">
        <v>2079</v>
      </c>
      <c r="E97" s="97" t="s">
        <v>1263</v>
      </c>
      <c r="F97" s="97" t="s">
        <v>2080</v>
      </c>
      <c r="G97" s="97" t="s">
        <v>1263</v>
      </c>
      <c r="H97" s="97" t="s">
        <v>1340</v>
      </c>
      <c r="I97" s="97" t="s">
        <v>2081</v>
      </c>
      <c r="J97" s="97"/>
      <c r="K97" s="97"/>
    </row>
    <row r="98" spans="1:11">
      <c r="A98" s="97" t="s">
        <v>943</v>
      </c>
      <c r="B98" s="97" t="s">
        <v>67</v>
      </c>
      <c r="C98" s="97" t="s">
        <v>2082</v>
      </c>
      <c r="D98" s="97" t="s">
        <v>2083</v>
      </c>
      <c r="E98" s="97" t="s">
        <v>1263</v>
      </c>
      <c r="F98" s="97" t="s">
        <v>2084</v>
      </c>
      <c r="G98" s="97" t="s">
        <v>1263</v>
      </c>
      <c r="H98" s="97" t="s">
        <v>2085</v>
      </c>
      <c r="I98" s="97" t="s">
        <v>1525</v>
      </c>
      <c r="J98" s="97"/>
      <c r="K98" s="97"/>
    </row>
    <row r="99" spans="1:11">
      <c r="A99" s="97" t="s">
        <v>944</v>
      </c>
      <c r="B99" s="97" t="s">
        <v>68</v>
      </c>
      <c r="C99" s="97" t="s">
        <v>2086</v>
      </c>
      <c r="D99" s="97" t="s">
        <v>1512</v>
      </c>
      <c r="E99" s="97" t="s">
        <v>1263</v>
      </c>
      <c r="F99" s="97" t="s">
        <v>1263</v>
      </c>
      <c r="G99" s="97" t="s">
        <v>1263</v>
      </c>
      <c r="H99" s="97" t="s">
        <v>1661</v>
      </c>
      <c r="I99" s="97" t="s">
        <v>704</v>
      </c>
      <c r="J99" s="97"/>
      <c r="K99" s="97"/>
    </row>
    <row r="100" spans="1:11">
      <c r="A100" s="97" t="s">
        <v>945</v>
      </c>
      <c r="B100" s="97" t="s">
        <v>69</v>
      </c>
      <c r="C100" s="97" t="s">
        <v>2087</v>
      </c>
      <c r="D100" s="97" t="s">
        <v>2088</v>
      </c>
      <c r="E100" s="97" t="s">
        <v>1263</v>
      </c>
      <c r="F100" s="97" t="s">
        <v>1263</v>
      </c>
      <c r="G100" s="97" t="s">
        <v>1263</v>
      </c>
      <c r="H100" s="97" t="s">
        <v>2089</v>
      </c>
      <c r="I100" s="97" t="s">
        <v>2090</v>
      </c>
      <c r="J100" s="97"/>
      <c r="K100" s="97"/>
    </row>
    <row r="101" spans="1:11">
      <c r="A101" s="97" t="s">
        <v>946</v>
      </c>
      <c r="B101" s="97" t="s">
        <v>70</v>
      </c>
      <c r="C101" s="97" t="s">
        <v>2091</v>
      </c>
      <c r="D101" s="97" t="s">
        <v>2092</v>
      </c>
      <c r="E101" s="97" t="s">
        <v>1263</v>
      </c>
      <c r="F101" s="97" t="s">
        <v>1263</v>
      </c>
      <c r="G101" s="97" t="s">
        <v>1263</v>
      </c>
      <c r="H101" s="97" t="s">
        <v>2093</v>
      </c>
      <c r="I101" s="97" t="s">
        <v>2094</v>
      </c>
      <c r="J101" s="97"/>
      <c r="K101" s="97"/>
    </row>
    <row r="102" spans="1:11">
      <c r="A102" s="97" t="s">
        <v>947</v>
      </c>
      <c r="B102" s="97" t="s">
        <v>71</v>
      </c>
      <c r="C102" s="97" t="s">
        <v>2095</v>
      </c>
      <c r="D102" s="97" t="s">
        <v>2096</v>
      </c>
      <c r="E102" s="97" t="s">
        <v>1263</v>
      </c>
      <c r="F102" s="97" t="s">
        <v>1263</v>
      </c>
      <c r="G102" s="97" t="s">
        <v>1263</v>
      </c>
      <c r="H102" s="97" t="s">
        <v>2097</v>
      </c>
      <c r="I102" s="97" t="s">
        <v>2098</v>
      </c>
      <c r="J102" s="97"/>
      <c r="K102" s="97"/>
    </row>
    <row r="103" spans="1:11">
      <c r="A103" s="97" t="s">
        <v>948</v>
      </c>
      <c r="B103" s="97" t="s">
        <v>72</v>
      </c>
      <c r="C103" s="97" t="s">
        <v>2099</v>
      </c>
      <c r="D103" s="97" t="s">
        <v>2100</v>
      </c>
      <c r="E103" s="97" t="s">
        <v>1263</v>
      </c>
      <c r="F103" s="97" t="s">
        <v>1263</v>
      </c>
      <c r="G103" s="97" t="s">
        <v>1263</v>
      </c>
      <c r="H103" s="97" t="s">
        <v>2101</v>
      </c>
      <c r="I103" s="97" t="s">
        <v>2102</v>
      </c>
      <c r="J103" s="97"/>
      <c r="K103" s="97"/>
    </row>
    <row r="104" spans="1:11">
      <c r="A104" s="97" t="s">
        <v>949</v>
      </c>
      <c r="B104" s="97" t="s">
        <v>73</v>
      </c>
      <c r="C104" s="97" t="s">
        <v>1263</v>
      </c>
      <c r="D104" s="97" t="s">
        <v>1263</v>
      </c>
      <c r="E104" s="97" t="s">
        <v>1263</v>
      </c>
      <c r="F104" s="97" t="s">
        <v>1685</v>
      </c>
      <c r="G104" s="97" t="s">
        <v>1263</v>
      </c>
      <c r="H104" s="97" t="s">
        <v>1685</v>
      </c>
      <c r="I104" s="97" t="s">
        <v>1263</v>
      </c>
      <c r="J104" s="97"/>
      <c r="K104" s="97"/>
    </row>
    <row r="105" spans="1:11">
      <c r="A105" s="97" t="s">
        <v>950</v>
      </c>
      <c r="B105" s="97" t="s">
        <v>74</v>
      </c>
      <c r="C105" s="97" t="s">
        <v>2103</v>
      </c>
      <c r="D105" s="97" t="s">
        <v>2104</v>
      </c>
      <c r="E105" s="97" t="s">
        <v>1263</v>
      </c>
      <c r="F105" s="97" t="s">
        <v>2105</v>
      </c>
      <c r="G105" s="97" t="s">
        <v>1263</v>
      </c>
      <c r="H105" s="97" t="s">
        <v>2106</v>
      </c>
      <c r="I105" s="97" t="s">
        <v>2107</v>
      </c>
      <c r="J105" s="97"/>
      <c r="K105" s="97"/>
    </row>
    <row r="106" spans="1:11">
      <c r="A106" s="97" t="s">
        <v>951</v>
      </c>
      <c r="B106" s="97" t="s">
        <v>75</v>
      </c>
      <c r="C106" s="97" t="s">
        <v>2108</v>
      </c>
      <c r="D106" s="97" t="s">
        <v>2109</v>
      </c>
      <c r="E106" s="97" t="s">
        <v>1263</v>
      </c>
      <c r="F106" s="97" t="s">
        <v>1263</v>
      </c>
      <c r="G106" s="97" t="s">
        <v>1263</v>
      </c>
      <c r="H106" s="97" t="s">
        <v>2110</v>
      </c>
      <c r="I106" s="97" t="s">
        <v>1707</v>
      </c>
      <c r="J106" s="97"/>
      <c r="K106" s="97"/>
    </row>
    <row r="107" spans="1:11">
      <c r="A107" s="97" t="s">
        <v>952</v>
      </c>
      <c r="B107" s="97" t="s">
        <v>67</v>
      </c>
      <c r="C107" s="97" t="s">
        <v>2111</v>
      </c>
      <c r="D107" s="97" t="s">
        <v>2111</v>
      </c>
      <c r="E107" s="97" t="s">
        <v>1263</v>
      </c>
      <c r="F107" s="97" t="s">
        <v>1302</v>
      </c>
      <c r="G107" s="97"/>
      <c r="H107" s="97" t="s">
        <v>2112</v>
      </c>
      <c r="I107" s="97" t="s">
        <v>1263</v>
      </c>
      <c r="J107" s="97"/>
      <c r="K107" s="97"/>
    </row>
    <row r="108" spans="1:11">
      <c r="A108" s="97" t="s">
        <v>953</v>
      </c>
      <c r="B108" s="97" t="s">
        <v>70</v>
      </c>
      <c r="C108" s="97" t="s">
        <v>1481</v>
      </c>
      <c r="D108" s="97" t="s">
        <v>2113</v>
      </c>
      <c r="E108" s="97" t="s">
        <v>1263</v>
      </c>
      <c r="F108" s="97" t="s">
        <v>2114</v>
      </c>
      <c r="G108" s="97"/>
      <c r="H108" s="97" t="s">
        <v>2115</v>
      </c>
      <c r="I108" s="97" t="s">
        <v>2116</v>
      </c>
      <c r="J108" s="97"/>
      <c r="K108" s="97"/>
    </row>
    <row r="109" spans="1:11">
      <c r="A109" s="97" t="s">
        <v>954</v>
      </c>
      <c r="B109" s="97" t="s">
        <v>74</v>
      </c>
      <c r="C109" s="97" t="s">
        <v>1078</v>
      </c>
      <c r="D109" s="97" t="s">
        <v>2117</v>
      </c>
      <c r="E109" s="97" t="s">
        <v>1263</v>
      </c>
      <c r="F109" s="97" t="s">
        <v>2118</v>
      </c>
      <c r="G109" s="97"/>
      <c r="H109" s="97" t="s">
        <v>2119</v>
      </c>
      <c r="I109" s="97" t="s">
        <v>2120</v>
      </c>
      <c r="J109" s="97"/>
      <c r="K109" s="97"/>
    </row>
    <row r="110" spans="1:11">
      <c r="A110" s="97" t="s">
        <v>955</v>
      </c>
      <c r="B110" s="97" t="s">
        <v>65</v>
      </c>
      <c r="C110" s="97" t="s">
        <v>2121</v>
      </c>
      <c r="D110" s="97" t="s">
        <v>2122</v>
      </c>
      <c r="E110" s="97" t="s">
        <v>1263</v>
      </c>
      <c r="F110" s="97" t="s">
        <v>2123</v>
      </c>
      <c r="G110" s="97"/>
      <c r="H110" s="97" t="s">
        <v>2124</v>
      </c>
      <c r="I110" s="97" t="s">
        <v>2125</v>
      </c>
      <c r="J110" s="97"/>
      <c r="K110" s="97"/>
    </row>
    <row r="111" spans="1:11">
      <c r="A111" s="97" t="s">
        <v>956</v>
      </c>
      <c r="B111" s="97" t="s">
        <v>66</v>
      </c>
      <c r="C111" s="97" t="s">
        <v>1380</v>
      </c>
      <c r="D111" s="97" t="s">
        <v>1381</v>
      </c>
      <c r="E111" s="97" t="s">
        <v>1263</v>
      </c>
      <c r="F111" s="97" t="s">
        <v>2126</v>
      </c>
      <c r="G111" s="97"/>
      <c r="H111" s="97" t="s">
        <v>2127</v>
      </c>
      <c r="I111" s="97" t="s">
        <v>1384</v>
      </c>
      <c r="J111" s="97"/>
      <c r="K111" s="97"/>
    </row>
    <row r="112" spans="1:11">
      <c r="A112" s="97" t="s">
        <v>957</v>
      </c>
      <c r="B112" s="97" t="s">
        <v>67</v>
      </c>
      <c r="C112" s="97" t="s">
        <v>2128</v>
      </c>
      <c r="D112" s="97" t="s">
        <v>2128</v>
      </c>
      <c r="E112" s="97" t="s">
        <v>1263</v>
      </c>
      <c r="F112" s="97" t="s">
        <v>2129</v>
      </c>
      <c r="G112" s="97"/>
      <c r="H112" s="97" t="s">
        <v>2130</v>
      </c>
      <c r="I112" s="97" t="s">
        <v>1263</v>
      </c>
      <c r="J112" s="97"/>
      <c r="K112" s="97"/>
    </row>
    <row r="113" spans="1:11">
      <c r="A113" s="97" t="s">
        <v>958</v>
      </c>
      <c r="B113" s="97" t="s">
        <v>73</v>
      </c>
      <c r="C113" s="97" t="s">
        <v>2131</v>
      </c>
      <c r="D113" s="97" t="s">
        <v>1409</v>
      </c>
      <c r="E113" s="97" t="s">
        <v>1263</v>
      </c>
      <c r="F113" s="97" t="s">
        <v>2132</v>
      </c>
      <c r="G113" s="97"/>
      <c r="H113" s="97" t="s">
        <v>2133</v>
      </c>
      <c r="I113" s="97" t="s">
        <v>1525</v>
      </c>
      <c r="J113" s="97"/>
      <c r="K113" s="97"/>
    </row>
    <row r="114" spans="1:11">
      <c r="A114" s="97" t="s">
        <v>959</v>
      </c>
      <c r="B114" s="97" t="s">
        <v>74</v>
      </c>
      <c r="C114" s="97" t="s">
        <v>2134</v>
      </c>
      <c r="D114" s="97" t="s">
        <v>2051</v>
      </c>
      <c r="E114" s="97" t="s">
        <v>1263</v>
      </c>
      <c r="F114" s="97" t="s">
        <v>2105</v>
      </c>
      <c r="G114" s="97"/>
      <c r="H114" s="97" t="s">
        <v>2135</v>
      </c>
      <c r="I114" s="97" t="s">
        <v>2136</v>
      </c>
      <c r="J114" s="97"/>
      <c r="K114" s="97"/>
    </row>
    <row r="115" spans="1:11">
      <c r="A115" s="97" t="s">
        <v>960</v>
      </c>
      <c r="B115" s="97" t="s">
        <v>71</v>
      </c>
      <c r="C115" s="97" t="s">
        <v>2137</v>
      </c>
      <c r="D115" s="97" t="s">
        <v>2138</v>
      </c>
      <c r="E115" s="97" t="s">
        <v>1263</v>
      </c>
      <c r="F115" s="97" t="s">
        <v>1610</v>
      </c>
      <c r="G115" s="97" t="s">
        <v>1263</v>
      </c>
      <c r="H115" s="97" t="s">
        <v>2139</v>
      </c>
      <c r="I115" s="97" t="s">
        <v>2140</v>
      </c>
      <c r="J115" s="97"/>
      <c r="K115" s="97"/>
    </row>
    <row r="116" spans="1:11">
      <c r="A116" s="97" t="s">
        <v>961</v>
      </c>
      <c r="B116" s="97" t="s">
        <v>72</v>
      </c>
      <c r="C116" s="97" t="s">
        <v>2141</v>
      </c>
      <c r="D116" s="97" t="s">
        <v>2142</v>
      </c>
      <c r="E116" s="97" t="s">
        <v>1263</v>
      </c>
      <c r="F116" s="97" t="s">
        <v>2143</v>
      </c>
      <c r="G116" s="97" t="s">
        <v>1263</v>
      </c>
      <c r="H116" s="97" t="s">
        <v>2144</v>
      </c>
      <c r="I116" s="97" t="s">
        <v>2145</v>
      </c>
      <c r="J116" s="97"/>
      <c r="K116" s="97"/>
    </row>
    <row r="117" spans="1:11">
      <c r="A117" s="97" t="s">
        <v>962</v>
      </c>
      <c r="B117" s="97" t="s">
        <v>73</v>
      </c>
      <c r="C117" s="97" t="s">
        <v>2146</v>
      </c>
      <c r="D117" s="97" t="s">
        <v>2147</v>
      </c>
      <c r="E117" s="97" t="s">
        <v>1263</v>
      </c>
      <c r="F117" s="97" t="s">
        <v>1263</v>
      </c>
      <c r="G117" s="97" t="s">
        <v>1263</v>
      </c>
      <c r="H117" s="97" t="s">
        <v>2148</v>
      </c>
      <c r="I117" s="97" t="s">
        <v>2081</v>
      </c>
      <c r="J117" s="97"/>
      <c r="K117" s="97"/>
    </row>
    <row r="118" spans="1:11">
      <c r="A118" s="97" t="s">
        <v>963</v>
      </c>
      <c r="B118" s="97" t="s">
        <v>74</v>
      </c>
      <c r="C118" s="97" t="s">
        <v>2149</v>
      </c>
      <c r="D118" s="97" t="s">
        <v>1333</v>
      </c>
      <c r="E118" s="97" t="s">
        <v>1263</v>
      </c>
      <c r="F118" s="97" t="s">
        <v>2150</v>
      </c>
      <c r="G118" s="97" t="s">
        <v>2151</v>
      </c>
      <c r="H118" s="97" t="s">
        <v>2152</v>
      </c>
      <c r="I118" s="97" t="s">
        <v>2153</v>
      </c>
      <c r="J118" s="97"/>
      <c r="K118" s="97"/>
    </row>
    <row r="119" spans="1:11">
      <c r="A119" s="97" t="s">
        <v>964</v>
      </c>
      <c r="B119" s="97" t="s">
        <v>75</v>
      </c>
      <c r="C119" s="97" t="s">
        <v>2154</v>
      </c>
      <c r="D119" s="97" t="s">
        <v>2155</v>
      </c>
      <c r="E119" s="97" t="s">
        <v>1263</v>
      </c>
      <c r="F119" s="97" t="s">
        <v>2156</v>
      </c>
      <c r="G119" s="97" t="s">
        <v>1263</v>
      </c>
      <c r="H119" s="97" t="s">
        <v>2157</v>
      </c>
      <c r="I119" s="97" t="s">
        <v>1641</v>
      </c>
      <c r="J119" s="97"/>
      <c r="K119" s="97"/>
    </row>
    <row r="120" spans="1:11">
      <c r="A120" s="97" t="s">
        <v>965</v>
      </c>
      <c r="B120" s="97" t="s">
        <v>76</v>
      </c>
      <c r="C120" s="97" t="s">
        <v>1263</v>
      </c>
      <c r="D120" s="97" t="s">
        <v>1263</v>
      </c>
      <c r="E120" s="97" t="s">
        <v>1263</v>
      </c>
      <c r="F120" s="97" t="s">
        <v>1263</v>
      </c>
      <c r="G120" s="97" t="s">
        <v>1263</v>
      </c>
      <c r="H120" s="97" t="s">
        <v>1263</v>
      </c>
      <c r="I120" s="97" t="s">
        <v>1263</v>
      </c>
      <c r="J120" s="97"/>
      <c r="K120" s="97"/>
    </row>
    <row r="121" spans="1:11">
      <c r="A121" s="97" t="s">
        <v>966</v>
      </c>
      <c r="B121" s="97" t="s">
        <v>65</v>
      </c>
      <c r="C121" s="97" t="s">
        <v>2158</v>
      </c>
      <c r="D121" s="97" t="s">
        <v>2159</v>
      </c>
      <c r="E121" s="97" t="s">
        <v>1263</v>
      </c>
      <c r="F121" s="97" t="s">
        <v>2160</v>
      </c>
      <c r="G121" s="97"/>
      <c r="H121" s="97" t="s">
        <v>2161</v>
      </c>
      <c r="I121" s="97" t="s">
        <v>2162</v>
      </c>
      <c r="J121" s="97"/>
      <c r="K121" s="97"/>
    </row>
    <row r="122" spans="1:11">
      <c r="A122" s="97" t="s">
        <v>967</v>
      </c>
      <c r="B122" s="97" t="s">
        <v>66</v>
      </c>
      <c r="C122" s="97" t="s">
        <v>2163</v>
      </c>
      <c r="D122" s="97" t="s">
        <v>2164</v>
      </c>
      <c r="E122" s="97" t="s">
        <v>1263</v>
      </c>
      <c r="F122" s="97" t="s">
        <v>2165</v>
      </c>
      <c r="G122" s="97"/>
      <c r="H122" s="97" t="s">
        <v>2166</v>
      </c>
      <c r="I122" s="97" t="s">
        <v>2167</v>
      </c>
      <c r="J122" s="97"/>
      <c r="K122" s="97"/>
    </row>
    <row r="123" spans="1:11">
      <c r="A123" s="97" t="s">
        <v>968</v>
      </c>
      <c r="B123" s="97" t="s">
        <v>73</v>
      </c>
      <c r="C123" s="97" t="s">
        <v>2168</v>
      </c>
      <c r="D123" s="97" t="s">
        <v>2169</v>
      </c>
      <c r="E123" s="97" t="s">
        <v>1263</v>
      </c>
      <c r="F123" s="97" t="s">
        <v>2092</v>
      </c>
      <c r="G123" s="97"/>
      <c r="H123" s="97" t="s">
        <v>2170</v>
      </c>
      <c r="I123" s="97" t="s">
        <v>1936</v>
      </c>
      <c r="J123" s="97"/>
      <c r="K123" s="97"/>
    </row>
    <row r="124" spans="1:11">
      <c r="A124" s="97" t="s">
        <v>969</v>
      </c>
      <c r="B124" s="97" t="s">
        <v>74</v>
      </c>
      <c r="C124" s="97" t="s">
        <v>2171</v>
      </c>
      <c r="D124" s="97" t="s">
        <v>2033</v>
      </c>
      <c r="E124" s="97" t="s">
        <v>1263</v>
      </c>
      <c r="F124" s="97" t="s">
        <v>2172</v>
      </c>
      <c r="G124" s="97"/>
      <c r="H124" s="97" t="s">
        <v>2173</v>
      </c>
      <c r="I124" s="97" t="s">
        <v>1941</v>
      </c>
      <c r="J124" s="97"/>
      <c r="K124" s="97"/>
    </row>
    <row r="125" spans="1:11">
      <c r="A125" s="97" t="s">
        <v>970</v>
      </c>
      <c r="B125" s="97" t="s">
        <v>76</v>
      </c>
      <c r="C125" s="97"/>
      <c r="D125" s="97"/>
      <c r="E125" s="97" t="s">
        <v>1263</v>
      </c>
      <c r="F125" s="97" t="s">
        <v>2174</v>
      </c>
      <c r="G125" s="97"/>
      <c r="H125" s="97" t="s">
        <v>2174</v>
      </c>
      <c r="I125" s="97" t="s">
        <v>1263</v>
      </c>
      <c r="J125" s="97"/>
      <c r="K125" s="97"/>
    </row>
    <row r="126" spans="1:11">
      <c r="A126" s="97" t="s">
        <v>971</v>
      </c>
      <c r="B126" s="97" t="s">
        <v>65</v>
      </c>
      <c r="C126" s="97" t="s">
        <v>2175</v>
      </c>
      <c r="D126" s="97" t="s">
        <v>2176</v>
      </c>
      <c r="E126" s="97" t="s">
        <v>1263</v>
      </c>
      <c r="F126" s="97" t="s">
        <v>2177</v>
      </c>
      <c r="G126" s="97"/>
      <c r="H126" s="97" t="s">
        <v>2178</v>
      </c>
      <c r="I126" s="97" t="s">
        <v>2179</v>
      </c>
      <c r="J126" s="97"/>
      <c r="K126" s="97"/>
    </row>
    <row r="127" spans="1:11">
      <c r="A127" s="97" t="s">
        <v>972</v>
      </c>
      <c r="B127" s="97" t="s">
        <v>66</v>
      </c>
      <c r="C127" s="97" t="s">
        <v>2180</v>
      </c>
      <c r="D127" s="97" t="s">
        <v>2181</v>
      </c>
      <c r="E127" s="97" t="s">
        <v>1263</v>
      </c>
      <c r="F127" s="97" t="s">
        <v>2150</v>
      </c>
      <c r="G127" s="97"/>
      <c r="H127" s="97" t="s">
        <v>2182</v>
      </c>
      <c r="I127" s="97" t="s">
        <v>2183</v>
      </c>
      <c r="J127" s="97"/>
      <c r="K127" s="97"/>
    </row>
    <row r="128" spans="1:11">
      <c r="A128" s="97" t="s">
        <v>973</v>
      </c>
      <c r="B128" s="97" t="s">
        <v>67</v>
      </c>
      <c r="C128" s="97" t="s">
        <v>2184</v>
      </c>
      <c r="D128" s="97" t="s">
        <v>2184</v>
      </c>
      <c r="E128" s="97" t="s">
        <v>1263</v>
      </c>
      <c r="F128" s="97" t="s">
        <v>2185</v>
      </c>
      <c r="G128" s="97"/>
      <c r="H128" s="97" t="s">
        <v>2186</v>
      </c>
      <c r="I128" s="97" t="s">
        <v>1263</v>
      </c>
      <c r="J128" s="97"/>
      <c r="K128" s="97"/>
    </row>
    <row r="129" spans="1:11">
      <c r="A129" s="97" t="s">
        <v>974</v>
      </c>
      <c r="B129" s="97" t="s">
        <v>73</v>
      </c>
      <c r="C129" s="97" t="s">
        <v>2187</v>
      </c>
      <c r="D129" s="97" t="s">
        <v>2187</v>
      </c>
      <c r="E129" s="97" t="s">
        <v>1263</v>
      </c>
      <c r="F129" s="97" t="s">
        <v>2188</v>
      </c>
      <c r="G129" s="97"/>
      <c r="H129" s="97" t="s">
        <v>2189</v>
      </c>
      <c r="I129" s="97" t="s">
        <v>1263</v>
      </c>
      <c r="J129" s="97"/>
      <c r="K129" s="97"/>
    </row>
    <row r="130" spans="1:11">
      <c r="A130" s="97" t="s">
        <v>975</v>
      </c>
      <c r="B130" s="97" t="s">
        <v>74</v>
      </c>
      <c r="C130" s="97" t="s">
        <v>2190</v>
      </c>
      <c r="D130" s="97" t="s">
        <v>1617</v>
      </c>
      <c r="E130" s="97" t="s">
        <v>1263</v>
      </c>
      <c r="F130" s="97" t="s">
        <v>2191</v>
      </c>
      <c r="G130" s="97"/>
      <c r="H130" s="97" t="s">
        <v>2192</v>
      </c>
      <c r="I130" s="97" t="s">
        <v>2193</v>
      </c>
      <c r="J130" s="97"/>
      <c r="K130" s="97"/>
    </row>
    <row r="131" spans="1:11">
      <c r="A131" s="97" t="s">
        <v>976</v>
      </c>
      <c r="B131" s="97" t="s">
        <v>75</v>
      </c>
      <c r="C131" s="97" t="s">
        <v>2194</v>
      </c>
      <c r="D131" s="97" t="s">
        <v>2194</v>
      </c>
      <c r="E131" s="97" t="s">
        <v>1263</v>
      </c>
      <c r="F131" s="97" t="s">
        <v>2195</v>
      </c>
      <c r="G131" s="97"/>
      <c r="H131" s="97" t="s">
        <v>1121</v>
      </c>
      <c r="I131" s="97" t="s">
        <v>1263</v>
      </c>
      <c r="J131" s="97"/>
      <c r="K131" s="97"/>
    </row>
    <row r="132" spans="1:11">
      <c r="A132" s="97" t="s">
        <v>977</v>
      </c>
      <c r="B132" s="97" t="s">
        <v>65</v>
      </c>
      <c r="C132" s="97" t="s">
        <v>2196</v>
      </c>
      <c r="D132" s="97" t="s">
        <v>2197</v>
      </c>
      <c r="E132" s="97" t="s">
        <v>1263</v>
      </c>
      <c r="F132" s="97" t="s">
        <v>2198</v>
      </c>
      <c r="G132" s="97"/>
      <c r="H132" s="97" t="s">
        <v>2199</v>
      </c>
      <c r="I132" s="97" t="s">
        <v>1997</v>
      </c>
      <c r="J132" s="97"/>
      <c r="K132" s="97"/>
    </row>
    <row r="133" spans="1:11">
      <c r="A133" s="97" t="s">
        <v>978</v>
      </c>
      <c r="B133" s="97" t="s">
        <v>66</v>
      </c>
      <c r="C133" s="97" t="s">
        <v>2200</v>
      </c>
      <c r="D133" s="97" t="s">
        <v>2201</v>
      </c>
      <c r="E133" s="97" t="s">
        <v>1263</v>
      </c>
      <c r="F133" s="97" t="s">
        <v>2202</v>
      </c>
      <c r="G133" s="97"/>
      <c r="H133" s="97" t="s">
        <v>2203</v>
      </c>
      <c r="I133" s="97" t="s">
        <v>1920</v>
      </c>
      <c r="J133" s="97"/>
      <c r="K133" s="97"/>
    </row>
    <row r="134" spans="1:11">
      <c r="A134" s="97" t="s">
        <v>979</v>
      </c>
      <c r="B134" s="97" t="s">
        <v>67</v>
      </c>
      <c r="C134" s="97" t="s">
        <v>2204</v>
      </c>
      <c r="D134" s="97" t="s">
        <v>2204</v>
      </c>
      <c r="E134" s="97" t="s">
        <v>1263</v>
      </c>
      <c r="F134" s="97" t="s">
        <v>2205</v>
      </c>
      <c r="G134" s="97"/>
      <c r="H134" s="97" t="s">
        <v>2206</v>
      </c>
      <c r="I134" s="97" t="s">
        <v>1263</v>
      </c>
      <c r="J134" s="97"/>
      <c r="K134" s="97"/>
    </row>
    <row r="135" spans="1:11">
      <c r="A135" s="97" t="s">
        <v>980</v>
      </c>
      <c r="B135" s="97" t="s">
        <v>73</v>
      </c>
      <c r="C135" s="97" t="s">
        <v>2207</v>
      </c>
      <c r="D135" s="97" t="s">
        <v>2208</v>
      </c>
      <c r="E135" s="97" t="s">
        <v>1263</v>
      </c>
      <c r="F135" s="97" t="s">
        <v>2209</v>
      </c>
      <c r="G135" s="97"/>
      <c r="H135" s="97" t="s">
        <v>2210</v>
      </c>
      <c r="I135" s="97" t="s">
        <v>1895</v>
      </c>
      <c r="J135" s="97"/>
      <c r="K135" s="97"/>
    </row>
    <row r="136" spans="1:11">
      <c r="A136" s="97" t="s">
        <v>981</v>
      </c>
      <c r="B136" s="97" t="s">
        <v>74</v>
      </c>
      <c r="C136" s="97" t="s">
        <v>2211</v>
      </c>
      <c r="D136" s="97" t="s">
        <v>2212</v>
      </c>
      <c r="E136" s="97" t="s">
        <v>1263</v>
      </c>
      <c r="F136" s="97" t="s">
        <v>2213</v>
      </c>
      <c r="G136" s="97"/>
      <c r="H136" s="97" t="s">
        <v>2214</v>
      </c>
      <c r="I136" s="97" t="s">
        <v>2215</v>
      </c>
      <c r="J136" s="97"/>
      <c r="K136" s="97"/>
    </row>
    <row r="137" spans="1:11">
      <c r="A137" s="97" t="s">
        <v>982</v>
      </c>
      <c r="B137" s="97" t="s">
        <v>65</v>
      </c>
      <c r="C137" s="97" t="s">
        <v>2216</v>
      </c>
      <c r="D137" s="97" t="s">
        <v>2217</v>
      </c>
      <c r="E137" s="97" t="s">
        <v>1263</v>
      </c>
      <c r="F137" s="97" t="s">
        <v>2218</v>
      </c>
      <c r="G137" s="97"/>
      <c r="H137" s="97" t="s">
        <v>2219</v>
      </c>
      <c r="I137" s="97" t="s">
        <v>2220</v>
      </c>
      <c r="J137" s="97"/>
      <c r="K137" s="97"/>
    </row>
    <row r="138" spans="1:11">
      <c r="A138" s="97" t="s">
        <v>983</v>
      </c>
      <c r="B138" s="97" t="s">
        <v>66</v>
      </c>
      <c r="C138" s="97" t="s">
        <v>2221</v>
      </c>
      <c r="D138" s="97" t="s">
        <v>2222</v>
      </c>
      <c r="E138" s="97" t="s">
        <v>1263</v>
      </c>
      <c r="F138" s="97" t="s">
        <v>2223</v>
      </c>
      <c r="G138" s="97"/>
      <c r="H138" s="97" t="s">
        <v>2224</v>
      </c>
      <c r="I138" s="97" t="s">
        <v>2225</v>
      </c>
      <c r="J138" s="97"/>
      <c r="K138" s="97"/>
    </row>
    <row r="139" spans="1:11">
      <c r="A139" s="97" t="s">
        <v>984</v>
      </c>
      <c r="B139" s="97" t="s">
        <v>67</v>
      </c>
      <c r="C139" s="97" t="s">
        <v>1668</v>
      </c>
      <c r="D139" s="97" t="s">
        <v>1668</v>
      </c>
      <c r="E139" s="97" t="s">
        <v>1263</v>
      </c>
      <c r="F139" s="97" t="s">
        <v>2226</v>
      </c>
      <c r="G139" s="97"/>
      <c r="H139" s="97" t="s">
        <v>2227</v>
      </c>
      <c r="I139" s="97" t="s">
        <v>1263</v>
      </c>
      <c r="J139" s="97"/>
      <c r="K139" s="97"/>
    </row>
    <row r="140" spans="1:11">
      <c r="A140" s="97" t="s">
        <v>985</v>
      </c>
      <c r="B140" s="97" t="s">
        <v>73</v>
      </c>
      <c r="C140" s="97" t="s">
        <v>2228</v>
      </c>
      <c r="D140" s="97" t="s">
        <v>2228</v>
      </c>
      <c r="E140" s="97" t="s">
        <v>1263</v>
      </c>
      <c r="F140" s="97" t="s">
        <v>2109</v>
      </c>
      <c r="G140" s="97"/>
      <c r="H140" s="97" t="s">
        <v>1676</v>
      </c>
      <c r="I140" s="97" t="s">
        <v>1263</v>
      </c>
      <c r="J140" s="97"/>
      <c r="K140" s="97"/>
    </row>
    <row r="141" spans="1:11">
      <c r="A141" s="97" t="s">
        <v>986</v>
      </c>
      <c r="B141" s="97" t="s">
        <v>74</v>
      </c>
      <c r="C141" s="97" t="s">
        <v>2229</v>
      </c>
      <c r="D141" s="97" t="s">
        <v>2230</v>
      </c>
      <c r="E141" s="97" t="s">
        <v>1263</v>
      </c>
      <c r="F141" s="97" t="s">
        <v>2231</v>
      </c>
      <c r="G141" s="97"/>
      <c r="H141" s="97" t="s">
        <v>2232</v>
      </c>
      <c r="I141" s="97" t="s">
        <v>2233</v>
      </c>
      <c r="J141" s="97"/>
      <c r="K141" s="97"/>
    </row>
    <row r="142" spans="1:11">
      <c r="A142" s="97" t="s">
        <v>987</v>
      </c>
      <c r="B142" s="97" t="s">
        <v>65</v>
      </c>
      <c r="C142" s="97" t="s">
        <v>2234</v>
      </c>
      <c r="D142" s="97" t="s">
        <v>2235</v>
      </c>
      <c r="E142" s="97" t="s">
        <v>1263</v>
      </c>
      <c r="F142" s="97" t="s">
        <v>2236</v>
      </c>
      <c r="G142" s="97" t="s">
        <v>1263</v>
      </c>
      <c r="H142" s="97" t="s">
        <v>2237</v>
      </c>
      <c r="I142" s="97" t="s">
        <v>1505</v>
      </c>
      <c r="J142" s="97"/>
      <c r="K142" s="97"/>
    </row>
    <row r="143" spans="1:11">
      <c r="A143" s="97" t="s">
        <v>988</v>
      </c>
      <c r="B143" s="97" t="s">
        <v>66</v>
      </c>
      <c r="C143" s="97" t="s">
        <v>2238</v>
      </c>
      <c r="D143" s="97" t="s">
        <v>1561</v>
      </c>
      <c r="E143" s="97" t="s">
        <v>1263</v>
      </c>
      <c r="F143" s="97" t="s">
        <v>2239</v>
      </c>
      <c r="G143" s="97" t="s">
        <v>1263</v>
      </c>
      <c r="H143" s="97" t="s">
        <v>2240</v>
      </c>
      <c r="I143" s="97" t="s">
        <v>2241</v>
      </c>
      <c r="J143" s="97"/>
      <c r="K143" s="97"/>
    </row>
    <row r="144" spans="1:11">
      <c r="A144" s="97" t="s">
        <v>989</v>
      </c>
      <c r="B144" s="97" t="s">
        <v>67</v>
      </c>
      <c r="C144" s="97" t="s">
        <v>2242</v>
      </c>
      <c r="D144" s="97" t="s">
        <v>2242</v>
      </c>
      <c r="E144" s="97" t="s">
        <v>1263</v>
      </c>
      <c r="F144" s="97" t="s">
        <v>1468</v>
      </c>
      <c r="G144" s="97" t="s">
        <v>1263</v>
      </c>
      <c r="H144" s="97" t="s">
        <v>2243</v>
      </c>
      <c r="I144" s="97" t="s">
        <v>1263</v>
      </c>
      <c r="J144" s="97"/>
      <c r="K144" s="97"/>
    </row>
    <row r="145" spans="1:11">
      <c r="A145" s="97" t="s">
        <v>990</v>
      </c>
      <c r="B145" s="97" t="s">
        <v>68</v>
      </c>
      <c r="C145" s="97" t="s">
        <v>1312</v>
      </c>
      <c r="D145" s="97" t="s">
        <v>2244</v>
      </c>
      <c r="E145" s="97" t="s">
        <v>1263</v>
      </c>
      <c r="F145" s="97" t="s">
        <v>1263</v>
      </c>
      <c r="G145" s="97" t="s">
        <v>1263</v>
      </c>
      <c r="H145" s="97" t="s">
        <v>2245</v>
      </c>
      <c r="I145" s="97" t="s">
        <v>1674</v>
      </c>
      <c r="J145" s="97"/>
      <c r="K145" s="97"/>
    </row>
    <row r="146" spans="1:11">
      <c r="A146" s="97" t="s">
        <v>991</v>
      </c>
      <c r="B146" s="97" t="s">
        <v>69</v>
      </c>
      <c r="C146" s="97" t="s">
        <v>2246</v>
      </c>
      <c r="D146" s="97" t="s">
        <v>2247</v>
      </c>
      <c r="E146" s="97" t="s">
        <v>1263</v>
      </c>
      <c r="F146" s="97" t="s">
        <v>1263</v>
      </c>
      <c r="G146" s="97" t="s">
        <v>1263</v>
      </c>
      <c r="H146" s="97" t="s">
        <v>2248</v>
      </c>
      <c r="I146" s="97" t="s">
        <v>2249</v>
      </c>
      <c r="J146" s="97"/>
      <c r="K146" s="97"/>
    </row>
    <row r="147" spans="1:11">
      <c r="A147" s="97" t="s">
        <v>992</v>
      </c>
      <c r="B147" s="97" t="s">
        <v>70</v>
      </c>
      <c r="C147" s="97" t="s">
        <v>2250</v>
      </c>
      <c r="D147" s="97" t="s">
        <v>2251</v>
      </c>
      <c r="E147" s="97" t="s">
        <v>1263</v>
      </c>
      <c r="F147" s="97" t="s">
        <v>1263</v>
      </c>
      <c r="G147" s="97" t="s">
        <v>1263</v>
      </c>
      <c r="H147" s="97" t="s">
        <v>2252</v>
      </c>
      <c r="I147" s="97" t="s">
        <v>1381</v>
      </c>
      <c r="J147" s="97"/>
      <c r="K147" s="97"/>
    </row>
    <row r="148" spans="1:11">
      <c r="A148" s="97" t="s">
        <v>993</v>
      </c>
      <c r="B148" s="97" t="s">
        <v>71</v>
      </c>
      <c r="C148" s="97" t="s">
        <v>1921</v>
      </c>
      <c r="D148" s="97" t="s">
        <v>2253</v>
      </c>
      <c r="E148" s="97" t="s">
        <v>1263</v>
      </c>
      <c r="F148" s="97" t="s">
        <v>1263</v>
      </c>
      <c r="G148" s="97" t="s">
        <v>1263</v>
      </c>
      <c r="H148" s="97" t="s">
        <v>2254</v>
      </c>
      <c r="I148" s="97" t="s">
        <v>2255</v>
      </c>
      <c r="J148" s="97"/>
      <c r="K148" s="97"/>
    </row>
    <row r="149" spans="1:11">
      <c r="A149" s="97" t="s">
        <v>994</v>
      </c>
      <c r="B149" s="97" t="s">
        <v>72</v>
      </c>
      <c r="C149" s="97" t="s">
        <v>2256</v>
      </c>
      <c r="D149" s="97" t="s">
        <v>2257</v>
      </c>
      <c r="E149" s="97" t="s">
        <v>1263</v>
      </c>
      <c r="F149" s="97" t="s">
        <v>1263</v>
      </c>
      <c r="G149" s="97" t="s">
        <v>1263</v>
      </c>
      <c r="H149" s="97" t="s">
        <v>2258</v>
      </c>
      <c r="I149" s="97" t="s">
        <v>2259</v>
      </c>
      <c r="J149" s="97"/>
      <c r="K149" s="97"/>
    </row>
    <row r="150" spans="1:11">
      <c r="A150" s="97" t="s">
        <v>995</v>
      </c>
      <c r="B150" s="97" t="s">
        <v>73</v>
      </c>
      <c r="C150" s="97" t="s">
        <v>2260</v>
      </c>
      <c r="D150" s="97" t="s">
        <v>2260</v>
      </c>
      <c r="E150" s="97" t="s">
        <v>1263</v>
      </c>
      <c r="F150" s="97" t="s">
        <v>1340</v>
      </c>
      <c r="G150" s="97" t="s">
        <v>1263</v>
      </c>
      <c r="H150" s="97" t="s">
        <v>1583</v>
      </c>
      <c r="I150" s="97" t="s">
        <v>1263</v>
      </c>
      <c r="J150" s="97"/>
      <c r="K150" s="97"/>
    </row>
    <row r="151" spans="1:11">
      <c r="A151" s="97" t="s">
        <v>996</v>
      </c>
      <c r="B151" s="97" t="s">
        <v>74</v>
      </c>
      <c r="C151" s="97" t="s">
        <v>1816</v>
      </c>
      <c r="D151" s="97" t="s">
        <v>2261</v>
      </c>
      <c r="E151" s="97" t="s">
        <v>1263</v>
      </c>
      <c r="F151" s="97" t="s">
        <v>1263</v>
      </c>
      <c r="G151" s="97" t="s">
        <v>1263</v>
      </c>
      <c r="H151" s="97" t="s">
        <v>2262</v>
      </c>
      <c r="I151" s="97" t="s">
        <v>2263</v>
      </c>
      <c r="J151" s="97"/>
      <c r="K151" s="97"/>
    </row>
    <row r="152" spans="1:11">
      <c r="A152" s="97" t="s">
        <v>997</v>
      </c>
      <c r="B152" s="97" t="s">
        <v>75</v>
      </c>
      <c r="C152" s="97" t="s">
        <v>2264</v>
      </c>
      <c r="D152" s="97" t="s">
        <v>2264</v>
      </c>
      <c r="E152" s="97" t="s">
        <v>1263</v>
      </c>
      <c r="F152" s="97" t="s">
        <v>1263</v>
      </c>
      <c r="G152" s="97" t="s">
        <v>1263</v>
      </c>
      <c r="H152" s="97" t="s">
        <v>2265</v>
      </c>
      <c r="I152" s="97" t="s">
        <v>1263</v>
      </c>
      <c r="J152" s="97"/>
      <c r="K152" s="97"/>
    </row>
    <row r="153" spans="1:11">
      <c r="A153" s="97" t="s">
        <v>998</v>
      </c>
      <c r="B153" s="97" t="s">
        <v>76</v>
      </c>
      <c r="C153" s="97" t="s">
        <v>2266</v>
      </c>
      <c r="D153" s="97" t="s">
        <v>2266</v>
      </c>
      <c r="E153" s="97" t="s">
        <v>1263</v>
      </c>
      <c r="F153" s="97" t="s">
        <v>1263</v>
      </c>
      <c r="G153" s="97" t="s">
        <v>1263</v>
      </c>
      <c r="H153" s="97" t="s">
        <v>2267</v>
      </c>
      <c r="I153" s="97" t="s">
        <v>1263</v>
      </c>
      <c r="J153" s="97"/>
      <c r="K153" s="97"/>
    </row>
    <row r="154" spans="1:11">
      <c r="A154" s="97" t="s">
        <v>999</v>
      </c>
      <c r="B154" s="97" t="s">
        <v>65</v>
      </c>
      <c r="C154" s="97" t="s">
        <v>2268</v>
      </c>
      <c r="D154" s="97" t="s">
        <v>2269</v>
      </c>
      <c r="E154" s="97" t="s">
        <v>1263</v>
      </c>
      <c r="F154" s="97" t="s">
        <v>2270</v>
      </c>
      <c r="G154" s="97" t="s">
        <v>1263</v>
      </c>
      <c r="H154" s="97" t="s">
        <v>2271</v>
      </c>
      <c r="I154" s="97" t="s">
        <v>2272</v>
      </c>
      <c r="J154" s="97"/>
      <c r="K154" s="97"/>
    </row>
    <row r="155" spans="1:11">
      <c r="A155" s="97" t="s">
        <v>1000</v>
      </c>
      <c r="B155" s="97" t="s">
        <v>66</v>
      </c>
      <c r="C155" s="97" t="s">
        <v>2273</v>
      </c>
      <c r="D155" s="97" t="s">
        <v>2274</v>
      </c>
      <c r="E155" s="97" t="s">
        <v>1263</v>
      </c>
      <c r="F155" s="97" t="s">
        <v>2275</v>
      </c>
      <c r="G155" s="97" t="s">
        <v>1263</v>
      </c>
      <c r="H155" s="97" t="s">
        <v>2276</v>
      </c>
      <c r="I155" s="97" t="s">
        <v>2277</v>
      </c>
      <c r="J155" s="97"/>
      <c r="K155" s="97"/>
    </row>
    <row r="156" spans="1:11">
      <c r="A156" s="97" t="s">
        <v>1001</v>
      </c>
      <c r="B156" s="97" t="s">
        <v>67</v>
      </c>
      <c r="C156" s="97" t="s">
        <v>2278</v>
      </c>
      <c r="D156" s="97" t="s">
        <v>2279</v>
      </c>
      <c r="E156" s="97" t="s">
        <v>1263</v>
      </c>
      <c r="F156" s="97" t="s">
        <v>2280</v>
      </c>
      <c r="G156" s="97" t="s">
        <v>1263</v>
      </c>
      <c r="H156" s="97" t="s">
        <v>2281</v>
      </c>
      <c r="I156" s="97" t="s">
        <v>1895</v>
      </c>
      <c r="J156" s="97"/>
      <c r="K156" s="97"/>
    </row>
    <row r="157" spans="1:11">
      <c r="A157" s="97" t="s">
        <v>1002</v>
      </c>
      <c r="B157" s="97" t="s">
        <v>68</v>
      </c>
      <c r="C157" s="97" t="s">
        <v>2282</v>
      </c>
      <c r="D157" s="97" t="s">
        <v>2283</v>
      </c>
      <c r="E157" s="97" t="s">
        <v>1263</v>
      </c>
      <c r="F157" s="97" t="s">
        <v>1263</v>
      </c>
      <c r="G157" s="97" t="s">
        <v>1263</v>
      </c>
      <c r="H157" s="97" t="s">
        <v>2284</v>
      </c>
      <c r="I157" s="97" t="s">
        <v>1324</v>
      </c>
      <c r="J157" s="97"/>
      <c r="K157" s="97"/>
    </row>
    <row r="158" spans="1:11">
      <c r="A158" s="97" t="s">
        <v>1003</v>
      </c>
      <c r="B158" s="97" t="s">
        <v>69</v>
      </c>
      <c r="C158" s="97" t="s">
        <v>2180</v>
      </c>
      <c r="D158" s="97" t="s">
        <v>1584</v>
      </c>
      <c r="E158" s="97" t="s">
        <v>1263</v>
      </c>
      <c r="F158" s="97" t="s">
        <v>1263</v>
      </c>
      <c r="G158" s="97" t="s">
        <v>1263</v>
      </c>
      <c r="H158" s="97" t="s">
        <v>2285</v>
      </c>
      <c r="I158" s="97" t="s">
        <v>2286</v>
      </c>
      <c r="J158" s="97"/>
      <c r="K158" s="97"/>
    </row>
    <row r="159" spans="1:11">
      <c r="A159" s="97" t="s">
        <v>1004</v>
      </c>
      <c r="B159" s="97" t="s">
        <v>70</v>
      </c>
      <c r="C159" s="97" t="s">
        <v>2287</v>
      </c>
      <c r="D159" s="97" t="s">
        <v>2288</v>
      </c>
      <c r="E159" s="97" t="s">
        <v>1263</v>
      </c>
      <c r="F159" s="97" t="s">
        <v>1263</v>
      </c>
      <c r="G159" s="97" t="s">
        <v>1263</v>
      </c>
      <c r="H159" s="97" t="s">
        <v>2289</v>
      </c>
      <c r="I159" s="97" t="s">
        <v>2290</v>
      </c>
      <c r="J159" s="97"/>
      <c r="K159" s="97"/>
    </row>
    <row r="160" spans="1:11">
      <c r="A160" s="97" t="s">
        <v>1005</v>
      </c>
      <c r="B160" s="97" t="s">
        <v>71</v>
      </c>
      <c r="C160" s="97" t="s">
        <v>2291</v>
      </c>
      <c r="D160" s="97" t="s">
        <v>1536</v>
      </c>
      <c r="E160" s="97" t="s">
        <v>1263</v>
      </c>
      <c r="F160" s="97" t="s">
        <v>1263</v>
      </c>
      <c r="G160" s="97" t="s">
        <v>1263</v>
      </c>
      <c r="H160" s="97" t="s">
        <v>2292</v>
      </c>
      <c r="I160" s="97" t="s">
        <v>2293</v>
      </c>
      <c r="J160" s="97"/>
      <c r="K160" s="97"/>
    </row>
    <row r="161" spans="1:11">
      <c r="A161" s="97" t="s">
        <v>1006</v>
      </c>
      <c r="B161" s="97" t="s">
        <v>72</v>
      </c>
      <c r="C161" s="97" t="s">
        <v>2294</v>
      </c>
      <c r="D161" s="97" t="s">
        <v>2295</v>
      </c>
      <c r="E161" s="97" t="s">
        <v>1263</v>
      </c>
      <c r="F161" s="97" t="s">
        <v>1263</v>
      </c>
      <c r="G161" s="97" t="s">
        <v>1263</v>
      </c>
      <c r="H161" s="97" t="s">
        <v>2296</v>
      </c>
      <c r="I161" s="97" t="s">
        <v>2297</v>
      </c>
      <c r="J161" s="97"/>
      <c r="K161" s="97"/>
    </row>
    <row r="162" spans="1:11">
      <c r="A162" s="97" t="s">
        <v>1007</v>
      </c>
      <c r="B162" s="97" t="s">
        <v>74</v>
      </c>
      <c r="C162" s="97" t="s">
        <v>2128</v>
      </c>
      <c r="D162" s="97" t="s">
        <v>2298</v>
      </c>
      <c r="E162" s="97" t="s">
        <v>1263</v>
      </c>
      <c r="F162" s="97" t="s">
        <v>2299</v>
      </c>
      <c r="G162" s="97" t="s">
        <v>1263</v>
      </c>
      <c r="H162" s="97" t="s">
        <v>2300</v>
      </c>
      <c r="I162" s="97" t="s">
        <v>2301</v>
      </c>
      <c r="J162" s="97"/>
      <c r="K162" s="97"/>
    </row>
    <row r="163" spans="1:11">
      <c r="A163" s="97" t="s">
        <v>1008</v>
      </c>
      <c r="B163" s="97" t="s">
        <v>75</v>
      </c>
      <c r="C163" s="97" t="s">
        <v>585</v>
      </c>
      <c r="D163" s="97" t="s">
        <v>2302</v>
      </c>
      <c r="E163" s="97" t="s">
        <v>1263</v>
      </c>
      <c r="F163" s="97" t="s">
        <v>1263</v>
      </c>
      <c r="G163" s="97" t="s">
        <v>1263</v>
      </c>
      <c r="H163" s="97" t="s">
        <v>2303</v>
      </c>
      <c r="I163" s="97" t="s">
        <v>2304</v>
      </c>
      <c r="J163" s="97"/>
      <c r="K163" s="97"/>
    </row>
    <row r="164" spans="1:11">
      <c r="A164" s="97" t="s">
        <v>1009</v>
      </c>
      <c r="B164" s="97" t="s">
        <v>65</v>
      </c>
      <c r="C164" s="97" t="s">
        <v>2305</v>
      </c>
      <c r="D164" s="97" t="s">
        <v>2306</v>
      </c>
      <c r="E164" s="97" t="s">
        <v>1263</v>
      </c>
      <c r="F164" s="97" t="s">
        <v>2307</v>
      </c>
      <c r="G164" s="97" t="s">
        <v>1263</v>
      </c>
      <c r="H164" s="97" t="s">
        <v>2308</v>
      </c>
      <c r="I164" s="97" t="s">
        <v>2309</v>
      </c>
      <c r="J164" s="97"/>
      <c r="K164" s="97"/>
    </row>
    <row r="165" spans="1:11">
      <c r="A165" s="97" t="s">
        <v>1010</v>
      </c>
      <c r="B165" s="97" t="s">
        <v>66</v>
      </c>
      <c r="C165" s="97" t="s">
        <v>2310</v>
      </c>
      <c r="D165" s="97" t="s">
        <v>2311</v>
      </c>
      <c r="E165" s="97" t="s">
        <v>1263</v>
      </c>
      <c r="F165" s="97" t="s">
        <v>2312</v>
      </c>
      <c r="G165" s="97" t="s">
        <v>1263</v>
      </c>
      <c r="H165" s="97" t="s">
        <v>2313</v>
      </c>
      <c r="I165" s="97" t="s">
        <v>2304</v>
      </c>
      <c r="J165" s="97"/>
      <c r="K165" s="97"/>
    </row>
    <row r="166" spans="1:11">
      <c r="A166" s="97" t="s">
        <v>1011</v>
      </c>
      <c r="B166" s="97" t="s">
        <v>67</v>
      </c>
      <c r="C166" s="97" t="s">
        <v>609</v>
      </c>
      <c r="D166" s="97" t="s">
        <v>609</v>
      </c>
      <c r="E166" s="97" t="s">
        <v>1263</v>
      </c>
      <c r="F166" s="97" t="s">
        <v>2314</v>
      </c>
      <c r="G166" s="97" t="s">
        <v>1263</v>
      </c>
      <c r="H166" s="97" t="s">
        <v>2315</v>
      </c>
      <c r="I166" s="97" t="s">
        <v>1263</v>
      </c>
      <c r="J166" s="97"/>
      <c r="K166" s="97"/>
    </row>
    <row r="167" spans="1:11">
      <c r="A167" s="97" t="s">
        <v>1012</v>
      </c>
      <c r="B167" s="97" t="s">
        <v>68</v>
      </c>
      <c r="C167" s="97" t="s">
        <v>2316</v>
      </c>
      <c r="D167" s="97" t="s">
        <v>2317</v>
      </c>
      <c r="E167" s="97" t="s">
        <v>1263</v>
      </c>
      <c r="F167" s="97" t="s">
        <v>1263</v>
      </c>
      <c r="G167" s="97" t="s">
        <v>1263</v>
      </c>
      <c r="H167" s="97" t="s">
        <v>2318</v>
      </c>
      <c r="I167" s="97" t="s">
        <v>2319</v>
      </c>
      <c r="J167" s="97"/>
      <c r="K167" s="97"/>
    </row>
    <row r="168" spans="1:11">
      <c r="A168" s="97" t="s">
        <v>1013</v>
      </c>
      <c r="B168" s="97" t="s">
        <v>69</v>
      </c>
      <c r="C168" s="97" t="s">
        <v>1610</v>
      </c>
      <c r="D168" s="97" t="s">
        <v>2320</v>
      </c>
      <c r="E168" s="97" t="s">
        <v>1263</v>
      </c>
      <c r="F168" s="97" t="s">
        <v>1263</v>
      </c>
      <c r="G168" s="97" t="s">
        <v>1263</v>
      </c>
      <c r="H168" s="97" t="s">
        <v>2321</v>
      </c>
      <c r="I168" s="97" t="s">
        <v>2322</v>
      </c>
      <c r="J168" s="97"/>
      <c r="K168" s="97"/>
    </row>
    <row r="169" spans="1:11">
      <c r="A169" s="97" t="s">
        <v>1014</v>
      </c>
      <c r="B169" s="97" t="s">
        <v>70</v>
      </c>
      <c r="C169" s="97" t="s">
        <v>1532</v>
      </c>
      <c r="D169" s="97" t="s">
        <v>2323</v>
      </c>
      <c r="E169" s="97" t="s">
        <v>1263</v>
      </c>
      <c r="F169" s="97" t="s">
        <v>1263</v>
      </c>
      <c r="G169" s="97" t="s">
        <v>1263</v>
      </c>
      <c r="H169" s="97" t="s">
        <v>2324</v>
      </c>
      <c r="I169" s="97" t="s">
        <v>1686</v>
      </c>
      <c r="J169" s="97"/>
      <c r="K169" s="97"/>
    </row>
    <row r="170" spans="1:11">
      <c r="A170" s="97" t="s">
        <v>1015</v>
      </c>
      <c r="B170" s="97" t="s">
        <v>71</v>
      </c>
      <c r="C170" s="97" t="s">
        <v>2325</v>
      </c>
      <c r="D170" s="97" t="s">
        <v>2326</v>
      </c>
      <c r="E170" s="97" t="s">
        <v>1263</v>
      </c>
      <c r="F170" s="97" t="s">
        <v>1263</v>
      </c>
      <c r="G170" s="97" t="s">
        <v>1263</v>
      </c>
      <c r="H170" s="97" t="s">
        <v>2327</v>
      </c>
      <c r="I170" s="97" t="s">
        <v>1817</v>
      </c>
      <c r="J170" s="97"/>
      <c r="K170" s="97"/>
    </row>
    <row r="171" spans="1:11">
      <c r="A171" s="97" t="s">
        <v>1016</v>
      </c>
      <c r="B171" s="97" t="s">
        <v>72</v>
      </c>
      <c r="C171" s="97" t="s">
        <v>1524</v>
      </c>
      <c r="D171" s="97" t="s">
        <v>2328</v>
      </c>
      <c r="E171" s="97" t="s">
        <v>1263</v>
      </c>
      <c r="F171" s="97" t="s">
        <v>1263</v>
      </c>
      <c r="G171" s="97" t="s">
        <v>1263</v>
      </c>
      <c r="H171" s="97" t="s">
        <v>2329</v>
      </c>
      <c r="I171" s="97" t="s">
        <v>2330</v>
      </c>
      <c r="J171" s="97"/>
      <c r="K171" s="97"/>
    </row>
    <row r="172" spans="1:11">
      <c r="A172" s="97" t="s">
        <v>1017</v>
      </c>
      <c r="B172" s="97" t="s">
        <v>73</v>
      </c>
      <c r="C172" s="97" t="s">
        <v>515</v>
      </c>
      <c r="D172" s="97" t="s">
        <v>515</v>
      </c>
      <c r="E172" s="97" t="s">
        <v>1263</v>
      </c>
      <c r="F172" s="97" t="s">
        <v>2331</v>
      </c>
      <c r="G172" s="97" t="s">
        <v>1263</v>
      </c>
      <c r="H172" s="97" t="s">
        <v>2332</v>
      </c>
      <c r="I172" s="97" t="s">
        <v>1263</v>
      </c>
      <c r="J172" s="97"/>
      <c r="K172" s="97"/>
    </row>
    <row r="173" spans="1:11">
      <c r="A173" s="97" t="s">
        <v>1018</v>
      </c>
      <c r="B173" s="97" t="s">
        <v>74</v>
      </c>
      <c r="C173" s="97" t="s">
        <v>2333</v>
      </c>
      <c r="D173" s="97" t="s">
        <v>2334</v>
      </c>
      <c r="E173" s="97" t="s">
        <v>1263</v>
      </c>
      <c r="F173" s="97" t="s">
        <v>2335</v>
      </c>
      <c r="G173" s="97" t="s">
        <v>1263</v>
      </c>
      <c r="H173" s="97" t="s">
        <v>2336</v>
      </c>
      <c r="I173" s="97" t="s">
        <v>1461</v>
      </c>
      <c r="J173" s="97"/>
      <c r="K173" s="97"/>
    </row>
    <row r="174" spans="1:11">
      <c r="A174" s="97" t="s">
        <v>1019</v>
      </c>
      <c r="B174" s="97" t="s">
        <v>75</v>
      </c>
      <c r="C174" s="97" t="s">
        <v>1960</v>
      </c>
      <c r="D174" s="97" t="s">
        <v>2337</v>
      </c>
      <c r="E174" s="97" t="s">
        <v>1263</v>
      </c>
      <c r="F174" s="97" t="s">
        <v>1263</v>
      </c>
      <c r="G174" s="97" t="s">
        <v>1263</v>
      </c>
      <c r="H174" s="97" t="s">
        <v>2338</v>
      </c>
      <c r="I174" s="97" t="s">
        <v>556</v>
      </c>
      <c r="J174" s="97"/>
      <c r="K174" s="97"/>
    </row>
    <row r="175" spans="1:11">
      <c r="A175" s="97" t="s">
        <v>1020</v>
      </c>
      <c r="B175" s="97" t="s">
        <v>76</v>
      </c>
      <c r="C175" s="97" t="s">
        <v>2339</v>
      </c>
      <c r="D175" s="97" t="s">
        <v>2339</v>
      </c>
      <c r="E175" s="97" t="s">
        <v>1263</v>
      </c>
      <c r="F175" s="97" t="s">
        <v>1263</v>
      </c>
      <c r="G175" s="97" t="s">
        <v>1263</v>
      </c>
      <c r="H175" s="97" t="s">
        <v>2340</v>
      </c>
      <c r="I175" s="97" t="s">
        <v>1263</v>
      </c>
      <c r="J175" s="97"/>
      <c r="K175" s="97"/>
    </row>
    <row r="176" spans="1:11">
      <c r="A176" s="97" t="s">
        <v>1021</v>
      </c>
      <c r="B176" s="97" t="s">
        <v>65</v>
      </c>
      <c r="C176" s="97" t="s">
        <v>2341</v>
      </c>
      <c r="D176" s="97" t="s">
        <v>2342</v>
      </c>
      <c r="E176" s="97" t="s">
        <v>1263</v>
      </c>
      <c r="F176" s="97" t="s">
        <v>2343</v>
      </c>
      <c r="G176" s="97"/>
      <c r="H176" s="97" t="s">
        <v>2344</v>
      </c>
      <c r="I176" s="97" t="s">
        <v>2345</v>
      </c>
      <c r="J176" s="97"/>
      <c r="K176" s="97"/>
    </row>
    <row r="177" spans="1:11">
      <c r="A177" s="97" t="s">
        <v>1022</v>
      </c>
      <c r="B177" s="97" t="s">
        <v>66</v>
      </c>
      <c r="C177" s="97" t="s">
        <v>2346</v>
      </c>
      <c r="D177" s="97" t="s">
        <v>2347</v>
      </c>
      <c r="E177" s="97" t="s">
        <v>1263</v>
      </c>
      <c r="F177" s="97" t="s">
        <v>2348</v>
      </c>
      <c r="G177" s="97"/>
      <c r="H177" s="97" t="s">
        <v>2349</v>
      </c>
      <c r="I177" s="97" t="s">
        <v>2350</v>
      </c>
      <c r="J177" s="97"/>
      <c r="K177" s="97"/>
    </row>
    <row r="178" spans="1:11">
      <c r="A178" s="97" t="s">
        <v>1023</v>
      </c>
      <c r="B178" s="97" t="s">
        <v>67</v>
      </c>
      <c r="C178" s="97" t="s">
        <v>2351</v>
      </c>
      <c r="D178" s="97" t="s">
        <v>2351</v>
      </c>
      <c r="E178" s="97" t="s">
        <v>1263</v>
      </c>
      <c r="F178" s="97" t="s">
        <v>2352</v>
      </c>
      <c r="G178" s="97"/>
      <c r="H178" s="97" t="s">
        <v>2353</v>
      </c>
      <c r="I178" s="97" t="s">
        <v>1263</v>
      </c>
      <c r="J178" s="97"/>
      <c r="K178" s="97"/>
    </row>
    <row r="179" spans="1:11">
      <c r="A179" s="97" t="s">
        <v>1024</v>
      </c>
      <c r="B179" s="97" t="s">
        <v>73</v>
      </c>
      <c r="C179" s="97" t="s">
        <v>704</v>
      </c>
      <c r="D179" s="97" t="s">
        <v>704</v>
      </c>
      <c r="E179" s="97" t="s">
        <v>1263</v>
      </c>
      <c r="F179" s="97" t="s">
        <v>1610</v>
      </c>
      <c r="G179" s="97"/>
      <c r="H179" s="97" t="s">
        <v>1806</v>
      </c>
      <c r="I179" s="97" t="s">
        <v>1263</v>
      </c>
      <c r="J179" s="97"/>
      <c r="K179" s="97"/>
    </row>
    <row r="180" spans="1:11">
      <c r="A180" s="97" t="s">
        <v>1025</v>
      </c>
      <c r="B180" s="97" t="s">
        <v>74</v>
      </c>
      <c r="C180" s="97" t="s">
        <v>2013</v>
      </c>
      <c r="D180" s="97" t="s">
        <v>2354</v>
      </c>
      <c r="E180" s="97" t="s">
        <v>1263</v>
      </c>
      <c r="F180" s="97" t="s">
        <v>2355</v>
      </c>
      <c r="G180" s="97"/>
      <c r="H180" s="97" t="s">
        <v>2356</v>
      </c>
      <c r="I180" s="97" t="s">
        <v>2357</v>
      </c>
      <c r="J180" s="97"/>
      <c r="K180" s="97"/>
    </row>
    <row r="181" spans="1:11">
      <c r="A181" s="97" t="s">
        <v>1026</v>
      </c>
      <c r="B181" s="97" t="s">
        <v>65</v>
      </c>
      <c r="C181" s="97" t="s">
        <v>2358</v>
      </c>
      <c r="D181" s="97" t="s">
        <v>2044</v>
      </c>
      <c r="E181" s="97" t="s">
        <v>1263</v>
      </c>
      <c r="F181" s="97" t="s">
        <v>2359</v>
      </c>
      <c r="G181" s="97"/>
      <c r="H181" s="97" t="s">
        <v>2360</v>
      </c>
      <c r="I181" s="97" t="s">
        <v>1493</v>
      </c>
      <c r="J181" s="97"/>
      <c r="K181" s="97"/>
    </row>
    <row r="182" spans="1:11">
      <c r="A182" s="97" t="s">
        <v>1027</v>
      </c>
      <c r="B182" s="97" t="s">
        <v>66</v>
      </c>
      <c r="C182" s="97" t="s">
        <v>2361</v>
      </c>
      <c r="D182" s="97" t="s">
        <v>2362</v>
      </c>
      <c r="E182" s="97" t="s">
        <v>1263</v>
      </c>
      <c r="F182" s="97" t="s">
        <v>2363</v>
      </c>
      <c r="G182" s="97"/>
      <c r="H182" s="97" t="s">
        <v>2364</v>
      </c>
      <c r="I182" s="97" t="s">
        <v>2208</v>
      </c>
      <c r="J182" s="97"/>
      <c r="K182" s="97"/>
    </row>
    <row r="183" spans="1:11">
      <c r="A183" s="97" t="s">
        <v>1028</v>
      </c>
      <c r="B183" s="97" t="s">
        <v>67</v>
      </c>
      <c r="C183" s="97" t="s">
        <v>2365</v>
      </c>
      <c r="D183" s="97" t="s">
        <v>2365</v>
      </c>
      <c r="E183" s="97" t="s">
        <v>1263</v>
      </c>
      <c r="F183" s="97" t="s">
        <v>2366</v>
      </c>
      <c r="G183" s="97"/>
      <c r="H183" s="97" t="s">
        <v>2367</v>
      </c>
      <c r="I183" s="97" t="s">
        <v>1263</v>
      </c>
      <c r="J183" s="97"/>
      <c r="K183" s="97"/>
    </row>
    <row r="184" spans="1:11">
      <c r="A184" s="97" t="s">
        <v>1029</v>
      </c>
      <c r="B184" s="97" t="s">
        <v>74</v>
      </c>
      <c r="C184" s="97" t="s">
        <v>2368</v>
      </c>
      <c r="D184" s="97" t="s">
        <v>2117</v>
      </c>
      <c r="E184" s="97" t="s">
        <v>1263</v>
      </c>
      <c r="F184" s="97" t="s">
        <v>2299</v>
      </c>
      <c r="G184" s="97"/>
      <c r="H184" s="97" t="s">
        <v>2369</v>
      </c>
      <c r="I184" s="97" t="s">
        <v>2370</v>
      </c>
      <c r="J184" s="97"/>
      <c r="K184" s="97"/>
    </row>
    <row r="185" spans="1:11">
      <c r="A185" s="97" t="s">
        <v>1030</v>
      </c>
      <c r="B185" s="97" t="s">
        <v>65</v>
      </c>
      <c r="C185" s="97" t="s">
        <v>2371</v>
      </c>
      <c r="D185" s="97" t="s">
        <v>2372</v>
      </c>
      <c r="E185" s="97" t="s">
        <v>1263</v>
      </c>
      <c r="F185" s="97" t="s">
        <v>2373</v>
      </c>
      <c r="G185" s="97"/>
      <c r="H185" s="97" t="s">
        <v>2374</v>
      </c>
      <c r="I185" s="97" t="s">
        <v>2375</v>
      </c>
      <c r="J185" s="97"/>
      <c r="K185" s="97"/>
    </row>
    <row r="186" spans="1:11">
      <c r="A186" s="97" t="s">
        <v>1031</v>
      </c>
      <c r="B186" s="97" t="s">
        <v>66</v>
      </c>
      <c r="C186" s="97" t="s">
        <v>2376</v>
      </c>
      <c r="D186" s="97" t="s">
        <v>2377</v>
      </c>
      <c r="E186" s="97" t="s">
        <v>1263</v>
      </c>
      <c r="F186" s="97" t="s">
        <v>2378</v>
      </c>
      <c r="G186" s="97"/>
      <c r="H186" s="97" t="s">
        <v>2379</v>
      </c>
      <c r="I186" s="97" t="s">
        <v>2147</v>
      </c>
      <c r="J186" s="97"/>
      <c r="K186" s="97"/>
    </row>
    <row r="187" spans="1:11">
      <c r="A187" s="97" t="s">
        <v>1032</v>
      </c>
      <c r="B187" s="97" t="s">
        <v>67</v>
      </c>
      <c r="C187" s="97" t="s">
        <v>2380</v>
      </c>
      <c r="D187" s="97" t="s">
        <v>2380</v>
      </c>
      <c r="E187" s="97" t="s">
        <v>1263</v>
      </c>
      <c r="F187" s="97" t="s">
        <v>1355</v>
      </c>
      <c r="G187" s="97"/>
      <c r="H187" s="97" t="s">
        <v>2381</v>
      </c>
      <c r="I187" s="97" t="s">
        <v>1263</v>
      </c>
      <c r="J187" s="97"/>
      <c r="K187" s="97"/>
    </row>
    <row r="188" spans="1:11">
      <c r="A188" s="97" t="s">
        <v>1033</v>
      </c>
      <c r="B188" s="97" t="s">
        <v>68</v>
      </c>
      <c r="C188" s="97" t="s">
        <v>2382</v>
      </c>
      <c r="D188" s="97" t="s">
        <v>2382</v>
      </c>
      <c r="E188" s="97" t="s">
        <v>1263</v>
      </c>
      <c r="F188" s="97" t="s">
        <v>1263</v>
      </c>
      <c r="G188" s="97"/>
      <c r="H188" s="97" t="s">
        <v>2383</v>
      </c>
      <c r="I188" s="97" t="s">
        <v>1263</v>
      </c>
      <c r="J188" s="97"/>
      <c r="K188" s="97"/>
    </row>
    <row r="189" spans="1:11">
      <c r="A189" s="97" t="s">
        <v>1034</v>
      </c>
      <c r="B189" s="97" t="s">
        <v>69</v>
      </c>
      <c r="C189" s="97" t="s">
        <v>1560</v>
      </c>
      <c r="D189" s="97" t="s">
        <v>2384</v>
      </c>
      <c r="E189" s="97" t="s">
        <v>1263</v>
      </c>
      <c r="F189" s="97" t="s">
        <v>2385</v>
      </c>
      <c r="G189" s="97"/>
      <c r="H189" s="97" t="s">
        <v>2029</v>
      </c>
      <c r="I189" s="97" t="s">
        <v>1683</v>
      </c>
      <c r="J189" s="97"/>
      <c r="K189" s="97"/>
    </row>
    <row r="190" spans="1:11">
      <c r="A190" s="97" t="s">
        <v>1035</v>
      </c>
      <c r="B190" s="97" t="s">
        <v>70</v>
      </c>
      <c r="C190" s="97" t="s">
        <v>2385</v>
      </c>
      <c r="D190" s="97" t="s">
        <v>2386</v>
      </c>
      <c r="E190" s="97" t="s">
        <v>1263</v>
      </c>
      <c r="F190" s="97" t="s">
        <v>1263</v>
      </c>
      <c r="G190" s="97"/>
      <c r="H190" s="97" t="s">
        <v>2387</v>
      </c>
      <c r="I190" s="97" t="s">
        <v>2167</v>
      </c>
      <c r="J190" s="97"/>
      <c r="K190" s="97"/>
    </row>
    <row r="191" spans="1:11">
      <c r="A191" s="97" t="s">
        <v>1036</v>
      </c>
      <c r="B191" s="97" t="s">
        <v>71</v>
      </c>
      <c r="C191" s="97" t="s">
        <v>2388</v>
      </c>
      <c r="D191" s="97" t="s">
        <v>2389</v>
      </c>
      <c r="E191" s="97" t="s">
        <v>1263</v>
      </c>
      <c r="F191" s="97" t="s">
        <v>1263</v>
      </c>
      <c r="G191" s="97"/>
      <c r="H191" s="97" t="s">
        <v>2390</v>
      </c>
      <c r="I191" s="97" t="s">
        <v>2391</v>
      </c>
      <c r="J191" s="97"/>
      <c r="K191" s="97"/>
    </row>
    <row r="192" spans="1:11">
      <c r="A192" s="97" t="s">
        <v>1037</v>
      </c>
      <c r="B192" s="97" t="s">
        <v>73</v>
      </c>
      <c r="C192" s="97" t="s">
        <v>2392</v>
      </c>
      <c r="D192" s="97" t="s">
        <v>2392</v>
      </c>
      <c r="E192" s="97" t="s">
        <v>1263</v>
      </c>
      <c r="F192" s="97" t="s">
        <v>1567</v>
      </c>
      <c r="G192" s="97"/>
      <c r="H192" s="97" t="s">
        <v>2293</v>
      </c>
      <c r="I192" s="97" t="s">
        <v>1263</v>
      </c>
      <c r="J192" s="97"/>
      <c r="K192" s="97"/>
    </row>
    <row r="193" spans="1:11">
      <c r="A193" s="97" t="s">
        <v>1038</v>
      </c>
      <c r="B193" s="97" t="s">
        <v>74</v>
      </c>
      <c r="C193" s="97" t="s">
        <v>2393</v>
      </c>
      <c r="D193" s="97" t="s">
        <v>1333</v>
      </c>
      <c r="E193" s="97" t="s">
        <v>1263</v>
      </c>
      <c r="F193" s="97" t="s">
        <v>2394</v>
      </c>
      <c r="G193" s="97"/>
      <c r="H193" s="97" t="s">
        <v>2395</v>
      </c>
      <c r="I193" s="97" t="s">
        <v>2396</v>
      </c>
      <c r="J193" s="97"/>
      <c r="K193" s="97"/>
    </row>
    <row r="194" spans="1:11">
      <c r="A194" s="97" t="s">
        <v>1039</v>
      </c>
      <c r="B194" s="97" t="s">
        <v>75</v>
      </c>
      <c r="C194" s="97" t="s">
        <v>2397</v>
      </c>
      <c r="D194" s="97" t="s">
        <v>2397</v>
      </c>
      <c r="E194" s="97" t="s">
        <v>1263</v>
      </c>
      <c r="F194" s="97" t="s">
        <v>1263</v>
      </c>
      <c r="G194" s="97"/>
      <c r="H194" s="97" t="s">
        <v>2398</v>
      </c>
      <c r="I194" s="97" t="s">
        <v>1263</v>
      </c>
      <c r="J194" s="97"/>
      <c r="K194" s="97"/>
    </row>
    <row r="195" spans="1:11">
      <c r="A195" s="97" t="s">
        <v>1040</v>
      </c>
      <c r="B195" s="97" t="s">
        <v>76</v>
      </c>
      <c r="C195" s="97" t="s">
        <v>1263</v>
      </c>
      <c r="D195" s="97" t="s">
        <v>1263</v>
      </c>
      <c r="E195" s="97" t="s">
        <v>1263</v>
      </c>
      <c r="F195" s="97" t="s">
        <v>1263</v>
      </c>
      <c r="G195" s="97"/>
      <c r="H195" s="97" t="s">
        <v>1263</v>
      </c>
      <c r="I195" s="97" t="s">
        <v>1263</v>
      </c>
      <c r="J195" s="97"/>
      <c r="K195" s="97"/>
    </row>
    <row r="196" spans="1:11">
      <c r="A196" s="97" t="s">
        <v>1041</v>
      </c>
      <c r="B196" s="97" t="s">
        <v>65</v>
      </c>
      <c r="C196" s="97" t="s">
        <v>2399</v>
      </c>
      <c r="D196" s="97" t="s">
        <v>2400</v>
      </c>
      <c r="E196" s="97"/>
      <c r="F196" s="97" t="s">
        <v>2401</v>
      </c>
      <c r="G196" s="97"/>
      <c r="H196" s="97"/>
      <c r="I196" s="97" t="s">
        <v>2316</v>
      </c>
      <c r="J196" s="97"/>
      <c r="K196" s="97"/>
    </row>
    <row r="197" spans="1:11">
      <c r="A197" s="97" t="s">
        <v>1042</v>
      </c>
      <c r="B197" s="97" t="s">
        <v>66</v>
      </c>
      <c r="C197" s="97" t="s">
        <v>2402</v>
      </c>
      <c r="D197" s="97" t="s">
        <v>2403</v>
      </c>
      <c r="E197" s="97"/>
      <c r="F197" s="97" t="s">
        <v>2404</v>
      </c>
      <c r="G197" s="97"/>
      <c r="H197" s="97"/>
      <c r="I197" s="97" t="s">
        <v>1758</v>
      </c>
      <c r="J197" s="97"/>
      <c r="K197" s="97"/>
    </row>
    <row r="198" spans="1:11">
      <c r="A198" s="97" t="s">
        <v>1043</v>
      </c>
      <c r="B198" s="97" t="s">
        <v>67</v>
      </c>
      <c r="C198" s="97" t="s">
        <v>2405</v>
      </c>
      <c r="D198" s="97" t="s">
        <v>2405</v>
      </c>
      <c r="E198" s="97"/>
      <c r="F198" s="97" t="s">
        <v>2406</v>
      </c>
      <c r="G198" s="97"/>
      <c r="H198" s="97"/>
      <c r="I198" s="97" t="s">
        <v>1263</v>
      </c>
      <c r="J198" s="97"/>
      <c r="K198" s="97"/>
    </row>
    <row r="199" spans="1:11">
      <c r="A199" s="97" t="s">
        <v>1044</v>
      </c>
      <c r="B199" s="97" t="s">
        <v>68</v>
      </c>
      <c r="C199" s="97" t="s">
        <v>2407</v>
      </c>
      <c r="D199" s="97" t="s">
        <v>2408</v>
      </c>
      <c r="E199" s="97"/>
      <c r="F199" s="97"/>
      <c r="G199" s="97"/>
      <c r="H199" s="97"/>
      <c r="I199" s="97" t="s">
        <v>2015</v>
      </c>
      <c r="J199" s="97"/>
      <c r="K199" s="97"/>
    </row>
    <row r="200" spans="1:11">
      <c r="A200" s="97" t="s">
        <v>1045</v>
      </c>
      <c r="B200" s="97" t="s">
        <v>69</v>
      </c>
      <c r="C200" s="97" t="s">
        <v>2409</v>
      </c>
      <c r="D200" s="97" t="s">
        <v>2410</v>
      </c>
      <c r="E200" s="97"/>
      <c r="F200" s="97"/>
      <c r="G200" s="97"/>
      <c r="H200" s="97"/>
      <c r="I200" s="97" t="s">
        <v>2411</v>
      </c>
      <c r="J200" s="97"/>
      <c r="K200" s="97"/>
    </row>
    <row r="201" spans="1:11">
      <c r="A201" s="97" t="s">
        <v>1046</v>
      </c>
      <c r="B201" s="97" t="s">
        <v>70</v>
      </c>
      <c r="C201" s="97" t="s">
        <v>2412</v>
      </c>
      <c r="D201" s="97" t="s">
        <v>2413</v>
      </c>
      <c r="E201" s="97"/>
      <c r="F201" s="97"/>
      <c r="G201" s="97"/>
      <c r="H201" s="97"/>
      <c r="I201" s="97" t="s">
        <v>2414</v>
      </c>
      <c r="J201" s="97"/>
      <c r="K201" s="97"/>
    </row>
    <row r="202" spans="1:11">
      <c r="A202" s="97" t="s">
        <v>1047</v>
      </c>
      <c r="B202" s="97" t="s">
        <v>71</v>
      </c>
      <c r="C202" s="97" t="s">
        <v>2409</v>
      </c>
      <c r="D202" s="97" t="s">
        <v>2415</v>
      </c>
      <c r="E202" s="97"/>
      <c r="F202" s="97"/>
      <c r="G202" s="97"/>
      <c r="H202" s="97"/>
      <c r="I202" s="97" t="s">
        <v>2416</v>
      </c>
      <c r="J202" s="97"/>
      <c r="K202" s="97"/>
    </row>
    <row r="203" spans="1:11">
      <c r="A203" s="97" t="s">
        <v>1048</v>
      </c>
      <c r="B203" s="97" t="s">
        <v>72</v>
      </c>
      <c r="C203" s="97" t="s">
        <v>2417</v>
      </c>
      <c r="D203" s="97" t="s">
        <v>2418</v>
      </c>
      <c r="E203" s="97"/>
      <c r="F203" s="97"/>
      <c r="G203" s="97"/>
      <c r="H203" s="97"/>
      <c r="I203" s="97" t="s">
        <v>2419</v>
      </c>
      <c r="J203" s="97"/>
      <c r="K203" s="97"/>
    </row>
    <row r="204" spans="1:11">
      <c r="A204" s="97" t="s">
        <v>1049</v>
      </c>
      <c r="B204" s="97" t="s">
        <v>73</v>
      </c>
      <c r="C204" s="97" t="s">
        <v>1474</v>
      </c>
      <c r="D204" s="97" t="s">
        <v>1474</v>
      </c>
      <c r="E204" s="97"/>
      <c r="F204" s="97" t="s">
        <v>1298</v>
      </c>
      <c r="G204" s="97"/>
      <c r="H204" s="97"/>
      <c r="I204" s="97" t="s">
        <v>1263</v>
      </c>
      <c r="J204" s="97"/>
      <c r="K204" s="97"/>
    </row>
    <row r="205" spans="1:11">
      <c r="A205" s="97" t="s">
        <v>1050</v>
      </c>
      <c r="B205" s="97" t="s">
        <v>74</v>
      </c>
      <c r="C205" s="97" t="s">
        <v>1635</v>
      </c>
      <c r="D205" s="97" t="s">
        <v>2420</v>
      </c>
      <c r="E205" s="97"/>
      <c r="F205" s="97" t="s">
        <v>2421</v>
      </c>
      <c r="G205" s="97"/>
      <c r="H205" s="97"/>
      <c r="I205" s="97" t="s">
        <v>2422</v>
      </c>
      <c r="J205" s="97"/>
      <c r="K205" s="97"/>
    </row>
    <row r="206" spans="1:11">
      <c r="A206" s="97" t="s">
        <v>1051</v>
      </c>
      <c r="B206" s="97" t="s">
        <v>75</v>
      </c>
      <c r="C206" s="97" t="s">
        <v>2423</v>
      </c>
      <c r="D206" s="97" t="s">
        <v>2423</v>
      </c>
      <c r="E206" s="97"/>
      <c r="F206" s="97"/>
      <c r="G206" s="97"/>
      <c r="H206" s="97"/>
      <c r="I206" s="97" t="s">
        <v>1263</v>
      </c>
      <c r="J206" s="97"/>
      <c r="K206" s="97"/>
    </row>
    <row r="207" spans="1:11">
      <c r="A207" s="97" t="s">
        <v>1052</v>
      </c>
      <c r="B207" s="97" t="s">
        <v>76</v>
      </c>
      <c r="C207" s="97"/>
      <c r="D207" s="97"/>
      <c r="E207" s="97"/>
      <c r="F207" s="97"/>
      <c r="G207" s="97"/>
      <c r="H207" s="97"/>
      <c r="I207" s="97" t="s">
        <v>1263</v>
      </c>
      <c r="J207" s="97"/>
      <c r="K207" s="97"/>
    </row>
    <row r="208" spans="1:11">
      <c r="A208" s="97" t="s">
        <v>1053</v>
      </c>
      <c r="B208" s="97" t="s">
        <v>65</v>
      </c>
      <c r="C208" s="97"/>
      <c r="D208" s="97"/>
      <c r="E208" s="97" t="s">
        <v>1274</v>
      </c>
      <c r="F208" s="97"/>
      <c r="G208" s="97"/>
      <c r="H208" s="97" t="s">
        <v>1274</v>
      </c>
      <c r="I208" s="97" t="s">
        <v>1263</v>
      </c>
      <c r="J208" s="97"/>
      <c r="K208" s="97"/>
    </row>
    <row r="209" spans="1:11">
      <c r="A209" s="97" t="s">
        <v>1054</v>
      </c>
      <c r="B209" s="97" t="s">
        <v>66</v>
      </c>
      <c r="C209" s="97"/>
      <c r="D209" s="97"/>
      <c r="E209" s="97" t="s">
        <v>1276</v>
      </c>
      <c r="F209" s="97"/>
      <c r="G209" s="97"/>
      <c r="H209" s="97" t="s">
        <v>1276</v>
      </c>
      <c r="I209" s="97" t="s">
        <v>1263</v>
      </c>
      <c r="J209" s="97"/>
      <c r="K209" s="97"/>
    </row>
    <row r="210" spans="1:11">
      <c r="A210" s="97" t="s">
        <v>1055</v>
      </c>
      <c r="B210" s="97" t="s">
        <v>67</v>
      </c>
      <c r="C210" s="97"/>
      <c r="D210" s="97"/>
      <c r="E210" s="97" t="s">
        <v>1278</v>
      </c>
      <c r="F210" s="97"/>
      <c r="G210" s="97"/>
      <c r="H210" s="97" t="s">
        <v>1278</v>
      </c>
      <c r="I210" s="97" t="s">
        <v>1263</v>
      </c>
      <c r="J210" s="97"/>
      <c r="K210" s="97"/>
    </row>
    <row r="211" spans="1:11">
      <c r="A211" s="97" t="s">
        <v>1056</v>
      </c>
      <c r="B211" s="97" t="s">
        <v>68</v>
      </c>
      <c r="C211" s="97"/>
      <c r="D211" s="97"/>
      <c r="E211" s="97" t="s">
        <v>1280</v>
      </c>
      <c r="F211" s="97"/>
      <c r="G211" s="97"/>
      <c r="H211" s="97" t="s">
        <v>1280</v>
      </c>
      <c r="I211" s="97" t="s">
        <v>1263</v>
      </c>
      <c r="J211" s="97"/>
      <c r="K211" s="97"/>
    </row>
    <row r="212" spans="1:11">
      <c r="A212" s="97" t="s">
        <v>1057</v>
      </c>
      <c r="B212" s="97" t="s">
        <v>70</v>
      </c>
      <c r="C212" s="97"/>
      <c r="D212" s="97"/>
      <c r="E212" s="97" t="s">
        <v>1284</v>
      </c>
      <c r="F212" s="97"/>
      <c r="G212" s="97"/>
      <c r="H212" s="97" t="s">
        <v>1284</v>
      </c>
      <c r="I212" s="97" t="s">
        <v>1263</v>
      </c>
      <c r="J212" s="97"/>
      <c r="K212" s="97"/>
    </row>
    <row r="213" spans="1:11">
      <c r="A213" s="97" t="s">
        <v>1058</v>
      </c>
      <c r="B213" s="97" t="s">
        <v>71</v>
      </c>
      <c r="C213" s="97"/>
      <c r="D213" s="97"/>
      <c r="E213" s="97" t="s">
        <v>1286</v>
      </c>
      <c r="F213" s="97"/>
      <c r="G213" s="97"/>
      <c r="H213" s="97" t="s">
        <v>1286</v>
      </c>
      <c r="I213" s="97" t="s">
        <v>1263</v>
      </c>
      <c r="J213" s="97"/>
      <c r="K213" s="97"/>
    </row>
    <row r="214" spans="1:11">
      <c r="A214" s="97" t="s">
        <v>1059</v>
      </c>
      <c r="B214" s="97" t="s">
        <v>72</v>
      </c>
      <c r="C214" s="97"/>
      <c r="D214" s="97"/>
      <c r="E214" s="97" t="s">
        <v>1288</v>
      </c>
      <c r="F214" s="97"/>
      <c r="G214" s="97"/>
      <c r="H214" s="97" t="s">
        <v>1288</v>
      </c>
      <c r="I214" s="97" t="s">
        <v>1263</v>
      </c>
      <c r="J214" s="97"/>
      <c r="K214" s="97"/>
    </row>
    <row r="215" spans="1:11">
      <c r="A215" s="97" t="s">
        <v>1060</v>
      </c>
      <c r="B215" s="97" t="s">
        <v>73</v>
      </c>
      <c r="C215" s="97"/>
      <c r="D215" s="97"/>
      <c r="E215" s="97" t="s">
        <v>1290</v>
      </c>
      <c r="F215" s="97"/>
      <c r="G215" s="97"/>
      <c r="H215" s="97" t="s">
        <v>1290</v>
      </c>
      <c r="I215" s="97" t="s">
        <v>1263</v>
      </c>
      <c r="J215" s="97"/>
      <c r="K215" s="97"/>
    </row>
    <row r="216" spans="1:11">
      <c r="A216" s="97" t="s">
        <v>1061</v>
      </c>
      <c r="B216" s="97" t="s">
        <v>74</v>
      </c>
      <c r="C216" s="97"/>
      <c r="D216" s="97"/>
      <c r="E216" s="97" t="s">
        <v>1291</v>
      </c>
      <c r="F216" s="97"/>
      <c r="G216" s="97"/>
      <c r="H216" s="97" t="s">
        <v>1291</v>
      </c>
      <c r="I216" s="97" t="s">
        <v>1263</v>
      </c>
      <c r="J216" s="97"/>
      <c r="K216" s="97"/>
    </row>
    <row r="217" spans="1:11">
      <c r="A217" s="97" t="s">
        <v>1062</v>
      </c>
      <c r="B217" s="97" t="s">
        <v>75</v>
      </c>
      <c r="C217" s="97"/>
      <c r="D217" s="97"/>
      <c r="E217" s="97" t="s">
        <v>1282</v>
      </c>
      <c r="F217" s="97"/>
      <c r="G217" s="97"/>
      <c r="H217" s="97" t="s">
        <v>1282</v>
      </c>
      <c r="I217" s="97" t="s">
        <v>1263</v>
      </c>
      <c r="J217" s="97"/>
      <c r="K217" s="97"/>
    </row>
  </sheetData>
  <pageMargins left="0.7" right="0.7" top="0.75" bottom="0.75" header="0.3" footer="0.3"/>
  <tableParts count="1">
    <tablePart r:id="rId1"/>
  </tableParts>
</worksheet>
</file>

<file path=xl/worksheets/sheet15.xml><?xml version="1.0" encoding="utf-8"?>
<worksheet xmlns="http://schemas.openxmlformats.org/spreadsheetml/2006/main" xmlns:r="http://schemas.openxmlformats.org/officeDocument/2006/relationships">
  <sheetPr codeName="Лист15"/>
  <dimension ref="A1:J219"/>
  <sheetViews>
    <sheetView topLeftCell="A147" workbookViewId="0">
      <selection activeCell="B186" sqref="B186"/>
    </sheetView>
  </sheetViews>
  <sheetFormatPr defaultRowHeight="14.25"/>
  <cols>
    <col min="1" max="2" width="81" bestFit="1" customWidth="1"/>
    <col min="3" max="3" width="48.375" bestFit="1" customWidth="1"/>
    <col min="4" max="4" width="60.125" bestFit="1" customWidth="1"/>
    <col min="5" max="5" width="76.25" bestFit="1" customWidth="1"/>
    <col min="6" max="6" width="80.375" bestFit="1" customWidth="1"/>
    <col min="7" max="7" width="57.875" bestFit="1" customWidth="1"/>
    <col min="8" max="8" width="41.875" bestFit="1" customWidth="1"/>
    <col min="9" max="9" width="31.25" bestFit="1" customWidth="1"/>
    <col min="10" max="10" width="11.75" bestFit="1" customWidth="1"/>
  </cols>
  <sheetData>
    <row r="1" spans="1:10">
      <c r="A1" s="97" t="s">
        <v>843</v>
      </c>
      <c r="B1" s="97" t="s">
        <v>46</v>
      </c>
      <c r="C1" s="97" t="s">
        <v>844</v>
      </c>
      <c r="D1" s="97" t="s">
        <v>845</v>
      </c>
      <c r="E1" s="97" t="s">
        <v>59</v>
      </c>
      <c r="F1" s="97" t="s">
        <v>846</v>
      </c>
      <c r="G1" s="97" t="s">
        <v>61</v>
      </c>
      <c r="H1" s="97" t="s">
        <v>62</v>
      </c>
      <c r="I1" s="97" t="s">
        <v>63</v>
      </c>
      <c r="J1" s="97"/>
    </row>
    <row r="2" spans="1:10">
      <c r="A2" s="97" t="s">
        <v>937</v>
      </c>
      <c r="B2" s="97" t="s">
        <v>65</v>
      </c>
      <c r="C2" s="97"/>
      <c r="D2" s="97"/>
      <c r="E2" s="97" t="s">
        <v>1262</v>
      </c>
      <c r="F2" s="97"/>
      <c r="G2" s="97"/>
      <c r="H2" s="97" t="s">
        <v>1262</v>
      </c>
      <c r="I2" s="97" t="s">
        <v>1263</v>
      </c>
      <c r="J2" s="97"/>
    </row>
    <row r="3" spans="1:10">
      <c r="A3" s="97" t="s">
        <v>938</v>
      </c>
      <c r="B3" s="97" t="s">
        <v>66</v>
      </c>
      <c r="C3" s="97"/>
      <c r="D3" s="97"/>
      <c r="E3" s="97" t="s">
        <v>1264</v>
      </c>
      <c r="F3" s="97"/>
      <c r="G3" s="97"/>
      <c r="H3" s="97" t="s">
        <v>1264</v>
      </c>
      <c r="I3" s="97" t="s">
        <v>1263</v>
      </c>
      <c r="J3" s="97"/>
    </row>
    <row r="4" spans="1:10">
      <c r="A4" s="97" t="s">
        <v>939</v>
      </c>
      <c r="B4" s="97" t="s">
        <v>67</v>
      </c>
      <c r="C4" s="97"/>
      <c r="D4" s="97"/>
      <c r="E4" s="97" t="s">
        <v>1265</v>
      </c>
      <c r="F4" s="97"/>
      <c r="G4" s="97"/>
      <c r="H4" s="97" t="s">
        <v>1265</v>
      </c>
      <c r="I4" s="97" t="s">
        <v>1263</v>
      </c>
      <c r="J4" s="97"/>
    </row>
    <row r="5" spans="1:10">
      <c r="A5" s="97" t="s">
        <v>847</v>
      </c>
      <c r="B5" s="97" t="s">
        <v>68</v>
      </c>
      <c r="C5" s="97"/>
      <c r="D5" s="97"/>
      <c r="E5" s="97" t="s">
        <v>1266</v>
      </c>
      <c r="F5" s="97"/>
      <c r="G5" s="97"/>
      <c r="H5" s="97" t="s">
        <v>1266</v>
      </c>
      <c r="I5" s="97" t="s">
        <v>1263</v>
      </c>
      <c r="J5" s="97"/>
    </row>
    <row r="6" spans="1:10">
      <c r="A6" s="97" t="s">
        <v>848</v>
      </c>
      <c r="B6" s="97" t="s">
        <v>69</v>
      </c>
      <c r="C6" s="97"/>
      <c r="D6" s="97"/>
      <c r="E6" s="97" t="s">
        <v>1267</v>
      </c>
      <c r="F6" s="97"/>
      <c r="G6" s="97"/>
      <c r="H6" s="97" t="s">
        <v>1267</v>
      </c>
      <c r="I6" s="97" t="s">
        <v>1263</v>
      </c>
      <c r="J6" s="97"/>
    </row>
    <row r="7" spans="1:10">
      <c r="A7" s="97" t="s">
        <v>849</v>
      </c>
      <c r="B7" s="97" t="s">
        <v>70</v>
      </c>
      <c r="C7" s="97"/>
      <c r="D7" s="97"/>
      <c r="E7" s="97" t="s">
        <v>1268</v>
      </c>
      <c r="F7" s="97"/>
      <c r="G7" s="97"/>
      <c r="H7" s="97" t="s">
        <v>1268</v>
      </c>
      <c r="I7" s="97" t="s">
        <v>1263</v>
      </c>
      <c r="J7" s="97"/>
    </row>
    <row r="8" spans="1:10">
      <c r="A8" s="97" t="s">
        <v>850</v>
      </c>
      <c r="B8" s="97" t="s">
        <v>71</v>
      </c>
      <c r="C8" s="97"/>
      <c r="D8" s="97"/>
      <c r="E8" s="97" t="s">
        <v>1269</v>
      </c>
      <c r="F8" s="97"/>
      <c r="G8" s="97"/>
      <c r="H8" s="97" t="s">
        <v>1269</v>
      </c>
      <c r="I8" s="97" t="s">
        <v>1263</v>
      </c>
      <c r="J8" s="97"/>
    </row>
    <row r="9" spans="1:10">
      <c r="A9" s="97" t="s">
        <v>851</v>
      </c>
      <c r="B9" s="97" t="s">
        <v>72</v>
      </c>
      <c r="C9" s="97"/>
      <c r="D9" s="97"/>
      <c r="E9" s="97" t="s">
        <v>1270</v>
      </c>
      <c r="F9" s="97"/>
      <c r="G9" s="97"/>
      <c r="H9" s="97" t="s">
        <v>1270</v>
      </c>
      <c r="I9" s="97" t="s">
        <v>1263</v>
      </c>
      <c r="J9" s="97"/>
    </row>
    <row r="10" spans="1:10">
      <c r="A10" s="97" t="s">
        <v>852</v>
      </c>
      <c r="B10" s="97" t="s">
        <v>73</v>
      </c>
      <c r="C10" s="97"/>
      <c r="D10" s="97"/>
      <c r="E10" s="97" t="s">
        <v>1271</v>
      </c>
      <c r="F10" s="97"/>
      <c r="G10" s="97"/>
      <c r="H10" s="97" t="s">
        <v>1271</v>
      </c>
      <c r="I10" s="97" t="s">
        <v>1263</v>
      </c>
      <c r="J10" s="97"/>
    </row>
    <row r="11" spans="1:10">
      <c r="A11" s="97" t="s">
        <v>940</v>
      </c>
      <c r="B11" s="97" t="s">
        <v>74</v>
      </c>
      <c r="C11" s="97"/>
      <c r="D11" s="97"/>
      <c r="E11" s="97" t="s">
        <v>1272</v>
      </c>
      <c r="F11" s="97"/>
      <c r="G11" s="97"/>
      <c r="H11" s="97" t="s">
        <v>1272</v>
      </c>
      <c r="I11" s="97" t="s">
        <v>1263</v>
      </c>
      <c r="J11" s="97"/>
    </row>
    <row r="12" spans="1:10">
      <c r="A12" s="97" t="s">
        <v>853</v>
      </c>
      <c r="B12" s="97" t="s">
        <v>75</v>
      </c>
      <c r="C12" s="97"/>
      <c r="D12" s="97"/>
      <c r="E12" s="97" t="s">
        <v>1273</v>
      </c>
      <c r="F12" s="97"/>
      <c r="G12" s="97"/>
      <c r="H12" s="97" t="s">
        <v>1273</v>
      </c>
      <c r="I12" s="97" t="s">
        <v>1263</v>
      </c>
      <c r="J12" s="97"/>
    </row>
    <row r="13" spans="1:10">
      <c r="A13" s="97" t="s">
        <v>854</v>
      </c>
      <c r="B13" s="97" t="s">
        <v>76</v>
      </c>
      <c r="C13" s="97"/>
      <c r="D13" s="97"/>
      <c r="E13" s="97" t="s">
        <v>1263</v>
      </c>
      <c r="F13" s="97"/>
      <c r="G13" s="97"/>
      <c r="H13" s="97" t="s">
        <v>1263</v>
      </c>
      <c r="I13" s="97" t="s">
        <v>1263</v>
      </c>
      <c r="J13" s="97"/>
    </row>
    <row r="14" spans="1:10">
      <c r="A14" s="97" t="s">
        <v>1208</v>
      </c>
      <c r="B14" s="97" t="s">
        <v>65</v>
      </c>
      <c r="C14" s="97"/>
      <c r="D14" s="97"/>
      <c r="E14" s="97" t="s">
        <v>1274</v>
      </c>
      <c r="F14" s="97"/>
      <c r="G14" s="97"/>
      <c r="H14" s="97" t="s">
        <v>1275</v>
      </c>
      <c r="I14" s="97" t="s">
        <v>1263</v>
      </c>
      <c r="J14" s="97"/>
    </row>
    <row r="15" spans="1:10">
      <c r="A15" s="97" t="s">
        <v>1209</v>
      </c>
      <c r="B15" s="97" t="s">
        <v>66</v>
      </c>
      <c r="C15" s="97"/>
      <c r="D15" s="97"/>
      <c r="E15" s="97" t="s">
        <v>1276</v>
      </c>
      <c r="F15" s="97"/>
      <c r="G15" s="97"/>
      <c r="H15" s="97" t="s">
        <v>1277</v>
      </c>
      <c r="I15" s="97" t="s">
        <v>1263</v>
      </c>
      <c r="J15" s="97"/>
    </row>
    <row r="16" spans="1:10">
      <c r="A16" s="97" t="s">
        <v>1210</v>
      </c>
      <c r="B16" s="97" t="s">
        <v>1211</v>
      </c>
      <c r="C16" s="97"/>
      <c r="D16" s="97"/>
      <c r="E16" s="97" t="s">
        <v>1278</v>
      </c>
      <c r="F16" s="97"/>
      <c r="G16" s="97"/>
      <c r="H16" s="97" t="s">
        <v>1279</v>
      </c>
      <c r="I16" s="97" t="s">
        <v>1263</v>
      </c>
      <c r="J16" s="97"/>
    </row>
    <row r="17" spans="1:10">
      <c r="A17" s="97" t="s">
        <v>1212</v>
      </c>
      <c r="B17" s="97" t="s">
        <v>1213</v>
      </c>
      <c r="C17" s="97"/>
      <c r="D17" s="97"/>
      <c r="E17" s="97" t="s">
        <v>1280</v>
      </c>
      <c r="F17" s="97"/>
      <c r="G17" s="97"/>
      <c r="H17" s="97" t="s">
        <v>1281</v>
      </c>
      <c r="I17" s="97" t="s">
        <v>1263</v>
      </c>
      <c r="J17" s="97"/>
    </row>
    <row r="18" spans="1:10">
      <c r="A18" s="97" t="s">
        <v>1214</v>
      </c>
      <c r="B18" s="97" t="s">
        <v>1215</v>
      </c>
      <c r="C18" s="97"/>
      <c r="D18" s="97"/>
      <c r="E18" s="97" t="s">
        <v>1282</v>
      </c>
      <c r="F18" s="97"/>
      <c r="G18" s="97"/>
      <c r="H18" s="97" t="s">
        <v>1283</v>
      </c>
      <c r="I18" s="97" t="s">
        <v>1263</v>
      </c>
      <c r="J18" s="97"/>
    </row>
    <row r="19" spans="1:10">
      <c r="A19" s="97" t="s">
        <v>1216</v>
      </c>
      <c r="B19" s="97" t="s">
        <v>1217</v>
      </c>
      <c r="C19" s="97"/>
      <c r="D19" s="97"/>
      <c r="E19" s="97" t="s">
        <v>1284</v>
      </c>
      <c r="F19" s="97"/>
      <c r="G19" s="97"/>
      <c r="H19" s="97" t="s">
        <v>1285</v>
      </c>
      <c r="I19" s="97" t="s">
        <v>1263</v>
      </c>
      <c r="J19" s="97"/>
    </row>
    <row r="20" spans="1:10">
      <c r="A20" s="97" t="s">
        <v>1218</v>
      </c>
      <c r="B20" s="97" t="s">
        <v>1219</v>
      </c>
      <c r="C20" s="97"/>
      <c r="D20" s="97"/>
      <c r="E20" s="97" t="s">
        <v>1286</v>
      </c>
      <c r="F20" s="97"/>
      <c r="G20" s="97"/>
      <c r="H20" s="97" t="s">
        <v>1287</v>
      </c>
      <c r="I20" s="97" t="s">
        <v>1263</v>
      </c>
      <c r="J20" s="97"/>
    </row>
    <row r="21" spans="1:10">
      <c r="A21" s="97" t="s">
        <v>1220</v>
      </c>
      <c r="B21" s="97" t="s">
        <v>1221</v>
      </c>
      <c r="C21" s="97"/>
      <c r="D21" s="97"/>
      <c r="E21" s="97" t="s">
        <v>1288</v>
      </c>
      <c r="F21" s="97"/>
      <c r="G21" s="97"/>
      <c r="H21" s="97" t="s">
        <v>1289</v>
      </c>
      <c r="I21" s="97" t="s">
        <v>1263</v>
      </c>
      <c r="J21" s="97"/>
    </row>
    <row r="22" spans="1:10">
      <c r="A22" s="97" t="s">
        <v>1222</v>
      </c>
      <c r="B22" s="97" t="s">
        <v>73</v>
      </c>
      <c r="C22" s="97"/>
      <c r="D22" s="97"/>
      <c r="E22" s="97" t="s">
        <v>1290</v>
      </c>
      <c r="F22" s="97"/>
      <c r="G22" s="97"/>
      <c r="H22" s="97" t="s">
        <v>645</v>
      </c>
      <c r="I22" s="97" t="s">
        <v>1263</v>
      </c>
      <c r="J22" s="97"/>
    </row>
    <row r="23" spans="1:10">
      <c r="A23" s="97" t="s">
        <v>1223</v>
      </c>
      <c r="B23" s="97" t="s">
        <v>1224</v>
      </c>
      <c r="C23" s="97"/>
      <c r="D23" s="97"/>
      <c r="E23" s="97" t="s">
        <v>1291</v>
      </c>
      <c r="F23" s="97"/>
      <c r="G23" s="97"/>
      <c r="H23" s="97" t="s">
        <v>1292</v>
      </c>
      <c r="I23" s="97" t="s">
        <v>1263</v>
      </c>
      <c r="J23" s="97"/>
    </row>
    <row r="24" spans="1:10">
      <c r="A24" s="97" t="s">
        <v>1194</v>
      </c>
      <c r="B24" s="97" t="s">
        <v>75</v>
      </c>
      <c r="C24" s="97"/>
      <c r="D24" s="97"/>
      <c r="E24" s="97" t="s">
        <v>1263</v>
      </c>
      <c r="F24" s="97"/>
      <c r="G24" s="97"/>
      <c r="H24" s="97" t="s">
        <v>1263</v>
      </c>
      <c r="I24" s="97" t="s">
        <v>1263</v>
      </c>
      <c r="J24" s="97"/>
    </row>
    <row r="25" spans="1:10">
      <c r="A25" s="97" t="s">
        <v>1195</v>
      </c>
      <c r="B25" s="97" t="s">
        <v>76</v>
      </c>
      <c r="C25" s="97"/>
      <c r="D25" s="97"/>
      <c r="E25" s="97" t="s">
        <v>1263</v>
      </c>
      <c r="F25" s="97"/>
      <c r="G25" s="97"/>
      <c r="H25" s="97" t="s">
        <v>1263</v>
      </c>
      <c r="I25" s="97" t="s">
        <v>1263</v>
      </c>
      <c r="J25" s="97"/>
    </row>
    <row r="26" spans="1:10">
      <c r="A26" s="97" t="s">
        <v>1225</v>
      </c>
      <c r="B26" s="97" t="s">
        <v>65</v>
      </c>
      <c r="C26" s="97"/>
      <c r="D26" s="97"/>
      <c r="E26" s="97"/>
      <c r="F26" s="97"/>
      <c r="G26" s="97"/>
      <c r="H26" s="97"/>
      <c r="I26" s="97" t="s">
        <v>1263</v>
      </c>
      <c r="J26" s="97"/>
    </row>
    <row r="27" spans="1:10">
      <c r="A27" s="97" t="s">
        <v>1226</v>
      </c>
      <c r="B27" s="97" t="s">
        <v>66</v>
      </c>
      <c r="C27" s="97"/>
      <c r="D27" s="97"/>
      <c r="E27" s="97"/>
      <c r="F27" s="97"/>
      <c r="G27" s="97"/>
      <c r="H27" s="97"/>
      <c r="I27" s="97" t="s">
        <v>1263</v>
      </c>
      <c r="J27" s="97"/>
    </row>
    <row r="28" spans="1:10">
      <c r="A28" s="97" t="s">
        <v>1227</v>
      </c>
      <c r="B28" s="97" t="s">
        <v>67</v>
      </c>
      <c r="C28" s="97"/>
      <c r="D28" s="97"/>
      <c r="E28" s="97"/>
      <c r="F28" s="97"/>
      <c r="G28" s="97"/>
      <c r="H28" s="97"/>
      <c r="I28" s="97" t="s">
        <v>1263</v>
      </c>
      <c r="J28" s="97"/>
    </row>
    <row r="29" spans="1:10">
      <c r="A29" s="97" t="s">
        <v>1228</v>
      </c>
      <c r="B29" s="97" t="s">
        <v>68</v>
      </c>
      <c r="C29" s="97"/>
      <c r="D29" s="97"/>
      <c r="E29" s="97"/>
      <c r="F29" s="97"/>
      <c r="G29" s="97"/>
      <c r="H29" s="97"/>
      <c r="I29" s="97" t="s">
        <v>1263</v>
      </c>
      <c r="J29" s="97"/>
    </row>
    <row r="30" spans="1:10">
      <c r="A30" s="97" t="s">
        <v>1229</v>
      </c>
      <c r="B30" s="97" t="s">
        <v>69</v>
      </c>
      <c r="C30" s="97"/>
      <c r="D30" s="97"/>
      <c r="E30" s="97"/>
      <c r="F30" s="97"/>
      <c r="G30" s="97"/>
      <c r="H30" s="97"/>
      <c r="I30" s="97" t="s">
        <v>1263</v>
      </c>
      <c r="J30" s="97"/>
    </row>
    <row r="31" spans="1:10">
      <c r="A31" s="97" t="s">
        <v>1230</v>
      </c>
      <c r="B31" s="97" t="s">
        <v>70</v>
      </c>
      <c r="C31" s="97"/>
      <c r="D31" s="97"/>
      <c r="E31" s="97"/>
      <c r="F31" s="97"/>
      <c r="G31" s="97"/>
      <c r="H31" s="97"/>
      <c r="I31" s="97" t="s">
        <v>1263</v>
      </c>
      <c r="J31" s="97"/>
    </row>
    <row r="32" spans="1:10">
      <c r="A32" s="97" t="s">
        <v>1231</v>
      </c>
      <c r="B32" s="97" t="s">
        <v>71</v>
      </c>
      <c r="C32" s="97"/>
      <c r="D32" s="97"/>
      <c r="E32" s="97"/>
      <c r="F32" s="97"/>
      <c r="G32" s="97"/>
      <c r="H32" s="97"/>
      <c r="I32" s="97" t="s">
        <v>1263</v>
      </c>
      <c r="J32" s="97"/>
    </row>
    <row r="33" spans="1:10">
      <c r="A33" s="97" t="s">
        <v>1232</v>
      </c>
      <c r="B33" s="97" t="s">
        <v>72</v>
      </c>
      <c r="C33" s="97"/>
      <c r="D33" s="97"/>
      <c r="E33" s="97"/>
      <c r="F33" s="97"/>
      <c r="G33" s="97"/>
      <c r="H33" s="97"/>
      <c r="I33" s="97" t="s">
        <v>1263</v>
      </c>
      <c r="J33" s="97"/>
    </row>
    <row r="34" spans="1:10">
      <c r="A34" s="97" t="s">
        <v>1233</v>
      </c>
      <c r="B34" s="97" t="s">
        <v>73</v>
      </c>
      <c r="C34" s="97"/>
      <c r="D34" s="97"/>
      <c r="E34" s="97"/>
      <c r="F34" s="97"/>
      <c r="G34" s="97"/>
      <c r="H34" s="97"/>
      <c r="I34" s="97" t="s">
        <v>1263</v>
      </c>
      <c r="J34" s="97"/>
    </row>
    <row r="35" spans="1:10">
      <c r="A35" s="97" t="s">
        <v>1234</v>
      </c>
      <c r="B35" s="97" t="s">
        <v>74</v>
      </c>
      <c r="C35" s="97"/>
      <c r="D35" s="97"/>
      <c r="E35" s="97"/>
      <c r="F35" s="97"/>
      <c r="G35" s="97"/>
      <c r="H35" s="97"/>
      <c r="I35" s="97" t="s">
        <v>1263</v>
      </c>
      <c r="J35" s="97"/>
    </row>
    <row r="36" spans="1:10">
      <c r="A36" s="97" t="s">
        <v>1235</v>
      </c>
      <c r="B36" s="97" t="s">
        <v>75</v>
      </c>
      <c r="C36" s="97"/>
      <c r="D36" s="97"/>
      <c r="E36" s="97"/>
      <c r="F36" s="97"/>
      <c r="G36" s="97"/>
      <c r="H36" s="97"/>
      <c r="I36" s="97" t="s">
        <v>1263</v>
      </c>
      <c r="J36" s="97"/>
    </row>
    <row r="37" spans="1:10">
      <c r="A37" s="97" t="s">
        <v>1236</v>
      </c>
      <c r="B37" s="97" t="s">
        <v>76</v>
      </c>
      <c r="C37" s="97"/>
      <c r="D37" s="97"/>
      <c r="E37" s="97"/>
      <c r="F37" s="97"/>
      <c r="G37" s="97"/>
      <c r="H37" s="97"/>
      <c r="I37" s="97" t="s">
        <v>1263</v>
      </c>
      <c r="J37" s="97"/>
    </row>
    <row r="38" spans="1:10">
      <c r="A38" s="97" t="s">
        <v>906</v>
      </c>
      <c r="B38" s="97" t="s">
        <v>76</v>
      </c>
      <c r="C38" s="97"/>
      <c r="D38" s="97"/>
      <c r="E38" s="97" t="s">
        <v>1263</v>
      </c>
      <c r="F38" s="97"/>
      <c r="G38" s="97"/>
      <c r="H38" s="97" t="s">
        <v>1263</v>
      </c>
      <c r="I38" s="97" t="s">
        <v>1263</v>
      </c>
      <c r="J38" s="97"/>
    </row>
    <row r="39" spans="1:10">
      <c r="A39" s="97" t="s">
        <v>998</v>
      </c>
      <c r="B39" s="97" t="s">
        <v>76</v>
      </c>
      <c r="C39" s="97"/>
      <c r="D39" s="97"/>
      <c r="E39" s="97" t="s">
        <v>1263</v>
      </c>
      <c r="F39" s="97"/>
      <c r="G39" s="97"/>
      <c r="H39" s="97" t="s">
        <v>1263</v>
      </c>
      <c r="I39" s="97" t="s">
        <v>1263</v>
      </c>
      <c r="J39" s="97"/>
    </row>
    <row r="40" spans="1:10">
      <c r="A40" s="97" t="s">
        <v>907</v>
      </c>
      <c r="B40" s="97" t="s">
        <v>73</v>
      </c>
      <c r="C40" s="97"/>
      <c r="D40" s="97"/>
      <c r="E40" s="97" t="s">
        <v>1293</v>
      </c>
      <c r="F40" s="97"/>
      <c r="G40" s="97"/>
      <c r="H40" s="97" t="s">
        <v>1293</v>
      </c>
      <c r="I40" s="97" t="s">
        <v>1263</v>
      </c>
      <c r="J40" s="97"/>
    </row>
    <row r="41" spans="1:10">
      <c r="A41" s="97" t="s">
        <v>1016</v>
      </c>
      <c r="B41" s="97" t="s">
        <v>72</v>
      </c>
      <c r="C41" s="97"/>
      <c r="D41" s="97"/>
      <c r="E41" s="97" t="s">
        <v>1263</v>
      </c>
      <c r="F41" s="97"/>
      <c r="G41" s="97"/>
      <c r="H41" s="97" t="s">
        <v>1263</v>
      </c>
      <c r="I41" s="97" t="s">
        <v>1263</v>
      </c>
      <c r="J41" s="97"/>
    </row>
    <row r="42" spans="1:10">
      <c r="A42" s="97" t="s">
        <v>1017</v>
      </c>
      <c r="B42" s="97" t="s">
        <v>73</v>
      </c>
      <c r="C42" s="97"/>
      <c r="D42" s="97"/>
      <c r="E42" s="97" t="s">
        <v>1263</v>
      </c>
      <c r="F42" s="97"/>
      <c r="G42" s="97"/>
      <c r="H42" s="97" t="s">
        <v>1263</v>
      </c>
      <c r="I42" s="97" t="s">
        <v>1263</v>
      </c>
      <c r="J42" s="97"/>
    </row>
    <row r="43" spans="1:10">
      <c r="A43" s="97" t="s">
        <v>923</v>
      </c>
      <c r="B43" s="97" t="s">
        <v>76</v>
      </c>
      <c r="C43" s="97"/>
      <c r="D43" s="97"/>
      <c r="E43" s="97" t="s">
        <v>1263</v>
      </c>
      <c r="F43" s="97"/>
      <c r="G43" s="97"/>
      <c r="H43" s="97" t="s">
        <v>1263</v>
      </c>
      <c r="I43" s="97" t="s">
        <v>1263</v>
      </c>
      <c r="J43" s="97"/>
    </row>
    <row r="44" spans="1:10">
      <c r="A44" s="97" t="s">
        <v>924</v>
      </c>
      <c r="B44" s="97" t="s">
        <v>65</v>
      </c>
      <c r="C44" s="97"/>
      <c r="D44" s="97"/>
      <c r="E44" s="97" t="s">
        <v>1263</v>
      </c>
      <c r="F44" s="97"/>
      <c r="G44" s="97"/>
      <c r="H44" s="97" t="s">
        <v>1263</v>
      </c>
      <c r="I44" s="97" t="s">
        <v>1263</v>
      </c>
      <c r="J44" s="97"/>
    </row>
    <row r="45" spans="1:10">
      <c r="A45" s="97" t="s">
        <v>925</v>
      </c>
      <c r="B45" s="97" t="s">
        <v>66</v>
      </c>
      <c r="C45" s="97"/>
      <c r="D45" s="97"/>
      <c r="E45" s="97" t="s">
        <v>1263</v>
      </c>
      <c r="F45" s="97"/>
      <c r="G45" s="97"/>
      <c r="H45" s="97" t="s">
        <v>1263</v>
      </c>
      <c r="I45" s="97" t="s">
        <v>1263</v>
      </c>
      <c r="J45" s="97"/>
    </row>
    <row r="46" spans="1:10">
      <c r="A46" s="97" t="s">
        <v>926</v>
      </c>
      <c r="B46" s="97" t="s">
        <v>67</v>
      </c>
      <c r="C46" s="97"/>
      <c r="D46" s="97"/>
      <c r="E46" s="97" t="s">
        <v>1263</v>
      </c>
      <c r="F46" s="97"/>
      <c r="G46" s="97"/>
      <c r="H46" s="97" t="s">
        <v>1263</v>
      </c>
      <c r="I46" s="97" t="s">
        <v>1263</v>
      </c>
      <c r="J46" s="97"/>
    </row>
    <row r="47" spans="1:10">
      <c r="A47" s="97" t="s">
        <v>927</v>
      </c>
      <c r="B47" s="97" t="s">
        <v>68</v>
      </c>
      <c r="C47" s="97"/>
      <c r="D47" s="97"/>
      <c r="E47" s="97" t="s">
        <v>1263</v>
      </c>
      <c r="F47" s="97"/>
      <c r="G47" s="97"/>
      <c r="H47" s="97" t="s">
        <v>1263</v>
      </c>
      <c r="I47" s="97" t="s">
        <v>1263</v>
      </c>
      <c r="J47" s="97"/>
    </row>
    <row r="48" spans="1:10">
      <c r="A48" s="97" t="s">
        <v>928</v>
      </c>
      <c r="B48" s="97" t="s">
        <v>69</v>
      </c>
      <c r="C48" s="97"/>
      <c r="D48" s="97"/>
      <c r="E48" s="97" t="s">
        <v>1263</v>
      </c>
      <c r="F48" s="97"/>
      <c r="G48" s="97"/>
      <c r="H48" s="97" t="s">
        <v>1263</v>
      </c>
      <c r="I48" s="97" t="s">
        <v>1263</v>
      </c>
      <c r="J48" s="97"/>
    </row>
    <row r="49" spans="1:10">
      <c r="A49" s="97" t="s">
        <v>929</v>
      </c>
      <c r="B49" s="97" t="s">
        <v>70</v>
      </c>
      <c r="C49" s="97"/>
      <c r="D49" s="97"/>
      <c r="E49" s="97" t="s">
        <v>1263</v>
      </c>
      <c r="F49" s="97"/>
      <c r="G49" s="97"/>
      <c r="H49" s="97" t="s">
        <v>1263</v>
      </c>
      <c r="I49" s="97" t="s">
        <v>1263</v>
      </c>
      <c r="J49" s="97"/>
    </row>
    <row r="50" spans="1:10">
      <c r="A50" s="97" t="s">
        <v>930</v>
      </c>
      <c r="B50" s="97" t="s">
        <v>71</v>
      </c>
      <c r="C50" s="97"/>
      <c r="D50" s="97"/>
      <c r="E50" s="97" t="s">
        <v>1263</v>
      </c>
      <c r="F50" s="97"/>
      <c r="G50" s="97"/>
      <c r="H50" s="97" t="s">
        <v>1263</v>
      </c>
      <c r="I50" s="97" t="s">
        <v>1263</v>
      </c>
      <c r="J50" s="97"/>
    </row>
    <row r="51" spans="1:10">
      <c r="A51" s="97" t="s">
        <v>931</v>
      </c>
      <c r="B51" s="97" t="s">
        <v>72</v>
      </c>
      <c r="C51" s="97"/>
      <c r="D51" s="97"/>
      <c r="E51" s="97" t="s">
        <v>1263</v>
      </c>
      <c r="F51" s="97"/>
      <c r="G51" s="97"/>
      <c r="H51" s="97" t="s">
        <v>1263</v>
      </c>
      <c r="I51" s="97" t="s">
        <v>1263</v>
      </c>
      <c r="J51" s="97"/>
    </row>
    <row r="52" spans="1:10">
      <c r="A52" s="97" t="s">
        <v>932</v>
      </c>
      <c r="B52" s="97" t="s">
        <v>73</v>
      </c>
      <c r="C52" s="97"/>
      <c r="D52" s="97"/>
      <c r="E52" s="97" t="s">
        <v>1263</v>
      </c>
      <c r="F52" s="97"/>
      <c r="G52" s="97"/>
      <c r="H52" s="97" t="s">
        <v>1263</v>
      </c>
      <c r="I52" s="97" t="s">
        <v>1263</v>
      </c>
      <c r="J52" s="97"/>
    </row>
    <row r="53" spans="1:10">
      <c r="A53" s="97" t="s">
        <v>933</v>
      </c>
      <c r="B53" s="97" t="s">
        <v>74</v>
      </c>
      <c r="C53" s="97"/>
      <c r="D53" s="97"/>
      <c r="E53" s="97" t="s">
        <v>1263</v>
      </c>
      <c r="F53" s="97"/>
      <c r="G53" s="97"/>
      <c r="H53" s="97" t="s">
        <v>1263</v>
      </c>
      <c r="I53" s="97" t="s">
        <v>1263</v>
      </c>
      <c r="J53" s="97"/>
    </row>
    <row r="54" spans="1:10">
      <c r="A54" s="97" t="s">
        <v>934</v>
      </c>
      <c r="B54" s="97" t="s">
        <v>75</v>
      </c>
      <c r="C54" s="97"/>
      <c r="D54" s="97"/>
      <c r="E54" s="97" t="s">
        <v>1263</v>
      </c>
      <c r="F54" s="97"/>
      <c r="G54" s="97"/>
      <c r="H54" s="97" t="s">
        <v>1263</v>
      </c>
      <c r="I54" s="97" t="s">
        <v>1263</v>
      </c>
      <c r="J54" s="97"/>
    </row>
    <row r="55" spans="1:10">
      <c r="A55" s="97" t="s">
        <v>935</v>
      </c>
      <c r="B55" s="97" t="s">
        <v>76</v>
      </c>
      <c r="C55" s="97"/>
      <c r="D55" s="97"/>
      <c r="E55" s="97" t="s">
        <v>1263</v>
      </c>
      <c r="F55" s="97"/>
      <c r="G55" s="97"/>
      <c r="H55" s="97" t="s">
        <v>1263</v>
      </c>
      <c r="I55" s="97" t="s">
        <v>1263</v>
      </c>
      <c r="J55" s="97"/>
    </row>
    <row r="56" spans="1:10">
      <c r="A56" s="97" t="s">
        <v>1196</v>
      </c>
      <c r="B56" s="97" t="s">
        <v>65</v>
      </c>
      <c r="C56" s="97"/>
      <c r="D56" s="97"/>
      <c r="E56" s="97" t="s">
        <v>1263</v>
      </c>
      <c r="F56" s="97"/>
      <c r="G56" s="97"/>
      <c r="H56" s="97" t="s">
        <v>1263</v>
      </c>
      <c r="I56" s="97" t="s">
        <v>1263</v>
      </c>
      <c r="J56" s="97"/>
    </row>
    <row r="57" spans="1:10">
      <c r="A57" s="97" t="s">
        <v>1197</v>
      </c>
      <c r="B57" s="97" t="s">
        <v>66</v>
      </c>
      <c r="C57" s="97"/>
      <c r="D57" s="97"/>
      <c r="E57" s="97" t="s">
        <v>1263</v>
      </c>
      <c r="F57" s="97"/>
      <c r="G57" s="97"/>
      <c r="H57" s="97" t="s">
        <v>1263</v>
      </c>
      <c r="I57" s="97" t="s">
        <v>1263</v>
      </c>
      <c r="J57" s="97"/>
    </row>
    <row r="58" spans="1:10">
      <c r="A58" s="97" t="s">
        <v>1198</v>
      </c>
      <c r="B58" s="97" t="s">
        <v>67</v>
      </c>
      <c r="C58" s="97"/>
      <c r="D58" s="97"/>
      <c r="E58" s="97" t="s">
        <v>1263</v>
      </c>
      <c r="F58" s="97"/>
      <c r="G58" s="97"/>
      <c r="H58" s="97" t="s">
        <v>1263</v>
      </c>
      <c r="I58" s="97" t="s">
        <v>1263</v>
      </c>
      <c r="J58" s="97"/>
    </row>
    <row r="59" spans="1:10">
      <c r="A59" s="97" t="s">
        <v>1199</v>
      </c>
      <c r="B59" s="97" t="s">
        <v>68</v>
      </c>
      <c r="C59" s="97"/>
      <c r="D59" s="97"/>
      <c r="E59" s="97" t="s">
        <v>1263</v>
      </c>
      <c r="F59" s="97"/>
      <c r="G59" s="97"/>
      <c r="H59" s="97" t="s">
        <v>1263</v>
      </c>
      <c r="I59" s="97" t="s">
        <v>1263</v>
      </c>
      <c r="J59" s="97"/>
    </row>
    <row r="60" spans="1:10">
      <c r="A60" s="97" t="s">
        <v>1200</v>
      </c>
      <c r="B60" s="97" t="s">
        <v>69</v>
      </c>
      <c r="C60" s="97"/>
      <c r="D60" s="97"/>
      <c r="E60" s="97" t="s">
        <v>1263</v>
      </c>
      <c r="F60" s="97"/>
      <c r="G60" s="97"/>
      <c r="H60" s="97" t="s">
        <v>1263</v>
      </c>
      <c r="I60" s="97" t="s">
        <v>1263</v>
      </c>
      <c r="J60" s="97"/>
    </row>
    <row r="61" spans="1:10">
      <c r="A61" s="97" t="s">
        <v>1201</v>
      </c>
      <c r="B61" s="97" t="s">
        <v>70</v>
      </c>
      <c r="C61" s="97"/>
      <c r="D61" s="97"/>
      <c r="E61" s="97" t="s">
        <v>1263</v>
      </c>
      <c r="F61" s="97"/>
      <c r="G61" s="97"/>
      <c r="H61" s="97" t="s">
        <v>1263</v>
      </c>
      <c r="I61" s="97" t="s">
        <v>1263</v>
      </c>
      <c r="J61" s="97"/>
    </row>
    <row r="62" spans="1:10">
      <c r="A62" s="97" t="s">
        <v>1202</v>
      </c>
      <c r="B62" s="97" t="s">
        <v>71</v>
      </c>
      <c r="C62" s="97"/>
      <c r="D62" s="97"/>
      <c r="E62" s="97" t="s">
        <v>1263</v>
      </c>
      <c r="F62" s="97"/>
      <c r="G62" s="97"/>
      <c r="H62" s="97" t="s">
        <v>1263</v>
      </c>
      <c r="I62" s="97" t="s">
        <v>1263</v>
      </c>
      <c r="J62" s="97"/>
    </row>
    <row r="63" spans="1:10">
      <c r="A63" s="97" t="s">
        <v>1203</v>
      </c>
      <c r="B63" s="97" t="s">
        <v>72</v>
      </c>
      <c r="C63" s="97"/>
      <c r="D63" s="97"/>
      <c r="E63" s="97" t="s">
        <v>1263</v>
      </c>
      <c r="F63" s="97"/>
      <c r="G63" s="97"/>
      <c r="H63" s="97" t="s">
        <v>1263</v>
      </c>
      <c r="I63" s="97" t="s">
        <v>1263</v>
      </c>
      <c r="J63" s="97"/>
    </row>
    <row r="64" spans="1:10">
      <c r="A64" s="97" t="s">
        <v>1204</v>
      </c>
      <c r="B64" s="97" t="s">
        <v>73</v>
      </c>
      <c r="C64" s="97"/>
      <c r="D64" s="97"/>
      <c r="E64" s="97" t="s">
        <v>1263</v>
      </c>
      <c r="F64" s="97"/>
      <c r="G64" s="97"/>
      <c r="H64" s="97" t="s">
        <v>1263</v>
      </c>
      <c r="I64" s="97" t="s">
        <v>1263</v>
      </c>
      <c r="J64" s="97"/>
    </row>
    <row r="65" spans="1:10">
      <c r="A65" s="97" t="s">
        <v>1205</v>
      </c>
      <c r="B65" s="97" t="s">
        <v>74</v>
      </c>
      <c r="C65" s="97"/>
      <c r="D65" s="97"/>
      <c r="E65" s="97" t="s">
        <v>1263</v>
      </c>
      <c r="F65" s="97"/>
      <c r="G65" s="97"/>
      <c r="H65" s="97" t="s">
        <v>1263</v>
      </c>
      <c r="I65" s="97" t="s">
        <v>1263</v>
      </c>
      <c r="J65" s="97"/>
    </row>
    <row r="66" spans="1:10">
      <c r="A66" s="97" t="s">
        <v>1206</v>
      </c>
      <c r="B66" s="97" t="s">
        <v>75</v>
      </c>
      <c r="C66" s="97"/>
      <c r="D66" s="97"/>
      <c r="E66" s="97" t="s">
        <v>1263</v>
      </c>
      <c r="F66" s="97"/>
      <c r="G66" s="97"/>
      <c r="H66" s="97" t="s">
        <v>1263</v>
      </c>
      <c r="I66" s="97" t="s">
        <v>1263</v>
      </c>
      <c r="J66" s="97"/>
    </row>
    <row r="67" spans="1:10">
      <c r="A67" s="97" t="s">
        <v>1207</v>
      </c>
      <c r="B67" s="97" t="s">
        <v>76</v>
      </c>
      <c r="C67" s="97"/>
      <c r="D67" s="97"/>
      <c r="E67" s="97" t="s">
        <v>1263</v>
      </c>
      <c r="F67" s="97"/>
      <c r="G67" s="97"/>
      <c r="H67" s="97" t="s">
        <v>1263</v>
      </c>
      <c r="I67" s="97" t="s">
        <v>1263</v>
      </c>
      <c r="J67" s="97"/>
    </row>
    <row r="68" spans="1:10">
      <c r="A68" s="97" t="s">
        <v>871</v>
      </c>
      <c r="B68" s="97" t="s">
        <v>76</v>
      </c>
      <c r="C68" s="97"/>
      <c r="D68" s="97"/>
      <c r="E68" s="97" t="s">
        <v>1263</v>
      </c>
      <c r="F68" s="97" t="s">
        <v>1263</v>
      </c>
      <c r="G68" s="97" t="s">
        <v>1263</v>
      </c>
      <c r="H68" s="97" t="s">
        <v>1263</v>
      </c>
      <c r="I68" s="97" t="s">
        <v>1263</v>
      </c>
      <c r="J68" s="97"/>
    </row>
    <row r="69" spans="1:10">
      <c r="A69" s="97" t="s">
        <v>1043</v>
      </c>
      <c r="B69" s="97" t="s">
        <v>67</v>
      </c>
      <c r="C69" s="97" t="s">
        <v>1294</v>
      </c>
      <c r="D69" s="97" t="s">
        <v>1294</v>
      </c>
      <c r="E69" s="97" t="s">
        <v>1295</v>
      </c>
      <c r="F69" s="97"/>
      <c r="G69" s="97"/>
      <c r="H69" s="97" t="s">
        <v>1296</v>
      </c>
      <c r="I69" s="97" t="s">
        <v>1263</v>
      </c>
      <c r="J69" s="97"/>
    </row>
    <row r="70" spans="1:10">
      <c r="A70" s="97" t="s">
        <v>1049</v>
      </c>
      <c r="B70" s="97" t="s">
        <v>73</v>
      </c>
      <c r="C70" s="97" t="s">
        <v>1297</v>
      </c>
      <c r="D70" s="97" t="s">
        <v>1297</v>
      </c>
      <c r="E70" s="97" t="s">
        <v>1298</v>
      </c>
      <c r="F70" s="97"/>
      <c r="G70" s="97"/>
      <c r="H70" s="97" t="s">
        <v>1299</v>
      </c>
      <c r="I70" s="97" t="s">
        <v>1263</v>
      </c>
      <c r="J70" s="97"/>
    </row>
    <row r="71" spans="1:10">
      <c r="A71" s="97" t="s">
        <v>1052</v>
      </c>
      <c r="B71" s="97" t="s">
        <v>76</v>
      </c>
      <c r="C71" s="97" t="s">
        <v>1263</v>
      </c>
      <c r="D71" s="97" t="s">
        <v>1263</v>
      </c>
      <c r="E71" s="97" t="s">
        <v>1263</v>
      </c>
      <c r="F71" s="97"/>
      <c r="G71" s="97"/>
      <c r="H71" s="97" t="s">
        <v>1263</v>
      </c>
      <c r="I71" s="97" t="s">
        <v>1263</v>
      </c>
      <c r="J71" s="97"/>
    </row>
    <row r="72" spans="1:10">
      <c r="A72" s="97" t="s">
        <v>952</v>
      </c>
      <c r="B72" s="97" t="s">
        <v>67</v>
      </c>
      <c r="C72" s="97" t="s">
        <v>1300</v>
      </c>
      <c r="D72" s="97" t="s">
        <v>1300</v>
      </c>
      <c r="E72" s="97" t="s">
        <v>1301</v>
      </c>
      <c r="F72" s="97" t="s">
        <v>1302</v>
      </c>
      <c r="G72" s="97"/>
      <c r="H72" s="97" t="s">
        <v>1303</v>
      </c>
      <c r="I72" s="97" t="s">
        <v>1263</v>
      </c>
      <c r="J72" s="97"/>
    </row>
    <row r="73" spans="1:10">
      <c r="A73" s="97" t="s">
        <v>862</v>
      </c>
      <c r="B73" s="97" t="s">
        <v>73</v>
      </c>
      <c r="C73" s="97" t="s">
        <v>1304</v>
      </c>
      <c r="D73" s="97" t="s">
        <v>1304</v>
      </c>
      <c r="E73" s="97" t="s">
        <v>1305</v>
      </c>
      <c r="F73" s="97" t="s">
        <v>1306</v>
      </c>
      <c r="G73" s="97"/>
      <c r="H73" s="97" t="s">
        <v>1307</v>
      </c>
      <c r="I73" s="97" t="s">
        <v>1263</v>
      </c>
      <c r="J73" s="97"/>
    </row>
    <row r="74" spans="1:10">
      <c r="A74" s="97" t="s">
        <v>864</v>
      </c>
      <c r="B74" s="97" t="s">
        <v>76</v>
      </c>
      <c r="C74" s="97" t="s">
        <v>1308</v>
      </c>
      <c r="D74" s="97" t="s">
        <v>1308</v>
      </c>
      <c r="E74" s="97" t="s">
        <v>1263</v>
      </c>
      <c r="F74" s="97"/>
      <c r="G74" s="97"/>
      <c r="H74" s="97" t="s">
        <v>1309</v>
      </c>
      <c r="I74" s="97" t="s">
        <v>1263</v>
      </c>
      <c r="J74" s="97"/>
    </row>
    <row r="75" spans="1:10">
      <c r="A75" s="97" t="s">
        <v>957</v>
      </c>
      <c r="B75" s="97" t="s">
        <v>67</v>
      </c>
      <c r="C75" s="97" t="s">
        <v>1310</v>
      </c>
      <c r="D75" s="97" t="s">
        <v>1310</v>
      </c>
      <c r="E75" s="97" t="s">
        <v>1311</v>
      </c>
      <c r="F75" s="97" t="s">
        <v>1263</v>
      </c>
      <c r="G75" s="97" t="s">
        <v>1263</v>
      </c>
      <c r="H75" s="97" t="s">
        <v>1312</v>
      </c>
      <c r="I75" s="97" t="s">
        <v>1263</v>
      </c>
      <c r="J75" s="97"/>
    </row>
    <row r="76" spans="1:10">
      <c r="A76" s="97" t="s">
        <v>870</v>
      </c>
      <c r="B76" s="97" t="s">
        <v>75</v>
      </c>
      <c r="C76" s="97" t="s">
        <v>1313</v>
      </c>
      <c r="D76" s="97" t="s">
        <v>1313</v>
      </c>
      <c r="E76" s="97" t="s">
        <v>1314</v>
      </c>
      <c r="F76" s="97" t="s">
        <v>1263</v>
      </c>
      <c r="G76" s="97" t="s">
        <v>1263</v>
      </c>
      <c r="H76" s="97" t="s">
        <v>1315</v>
      </c>
      <c r="I76" s="97" t="s">
        <v>1263</v>
      </c>
      <c r="J76" s="97"/>
    </row>
    <row r="77" spans="1:10">
      <c r="A77" s="97" t="s">
        <v>965</v>
      </c>
      <c r="B77" s="97" t="s">
        <v>76</v>
      </c>
      <c r="C77" s="97" t="s">
        <v>1263</v>
      </c>
      <c r="D77" s="97" t="s">
        <v>1263</v>
      </c>
      <c r="E77" s="97" t="s">
        <v>1263</v>
      </c>
      <c r="F77" s="97"/>
      <c r="G77" s="97"/>
      <c r="H77" s="97" t="s">
        <v>1263</v>
      </c>
      <c r="I77" s="97" t="s">
        <v>1263</v>
      </c>
      <c r="J77" s="97"/>
    </row>
    <row r="78" spans="1:10">
      <c r="A78" s="97" t="s">
        <v>1239</v>
      </c>
      <c r="B78" s="97" t="s">
        <v>67</v>
      </c>
      <c r="C78" s="97" t="s">
        <v>1322</v>
      </c>
      <c r="D78" s="97" t="s">
        <v>1322</v>
      </c>
      <c r="E78" s="97"/>
      <c r="F78" s="97"/>
      <c r="G78" s="97"/>
      <c r="H78" s="97"/>
      <c r="I78" s="97" t="s">
        <v>1263</v>
      </c>
      <c r="J78" s="97"/>
    </row>
    <row r="79" spans="1:10">
      <c r="A79" s="97" t="s">
        <v>1248</v>
      </c>
      <c r="B79" s="97" t="s">
        <v>76</v>
      </c>
      <c r="C79" s="97" t="s">
        <v>1323</v>
      </c>
      <c r="D79" s="97" t="s">
        <v>1323</v>
      </c>
      <c r="E79" s="97"/>
      <c r="F79" s="97"/>
      <c r="G79" s="97"/>
      <c r="H79" s="97"/>
      <c r="I79" s="97" t="s">
        <v>1263</v>
      </c>
      <c r="J79" s="97"/>
    </row>
    <row r="80" spans="1:10">
      <c r="A80" s="97" t="s">
        <v>1252</v>
      </c>
      <c r="B80" s="97" t="s">
        <v>67</v>
      </c>
      <c r="C80" s="97" t="s">
        <v>637</v>
      </c>
      <c r="D80" s="97" t="s">
        <v>637</v>
      </c>
      <c r="E80" s="97"/>
      <c r="F80" s="97" t="s">
        <v>1316</v>
      </c>
      <c r="G80" s="97" t="s">
        <v>1263</v>
      </c>
      <c r="H80" s="97" t="s">
        <v>1317</v>
      </c>
      <c r="I80" s="97" t="s">
        <v>1263</v>
      </c>
      <c r="J80" s="97"/>
    </row>
    <row r="81" spans="1:10">
      <c r="A81" s="97" t="s">
        <v>1258</v>
      </c>
      <c r="B81" s="97" t="s">
        <v>73</v>
      </c>
      <c r="C81" s="97" t="s">
        <v>1318</v>
      </c>
      <c r="D81" s="97" t="s">
        <v>1318</v>
      </c>
      <c r="E81" s="97"/>
      <c r="F81" s="97" t="s">
        <v>1263</v>
      </c>
      <c r="G81" s="97" t="s">
        <v>1263</v>
      </c>
      <c r="H81" s="97"/>
      <c r="I81" s="97" t="s">
        <v>1263</v>
      </c>
      <c r="J81" s="97"/>
    </row>
    <row r="82" spans="1:10">
      <c r="A82" s="97" t="s">
        <v>1260</v>
      </c>
      <c r="B82" s="97" t="s">
        <v>75</v>
      </c>
      <c r="C82" s="97" t="s">
        <v>1319</v>
      </c>
      <c r="D82" s="97" t="s">
        <v>1319</v>
      </c>
      <c r="E82" s="97"/>
      <c r="F82" s="97" t="s">
        <v>1320</v>
      </c>
      <c r="G82" s="97" t="s">
        <v>1263</v>
      </c>
      <c r="H82" s="97" t="s">
        <v>1321</v>
      </c>
      <c r="I82" s="97" t="s">
        <v>1263</v>
      </c>
      <c r="J82" s="97"/>
    </row>
    <row r="83" spans="1:10">
      <c r="A83" s="97" t="s">
        <v>1261</v>
      </c>
      <c r="B83" s="97" t="s">
        <v>76</v>
      </c>
      <c r="C83" s="97" t="s">
        <v>1263</v>
      </c>
      <c r="D83" s="97" t="s">
        <v>1263</v>
      </c>
      <c r="E83" s="97"/>
      <c r="F83" s="97" t="s">
        <v>1263</v>
      </c>
      <c r="G83" s="97" t="s">
        <v>1263</v>
      </c>
      <c r="H83" s="97" t="s">
        <v>1263</v>
      </c>
      <c r="I83" s="97" t="s">
        <v>1263</v>
      </c>
      <c r="J83" s="97"/>
    </row>
    <row r="84" spans="1:10">
      <c r="A84" s="97" t="s">
        <v>899</v>
      </c>
      <c r="B84" s="97" t="s">
        <v>76</v>
      </c>
      <c r="C84" s="97" t="s">
        <v>1324</v>
      </c>
      <c r="D84" s="97" t="s">
        <v>1324</v>
      </c>
      <c r="E84" s="97" t="s">
        <v>1263</v>
      </c>
      <c r="F84" s="97"/>
      <c r="G84" s="97"/>
      <c r="H84" s="97" t="s">
        <v>1325</v>
      </c>
      <c r="I84" s="97" t="s">
        <v>1263</v>
      </c>
      <c r="J84" s="97"/>
    </row>
    <row r="85" spans="1:10">
      <c r="A85" s="97" t="s">
        <v>984</v>
      </c>
      <c r="B85" s="97" t="s">
        <v>67</v>
      </c>
      <c r="C85" s="97" t="s">
        <v>1326</v>
      </c>
      <c r="D85" s="97" t="s">
        <v>1326</v>
      </c>
      <c r="E85" s="97" t="s">
        <v>1327</v>
      </c>
      <c r="F85" s="97"/>
      <c r="G85" s="97"/>
      <c r="H85" s="97" t="s">
        <v>1328</v>
      </c>
      <c r="I85" s="97" t="s">
        <v>1263</v>
      </c>
      <c r="J85" s="97"/>
    </row>
    <row r="86" spans="1:10">
      <c r="A86" s="97" t="s">
        <v>900</v>
      </c>
      <c r="B86" s="97" t="s">
        <v>68</v>
      </c>
      <c r="C86" s="97" t="s">
        <v>1329</v>
      </c>
      <c r="D86" s="97" t="s">
        <v>1329</v>
      </c>
      <c r="E86" s="97" t="s">
        <v>1330</v>
      </c>
      <c r="F86" s="97"/>
      <c r="G86" s="97"/>
      <c r="H86" s="97" t="s">
        <v>1331</v>
      </c>
      <c r="I86" s="97" t="s">
        <v>1263</v>
      </c>
      <c r="J86" s="97"/>
    </row>
    <row r="87" spans="1:10">
      <c r="A87" s="97" t="s">
        <v>985</v>
      </c>
      <c r="B87" s="97" t="s">
        <v>73</v>
      </c>
      <c r="C87" s="97" t="s">
        <v>1332</v>
      </c>
      <c r="D87" s="97" t="s">
        <v>1332</v>
      </c>
      <c r="E87" s="97" t="s">
        <v>1333</v>
      </c>
      <c r="F87" s="97"/>
      <c r="G87" s="97"/>
      <c r="H87" s="97" t="s">
        <v>1334</v>
      </c>
      <c r="I87" s="97" t="s">
        <v>1263</v>
      </c>
      <c r="J87" s="97"/>
    </row>
    <row r="88" spans="1:10">
      <c r="A88" s="97" t="s">
        <v>905</v>
      </c>
      <c r="B88" s="97" t="s">
        <v>75</v>
      </c>
      <c r="C88" s="97" t="s">
        <v>1335</v>
      </c>
      <c r="D88" s="97" t="s">
        <v>1335</v>
      </c>
      <c r="E88" s="97" t="s">
        <v>1336</v>
      </c>
      <c r="F88" s="97"/>
      <c r="G88" s="97"/>
      <c r="H88" s="97" t="s">
        <v>1337</v>
      </c>
      <c r="I88" s="97" t="s">
        <v>1263</v>
      </c>
      <c r="J88" s="97"/>
    </row>
    <row r="89" spans="1:10">
      <c r="A89" s="97" t="s">
        <v>995</v>
      </c>
      <c r="B89" s="97" t="s">
        <v>73</v>
      </c>
      <c r="C89" s="97" t="s">
        <v>1338</v>
      </c>
      <c r="D89" s="97" t="s">
        <v>1338</v>
      </c>
      <c r="E89" s="97" t="s">
        <v>1339</v>
      </c>
      <c r="F89" s="97" t="s">
        <v>1340</v>
      </c>
      <c r="G89" s="97" t="s">
        <v>1263</v>
      </c>
      <c r="H89" s="97" t="s">
        <v>1341</v>
      </c>
      <c r="I89" s="97" t="s">
        <v>1263</v>
      </c>
      <c r="J89" s="97"/>
    </row>
    <row r="90" spans="1:10">
      <c r="A90" s="97" t="s">
        <v>997</v>
      </c>
      <c r="B90" s="97" t="s">
        <v>75</v>
      </c>
      <c r="C90" s="97" t="s">
        <v>1342</v>
      </c>
      <c r="D90" s="97" t="s">
        <v>1342</v>
      </c>
      <c r="E90" s="97" t="s">
        <v>1343</v>
      </c>
      <c r="F90" s="97" t="s">
        <v>1263</v>
      </c>
      <c r="G90" s="97" t="s">
        <v>1263</v>
      </c>
      <c r="H90" s="97" t="s">
        <v>1344</v>
      </c>
      <c r="I90" s="97" t="s">
        <v>1263</v>
      </c>
      <c r="J90" s="97"/>
    </row>
    <row r="91" spans="1:10">
      <c r="A91" s="97" t="s">
        <v>1001</v>
      </c>
      <c r="B91" s="97" t="s">
        <v>67</v>
      </c>
      <c r="C91" s="97" t="s">
        <v>1345</v>
      </c>
      <c r="D91" s="97" t="s">
        <v>1345</v>
      </c>
      <c r="E91" s="97" t="s">
        <v>1346</v>
      </c>
      <c r="F91" s="97"/>
      <c r="G91" s="97"/>
      <c r="H91" s="97" t="s">
        <v>1347</v>
      </c>
      <c r="I91" s="97" t="s">
        <v>1263</v>
      </c>
      <c r="J91" s="97"/>
    </row>
    <row r="92" spans="1:10">
      <c r="A92" s="97" t="s">
        <v>908</v>
      </c>
      <c r="B92" s="97" t="s">
        <v>76</v>
      </c>
      <c r="C92" s="97" t="s">
        <v>1263</v>
      </c>
      <c r="D92" s="97" t="s">
        <v>1263</v>
      </c>
      <c r="E92" s="97" t="s">
        <v>1263</v>
      </c>
      <c r="F92" s="97"/>
      <c r="G92" s="97"/>
      <c r="H92" s="97" t="s">
        <v>1263</v>
      </c>
      <c r="I92" s="97" t="s">
        <v>1263</v>
      </c>
      <c r="J92" s="97"/>
    </row>
    <row r="93" spans="1:10">
      <c r="A93" s="97" t="s">
        <v>1011</v>
      </c>
      <c r="B93" s="97" t="s">
        <v>67</v>
      </c>
      <c r="C93" s="97" t="s">
        <v>1348</v>
      </c>
      <c r="D93" s="97" t="s">
        <v>1348</v>
      </c>
      <c r="E93" s="97" t="s">
        <v>1263</v>
      </c>
      <c r="F93" s="97"/>
      <c r="G93" s="97"/>
      <c r="H93" s="97" t="s">
        <v>1349</v>
      </c>
      <c r="I93" s="97" t="s">
        <v>1263</v>
      </c>
      <c r="J93" s="97"/>
    </row>
    <row r="94" spans="1:10">
      <c r="A94" s="97" t="s">
        <v>1020</v>
      </c>
      <c r="B94" s="97" t="s">
        <v>76</v>
      </c>
      <c r="C94" s="97" t="s">
        <v>1350</v>
      </c>
      <c r="D94" s="97" t="s">
        <v>1350</v>
      </c>
      <c r="E94" s="97" t="s">
        <v>1263</v>
      </c>
      <c r="F94" s="97"/>
      <c r="G94" s="97"/>
      <c r="H94" s="97" t="s">
        <v>1351</v>
      </c>
      <c r="I94" s="97" t="s">
        <v>1263</v>
      </c>
      <c r="J94" s="97"/>
    </row>
    <row r="95" spans="1:10">
      <c r="A95" s="97" t="s">
        <v>921</v>
      </c>
      <c r="B95" s="97" t="s">
        <v>73</v>
      </c>
      <c r="C95" s="97" t="s">
        <v>1352</v>
      </c>
      <c r="D95" s="97" t="s">
        <v>1352</v>
      </c>
      <c r="E95" s="97" t="s">
        <v>1263</v>
      </c>
      <c r="F95" s="97"/>
      <c r="G95" s="97"/>
      <c r="H95" s="97" t="s">
        <v>1353</v>
      </c>
      <c r="I95" s="97" t="s">
        <v>1263</v>
      </c>
      <c r="J95" s="97"/>
    </row>
    <row r="96" spans="1:10">
      <c r="A96" s="97" t="s">
        <v>1032</v>
      </c>
      <c r="B96" s="97" t="s">
        <v>67</v>
      </c>
      <c r="C96" s="97" t="s">
        <v>1354</v>
      </c>
      <c r="D96" s="97" t="s">
        <v>1354</v>
      </c>
      <c r="E96" s="97" t="s">
        <v>1355</v>
      </c>
      <c r="F96" s="97" t="s">
        <v>1263</v>
      </c>
      <c r="G96" s="97" t="s">
        <v>1263</v>
      </c>
      <c r="H96" s="97" t="s">
        <v>1356</v>
      </c>
      <c r="I96" s="97" t="s">
        <v>1263</v>
      </c>
      <c r="J96" s="97"/>
    </row>
    <row r="97" spans="1:10">
      <c r="A97" s="97" t="s">
        <v>1037</v>
      </c>
      <c r="B97" s="97" t="s">
        <v>73</v>
      </c>
      <c r="C97" s="97" t="s">
        <v>1357</v>
      </c>
      <c r="D97" s="97" t="s">
        <v>1357</v>
      </c>
      <c r="E97" s="97" t="s">
        <v>1358</v>
      </c>
      <c r="F97" s="97" t="s">
        <v>1263</v>
      </c>
      <c r="G97" s="97" t="s">
        <v>1263</v>
      </c>
      <c r="H97" s="97" t="s">
        <v>1359</v>
      </c>
      <c r="I97" s="97" t="s">
        <v>1263</v>
      </c>
      <c r="J97" s="97"/>
    </row>
    <row r="98" spans="1:10">
      <c r="A98" s="97" t="s">
        <v>1039</v>
      </c>
      <c r="B98" s="97" t="s">
        <v>75</v>
      </c>
      <c r="C98" s="97" t="s">
        <v>1360</v>
      </c>
      <c r="D98" s="97" t="s">
        <v>1360</v>
      </c>
      <c r="E98" s="97" t="s">
        <v>1361</v>
      </c>
      <c r="F98" s="97" t="s">
        <v>1263</v>
      </c>
      <c r="G98" s="97" t="s">
        <v>1263</v>
      </c>
      <c r="H98" s="97" t="s">
        <v>1362</v>
      </c>
      <c r="I98" s="97" t="s">
        <v>1263</v>
      </c>
      <c r="J98" s="97"/>
    </row>
    <row r="99" spans="1:10">
      <c r="A99" s="97" t="s">
        <v>1040</v>
      </c>
      <c r="B99" s="97" t="s">
        <v>76</v>
      </c>
      <c r="C99" s="97" t="s">
        <v>1263</v>
      </c>
      <c r="D99" s="97" t="s">
        <v>1263</v>
      </c>
      <c r="E99" s="97" t="s">
        <v>1263</v>
      </c>
      <c r="F99" s="97" t="s">
        <v>1263</v>
      </c>
      <c r="G99" s="97" t="s">
        <v>1263</v>
      </c>
      <c r="H99" s="97" t="s">
        <v>1263</v>
      </c>
      <c r="I99" s="97" t="s">
        <v>1263</v>
      </c>
      <c r="J99" s="97"/>
    </row>
    <row r="100" spans="1:10">
      <c r="A100" s="97" t="s">
        <v>1048</v>
      </c>
      <c r="B100" s="97" t="s">
        <v>72</v>
      </c>
      <c r="C100" s="97" t="s">
        <v>1363</v>
      </c>
      <c r="D100" s="97" t="s">
        <v>1364</v>
      </c>
      <c r="E100" s="97" t="s">
        <v>1365</v>
      </c>
      <c r="F100" s="97" t="s">
        <v>1366</v>
      </c>
      <c r="G100" s="97"/>
      <c r="H100" s="97" t="s">
        <v>1367</v>
      </c>
      <c r="I100" s="97" t="s">
        <v>1368</v>
      </c>
      <c r="J100" s="97"/>
    </row>
    <row r="101" spans="1:10">
      <c r="A101" s="97" t="s">
        <v>861</v>
      </c>
      <c r="B101" s="97" t="s">
        <v>72</v>
      </c>
      <c r="C101" s="97" t="s">
        <v>1369</v>
      </c>
      <c r="D101" s="97" t="s">
        <v>1370</v>
      </c>
      <c r="E101" s="97" t="s">
        <v>1371</v>
      </c>
      <c r="F101" s="97" t="s">
        <v>1372</v>
      </c>
      <c r="G101" s="97"/>
      <c r="H101" s="97" t="s">
        <v>1373</v>
      </c>
      <c r="I101" s="97" t="s">
        <v>1374</v>
      </c>
      <c r="J101" s="97"/>
    </row>
    <row r="102" spans="1:10">
      <c r="A102" s="97" t="s">
        <v>955</v>
      </c>
      <c r="B102" s="97" t="s">
        <v>65</v>
      </c>
      <c r="C102" s="97" t="s">
        <v>1375</v>
      </c>
      <c r="D102" s="97" t="s">
        <v>1376</v>
      </c>
      <c r="E102" s="97" t="s">
        <v>1377</v>
      </c>
      <c r="F102" s="97" t="s">
        <v>1263</v>
      </c>
      <c r="G102" s="97" t="s">
        <v>1263</v>
      </c>
      <c r="H102" s="97" t="s">
        <v>1378</v>
      </c>
      <c r="I102" s="97" t="s">
        <v>1379</v>
      </c>
      <c r="J102" s="97"/>
    </row>
    <row r="103" spans="1:10">
      <c r="A103" s="97" t="s">
        <v>956</v>
      </c>
      <c r="B103" s="97" t="s">
        <v>66</v>
      </c>
      <c r="C103" s="97" t="s">
        <v>1380</v>
      </c>
      <c r="D103" s="97" t="s">
        <v>1381</v>
      </c>
      <c r="E103" s="97" t="s">
        <v>1382</v>
      </c>
      <c r="F103" s="97" t="s">
        <v>1263</v>
      </c>
      <c r="G103" s="97" t="s">
        <v>1263</v>
      </c>
      <c r="H103" s="97" t="s">
        <v>1383</v>
      </c>
      <c r="I103" s="97" t="s">
        <v>1384</v>
      </c>
      <c r="J103" s="97"/>
    </row>
    <row r="104" spans="1:10">
      <c r="A104" s="97" t="s">
        <v>865</v>
      </c>
      <c r="B104" s="97" t="s">
        <v>68</v>
      </c>
      <c r="C104" s="97" t="s">
        <v>1385</v>
      </c>
      <c r="D104" s="97" t="s">
        <v>1386</v>
      </c>
      <c r="E104" s="97" t="s">
        <v>1387</v>
      </c>
      <c r="F104" s="97" t="s">
        <v>1263</v>
      </c>
      <c r="G104" s="97" t="s">
        <v>1263</v>
      </c>
      <c r="H104" s="97" t="s">
        <v>1388</v>
      </c>
      <c r="I104" s="97" t="s">
        <v>1389</v>
      </c>
      <c r="J104" s="97"/>
    </row>
    <row r="105" spans="1:10">
      <c r="A105" s="97" t="s">
        <v>866</v>
      </c>
      <c r="B105" s="97" t="s">
        <v>69</v>
      </c>
      <c r="C105" s="97" t="s">
        <v>1390</v>
      </c>
      <c r="D105" s="97" t="s">
        <v>1391</v>
      </c>
      <c r="E105" s="97" t="s">
        <v>1392</v>
      </c>
      <c r="F105" s="97" t="s">
        <v>1263</v>
      </c>
      <c r="G105" s="97" t="s">
        <v>1263</v>
      </c>
      <c r="H105" s="97" t="s">
        <v>1393</v>
      </c>
      <c r="I105" s="97" t="s">
        <v>1297</v>
      </c>
      <c r="J105" s="97"/>
    </row>
    <row r="106" spans="1:10">
      <c r="A106" s="97" t="s">
        <v>867</v>
      </c>
      <c r="B106" s="97" t="s">
        <v>70</v>
      </c>
      <c r="C106" s="97" t="s">
        <v>1394</v>
      </c>
      <c r="D106" s="97" t="s">
        <v>1395</v>
      </c>
      <c r="E106" s="97" t="s">
        <v>1396</v>
      </c>
      <c r="F106" s="97" t="s">
        <v>1263</v>
      </c>
      <c r="G106" s="97" t="s">
        <v>1263</v>
      </c>
      <c r="H106" s="97" t="s">
        <v>1397</v>
      </c>
      <c r="I106" s="97" t="s">
        <v>1398</v>
      </c>
      <c r="J106" s="97"/>
    </row>
    <row r="107" spans="1:10">
      <c r="A107" s="97" t="s">
        <v>868</v>
      </c>
      <c r="B107" s="97" t="s">
        <v>71</v>
      </c>
      <c r="C107" s="97" t="s">
        <v>1399</v>
      </c>
      <c r="D107" s="97" t="s">
        <v>1400</v>
      </c>
      <c r="E107" s="97" t="s">
        <v>1401</v>
      </c>
      <c r="F107" s="97" t="s">
        <v>1263</v>
      </c>
      <c r="G107" s="97" t="s">
        <v>1263</v>
      </c>
      <c r="H107" s="97" t="s">
        <v>1402</v>
      </c>
      <c r="I107" s="97" t="s">
        <v>1403</v>
      </c>
      <c r="J107" s="97"/>
    </row>
    <row r="108" spans="1:10">
      <c r="A108" s="97" t="s">
        <v>869</v>
      </c>
      <c r="B108" s="97" t="s">
        <v>72</v>
      </c>
      <c r="C108" s="97" t="s">
        <v>1404</v>
      </c>
      <c r="D108" s="97" t="s">
        <v>1405</v>
      </c>
      <c r="E108" s="97" t="s">
        <v>1406</v>
      </c>
      <c r="F108" s="97" t="s">
        <v>1263</v>
      </c>
      <c r="G108" s="97" t="s">
        <v>1263</v>
      </c>
      <c r="H108" s="97" t="s">
        <v>1407</v>
      </c>
      <c r="I108" s="97" t="s">
        <v>1408</v>
      </c>
      <c r="J108" s="97"/>
    </row>
    <row r="109" spans="1:10">
      <c r="A109" s="97" t="s">
        <v>958</v>
      </c>
      <c r="B109" s="97" t="s">
        <v>73</v>
      </c>
      <c r="C109" s="97" t="s">
        <v>1409</v>
      </c>
      <c r="D109" s="97" t="s">
        <v>1410</v>
      </c>
      <c r="E109" s="97" t="s">
        <v>515</v>
      </c>
      <c r="F109" s="97" t="s">
        <v>1263</v>
      </c>
      <c r="G109" s="97" t="s">
        <v>1263</v>
      </c>
      <c r="H109" s="97" t="s">
        <v>1411</v>
      </c>
      <c r="I109" s="97" t="s">
        <v>1323</v>
      </c>
      <c r="J109" s="97"/>
    </row>
    <row r="110" spans="1:10">
      <c r="A110" s="97" t="s">
        <v>959</v>
      </c>
      <c r="B110" s="97" t="s">
        <v>74</v>
      </c>
      <c r="C110" s="97" t="s">
        <v>1412</v>
      </c>
      <c r="D110" s="97" t="s">
        <v>1413</v>
      </c>
      <c r="E110" s="97" t="s">
        <v>1414</v>
      </c>
      <c r="F110" s="97" t="s">
        <v>1263</v>
      </c>
      <c r="G110" s="97" t="s">
        <v>1263</v>
      </c>
      <c r="H110" s="97" t="s">
        <v>1415</v>
      </c>
      <c r="I110" s="97" t="s">
        <v>1416</v>
      </c>
      <c r="J110" s="97"/>
    </row>
    <row r="111" spans="1:10">
      <c r="A111" s="97" t="s">
        <v>1250</v>
      </c>
      <c r="B111" s="97" t="s">
        <v>65</v>
      </c>
      <c r="C111" s="97" t="s">
        <v>1417</v>
      </c>
      <c r="D111" s="97" t="s">
        <v>1418</v>
      </c>
      <c r="E111" s="97"/>
      <c r="F111" s="97" t="s">
        <v>1263</v>
      </c>
      <c r="G111" s="97" t="s">
        <v>1263</v>
      </c>
      <c r="H111" s="97" t="s">
        <v>1419</v>
      </c>
      <c r="I111" s="97" t="s">
        <v>1420</v>
      </c>
      <c r="J111" s="97"/>
    </row>
    <row r="112" spans="1:10">
      <c r="A112" s="97" t="s">
        <v>1251</v>
      </c>
      <c r="B112" s="97" t="s">
        <v>66</v>
      </c>
      <c r="C112" s="97" t="s">
        <v>1421</v>
      </c>
      <c r="D112" s="97" t="s">
        <v>1422</v>
      </c>
      <c r="E112" s="97"/>
      <c r="F112" s="97" t="s">
        <v>1263</v>
      </c>
      <c r="G112" s="97" t="s">
        <v>1263</v>
      </c>
      <c r="H112" s="97" t="s">
        <v>1423</v>
      </c>
      <c r="I112" s="97" t="s">
        <v>1424</v>
      </c>
      <c r="J112" s="97"/>
    </row>
    <row r="113" spans="1:10">
      <c r="A113" s="97" t="s">
        <v>1253</v>
      </c>
      <c r="B113" s="97" t="s">
        <v>68</v>
      </c>
      <c r="C113" s="97" t="s">
        <v>1425</v>
      </c>
      <c r="D113" s="97" t="s">
        <v>1426</v>
      </c>
      <c r="E113" s="97"/>
      <c r="F113" s="97" t="s">
        <v>1263</v>
      </c>
      <c r="G113" s="97" t="s">
        <v>1263</v>
      </c>
      <c r="H113" s="97" t="s">
        <v>1427</v>
      </c>
      <c r="I113" s="97" t="s">
        <v>704</v>
      </c>
      <c r="J113" s="97"/>
    </row>
    <row r="114" spans="1:10">
      <c r="A114" s="97" t="s">
        <v>1254</v>
      </c>
      <c r="B114" s="97" t="s">
        <v>69</v>
      </c>
      <c r="C114" s="97" t="s">
        <v>1428</v>
      </c>
      <c r="D114" s="97" t="s">
        <v>1429</v>
      </c>
      <c r="E114" s="97"/>
      <c r="F114" s="97" t="s">
        <v>1263</v>
      </c>
      <c r="G114" s="97" t="s">
        <v>1263</v>
      </c>
      <c r="H114" s="97" t="s">
        <v>1430</v>
      </c>
      <c r="I114" s="97" t="s">
        <v>1431</v>
      </c>
      <c r="J114" s="97"/>
    </row>
    <row r="115" spans="1:10">
      <c r="A115" s="97" t="s">
        <v>1255</v>
      </c>
      <c r="B115" s="97" t="s">
        <v>70</v>
      </c>
      <c r="C115" s="97" t="s">
        <v>1432</v>
      </c>
      <c r="D115" s="97" t="s">
        <v>1433</v>
      </c>
      <c r="E115" s="97"/>
      <c r="F115" s="97" t="s">
        <v>1263</v>
      </c>
      <c r="G115" s="97" t="s">
        <v>1263</v>
      </c>
      <c r="H115" s="97" t="s">
        <v>1434</v>
      </c>
      <c r="I115" s="97" t="s">
        <v>1435</v>
      </c>
      <c r="J115" s="97"/>
    </row>
    <row r="116" spans="1:10">
      <c r="A116" s="97" t="s">
        <v>1256</v>
      </c>
      <c r="B116" s="97" t="s">
        <v>71</v>
      </c>
      <c r="C116" s="97" t="s">
        <v>1436</v>
      </c>
      <c r="D116" s="97" t="s">
        <v>1437</v>
      </c>
      <c r="E116" s="97"/>
      <c r="F116" s="97" t="s">
        <v>1263</v>
      </c>
      <c r="G116" s="97" t="s">
        <v>1263</v>
      </c>
      <c r="H116" s="97" t="s">
        <v>1438</v>
      </c>
      <c r="I116" s="97" t="s">
        <v>1439</v>
      </c>
      <c r="J116" s="97"/>
    </row>
    <row r="117" spans="1:10">
      <c r="A117" s="97" t="s">
        <v>1257</v>
      </c>
      <c r="B117" s="97" t="s">
        <v>72</v>
      </c>
      <c r="C117" s="97" t="s">
        <v>1440</v>
      </c>
      <c r="D117" s="97" t="s">
        <v>1441</v>
      </c>
      <c r="E117" s="97"/>
      <c r="F117" s="97" t="s">
        <v>1442</v>
      </c>
      <c r="G117" s="97" t="s">
        <v>1263</v>
      </c>
      <c r="H117" s="97" t="s">
        <v>1443</v>
      </c>
      <c r="I117" s="97" t="s">
        <v>1444</v>
      </c>
      <c r="J117" s="97"/>
    </row>
    <row r="118" spans="1:10">
      <c r="A118" s="97" t="s">
        <v>1259</v>
      </c>
      <c r="B118" s="97" t="s">
        <v>74</v>
      </c>
      <c r="C118" s="97" t="s">
        <v>1445</v>
      </c>
      <c r="D118" s="97" t="s">
        <v>1446</v>
      </c>
      <c r="E118" s="97"/>
      <c r="F118" s="97" t="s">
        <v>1263</v>
      </c>
      <c r="G118" s="97" t="s">
        <v>1263</v>
      </c>
      <c r="H118" s="97" t="s">
        <v>1447</v>
      </c>
      <c r="I118" s="97" t="s">
        <v>1448</v>
      </c>
      <c r="J118" s="97"/>
    </row>
    <row r="119" spans="1:10">
      <c r="A119" s="97" t="s">
        <v>904</v>
      </c>
      <c r="B119" s="97" t="s">
        <v>72</v>
      </c>
      <c r="C119" s="97" t="s">
        <v>1449</v>
      </c>
      <c r="D119" s="97" t="s">
        <v>1450</v>
      </c>
      <c r="E119" s="97" t="s">
        <v>1451</v>
      </c>
      <c r="F119" s="97" t="s">
        <v>1452</v>
      </c>
      <c r="G119" s="97"/>
      <c r="H119" s="97" t="s">
        <v>1453</v>
      </c>
      <c r="I119" s="97" t="s">
        <v>1454</v>
      </c>
      <c r="J119" s="97"/>
    </row>
    <row r="120" spans="1:10">
      <c r="A120" s="97" t="s">
        <v>987</v>
      </c>
      <c r="B120" s="97" t="s">
        <v>65</v>
      </c>
      <c r="C120" s="97" t="s">
        <v>1455</v>
      </c>
      <c r="D120" s="97" t="s">
        <v>1456</v>
      </c>
      <c r="E120" s="97" t="s">
        <v>1457</v>
      </c>
      <c r="F120" s="97" t="s">
        <v>1263</v>
      </c>
      <c r="G120" s="97" t="s">
        <v>1263</v>
      </c>
      <c r="H120" s="97" t="s">
        <v>1458</v>
      </c>
      <c r="I120" s="97" t="s">
        <v>1459</v>
      </c>
      <c r="J120" s="97"/>
    </row>
    <row r="121" spans="1:10">
      <c r="A121" s="97" t="s">
        <v>988</v>
      </c>
      <c r="B121" s="97" t="s">
        <v>66</v>
      </c>
      <c r="C121" s="97" t="s">
        <v>1460</v>
      </c>
      <c r="D121" s="97" t="s">
        <v>1461</v>
      </c>
      <c r="E121" s="97" t="s">
        <v>1462</v>
      </c>
      <c r="F121" s="97" t="s">
        <v>1263</v>
      </c>
      <c r="G121" s="97" t="s">
        <v>1263</v>
      </c>
      <c r="H121" s="97" t="s">
        <v>1463</v>
      </c>
      <c r="I121" s="97" t="s">
        <v>1464</v>
      </c>
      <c r="J121" s="97"/>
    </row>
    <row r="122" spans="1:10">
      <c r="A122" s="97" t="s">
        <v>989</v>
      </c>
      <c r="B122" s="97" t="s">
        <v>67</v>
      </c>
      <c r="C122" s="97" t="s">
        <v>1465</v>
      </c>
      <c r="D122" s="97" t="s">
        <v>1466</v>
      </c>
      <c r="E122" s="97" t="s">
        <v>1467</v>
      </c>
      <c r="F122" s="97" t="s">
        <v>1468</v>
      </c>
      <c r="G122" s="97" t="s">
        <v>1263</v>
      </c>
      <c r="H122" s="97" t="s">
        <v>1469</v>
      </c>
      <c r="I122" s="97" t="s">
        <v>1470</v>
      </c>
      <c r="J122" s="97"/>
    </row>
    <row r="123" spans="1:10">
      <c r="A123" s="97" t="s">
        <v>990</v>
      </c>
      <c r="B123" s="97" t="s">
        <v>68</v>
      </c>
      <c r="C123" s="97" t="s">
        <v>1471</v>
      </c>
      <c r="D123" s="97" t="s">
        <v>472</v>
      </c>
      <c r="E123" s="97" t="s">
        <v>1472</v>
      </c>
      <c r="F123" s="97" t="s">
        <v>1263</v>
      </c>
      <c r="G123" s="97" t="s">
        <v>1263</v>
      </c>
      <c r="H123" s="97" t="s">
        <v>1473</v>
      </c>
      <c r="I123" s="97" t="s">
        <v>1474</v>
      </c>
      <c r="J123" s="97"/>
    </row>
    <row r="124" spans="1:10">
      <c r="A124" s="97" t="s">
        <v>991</v>
      </c>
      <c r="B124" s="97" t="s">
        <v>69</v>
      </c>
      <c r="C124" s="97" t="s">
        <v>1475</v>
      </c>
      <c r="D124" s="97" t="s">
        <v>1476</v>
      </c>
      <c r="E124" s="97" t="s">
        <v>1477</v>
      </c>
      <c r="F124" s="97" t="s">
        <v>1263</v>
      </c>
      <c r="G124" s="97" t="s">
        <v>1263</v>
      </c>
      <c r="H124" s="97" t="s">
        <v>1478</v>
      </c>
      <c r="I124" s="97" t="s">
        <v>1479</v>
      </c>
      <c r="J124" s="97"/>
    </row>
    <row r="125" spans="1:10">
      <c r="A125" s="97" t="s">
        <v>992</v>
      </c>
      <c r="B125" s="97" t="s">
        <v>70</v>
      </c>
      <c r="C125" s="97" t="s">
        <v>1480</v>
      </c>
      <c r="D125" s="97" t="s">
        <v>1481</v>
      </c>
      <c r="E125" s="97" t="s">
        <v>1482</v>
      </c>
      <c r="F125" s="97" t="s">
        <v>1263</v>
      </c>
      <c r="G125" s="97" t="s">
        <v>1263</v>
      </c>
      <c r="H125" s="97" t="s">
        <v>1483</v>
      </c>
      <c r="I125" s="97" t="s">
        <v>1281</v>
      </c>
      <c r="J125" s="97"/>
    </row>
    <row r="126" spans="1:10">
      <c r="A126" s="97" t="s">
        <v>993</v>
      </c>
      <c r="B126" s="97" t="s">
        <v>71</v>
      </c>
      <c r="C126" s="97" t="s">
        <v>1484</v>
      </c>
      <c r="D126" s="97" t="s">
        <v>1485</v>
      </c>
      <c r="E126" s="97" t="s">
        <v>1486</v>
      </c>
      <c r="F126" s="97" t="s">
        <v>1263</v>
      </c>
      <c r="G126" s="97" t="s">
        <v>1263</v>
      </c>
      <c r="H126" s="97" t="s">
        <v>1487</v>
      </c>
      <c r="I126" s="97" t="s">
        <v>1488</v>
      </c>
      <c r="J126" s="97"/>
    </row>
    <row r="127" spans="1:10">
      <c r="A127" s="97" t="s">
        <v>994</v>
      </c>
      <c r="B127" s="97" t="s">
        <v>72</v>
      </c>
      <c r="C127" s="97" t="s">
        <v>1489</v>
      </c>
      <c r="D127" s="97" t="s">
        <v>1490</v>
      </c>
      <c r="E127" s="97" t="s">
        <v>1491</v>
      </c>
      <c r="F127" s="97" t="s">
        <v>1263</v>
      </c>
      <c r="G127" s="97" t="s">
        <v>1263</v>
      </c>
      <c r="H127" s="97" t="s">
        <v>1492</v>
      </c>
      <c r="I127" s="97" t="s">
        <v>1493</v>
      </c>
      <c r="J127" s="97"/>
    </row>
    <row r="128" spans="1:10">
      <c r="A128" s="97" t="s">
        <v>996</v>
      </c>
      <c r="B128" s="97" t="s">
        <v>74</v>
      </c>
      <c r="C128" s="97" t="s">
        <v>1494</v>
      </c>
      <c r="D128" s="97" t="s">
        <v>1495</v>
      </c>
      <c r="E128" s="97" t="s">
        <v>1496</v>
      </c>
      <c r="F128" s="97" t="s">
        <v>1497</v>
      </c>
      <c r="G128" s="97" t="s">
        <v>1263</v>
      </c>
      <c r="H128" s="97" t="s">
        <v>1498</v>
      </c>
      <c r="I128" s="97" t="s">
        <v>1499</v>
      </c>
      <c r="J128" s="97"/>
    </row>
    <row r="129" spans="1:10">
      <c r="A129" s="97" t="s">
        <v>1006</v>
      </c>
      <c r="B129" s="97" t="s">
        <v>72</v>
      </c>
      <c r="C129" s="97" t="s">
        <v>1500</v>
      </c>
      <c r="D129" s="97" t="s">
        <v>1501</v>
      </c>
      <c r="E129" s="97" t="s">
        <v>1502</v>
      </c>
      <c r="F129" s="97" t="s">
        <v>1503</v>
      </c>
      <c r="G129" s="97"/>
      <c r="H129" s="97" t="s">
        <v>1504</v>
      </c>
      <c r="I129" s="97" t="s">
        <v>1505</v>
      </c>
      <c r="J129" s="97"/>
    </row>
    <row r="130" spans="1:10">
      <c r="A130" s="97" t="s">
        <v>920</v>
      </c>
      <c r="B130" s="97" t="s">
        <v>72</v>
      </c>
      <c r="C130" s="97" t="s">
        <v>1506</v>
      </c>
      <c r="D130" s="97" t="s">
        <v>1507</v>
      </c>
      <c r="E130" s="97" t="s">
        <v>1263</v>
      </c>
      <c r="F130" s="97" t="s">
        <v>1508</v>
      </c>
      <c r="G130" s="97"/>
      <c r="H130" s="97" t="s">
        <v>1509</v>
      </c>
      <c r="I130" s="97" t="s">
        <v>1510</v>
      </c>
      <c r="J130" s="97"/>
    </row>
    <row r="131" spans="1:10">
      <c r="A131" s="97" t="s">
        <v>1030</v>
      </c>
      <c r="B131" s="97" t="s">
        <v>65</v>
      </c>
      <c r="C131" s="97" t="s">
        <v>1511</v>
      </c>
      <c r="D131" s="97" t="s">
        <v>1512</v>
      </c>
      <c r="E131" s="97" t="s">
        <v>1513</v>
      </c>
      <c r="F131" s="97" t="s">
        <v>1263</v>
      </c>
      <c r="G131" s="97" t="s">
        <v>1263</v>
      </c>
      <c r="H131" s="97" t="s">
        <v>1514</v>
      </c>
      <c r="I131" s="97" t="s">
        <v>1515</v>
      </c>
      <c r="J131" s="97"/>
    </row>
    <row r="132" spans="1:10">
      <c r="A132" s="97" t="s">
        <v>1031</v>
      </c>
      <c r="B132" s="97" t="s">
        <v>66</v>
      </c>
      <c r="C132" s="97" t="s">
        <v>1516</v>
      </c>
      <c r="D132" s="97" t="s">
        <v>1517</v>
      </c>
      <c r="E132" s="97" t="s">
        <v>1518</v>
      </c>
      <c r="F132" s="97" t="s">
        <v>1263</v>
      </c>
      <c r="G132" s="97" t="s">
        <v>1263</v>
      </c>
      <c r="H132" s="97" t="s">
        <v>1519</v>
      </c>
      <c r="I132" s="97" t="s">
        <v>1520</v>
      </c>
      <c r="J132" s="97"/>
    </row>
    <row r="133" spans="1:10">
      <c r="A133" s="97" t="s">
        <v>1033</v>
      </c>
      <c r="B133" s="97" t="s">
        <v>68</v>
      </c>
      <c r="C133" s="97" t="s">
        <v>1521</v>
      </c>
      <c r="D133" s="97" t="s">
        <v>1522</v>
      </c>
      <c r="E133" s="97" t="s">
        <v>1523</v>
      </c>
      <c r="F133" s="97" t="s">
        <v>1263</v>
      </c>
      <c r="G133" s="97" t="s">
        <v>1263</v>
      </c>
      <c r="H133" s="97" t="s">
        <v>1524</v>
      </c>
      <c r="I133" s="97" t="s">
        <v>1525</v>
      </c>
      <c r="J133" s="97"/>
    </row>
    <row r="134" spans="1:10">
      <c r="A134" s="97" t="s">
        <v>1034</v>
      </c>
      <c r="B134" s="97" t="s">
        <v>69</v>
      </c>
      <c r="C134" s="97" t="s">
        <v>1526</v>
      </c>
      <c r="D134" s="97" t="s">
        <v>1527</v>
      </c>
      <c r="E134" s="97" t="s">
        <v>1528</v>
      </c>
      <c r="F134" s="97" t="s">
        <v>1263</v>
      </c>
      <c r="G134" s="97" t="s">
        <v>1263</v>
      </c>
      <c r="H134" s="97" t="s">
        <v>1529</v>
      </c>
      <c r="I134" s="97" t="s">
        <v>1530</v>
      </c>
      <c r="J134" s="97"/>
    </row>
    <row r="135" spans="1:10">
      <c r="A135" s="97" t="s">
        <v>1035</v>
      </c>
      <c r="B135" s="97" t="s">
        <v>70</v>
      </c>
      <c r="C135" s="97" t="s">
        <v>1531</v>
      </c>
      <c r="D135" s="97" t="s">
        <v>1532</v>
      </c>
      <c r="E135" s="97" t="s">
        <v>1533</v>
      </c>
      <c r="F135" s="97" t="s">
        <v>1263</v>
      </c>
      <c r="G135" s="97" t="s">
        <v>1263</v>
      </c>
      <c r="H135" s="97" t="s">
        <v>1534</v>
      </c>
      <c r="I135" s="97" t="s">
        <v>1535</v>
      </c>
      <c r="J135" s="97"/>
    </row>
    <row r="136" spans="1:10">
      <c r="A136" s="97" t="s">
        <v>1036</v>
      </c>
      <c r="B136" s="97" t="s">
        <v>71</v>
      </c>
      <c r="C136" s="97" t="s">
        <v>1536</v>
      </c>
      <c r="D136" s="97" t="s">
        <v>1537</v>
      </c>
      <c r="E136" s="97" t="s">
        <v>1538</v>
      </c>
      <c r="F136" s="97" t="s">
        <v>1263</v>
      </c>
      <c r="G136" s="97" t="s">
        <v>1263</v>
      </c>
      <c r="H136" s="97" t="s">
        <v>1539</v>
      </c>
      <c r="I136" s="97" t="s">
        <v>1540</v>
      </c>
      <c r="J136" s="97"/>
    </row>
    <row r="137" spans="1:10">
      <c r="A137" s="97" t="s">
        <v>936</v>
      </c>
      <c r="B137" s="97" t="s">
        <v>72</v>
      </c>
      <c r="C137" s="97" t="s">
        <v>1541</v>
      </c>
      <c r="D137" s="97" t="s">
        <v>1542</v>
      </c>
      <c r="E137" s="97" t="s">
        <v>1543</v>
      </c>
      <c r="F137" s="97" t="s">
        <v>1263</v>
      </c>
      <c r="G137" s="97" t="s">
        <v>1263</v>
      </c>
      <c r="H137" s="97" t="s">
        <v>1544</v>
      </c>
      <c r="I137" s="97" t="s">
        <v>1545</v>
      </c>
      <c r="J137" s="97"/>
    </row>
    <row r="138" spans="1:10">
      <c r="A138" s="97" t="s">
        <v>1038</v>
      </c>
      <c r="B138" s="97" t="s">
        <v>74</v>
      </c>
      <c r="C138" s="97" t="s">
        <v>1546</v>
      </c>
      <c r="D138" s="97" t="s">
        <v>1512</v>
      </c>
      <c r="E138" s="97" t="s">
        <v>1547</v>
      </c>
      <c r="F138" s="97" t="s">
        <v>1263</v>
      </c>
      <c r="G138" s="97" t="s">
        <v>1263</v>
      </c>
      <c r="H138" s="97" t="s">
        <v>1548</v>
      </c>
      <c r="I138" s="97" t="s">
        <v>1549</v>
      </c>
      <c r="J138" s="97"/>
    </row>
    <row r="139" spans="1:10">
      <c r="A139" s="97" t="s">
        <v>1041</v>
      </c>
      <c r="B139" s="97" t="s">
        <v>65</v>
      </c>
      <c r="C139" s="97" t="s">
        <v>1550</v>
      </c>
      <c r="D139" s="97" t="s">
        <v>1551</v>
      </c>
      <c r="E139" s="97" t="s">
        <v>1552</v>
      </c>
      <c r="F139" s="97"/>
      <c r="G139" s="97"/>
      <c r="H139" s="97" t="s">
        <v>1553</v>
      </c>
      <c r="I139" s="97" t="s">
        <v>1554</v>
      </c>
      <c r="J139" s="97"/>
    </row>
    <row r="140" spans="1:10">
      <c r="A140" s="97" t="s">
        <v>1042</v>
      </c>
      <c r="B140" s="97" t="s">
        <v>66</v>
      </c>
      <c r="C140" s="97" t="s">
        <v>1555</v>
      </c>
      <c r="D140" s="97" t="s">
        <v>1556</v>
      </c>
      <c r="E140" s="97" t="s">
        <v>1557</v>
      </c>
      <c r="F140" s="97"/>
      <c r="G140" s="97"/>
      <c r="H140" s="97" t="s">
        <v>1558</v>
      </c>
      <c r="I140" s="97" t="s">
        <v>1559</v>
      </c>
      <c r="J140" s="97"/>
    </row>
    <row r="141" spans="1:10">
      <c r="A141" s="97" t="s">
        <v>1044</v>
      </c>
      <c r="B141" s="97" t="s">
        <v>68</v>
      </c>
      <c r="C141" s="97" t="s">
        <v>1560</v>
      </c>
      <c r="D141" s="97" t="s">
        <v>1561</v>
      </c>
      <c r="E141" s="97" t="s">
        <v>1562</v>
      </c>
      <c r="F141" s="97"/>
      <c r="G141" s="97"/>
      <c r="H141" s="97" t="s">
        <v>1563</v>
      </c>
      <c r="I141" s="97" t="s">
        <v>556</v>
      </c>
      <c r="J141" s="97"/>
    </row>
    <row r="142" spans="1:10">
      <c r="A142" s="97" t="s">
        <v>1045</v>
      </c>
      <c r="B142" s="97" t="s">
        <v>69</v>
      </c>
      <c r="C142" s="97" t="s">
        <v>1564</v>
      </c>
      <c r="D142" s="97" t="s">
        <v>1329</v>
      </c>
      <c r="E142" s="97" t="s">
        <v>1565</v>
      </c>
      <c r="F142" s="97"/>
      <c r="G142" s="97"/>
      <c r="H142" s="97" t="s">
        <v>1566</v>
      </c>
      <c r="I142" s="97" t="s">
        <v>1567</v>
      </c>
      <c r="J142" s="97"/>
    </row>
    <row r="143" spans="1:10">
      <c r="A143" s="97" t="s">
        <v>1046</v>
      </c>
      <c r="B143" s="97" t="s">
        <v>70</v>
      </c>
      <c r="C143" s="97" t="s">
        <v>1568</v>
      </c>
      <c r="D143" s="97" t="s">
        <v>1569</v>
      </c>
      <c r="E143" s="97" t="s">
        <v>1570</v>
      </c>
      <c r="F143" s="97"/>
      <c r="G143" s="97"/>
      <c r="H143" s="97" t="s">
        <v>1571</v>
      </c>
      <c r="I143" s="97" t="s">
        <v>1572</v>
      </c>
      <c r="J143" s="97"/>
    </row>
    <row r="144" spans="1:10">
      <c r="A144" s="97" t="s">
        <v>1047</v>
      </c>
      <c r="B144" s="97" t="s">
        <v>71</v>
      </c>
      <c r="C144" s="97" t="s">
        <v>1573</v>
      </c>
      <c r="D144" s="97" t="s">
        <v>1574</v>
      </c>
      <c r="E144" s="97" t="s">
        <v>1575</v>
      </c>
      <c r="F144" s="97"/>
      <c r="G144" s="97"/>
      <c r="H144" s="97" t="s">
        <v>1576</v>
      </c>
      <c r="I144" s="97" t="s">
        <v>1577</v>
      </c>
      <c r="J144" s="97"/>
    </row>
    <row r="145" spans="1:10">
      <c r="A145" s="97" t="s">
        <v>1050</v>
      </c>
      <c r="B145" s="97" t="s">
        <v>74</v>
      </c>
      <c r="C145" s="97" t="s">
        <v>1578</v>
      </c>
      <c r="D145" s="97" t="s">
        <v>1579</v>
      </c>
      <c r="E145" s="97" t="s">
        <v>1580</v>
      </c>
      <c r="F145" s="97"/>
      <c r="G145" s="97"/>
      <c r="H145" s="97" t="s">
        <v>1581</v>
      </c>
      <c r="I145" s="97" t="s">
        <v>1582</v>
      </c>
      <c r="J145" s="97"/>
    </row>
    <row r="146" spans="1:10">
      <c r="A146" s="97" t="s">
        <v>1051</v>
      </c>
      <c r="B146" s="97" t="s">
        <v>75</v>
      </c>
      <c r="C146" s="97" t="s">
        <v>1583</v>
      </c>
      <c r="D146" s="97" t="s">
        <v>1584</v>
      </c>
      <c r="E146" s="97" t="s">
        <v>1585</v>
      </c>
      <c r="F146" s="97"/>
      <c r="G146" s="97"/>
      <c r="H146" s="97" t="s">
        <v>1586</v>
      </c>
      <c r="I146" s="97" t="s">
        <v>1587</v>
      </c>
      <c r="J146" s="97"/>
    </row>
    <row r="147" spans="1:10">
      <c r="A147" s="97" t="s">
        <v>856</v>
      </c>
      <c r="B147" s="97" t="s">
        <v>65</v>
      </c>
      <c r="C147" s="97" t="s">
        <v>1588</v>
      </c>
      <c r="D147" s="97" t="s">
        <v>1589</v>
      </c>
      <c r="E147" s="97" t="s">
        <v>1590</v>
      </c>
      <c r="F147" s="97"/>
      <c r="G147" s="97"/>
      <c r="H147" s="97" t="s">
        <v>1591</v>
      </c>
      <c r="I147" s="97" t="s">
        <v>1592</v>
      </c>
      <c r="J147" s="97"/>
    </row>
    <row r="148" spans="1:10">
      <c r="A148" s="97" t="s">
        <v>857</v>
      </c>
      <c r="B148" s="97" t="s">
        <v>66</v>
      </c>
      <c r="C148" s="97" t="s">
        <v>1593</v>
      </c>
      <c r="D148" s="97" t="s">
        <v>1594</v>
      </c>
      <c r="E148" s="97" t="s">
        <v>1595</v>
      </c>
      <c r="F148" s="97"/>
      <c r="G148" s="97"/>
      <c r="H148" s="97" t="s">
        <v>1596</v>
      </c>
      <c r="I148" s="97" t="s">
        <v>1597</v>
      </c>
      <c r="J148" s="97"/>
    </row>
    <row r="149" spans="1:10">
      <c r="A149" s="97" t="s">
        <v>858</v>
      </c>
      <c r="B149" s="97" t="s">
        <v>68</v>
      </c>
      <c r="C149" s="97" t="s">
        <v>1394</v>
      </c>
      <c r="D149" s="97" t="s">
        <v>1598</v>
      </c>
      <c r="E149" s="97" t="s">
        <v>1599</v>
      </c>
      <c r="F149" s="97"/>
      <c r="G149" s="97"/>
      <c r="H149" s="97" t="s">
        <v>1600</v>
      </c>
      <c r="I149" s="97" t="s">
        <v>1350</v>
      </c>
      <c r="J149" s="97"/>
    </row>
    <row r="150" spans="1:10">
      <c r="A150" s="97" t="s">
        <v>859</v>
      </c>
      <c r="B150" s="97" t="s">
        <v>69</v>
      </c>
      <c r="C150" s="97" t="s">
        <v>1601</v>
      </c>
      <c r="D150" s="97" t="s">
        <v>1602</v>
      </c>
      <c r="E150" s="97" t="s">
        <v>1603</v>
      </c>
      <c r="F150" s="97"/>
      <c r="G150" s="97"/>
      <c r="H150" s="97" t="s">
        <v>1604</v>
      </c>
      <c r="I150" s="97" t="s">
        <v>1605</v>
      </c>
      <c r="J150" s="97"/>
    </row>
    <row r="151" spans="1:10">
      <c r="A151" s="97" t="s">
        <v>953</v>
      </c>
      <c r="B151" s="97" t="s">
        <v>70</v>
      </c>
      <c r="C151" s="97" t="s">
        <v>1606</v>
      </c>
      <c r="D151" s="97" t="s">
        <v>1607</v>
      </c>
      <c r="E151" s="97" t="s">
        <v>1608</v>
      </c>
      <c r="F151" s="97"/>
      <c r="G151" s="97"/>
      <c r="H151" s="97" t="s">
        <v>1609</v>
      </c>
      <c r="I151" s="97" t="s">
        <v>1610</v>
      </c>
      <c r="J151" s="97"/>
    </row>
    <row r="152" spans="1:10">
      <c r="A152" s="97" t="s">
        <v>860</v>
      </c>
      <c r="B152" s="97" t="s">
        <v>71</v>
      </c>
      <c r="C152" s="97" t="s">
        <v>1611</v>
      </c>
      <c r="D152" s="97" t="s">
        <v>1612</v>
      </c>
      <c r="E152" s="97" t="s">
        <v>1613</v>
      </c>
      <c r="F152" s="97"/>
      <c r="G152" s="97"/>
      <c r="H152" s="97" t="s">
        <v>1614</v>
      </c>
      <c r="I152" s="97" t="s">
        <v>1615</v>
      </c>
      <c r="J152" s="97"/>
    </row>
    <row r="153" spans="1:10">
      <c r="A153" s="97" t="s">
        <v>954</v>
      </c>
      <c r="B153" s="97" t="s">
        <v>74</v>
      </c>
      <c r="C153" s="97" t="s">
        <v>1616</v>
      </c>
      <c r="D153" s="97" t="s">
        <v>1617</v>
      </c>
      <c r="E153" s="97" t="s">
        <v>1618</v>
      </c>
      <c r="F153" s="97"/>
      <c r="G153" s="97"/>
      <c r="H153" s="97" t="s">
        <v>1619</v>
      </c>
      <c r="I153" s="97" t="s">
        <v>1620</v>
      </c>
      <c r="J153" s="97"/>
    </row>
    <row r="154" spans="1:10">
      <c r="A154" s="97" t="s">
        <v>863</v>
      </c>
      <c r="B154" s="97" t="s">
        <v>75</v>
      </c>
      <c r="C154" s="97" t="s">
        <v>1621</v>
      </c>
      <c r="D154" s="97" t="s">
        <v>1622</v>
      </c>
      <c r="E154" s="97" t="s">
        <v>1623</v>
      </c>
      <c r="F154" s="97"/>
      <c r="G154" s="97"/>
      <c r="H154" s="97" t="s">
        <v>1624</v>
      </c>
      <c r="I154" s="97" t="s">
        <v>1625</v>
      </c>
      <c r="J154" s="97"/>
    </row>
    <row r="155" spans="1:10">
      <c r="A155" s="97" t="s">
        <v>872</v>
      </c>
      <c r="B155" s="97" t="s">
        <v>65</v>
      </c>
      <c r="C155" s="97" t="s">
        <v>1626</v>
      </c>
      <c r="D155" s="97" t="s">
        <v>1627</v>
      </c>
      <c r="E155" s="97" t="s">
        <v>1263</v>
      </c>
      <c r="F155" s="97"/>
      <c r="G155" s="97"/>
      <c r="H155" s="97" t="s">
        <v>1628</v>
      </c>
      <c r="I155" s="97" t="s">
        <v>1629</v>
      </c>
      <c r="J155" s="97"/>
    </row>
    <row r="156" spans="1:10">
      <c r="A156" s="97" t="s">
        <v>873</v>
      </c>
      <c r="B156" s="97" t="s">
        <v>66</v>
      </c>
      <c r="C156" s="97" t="s">
        <v>1630</v>
      </c>
      <c r="D156" s="97" t="s">
        <v>1631</v>
      </c>
      <c r="E156" s="97" t="s">
        <v>1263</v>
      </c>
      <c r="F156" s="97"/>
      <c r="G156" s="97"/>
      <c r="H156" s="97" t="s">
        <v>1632</v>
      </c>
      <c r="I156" s="97" t="s">
        <v>1633</v>
      </c>
      <c r="J156" s="97"/>
    </row>
    <row r="157" spans="1:10">
      <c r="A157" s="97" t="s">
        <v>874</v>
      </c>
      <c r="B157" s="97" t="s">
        <v>67</v>
      </c>
      <c r="C157" s="97" t="s">
        <v>1634</v>
      </c>
      <c r="D157" s="97" t="s">
        <v>1635</v>
      </c>
      <c r="E157" s="97" t="s">
        <v>1263</v>
      </c>
      <c r="F157" s="97"/>
      <c r="G157" s="97"/>
      <c r="H157" s="97" t="s">
        <v>1636</v>
      </c>
      <c r="I157" s="97" t="s">
        <v>1637</v>
      </c>
      <c r="J157" s="97"/>
    </row>
    <row r="158" spans="1:10">
      <c r="A158" s="97" t="s">
        <v>875</v>
      </c>
      <c r="B158" s="97" t="s">
        <v>68</v>
      </c>
      <c r="C158" s="97" t="s">
        <v>1638</v>
      </c>
      <c r="D158" s="97" t="s">
        <v>1639</v>
      </c>
      <c r="E158" s="97" t="s">
        <v>1263</v>
      </c>
      <c r="F158" s="97"/>
      <c r="G158" s="97"/>
      <c r="H158" s="97" t="s">
        <v>1640</v>
      </c>
      <c r="I158" s="97" t="s">
        <v>1641</v>
      </c>
      <c r="J158" s="97"/>
    </row>
    <row r="159" spans="1:10">
      <c r="A159" s="97" t="s">
        <v>876</v>
      </c>
      <c r="B159" s="97" t="s">
        <v>69</v>
      </c>
      <c r="C159" s="97" t="s">
        <v>1642</v>
      </c>
      <c r="D159" s="97" t="s">
        <v>1643</v>
      </c>
      <c r="E159" s="97" t="s">
        <v>1263</v>
      </c>
      <c r="F159" s="97"/>
      <c r="G159" s="97"/>
      <c r="H159" s="97" t="s">
        <v>1644</v>
      </c>
      <c r="I159" s="97" t="s">
        <v>1645</v>
      </c>
      <c r="J159" s="97"/>
    </row>
    <row r="160" spans="1:10">
      <c r="A160" s="97" t="s">
        <v>877</v>
      </c>
      <c r="B160" s="97" t="s">
        <v>70</v>
      </c>
      <c r="C160" s="97" t="s">
        <v>1646</v>
      </c>
      <c r="D160" s="97" t="s">
        <v>1647</v>
      </c>
      <c r="E160" s="97" t="s">
        <v>1263</v>
      </c>
      <c r="F160" s="97"/>
      <c r="G160" s="97"/>
      <c r="H160" s="97" t="s">
        <v>1648</v>
      </c>
      <c r="I160" s="97" t="s">
        <v>1605</v>
      </c>
      <c r="J160" s="97"/>
    </row>
    <row r="161" spans="1:10">
      <c r="A161" s="97" t="s">
        <v>960</v>
      </c>
      <c r="B161" s="97" t="s">
        <v>71</v>
      </c>
      <c r="C161" s="97" t="s">
        <v>1649</v>
      </c>
      <c r="D161" s="97" t="s">
        <v>1650</v>
      </c>
      <c r="E161" s="97" t="s">
        <v>1263</v>
      </c>
      <c r="F161" s="97"/>
      <c r="G161" s="97"/>
      <c r="H161" s="97" t="s">
        <v>1651</v>
      </c>
      <c r="I161" s="97" t="s">
        <v>1652</v>
      </c>
      <c r="J161" s="97"/>
    </row>
    <row r="162" spans="1:10">
      <c r="A162" s="97" t="s">
        <v>961</v>
      </c>
      <c r="B162" s="97" t="s">
        <v>72</v>
      </c>
      <c r="C162" s="97" t="s">
        <v>1653</v>
      </c>
      <c r="D162" s="97" t="s">
        <v>1654</v>
      </c>
      <c r="E162" s="97" t="s">
        <v>1263</v>
      </c>
      <c r="F162" s="97"/>
      <c r="G162" s="97"/>
      <c r="H162" s="97" t="s">
        <v>1655</v>
      </c>
      <c r="I162" s="97" t="s">
        <v>1656</v>
      </c>
      <c r="J162" s="97"/>
    </row>
    <row r="163" spans="1:10">
      <c r="A163" s="97" t="s">
        <v>962</v>
      </c>
      <c r="B163" s="97" t="s">
        <v>73</v>
      </c>
      <c r="C163" s="97" t="s">
        <v>1657</v>
      </c>
      <c r="D163" s="97" t="s">
        <v>1658</v>
      </c>
      <c r="E163" s="97" t="s">
        <v>1263</v>
      </c>
      <c r="F163" s="97"/>
      <c r="G163" s="97"/>
      <c r="H163" s="97" t="s">
        <v>1659</v>
      </c>
      <c r="I163" s="97" t="s">
        <v>1354</v>
      </c>
      <c r="J163" s="97"/>
    </row>
    <row r="164" spans="1:10">
      <c r="A164" s="97" t="s">
        <v>963</v>
      </c>
      <c r="B164" s="97" t="s">
        <v>74</v>
      </c>
      <c r="C164" s="97" t="s">
        <v>1660</v>
      </c>
      <c r="D164" s="97" t="s">
        <v>1512</v>
      </c>
      <c r="E164" s="97" t="s">
        <v>1263</v>
      </c>
      <c r="F164" s="97"/>
      <c r="G164" s="97"/>
      <c r="H164" s="97" t="s">
        <v>1661</v>
      </c>
      <c r="I164" s="97" t="s">
        <v>1662</v>
      </c>
      <c r="J164" s="97"/>
    </row>
    <row r="165" spans="1:10">
      <c r="A165" s="97" t="s">
        <v>964</v>
      </c>
      <c r="B165" s="97" t="s">
        <v>75</v>
      </c>
      <c r="C165" s="97" t="s">
        <v>1663</v>
      </c>
      <c r="D165" s="97" t="s">
        <v>1664</v>
      </c>
      <c r="E165" s="97" t="s">
        <v>1263</v>
      </c>
      <c r="F165" s="97"/>
      <c r="G165" s="97"/>
      <c r="H165" s="97" t="s">
        <v>1665</v>
      </c>
      <c r="I165" s="97" t="s">
        <v>1666</v>
      </c>
      <c r="J165" s="97"/>
    </row>
    <row r="166" spans="1:10">
      <c r="A166" s="97" t="s">
        <v>1237</v>
      </c>
      <c r="B166" s="97" t="s">
        <v>65</v>
      </c>
      <c r="C166" s="97" t="s">
        <v>1667</v>
      </c>
      <c r="D166" s="97" t="s">
        <v>1668</v>
      </c>
      <c r="E166" s="97"/>
      <c r="F166" s="97"/>
      <c r="G166" s="97"/>
      <c r="H166" s="97"/>
      <c r="I166" s="97" t="s">
        <v>1669</v>
      </c>
      <c r="J166" s="97"/>
    </row>
    <row r="167" spans="1:10">
      <c r="A167" s="97" t="s">
        <v>1238</v>
      </c>
      <c r="B167" s="97" t="s">
        <v>66</v>
      </c>
      <c r="C167" s="97" t="s">
        <v>1515</v>
      </c>
      <c r="D167" s="97" t="s">
        <v>1670</v>
      </c>
      <c r="E167" s="97"/>
      <c r="F167" s="97"/>
      <c r="G167" s="97"/>
      <c r="H167" s="97"/>
      <c r="I167" s="97" t="s">
        <v>1671</v>
      </c>
      <c r="J167" s="97"/>
    </row>
    <row r="168" spans="1:10">
      <c r="A168" s="97" t="s">
        <v>1240</v>
      </c>
      <c r="B168" s="97" t="s">
        <v>68</v>
      </c>
      <c r="C168" s="97" t="s">
        <v>1409</v>
      </c>
      <c r="D168" s="97" t="s">
        <v>1410</v>
      </c>
      <c r="E168" s="97"/>
      <c r="F168" s="97"/>
      <c r="G168" s="97"/>
      <c r="H168" s="97"/>
      <c r="I168" s="97" t="s">
        <v>1323</v>
      </c>
      <c r="J168" s="97"/>
    </row>
    <row r="169" spans="1:10">
      <c r="A169" s="97" t="s">
        <v>1241</v>
      </c>
      <c r="B169" s="97" t="s">
        <v>69</v>
      </c>
      <c r="C169" s="97" t="s">
        <v>1672</v>
      </c>
      <c r="D169" s="97" t="s">
        <v>1673</v>
      </c>
      <c r="E169" s="97"/>
      <c r="F169" s="97"/>
      <c r="G169" s="97"/>
      <c r="H169" s="97"/>
      <c r="I169" s="97" t="s">
        <v>1674</v>
      </c>
      <c r="J169" s="97"/>
    </row>
    <row r="170" spans="1:10">
      <c r="A170" s="97" t="s">
        <v>1242</v>
      </c>
      <c r="B170" s="97" t="s">
        <v>70</v>
      </c>
      <c r="C170" s="97" t="s">
        <v>1675</v>
      </c>
      <c r="D170" s="97" t="s">
        <v>1676</v>
      </c>
      <c r="E170" s="97"/>
      <c r="F170" s="97"/>
      <c r="G170" s="97"/>
      <c r="H170" s="97"/>
      <c r="I170" s="97" t="s">
        <v>1677</v>
      </c>
      <c r="J170" s="97"/>
    </row>
    <row r="171" spans="1:10">
      <c r="A171" s="97" t="s">
        <v>1243</v>
      </c>
      <c r="B171" s="97" t="s">
        <v>71</v>
      </c>
      <c r="C171" s="97" t="s">
        <v>484</v>
      </c>
      <c r="D171" s="97" t="s">
        <v>1678</v>
      </c>
      <c r="E171" s="97"/>
      <c r="F171" s="97"/>
      <c r="G171" s="97"/>
      <c r="H171" s="97"/>
      <c r="I171" s="97" t="s">
        <v>1679</v>
      </c>
      <c r="J171" s="97"/>
    </row>
    <row r="172" spans="1:10">
      <c r="A172" s="97" t="s">
        <v>1244</v>
      </c>
      <c r="B172" s="97" t="s">
        <v>72</v>
      </c>
      <c r="C172" s="97" t="s">
        <v>1680</v>
      </c>
      <c r="D172" s="97" t="s">
        <v>1681</v>
      </c>
      <c r="E172" s="97"/>
      <c r="F172" s="97"/>
      <c r="G172" s="97"/>
      <c r="H172" s="97"/>
      <c r="I172" s="97" t="s">
        <v>1682</v>
      </c>
      <c r="J172" s="97"/>
    </row>
    <row r="173" spans="1:10">
      <c r="A173" s="97" t="s">
        <v>1245</v>
      </c>
      <c r="B173" s="97" t="s">
        <v>73</v>
      </c>
      <c r="C173" s="97" t="s">
        <v>1464</v>
      </c>
      <c r="D173" s="97" t="s">
        <v>1683</v>
      </c>
      <c r="E173" s="97"/>
      <c r="F173" s="97"/>
      <c r="G173" s="97"/>
      <c r="H173" s="97"/>
      <c r="I173" s="97" t="s">
        <v>1657</v>
      </c>
      <c r="J173" s="97"/>
    </row>
    <row r="174" spans="1:10">
      <c r="A174" s="97" t="s">
        <v>1246</v>
      </c>
      <c r="B174" s="97" t="s">
        <v>74</v>
      </c>
      <c r="C174" s="97" t="s">
        <v>1684</v>
      </c>
      <c r="D174" s="97" t="s">
        <v>1685</v>
      </c>
      <c r="E174" s="97"/>
      <c r="F174" s="97"/>
      <c r="G174" s="97"/>
      <c r="H174" s="97"/>
      <c r="I174" s="97" t="s">
        <v>1686</v>
      </c>
      <c r="J174" s="97"/>
    </row>
    <row r="175" spans="1:10">
      <c r="A175" s="97" t="s">
        <v>1247</v>
      </c>
      <c r="B175" s="97" t="s">
        <v>75</v>
      </c>
      <c r="C175" s="97" t="s">
        <v>1687</v>
      </c>
      <c r="D175" s="97" t="s">
        <v>1688</v>
      </c>
      <c r="E175" s="97"/>
      <c r="F175" s="97"/>
      <c r="G175" s="97"/>
      <c r="H175" s="97"/>
      <c r="I175" s="97" t="s">
        <v>1689</v>
      </c>
      <c r="J175" s="97"/>
    </row>
    <row r="176" spans="1:10">
      <c r="A176" s="97" t="s">
        <v>977</v>
      </c>
      <c r="B176" s="97" t="s">
        <v>65</v>
      </c>
      <c r="C176" s="97" t="s">
        <v>1690</v>
      </c>
      <c r="D176" s="97" t="s">
        <v>1691</v>
      </c>
      <c r="E176" s="97" t="s">
        <v>1692</v>
      </c>
      <c r="F176" s="97"/>
      <c r="G176" s="97"/>
      <c r="H176" s="97" t="s">
        <v>1693</v>
      </c>
      <c r="I176" s="97" t="s">
        <v>1694</v>
      </c>
      <c r="J176" s="97"/>
    </row>
    <row r="177" spans="1:10">
      <c r="A177" s="97" t="s">
        <v>978</v>
      </c>
      <c r="B177" s="97" t="s">
        <v>66</v>
      </c>
      <c r="C177" s="97" t="s">
        <v>1695</v>
      </c>
      <c r="D177" s="97" t="s">
        <v>1696</v>
      </c>
      <c r="E177" s="97" t="s">
        <v>1697</v>
      </c>
      <c r="F177" s="97"/>
      <c r="G177" s="97"/>
      <c r="H177" s="97" t="s">
        <v>1698</v>
      </c>
      <c r="I177" s="97" t="s">
        <v>1699</v>
      </c>
      <c r="J177" s="97"/>
    </row>
    <row r="178" spans="1:10">
      <c r="A178" s="97" t="s">
        <v>979</v>
      </c>
      <c r="B178" s="97" t="s">
        <v>67</v>
      </c>
      <c r="C178" s="97" t="s">
        <v>1700</v>
      </c>
      <c r="D178" s="97" t="s">
        <v>1701</v>
      </c>
      <c r="E178" s="97" t="s">
        <v>1702</v>
      </c>
      <c r="F178" s="97"/>
      <c r="G178" s="97"/>
      <c r="H178" s="97" t="s">
        <v>1703</v>
      </c>
      <c r="I178" s="97" t="s">
        <v>1525</v>
      </c>
      <c r="J178" s="97"/>
    </row>
    <row r="179" spans="1:10">
      <c r="A179" s="97" t="s">
        <v>893</v>
      </c>
      <c r="B179" s="97" t="s">
        <v>68</v>
      </c>
      <c r="C179" s="97" t="s">
        <v>1704</v>
      </c>
      <c r="D179" s="97" t="s">
        <v>1631</v>
      </c>
      <c r="E179" s="97" t="s">
        <v>1705</v>
      </c>
      <c r="F179" s="97"/>
      <c r="G179" s="97"/>
      <c r="H179" s="97" t="s">
        <v>1706</v>
      </c>
      <c r="I179" s="97" t="s">
        <v>1707</v>
      </c>
      <c r="J179" s="97"/>
    </row>
    <row r="180" spans="1:10">
      <c r="A180" s="97" t="s">
        <v>894</v>
      </c>
      <c r="B180" s="97" t="s">
        <v>69</v>
      </c>
      <c r="C180" s="97" t="s">
        <v>1708</v>
      </c>
      <c r="D180" s="97" t="s">
        <v>1709</v>
      </c>
      <c r="E180" s="97" t="s">
        <v>1710</v>
      </c>
      <c r="F180" s="97"/>
      <c r="G180" s="97"/>
      <c r="H180" s="97" t="s">
        <v>1711</v>
      </c>
      <c r="I180" s="97" t="s">
        <v>1712</v>
      </c>
      <c r="J180" s="97"/>
    </row>
    <row r="181" spans="1:10">
      <c r="A181" s="97" t="s">
        <v>895</v>
      </c>
      <c r="B181" s="97" t="s">
        <v>70</v>
      </c>
      <c r="C181" s="97" t="s">
        <v>1713</v>
      </c>
      <c r="D181" s="97" t="s">
        <v>1714</v>
      </c>
      <c r="E181" s="97" t="s">
        <v>1715</v>
      </c>
      <c r="F181" s="97"/>
      <c r="G181" s="97"/>
      <c r="H181" s="97" t="s">
        <v>1716</v>
      </c>
      <c r="I181" s="97" t="s">
        <v>1717</v>
      </c>
      <c r="J181" s="97"/>
    </row>
    <row r="182" spans="1:10">
      <c r="A182" s="97" t="s">
        <v>896</v>
      </c>
      <c r="B182" s="97" t="s">
        <v>71</v>
      </c>
      <c r="C182" s="97" t="s">
        <v>1718</v>
      </c>
      <c r="D182" s="97" t="s">
        <v>1719</v>
      </c>
      <c r="E182" s="97" t="s">
        <v>1720</v>
      </c>
      <c r="F182" s="97"/>
      <c r="G182" s="97"/>
      <c r="H182" s="97" t="s">
        <v>1721</v>
      </c>
      <c r="I182" s="97" t="s">
        <v>1722</v>
      </c>
      <c r="J182" s="97"/>
    </row>
    <row r="183" spans="1:10">
      <c r="A183" s="97" t="s">
        <v>897</v>
      </c>
      <c r="B183" s="97" t="s">
        <v>72</v>
      </c>
      <c r="C183" s="97" t="s">
        <v>1723</v>
      </c>
      <c r="D183" s="97" t="s">
        <v>1724</v>
      </c>
      <c r="E183" s="97" t="s">
        <v>1725</v>
      </c>
      <c r="F183" s="97"/>
      <c r="G183" s="97"/>
      <c r="H183" s="97" t="s">
        <v>1726</v>
      </c>
      <c r="I183" s="97" t="s">
        <v>1727</v>
      </c>
      <c r="J183" s="97"/>
    </row>
    <row r="184" spans="1:10">
      <c r="A184" s="97" t="s">
        <v>980</v>
      </c>
      <c r="B184" s="97" t="s">
        <v>73</v>
      </c>
      <c r="C184" s="97" t="s">
        <v>1728</v>
      </c>
      <c r="D184" s="97" t="s">
        <v>1729</v>
      </c>
      <c r="E184" s="97" t="s">
        <v>1730</v>
      </c>
      <c r="F184" s="97"/>
      <c r="G184" s="97"/>
      <c r="H184" s="97" t="s">
        <v>1731</v>
      </c>
      <c r="I184" s="97" t="s">
        <v>1525</v>
      </c>
      <c r="J184" s="97"/>
    </row>
    <row r="185" spans="1:10">
      <c r="A185" s="97" t="s">
        <v>981</v>
      </c>
      <c r="B185" s="97" t="s">
        <v>74</v>
      </c>
      <c r="C185" s="97" t="s">
        <v>1732</v>
      </c>
      <c r="D185" s="97" t="s">
        <v>1733</v>
      </c>
      <c r="E185" s="97" t="s">
        <v>1734</v>
      </c>
      <c r="F185" s="97"/>
      <c r="G185" s="97"/>
      <c r="H185" s="97" t="s">
        <v>1735</v>
      </c>
      <c r="I185" s="97" t="s">
        <v>1736</v>
      </c>
      <c r="J185" s="97"/>
    </row>
    <row r="186" spans="1:10">
      <c r="A186" s="97" t="s">
        <v>898</v>
      </c>
      <c r="B186" s="97" t="s">
        <v>75</v>
      </c>
      <c r="C186" s="97" t="s">
        <v>1737</v>
      </c>
      <c r="D186" s="97" t="s">
        <v>1523</v>
      </c>
      <c r="E186" s="97" t="s">
        <v>1738</v>
      </c>
      <c r="F186" s="97"/>
      <c r="G186" s="97"/>
      <c r="H186" s="97" t="s">
        <v>1739</v>
      </c>
      <c r="I186" s="97" t="s">
        <v>1740</v>
      </c>
      <c r="J186" s="97"/>
    </row>
    <row r="187" spans="1:10">
      <c r="A187" s="97"/>
      <c r="B187" s="97"/>
      <c r="C187" s="97"/>
      <c r="D187" s="97"/>
      <c r="E187" s="97"/>
      <c r="F187" s="97"/>
      <c r="G187" s="97"/>
      <c r="H187" s="97"/>
      <c r="I187" s="97"/>
      <c r="J187" s="97"/>
    </row>
    <row r="188" spans="1:10">
      <c r="A188" s="97"/>
      <c r="B188" s="97" t="s">
        <v>1249</v>
      </c>
      <c r="C188" s="97"/>
      <c r="D188" s="97"/>
      <c r="E188" s="97"/>
      <c r="F188" s="97"/>
      <c r="G188" s="97"/>
      <c r="H188" s="97"/>
      <c r="I188" s="97"/>
      <c r="J188" s="97"/>
    </row>
    <row r="189" spans="1:10">
      <c r="A189" s="97" t="s">
        <v>982</v>
      </c>
      <c r="B189" s="97" t="s">
        <v>65</v>
      </c>
      <c r="C189" s="97" t="s">
        <v>1741</v>
      </c>
      <c r="D189" s="97" t="s">
        <v>1742</v>
      </c>
      <c r="E189" s="97" t="s">
        <v>1743</v>
      </c>
      <c r="F189" s="97"/>
      <c r="G189" s="97"/>
      <c r="H189" s="97" t="s">
        <v>1744</v>
      </c>
      <c r="I189" s="97" t="s">
        <v>1745</v>
      </c>
      <c r="J189" s="97"/>
    </row>
    <row r="190" spans="1:10">
      <c r="A190" s="97" t="s">
        <v>983</v>
      </c>
      <c r="B190" s="97" t="s">
        <v>66</v>
      </c>
      <c r="C190" s="97" t="s">
        <v>612</v>
      </c>
      <c r="D190" s="97" t="s">
        <v>1746</v>
      </c>
      <c r="E190" s="97" t="s">
        <v>1747</v>
      </c>
      <c r="F190" s="97"/>
      <c r="G190" s="97"/>
      <c r="H190" s="97" t="s">
        <v>1748</v>
      </c>
      <c r="I190" s="97" t="s">
        <v>1749</v>
      </c>
      <c r="J190" s="97"/>
    </row>
    <row r="191" spans="1:10">
      <c r="A191" s="97" t="s">
        <v>901</v>
      </c>
      <c r="B191" s="97" t="s">
        <v>69</v>
      </c>
      <c r="C191" s="97" t="s">
        <v>1750</v>
      </c>
      <c r="D191" s="97" t="s">
        <v>1751</v>
      </c>
      <c r="E191" s="97" t="s">
        <v>1752</v>
      </c>
      <c r="F191" s="97"/>
      <c r="G191" s="97"/>
      <c r="H191" s="97" t="s">
        <v>1753</v>
      </c>
      <c r="I191" s="97" t="s">
        <v>1403</v>
      </c>
      <c r="J191" s="97"/>
    </row>
    <row r="192" spans="1:10">
      <c r="A192" s="97" t="s">
        <v>902</v>
      </c>
      <c r="B192" s="97" t="s">
        <v>70</v>
      </c>
      <c r="C192" s="97" t="s">
        <v>1754</v>
      </c>
      <c r="D192" s="97" t="s">
        <v>1755</v>
      </c>
      <c r="E192" s="97" t="s">
        <v>1756</v>
      </c>
      <c r="F192" s="97"/>
      <c r="G192" s="97"/>
      <c r="H192" s="97" t="s">
        <v>1757</v>
      </c>
      <c r="I192" s="97" t="s">
        <v>1758</v>
      </c>
      <c r="J192" s="97"/>
    </row>
    <row r="193" spans="1:10">
      <c r="A193" s="97" t="s">
        <v>903</v>
      </c>
      <c r="B193" s="97" t="s">
        <v>71</v>
      </c>
      <c r="C193" s="97" t="s">
        <v>1759</v>
      </c>
      <c r="D193" s="97" t="s">
        <v>1760</v>
      </c>
      <c r="E193" s="97" t="s">
        <v>1761</v>
      </c>
      <c r="F193" s="97"/>
      <c r="G193" s="97"/>
      <c r="H193" s="97" t="s">
        <v>1762</v>
      </c>
      <c r="I193" s="97" t="s">
        <v>1763</v>
      </c>
      <c r="J193" s="97"/>
    </row>
    <row r="194" spans="1:10">
      <c r="A194" s="97" t="s">
        <v>986</v>
      </c>
      <c r="B194" s="97" t="s">
        <v>74</v>
      </c>
      <c r="C194" s="97" t="s">
        <v>1764</v>
      </c>
      <c r="D194" s="97" t="s">
        <v>1765</v>
      </c>
      <c r="E194" s="97" t="s">
        <v>1766</v>
      </c>
      <c r="F194" s="97"/>
      <c r="G194" s="97"/>
      <c r="H194" s="97" t="s">
        <v>1767</v>
      </c>
      <c r="I194" s="97" t="s">
        <v>1593</v>
      </c>
      <c r="J194" s="97"/>
    </row>
    <row r="195" spans="1:10">
      <c r="A195" s="97" t="s">
        <v>999</v>
      </c>
      <c r="B195" s="97" t="s">
        <v>65</v>
      </c>
      <c r="C195" s="97" t="s">
        <v>1768</v>
      </c>
      <c r="D195" s="97" t="s">
        <v>1769</v>
      </c>
      <c r="E195" s="97" t="s">
        <v>1770</v>
      </c>
      <c r="F195" s="97"/>
      <c r="G195" s="97"/>
      <c r="H195" s="97" t="s">
        <v>1771</v>
      </c>
      <c r="I195" s="97" t="s">
        <v>1772</v>
      </c>
      <c r="J195" s="97"/>
    </row>
    <row r="196" spans="1:10">
      <c r="A196" s="97" t="s">
        <v>1000</v>
      </c>
      <c r="B196" s="97" t="s">
        <v>66</v>
      </c>
      <c r="C196" s="97" t="s">
        <v>1773</v>
      </c>
      <c r="D196" s="97" t="s">
        <v>1774</v>
      </c>
      <c r="E196" s="97" t="s">
        <v>1500</v>
      </c>
      <c r="F196" s="97"/>
      <c r="G196" s="97"/>
      <c r="H196" s="97" t="s">
        <v>1775</v>
      </c>
      <c r="I196" s="97" t="s">
        <v>1776</v>
      </c>
      <c r="J196" s="97"/>
    </row>
    <row r="197" spans="1:10">
      <c r="A197" s="97" t="s">
        <v>1002</v>
      </c>
      <c r="B197" s="97" t="s">
        <v>68</v>
      </c>
      <c r="C197" s="97" t="s">
        <v>1777</v>
      </c>
      <c r="D197" s="97" t="s">
        <v>1638</v>
      </c>
      <c r="E197" s="97" t="s">
        <v>1778</v>
      </c>
      <c r="F197" s="97"/>
      <c r="G197" s="97"/>
      <c r="H197" s="97" t="s">
        <v>1779</v>
      </c>
      <c r="I197" s="97" t="s">
        <v>1470</v>
      </c>
      <c r="J197" s="97"/>
    </row>
    <row r="198" spans="1:10">
      <c r="A198" s="97" t="s">
        <v>1003</v>
      </c>
      <c r="B198" s="97" t="s">
        <v>69</v>
      </c>
      <c r="C198" s="97" t="s">
        <v>1780</v>
      </c>
      <c r="D198" s="97" t="s">
        <v>491</v>
      </c>
      <c r="E198" s="97" t="s">
        <v>1781</v>
      </c>
      <c r="F198" s="97"/>
      <c r="G198" s="97"/>
      <c r="H198" s="97" t="s">
        <v>1782</v>
      </c>
      <c r="I198" s="97" t="s">
        <v>1783</v>
      </c>
      <c r="J198" s="97"/>
    </row>
    <row r="199" spans="1:10">
      <c r="A199" s="97" t="s">
        <v>1004</v>
      </c>
      <c r="B199" s="97" t="s">
        <v>70</v>
      </c>
      <c r="C199" s="97" t="s">
        <v>1784</v>
      </c>
      <c r="D199" s="97" t="s">
        <v>1785</v>
      </c>
      <c r="E199" s="97" t="s">
        <v>1786</v>
      </c>
      <c r="F199" s="97"/>
      <c r="G199" s="97"/>
      <c r="H199" s="97" t="s">
        <v>1787</v>
      </c>
      <c r="I199" s="97" t="s">
        <v>1092</v>
      </c>
      <c r="J199" s="97"/>
    </row>
    <row r="200" spans="1:10">
      <c r="A200" s="97" t="s">
        <v>1005</v>
      </c>
      <c r="B200" s="97" t="s">
        <v>71</v>
      </c>
      <c r="C200" s="97" t="s">
        <v>1788</v>
      </c>
      <c r="D200" s="97" t="s">
        <v>1789</v>
      </c>
      <c r="E200" s="97" t="s">
        <v>1790</v>
      </c>
      <c r="F200" s="97"/>
      <c r="G200" s="97"/>
      <c r="H200" s="97" t="s">
        <v>1791</v>
      </c>
      <c r="I200" s="97" t="s">
        <v>1572</v>
      </c>
      <c r="J200" s="97"/>
    </row>
    <row r="201" spans="1:10">
      <c r="A201" s="97" t="s">
        <v>1007</v>
      </c>
      <c r="B201" s="97" t="s">
        <v>74</v>
      </c>
      <c r="C201" s="97" t="s">
        <v>1465</v>
      </c>
      <c r="D201" s="97" t="s">
        <v>1792</v>
      </c>
      <c r="E201" s="97" t="s">
        <v>1793</v>
      </c>
      <c r="F201" s="97"/>
      <c r="G201" s="97"/>
      <c r="H201" s="97" t="s">
        <v>1794</v>
      </c>
      <c r="I201" s="97" t="s">
        <v>1795</v>
      </c>
      <c r="J201" s="97"/>
    </row>
    <row r="202" spans="1:10">
      <c r="A202" s="97" t="s">
        <v>1008</v>
      </c>
      <c r="B202" s="97" t="s">
        <v>75</v>
      </c>
      <c r="C202" s="97" t="s">
        <v>1780</v>
      </c>
      <c r="D202" s="97" t="s">
        <v>491</v>
      </c>
      <c r="E202" s="97" t="s">
        <v>1796</v>
      </c>
      <c r="F202" s="97"/>
      <c r="G202" s="97"/>
      <c r="H202" s="97" t="s">
        <v>1797</v>
      </c>
      <c r="I202" s="97" t="s">
        <v>1783</v>
      </c>
      <c r="J202" s="97"/>
    </row>
    <row r="203" spans="1:10">
      <c r="A203" s="97" t="s">
        <v>1009</v>
      </c>
      <c r="B203" s="97" t="s">
        <v>65</v>
      </c>
      <c r="C203" s="97" t="s">
        <v>1798</v>
      </c>
      <c r="D203" s="97" t="s">
        <v>1799</v>
      </c>
      <c r="E203" s="97" t="s">
        <v>1263</v>
      </c>
      <c r="F203" s="97"/>
      <c r="G203" s="97"/>
      <c r="H203" s="97" t="s">
        <v>1800</v>
      </c>
      <c r="I203" s="97" t="s">
        <v>1729</v>
      </c>
      <c r="J203" s="97"/>
    </row>
    <row r="204" spans="1:10">
      <c r="A204" s="97" t="s">
        <v>1010</v>
      </c>
      <c r="B204" s="97" t="s">
        <v>66</v>
      </c>
      <c r="C204" s="97" t="s">
        <v>1801</v>
      </c>
      <c r="D204" s="97" t="s">
        <v>1802</v>
      </c>
      <c r="E204" s="97" t="s">
        <v>1263</v>
      </c>
      <c r="F204" s="97"/>
      <c r="G204" s="97"/>
      <c r="H204" s="97" t="s">
        <v>1803</v>
      </c>
      <c r="I204" s="97" t="s">
        <v>1804</v>
      </c>
      <c r="J204" s="97"/>
    </row>
    <row r="205" spans="1:10">
      <c r="A205" s="97" t="s">
        <v>1012</v>
      </c>
      <c r="B205" s="97" t="s">
        <v>68</v>
      </c>
      <c r="C205" s="97" t="s">
        <v>1805</v>
      </c>
      <c r="D205" s="97" t="s">
        <v>1806</v>
      </c>
      <c r="E205" s="97" t="s">
        <v>1263</v>
      </c>
      <c r="F205" s="97"/>
      <c r="G205" s="97"/>
      <c r="H205" s="97" t="s">
        <v>1807</v>
      </c>
      <c r="I205" s="97" t="s">
        <v>1808</v>
      </c>
      <c r="J205" s="97"/>
    </row>
    <row r="206" spans="1:10">
      <c r="A206" s="97" t="s">
        <v>1013</v>
      </c>
      <c r="B206" s="97" t="s">
        <v>69</v>
      </c>
      <c r="C206" s="97" t="s">
        <v>1809</v>
      </c>
      <c r="D206" s="97" t="s">
        <v>1810</v>
      </c>
      <c r="E206" s="97" t="s">
        <v>1263</v>
      </c>
      <c r="F206" s="97"/>
      <c r="G206" s="97"/>
      <c r="H206" s="97" t="s">
        <v>1811</v>
      </c>
      <c r="I206" s="97" t="s">
        <v>1812</v>
      </c>
      <c r="J206" s="97"/>
    </row>
    <row r="207" spans="1:10">
      <c r="A207" s="97" t="s">
        <v>1014</v>
      </c>
      <c r="B207" s="97" t="s">
        <v>70</v>
      </c>
      <c r="C207" s="97" t="s">
        <v>1813</v>
      </c>
      <c r="D207" s="97" t="s">
        <v>1814</v>
      </c>
      <c r="E207" s="97" t="s">
        <v>1263</v>
      </c>
      <c r="F207" s="97"/>
      <c r="G207" s="97"/>
      <c r="H207" s="97" t="s">
        <v>1815</v>
      </c>
      <c r="I207" s="97" t="s">
        <v>1816</v>
      </c>
      <c r="J207" s="97"/>
    </row>
    <row r="208" spans="1:10">
      <c r="A208" s="97" t="s">
        <v>1015</v>
      </c>
      <c r="B208" s="97" t="s">
        <v>71</v>
      </c>
      <c r="C208" s="97" t="s">
        <v>1817</v>
      </c>
      <c r="D208" s="97" t="s">
        <v>1818</v>
      </c>
      <c r="E208" s="97" t="s">
        <v>1263</v>
      </c>
      <c r="F208" s="97"/>
      <c r="G208" s="97"/>
      <c r="H208" s="97" t="s">
        <v>1819</v>
      </c>
      <c r="I208" s="97" t="s">
        <v>1820</v>
      </c>
      <c r="J208" s="97"/>
    </row>
    <row r="209" spans="1:10">
      <c r="A209" s="97" t="s">
        <v>1018</v>
      </c>
      <c r="B209" s="97" t="s">
        <v>74</v>
      </c>
      <c r="C209" s="97" t="s">
        <v>1821</v>
      </c>
      <c r="D209" s="97" t="s">
        <v>1822</v>
      </c>
      <c r="E209" s="97" t="s">
        <v>1263</v>
      </c>
      <c r="F209" s="97"/>
      <c r="G209" s="97"/>
      <c r="H209" s="97" t="s">
        <v>1823</v>
      </c>
      <c r="I209" s="97" t="s">
        <v>1824</v>
      </c>
      <c r="J209" s="97"/>
    </row>
    <row r="210" spans="1:10">
      <c r="A210" s="97" t="s">
        <v>1019</v>
      </c>
      <c r="B210" s="97" t="s">
        <v>75</v>
      </c>
      <c r="C210" s="97" t="s">
        <v>1825</v>
      </c>
      <c r="D210" s="97" t="s">
        <v>1826</v>
      </c>
      <c r="E210" s="97" t="s">
        <v>1263</v>
      </c>
      <c r="F210" s="97"/>
      <c r="G210" s="97"/>
      <c r="H210" s="97" t="s">
        <v>1827</v>
      </c>
      <c r="I210" s="97" t="s">
        <v>1828</v>
      </c>
      <c r="J210" s="97"/>
    </row>
    <row r="211" spans="1:10">
      <c r="A211" s="97" t="s">
        <v>1026</v>
      </c>
      <c r="B211" s="97" t="s">
        <v>65</v>
      </c>
      <c r="C211" s="97" t="s">
        <v>1829</v>
      </c>
      <c r="D211" s="97" t="s">
        <v>1830</v>
      </c>
      <c r="E211" s="97" t="s">
        <v>1263</v>
      </c>
      <c r="F211" s="97"/>
      <c r="G211" s="97"/>
      <c r="H211" s="97" t="s">
        <v>1831</v>
      </c>
      <c r="I211" s="97" t="s">
        <v>1832</v>
      </c>
      <c r="J211" s="97"/>
    </row>
    <row r="212" spans="1:10">
      <c r="A212" s="97" t="s">
        <v>1027</v>
      </c>
      <c r="B212" s="97" t="s">
        <v>66</v>
      </c>
      <c r="C212" s="97" t="s">
        <v>1833</v>
      </c>
      <c r="D212" s="97" t="s">
        <v>1834</v>
      </c>
      <c r="E212" s="97" t="s">
        <v>1263</v>
      </c>
      <c r="F212" s="97"/>
      <c r="G212" s="97"/>
      <c r="H212" s="97" t="s">
        <v>1835</v>
      </c>
      <c r="I212" s="97" t="s">
        <v>1836</v>
      </c>
      <c r="J212" s="97"/>
    </row>
    <row r="213" spans="1:10">
      <c r="A213" s="97" t="s">
        <v>1028</v>
      </c>
      <c r="B213" s="97" t="s">
        <v>67</v>
      </c>
      <c r="C213" s="97" t="s">
        <v>1732</v>
      </c>
      <c r="D213" s="97" t="s">
        <v>1837</v>
      </c>
      <c r="E213" s="97" t="s">
        <v>1263</v>
      </c>
      <c r="F213" s="97"/>
      <c r="G213" s="97"/>
      <c r="H213" s="97" t="s">
        <v>1838</v>
      </c>
      <c r="I213" s="97" t="s">
        <v>704</v>
      </c>
      <c r="J213" s="97"/>
    </row>
    <row r="214" spans="1:10">
      <c r="A214" s="97" t="s">
        <v>916</v>
      </c>
      <c r="B214" s="97" t="s">
        <v>68</v>
      </c>
      <c r="C214" s="97" t="s">
        <v>1839</v>
      </c>
      <c r="D214" s="97" t="s">
        <v>1840</v>
      </c>
      <c r="E214" s="97" t="s">
        <v>1263</v>
      </c>
      <c r="F214" s="97"/>
      <c r="G214" s="97"/>
      <c r="H214" s="97" t="s">
        <v>1841</v>
      </c>
      <c r="I214" s="97" t="s">
        <v>704</v>
      </c>
      <c r="J214" s="97"/>
    </row>
    <row r="215" spans="1:10">
      <c r="A215" s="97" t="s">
        <v>917</v>
      </c>
      <c r="B215" s="97" t="s">
        <v>69</v>
      </c>
      <c r="C215" s="97" t="s">
        <v>1842</v>
      </c>
      <c r="D215" s="97" t="s">
        <v>1843</v>
      </c>
      <c r="E215" s="97" t="s">
        <v>1263</v>
      </c>
      <c r="F215" s="97"/>
      <c r="G215" s="97"/>
      <c r="H215" s="97" t="s">
        <v>1844</v>
      </c>
      <c r="I215" s="97" t="s">
        <v>1845</v>
      </c>
      <c r="J215" s="97"/>
    </row>
    <row r="216" spans="1:10">
      <c r="A216" s="97" t="s">
        <v>918</v>
      </c>
      <c r="B216" s="97" t="s">
        <v>70</v>
      </c>
      <c r="C216" s="97" t="s">
        <v>1846</v>
      </c>
      <c r="D216" s="97" t="s">
        <v>1847</v>
      </c>
      <c r="E216" s="97" t="s">
        <v>1263</v>
      </c>
      <c r="F216" s="97"/>
      <c r="G216" s="97"/>
      <c r="H216" s="97" t="s">
        <v>1848</v>
      </c>
      <c r="I216" s="97" t="s">
        <v>1849</v>
      </c>
      <c r="J216" s="97"/>
    </row>
    <row r="217" spans="1:10">
      <c r="A217" s="97" t="s">
        <v>919</v>
      </c>
      <c r="B217" s="97" t="s">
        <v>71</v>
      </c>
      <c r="C217" s="97" t="s">
        <v>1850</v>
      </c>
      <c r="D217" s="97" t="s">
        <v>1851</v>
      </c>
      <c r="E217" s="97" t="s">
        <v>1263</v>
      </c>
      <c r="F217" s="97"/>
      <c r="G217" s="97"/>
      <c r="H217" s="97" t="s">
        <v>1852</v>
      </c>
      <c r="I217" s="97" t="s">
        <v>1853</v>
      </c>
      <c r="J217" s="97"/>
    </row>
    <row r="218" spans="1:10">
      <c r="A218" s="97" t="s">
        <v>1029</v>
      </c>
      <c r="B218" s="97" t="s">
        <v>74</v>
      </c>
      <c r="C218" s="97" t="s">
        <v>1854</v>
      </c>
      <c r="D218" s="97" t="s">
        <v>1855</v>
      </c>
      <c r="E218" s="97" t="s">
        <v>1263</v>
      </c>
      <c r="F218" s="97"/>
      <c r="G218" s="97"/>
      <c r="H218" s="97" t="s">
        <v>1856</v>
      </c>
      <c r="I218" s="97" t="s">
        <v>1857</v>
      </c>
      <c r="J218" s="97"/>
    </row>
    <row r="219" spans="1:10">
      <c r="A219" s="97" t="s">
        <v>922</v>
      </c>
      <c r="B219" s="97" t="s">
        <v>75</v>
      </c>
      <c r="C219" s="97" t="s">
        <v>1858</v>
      </c>
      <c r="D219" s="97" t="s">
        <v>1859</v>
      </c>
      <c r="E219" s="97" t="s">
        <v>1263</v>
      </c>
      <c r="F219" s="97"/>
      <c r="G219" s="97"/>
      <c r="H219" s="97" t="s">
        <v>1860</v>
      </c>
      <c r="I219" s="97" t="s">
        <v>1861</v>
      </c>
      <c r="J219" s="97"/>
    </row>
  </sheetData>
  <pageMargins left="0.7" right="0.7" top="0.75" bottom="0.75" header="0.3" footer="0.3"/>
  <tableParts count="1">
    <tablePart r:id="rId1"/>
  </tableParts>
</worksheet>
</file>

<file path=xl/worksheets/sheet16.xml><?xml version="1.0" encoding="utf-8"?>
<worksheet xmlns="http://schemas.openxmlformats.org/spreadsheetml/2006/main" xmlns:r="http://schemas.openxmlformats.org/officeDocument/2006/relationships">
  <sheetPr codeName="Лист16"/>
  <dimension ref="A1:G25"/>
  <sheetViews>
    <sheetView workbookViewId="0">
      <selection sqref="A1:G25"/>
    </sheetView>
  </sheetViews>
  <sheetFormatPr defaultRowHeight="14.25"/>
  <cols>
    <col min="1" max="1" width="16.5" bestFit="1" customWidth="1"/>
    <col min="2" max="2" width="77.875" bestFit="1" customWidth="1"/>
    <col min="3" max="3" width="13.125" bestFit="1" customWidth="1"/>
    <col min="4" max="4" width="11.375" bestFit="1" customWidth="1"/>
    <col min="5" max="5" width="14" bestFit="1" customWidth="1"/>
    <col min="6" max="6" width="32.875" bestFit="1" customWidth="1"/>
    <col min="7" max="7" width="30.75" bestFit="1" customWidth="1"/>
  </cols>
  <sheetData>
    <row r="1" spans="1:7">
      <c r="A1" s="97" t="s">
        <v>36</v>
      </c>
      <c r="B1" s="97" t="s">
        <v>39</v>
      </c>
      <c r="C1" s="97" t="s">
        <v>40</v>
      </c>
      <c r="D1" s="97" t="s">
        <v>41</v>
      </c>
      <c r="E1" s="97" t="s">
        <v>42</v>
      </c>
      <c r="F1" s="97" t="s">
        <v>43</v>
      </c>
      <c r="G1" s="97" t="s">
        <v>44</v>
      </c>
    </row>
    <row r="2" spans="1:7">
      <c r="A2" s="97" t="s">
        <v>102</v>
      </c>
      <c r="B2" s="97" t="s">
        <v>389</v>
      </c>
      <c r="C2" s="97" t="s">
        <v>390</v>
      </c>
      <c r="D2" s="97" t="s">
        <v>391</v>
      </c>
      <c r="E2" s="97" t="s">
        <v>392</v>
      </c>
      <c r="F2" s="97" t="s">
        <v>393</v>
      </c>
      <c r="G2" s="97" t="s">
        <v>394</v>
      </c>
    </row>
    <row r="3" spans="1:7">
      <c r="A3" s="97" t="s">
        <v>77</v>
      </c>
      <c r="B3" s="97" t="s">
        <v>395</v>
      </c>
      <c r="C3" s="97" t="s">
        <v>396</v>
      </c>
      <c r="D3" s="97" t="s">
        <v>397</v>
      </c>
      <c r="E3" s="97" t="s">
        <v>398</v>
      </c>
      <c r="F3" s="97" t="s">
        <v>399</v>
      </c>
      <c r="G3" s="97" t="s">
        <v>400</v>
      </c>
    </row>
    <row r="4" spans="1:7">
      <c r="A4" s="97" t="s">
        <v>78</v>
      </c>
      <c r="B4" s="97" t="s">
        <v>2784</v>
      </c>
      <c r="C4" s="97" t="s">
        <v>2785</v>
      </c>
      <c r="D4" s="97" t="s">
        <v>2786</v>
      </c>
      <c r="E4" s="97" t="s">
        <v>401</v>
      </c>
      <c r="F4" s="97" t="s">
        <v>2787</v>
      </c>
      <c r="G4" s="97" t="s">
        <v>2788</v>
      </c>
    </row>
    <row r="5" spans="1:7">
      <c r="A5" s="97" t="s">
        <v>37</v>
      </c>
      <c r="B5" s="97" t="s">
        <v>402</v>
      </c>
      <c r="C5" s="97" t="s">
        <v>403</v>
      </c>
      <c r="D5" s="97" t="s">
        <v>404</v>
      </c>
      <c r="E5" s="97" t="s">
        <v>405</v>
      </c>
      <c r="F5" s="97" t="s">
        <v>406</v>
      </c>
      <c r="G5" s="97" t="s">
        <v>407</v>
      </c>
    </row>
    <row r="6" spans="1:7">
      <c r="A6" s="97" t="s">
        <v>79</v>
      </c>
      <c r="B6" s="97" t="s">
        <v>2789</v>
      </c>
      <c r="C6" s="97" t="s">
        <v>2790</v>
      </c>
      <c r="D6" s="97" t="s">
        <v>418</v>
      </c>
      <c r="E6" s="97" t="s">
        <v>2791</v>
      </c>
      <c r="F6" s="97" t="s">
        <v>2792</v>
      </c>
      <c r="G6" s="97" t="s">
        <v>2793</v>
      </c>
    </row>
    <row r="7" spans="1:7">
      <c r="A7" s="97" t="s">
        <v>80</v>
      </c>
      <c r="B7" s="97" t="s">
        <v>2424</v>
      </c>
      <c r="C7" s="97" t="s">
        <v>408</v>
      </c>
      <c r="D7" s="97" t="s">
        <v>409</v>
      </c>
      <c r="E7" s="97" t="s">
        <v>398</v>
      </c>
      <c r="F7" s="97" t="s">
        <v>410</v>
      </c>
      <c r="G7" s="97" t="s">
        <v>411</v>
      </c>
    </row>
    <row r="8" spans="1:7">
      <c r="A8" s="97" t="s">
        <v>82</v>
      </c>
      <c r="B8" s="97" t="s">
        <v>2794</v>
      </c>
      <c r="C8" s="97" t="s">
        <v>2795</v>
      </c>
      <c r="D8" s="97" t="s">
        <v>2796</v>
      </c>
      <c r="E8" s="97" t="s">
        <v>2797</v>
      </c>
      <c r="F8" s="97" t="s">
        <v>2798</v>
      </c>
      <c r="G8" s="97" t="s">
        <v>2799</v>
      </c>
    </row>
    <row r="9" spans="1:7">
      <c r="A9" s="97" t="s">
        <v>85</v>
      </c>
      <c r="B9" s="97" t="s">
        <v>412</v>
      </c>
      <c r="C9" s="97" t="s">
        <v>413</v>
      </c>
      <c r="D9" s="97" t="s">
        <v>414</v>
      </c>
      <c r="E9" s="97" t="s">
        <v>415</v>
      </c>
      <c r="F9" s="97" t="s">
        <v>2425</v>
      </c>
      <c r="G9" s="97" t="s">
        <v>416</v>
      </c>
    </row>
    <row r="10" spans="1:7">
      <c r="A10" s="97" t="s">
        <v>1096</v>
      </c>
      <c r="B10" s="97" t="s">
        <v>2800</v>
      </c>
      <c r="C10" s="97" t="s">
        <v>2426</v>
      </c>
      <c r="D10" s="97" t="s">
        <v>2427</v>
      </c>
      <c r="E10" s="97" t="s">
        <v>2428</v>
      </c>
      <c r="F10" s="97" t="s">
        <v>2429</v>
      </c>
      <c r="G10" s="97" t="s">
        <v>2430</v>
      </c>
    </row>
    <row r="11" spans="1:7">
      <c r="A11" s="97" t="s">
        <v>84</v>
      </c>
      <c r="B11" s="97" t="s">
        <v>2431</v>
      </c>
      <c r="C11" s="97" t="s">
        <v>2432</v>
      </c>
      <c r="D11" s="97" t="s">
        <v>444</v>
      </c>
      <c r="E11" s="97" t="s">
        <v>2433</v>
      </c>
      <c r="F11" s="97" t="s">
        <v>2801</v>
      </c>
      <c r="G11" s="97" t="s">
        <v>2434</v>
      </c>
    </row>
    <row r="12" spans="1:7">
      <c r="A12" s="97" t="s">
        <v>86</v>
      </c>
      <c r="B12" s="97" t="s">
        <v>2435</v>
      </c>
      <c r="C12" s="97" t="s">
        <v>2436</v>
      </c>
      <c r="D12" s="97" t="s">
        <v>2437</v>
      </c>
      <c r="E12" s="97" t="s">
        <v>2438</v>
      </c>
      <c r="F12" s="97" t="s">
        <v>2439</v>
      </c>
      <c r="G12" s="97" t="s">
        <v>2440</v>
      </c>
    </row>
    <row r="13" spans="1:7">
      <c r="A13" s="97" t="s">
        <v>87</v>
      </c>
      <c r="B13" s="97" t="s">
        <v>2424</v>
      </c>
      <c r="C13" s="97" t="s">
        <v>408</v>
      </c>
      <c r="D13" s="97" t="s">
        <v>409</v>
      </c>
      <c r="E13" s="97" t="s">
        <v>398</v>
      </c>
      <c r="F13" s="97" t="s">
        <v>410</v>
      </c>
      <c r="G13" s="97" t="s">
        <v>411</v>
      </c>
    </row>
    <row r="14" spans="1:7">
      <c r="A14" s="97" t="s">
        <v>89</v>
      </c>
      <c r="B14" s="97" t="s">
        <v>412</v>
      </c>
      <c r="C14" s="97" t="s">
        <v>417</v>
      </c>
      <c r="D14" s="97" t="s">
        <v>418</v>
      </c>
      <c r="E14" s="97" t="s">
        <v>419</v>
      </c>
      <c r="F14" s="97" t="s">
        <v>420</v>
      </c>
      <c r="G14" s="97" t="s">
        <v>421</v>
      </c>
    </row>
    <row r="15" spans="1:7">
      <c r="A15" s="97" t="s">
        <v>90</v>
      </c>
      <c r="B15" s="97" t="s">
        <v>422</v>
      </c>
      <c r="C15" s="97" t="s">
        <v>423</v>
      </c>
      <c r="D15" s="97" t="s">
        <v>424</v>
      </c>
      <c r="E15" s="97" t="s">
        <v>425</v>
      </c>
      <c r="F15" s="97" t="s">
        <v>426</v>
      </c>
      <c r="G15" s="97" t="s">
        <v>427</v>
      </c>
    </row>
    <row r="16" spans="1:7">
      <c r="A16" s="97" t="s">
        <v>91</v>
      </c>
      <c r="B16" s="97" t="s">
        <v>428</v>
      </c>
      <c r="C16" s="97" t="s">
        <v>429</v>
      </c>
      <c r="D16" s="97" t="s">
        <v>430</v>
      </c>
      <c r="E16" s="97" t="s">
        <v>431</v>
      </c>
      <c r="F16" s="97" t="s">
        <v>432</v>
      </c>
      <c r="G16" s="97" t="s">
        <v>433</v>
      </c>
    </row>
    <row r="17" spans="1:7">
      <c r="A17" s="97" t="s">
        <v>92</v>
      </c>
      <c r="B17" s="97" t="s">
        <v>434</v>
      </c>
      <c r="C17" s="97" t="s">
        <v>435</v>
      </c>
      <c r="D17" s="97" t="s">
        <v>436</v>
      </c>
      <c r="E17" s="97" t="s">
        <v>437</v>
      </c>
      <c r="F17" s="97" t="s">
        <v>438</v>
      </c>
      <c r="G17" s="118" t="s">
        <v>439</v>
      </c>
    </row>
    <row r="18" spans="1:7">
      <c r="A18" s="97" t="s">
        <v>93</v>
      </c>
      <c r="B18" s="97" t="s">
        <v>440</v>
      </c>
      <c r="C18" s="97" t="s">
        <v>441</v>
      </c>
      <c r="D18" s="97" t="s">
        <v>436</v>
      </c>
      <c r="E18" s="97" t="s">
        <v>392</v>
      </c>
      <c r="F18" s="97" t="s">
        <v>2802</v>
      </c>
      <c r="G18" s="97" t="s">
        <v>2803</v>
      </c>
    </row>
    <row r="19" spans="1:7">
      <c r="A19" s="97" t="s">
        <v>94</v>
      </c>
      <c r="B19" s="97" t="s">
        <v>2804</v>
      </c>
      <c r="C19" s="97" t="s">
        <v>2805</v>
      </c>
      <c r="D19" s="97" t="s">
        <v>2806</v>
      </c>
      <c r="E19" s="97" t="s">
        <v>2807</v>
      </c>
      <c r="F19" s="97" t="s">
        <v>2808</v>
      </c>
      <c r="G19" s="97" t="s">
        <v>2809</v>
      </c>
    </row>
    <row r="20" spans="1:7">
      <c r="A20" s="97" t="s">
        <v>95</v>
      </c>
      <c r="B20" s="97" t="s">
        <v>442</v>
      </c>
      <c r="C20" s="97" t="s">
        <v>443</v>
      </c>
      <c r="D20" s="97" t="s">
        <v>444</v>
      </c>
      <c r="E20" s="97" t="s">
        <v>445</v>
      </c>
      <c r="F20" s="97" t="s">
        <v>2810</v>
      </c>
      <c r="G20" s="97" t="s">
        <v>446</v>
      </c>
    </row>
    <row r="21" spans="1:7">
      <c r="A21" s="97" t="s">
        <v>96</v>
      </c>
      <c r="B21" s="97" t="s">
        <v>2791</v>
      </c>
      <c r="C21" s="97" t="s">
        <v>2791</v>
      </c>
      <c r="D21" s="97" t="s">
        <v>2791</v>
      </c>
      <c r="E21" s="97" t="s">
        <v>2791</v>
      </c>
      <c r="F21" s="97" t="s">
        <v>2791</v>
      </c>
      <c r="G21" s="97" t="s">
        <v>2791</v>
      </c>
    </row>
    <row r="22" spans="1:7">
      <c r="A22" s="97" t="s">
        <v>97</v>
      </c>
      <c r="B22" s="97" t="s">
        <v>2811</v>
      </c>
      <c r="C22" s="97" t="s">
        <v>2463</v>
      </c>
      <c r="D22" s="97" t="s">
        <v>2464</v>
      </c>
      <c r="E22" s="97" t="s">
        <v>401</v>
      </c>
      <c r="F22" s="97" t="s">
        <v>2812</v>
      </c>
      <c r="G22" s="97" t="s">
        <v>2465</v>
      </c>
    </row>
    <row r="23" spans="1:7">
      <c r="A23" s="97" t="s">
        <v>98</v>
      </c>
      <c r="B23" s="97" t="s">
        <v>2813</v>
      </c>
      <c r="C23" s="97" t="s">
        <v>2814</v>
      </c>
      <c r="D23" s="97" t="s">
        <v>2815</v>
      </c>
      <c r="E23" s="97" t="s">
        <v>445</v>
      </c>
      <c r="F23" s="97" t="s">
        <v>2816</v>
      </c>
      <c r="G23" s="97" t="s">
        <v>2817</v>
      </c>
    </row>
    <row r="24" spans="1:7">
      <c r="A24" s="97" t="s">
        <v>99</v>
      </c>
      <c r="B24" s="97" t="s">
        <v>2818</v>
      </c>
      <c r="C24" s="97" t="s">
        <v>447</v>
      </c>
      <c r="D24" s="97" t="s">
        <v>448</v>
      </c>
      <c r="E24" s="97" t="s">
        <v>401</v>
      </c>
      <c r="F24" s="97" t="s">
        <v>449</v>
      </c>
      <c r="G24" s="97" t="s">
        <v>450</v>
      </c>
    </row>
    <row r="25" spans="1:7">
      <c r="A25" s="97" t="s">
        <v>100</v>
      </c>
      <c r="B25" s="97" t="s">
        <v>2441</v>
      </c>
      <c r="C25" s="97" t="s">
        <v>2442</v>
      </c>
      <c r="D25" s="97" t="s">
        <v>2443</v>
      </c>
      <c r="E25" s="97" t="s">
        <v>415</v>
      </c>
      <c r="F25" s="97" t="s">
        <v>2444</v>
      </c>
      <c r="G25" s="97" t="s">
        <v>2445</v>
      </c>
    </row>
  </sheetData>
  <pageMargins left="0.7" right="0.7" top="0.75" bottom="0.75" header="0.3" footer="0.3"/>
  <tableParts count="1">
    <tablePart r:id="rId1"/>
  </tableParts>
</worksheet>
</file>

<file path=xl/worksheets/sheet17.xml><?xml version="1.0" encoding="utf-8"?>
<worksheet xmlns="http://schemas.openxmlformats.org/spreadsheetml/2006/main" xmlns:r="http://schemas.openxmlformats.org/officeDocument/2006/relationships">
  <sheetPr codeName="Лист17"/>
  <dimension ref="A1:J301"/>
  <sheetViews>
    <sheetView topLeftCell="A279" workbookViewId="0">
      <selection sqref="A1:J301"/>
    </sheetView>
  </sheetViews>
  <sheetFormatPr defaultRowHeight="14.25"/>
  <cols>
    <col min="1" max="1" width="152.125" bestFit="1" customWidth="1"/>
    <col min="2" max="2" width="136.125" bestFit="1" customWidth="1"/>
    <col min="3" max="3" width="48.375" bestFit="1" customWidth="1"/>
    <col min="4" max="4" width="60.125" bestFit="1" customWidth="1"/>
    <col min="5" max="5" width="76.25" bestFit="1" customWidth="1"/>
    <col min="6" max="6" width="80.375" bestFit="1" customWidth="1"/>
    <col min="7" max="7" width="57.875" bestFit="1" customWidth="1"/>
    <col min="8" max="8" width="41.875" bestFit="1" customWidth="1"/>
    <col min="9" max="9" width="31.25" bestFit="1" customWidth="1"/>
    <col min="10" max="10" width="34.25" bestFit="1" customWidth="1"/>
  </cols>
  <sheetData>
    <row r="1" spans="1:10">
      <c r="A1" s="97" t="s">
        <v>843</v>
      </c>
      <c r="B1" s="97" t="s">
        <v>46</v>
      </c>
      <c r="C1" s="97" t="s">
        <v>844</v>
      </c>
      <c r="D1" s="97" t="s">
        <v>845</v>
      </c>
      <c r="E1" s="97" t="s">
        <v>59</v>
      </c>
      <c r="F1" s="97" t="s">
        <v>846</v>
      </c>
      <c r="G1" s="97" t="s">
        <v>61</v>
      </c>
      <c r="H1" s="97" t="s">
        <v>62</v>
      </c>
      <c r="I1" s="97" t="s">
        <v>63</v>
      </c>
      <c r="J1" s="97" t="s">
        <v>64</v>
      </c>
    </row>
    <row r="2" spans="1:10">
      <c r="A2" s="97" t="s">
        <v>1052</v>
      </c>
      <c r="B2" s="97" t="s">
        <v>76</v>
      </c>
      <c r="C2" s="97"/>
      <c r="D2" s="97"/>
      <c r="E2" s="97">
        <v>0</v>
      </c>
      <c r="F2" s="97"/>
      <c r="G2" s="97"/>
      <c r="H2" s="97">
        <v>0</v>
      </c>
      <c r="I2" s="97">
        <v>0</v>
      </c>
      <c r="J2" s="97"/>
    </row>
    <row r="3" spans="1:10">
      <c r="A3" s="97" t="s">
        <v>937</v>
      </c>
      <c r="B3" s="97" t="s">
        <v>65</v>
      </c>
      <c r="C3" s="97"/>
      <c r="D3" s="97"/>
      <c r="E3" s="97">
        <v>150292</v>
      </c>
      <c r="F3" s="97"/>
      <c r="G3" s="97"/>
      <c r="H3" s="97">
        <v>150292</v>
      </c>
      <c r="I3" s="97">
        <v>0</v>
      </c>
      <c r="J3" s="97"/>
    </row>
    <row r="4" spans="1:10">
      <c r="A4" s="97" t="s">
        <v>938</v>
      </c>
      <c r="B4" s="97" t="s">
        <v>66</v>
      </c>
      <c r="C4" s="97"/>
      <c r="D4" s="97"/>
      <c r="E4" s="97">
        <v>8141</v>
      </c>
      <c r="F4" s="97"/>
      <c r="G4" s="97"/>
      <c r="H4" s="97">
        <v>8141</v>
      </c>
      <c r="I4" s="97">
        <v>0</v>
      </c>
      <c r="J4" s="97"/>
    </row>
    <row r="5" spans="1:10">
      <c r="A5" s="97" t="s">
        <v>939</v>
      </c>
      <c r="B5" s="97" t="s">
        <v>67</v>
      </c>
      <c r="C5" s="97"/>
      <c r="D5" s="97"/>
      <c r="E5" s="97">
        <v>11826</v>
      </c>
      <c r="F5" s="97"/>
      <c r="G5" s="97"/>
      <c r="H5" s="97">
        <v>11826</v>
      </c>
      <c r="I5" s="97">
        <v>0</v>
      </c>
      <c r="J5" s="97"/>
    </row>
    <row r="6" spans="1:10">
      <c r="A6" s="97" t="s">
        <v>847</v>
      </c>
      <c r="B6" s="97" t="s">
        <v>68</v>
      </c>
      <c r="C6" s="97"/>
      <c r="D6" s="97"/>
      <c r="E6" s="97">
        <v>5769</v>
      </c>
      <c r="F6" s="97"/>
      <c r="G6" s="97"/>
      <c r="H6" s="97">
        <v>5769</v>
      </c>
      <c r="I6" s="97">
        <v>0</v>
      </c>
      <c r="J6" s="97"/>
    </row>
    <row r="7" spans="1:10">
      <c r="A7" s="97" t="s">
        <v>848</v>
      </c>
      <c r="B7" s="97" t="s">
        <v>69</v>
      </c>
      <c r="C7" s="97"/>
      <c r="D7" s="97"/>
      <c r="E7" s="97">
        <v>52823</v>
      </c>
      <c r="F7" s="97"/>
      <c r="G7" s="97"/>
      <c r="H7" s="97">
        <v>52823</v>
      </c>
      <c r="I7" s="97">
        <v>0</v>
      </c>
      <c r="J7" s="97"/>
    </row>
    <row r="8" spans="1:10">
      <c r="A8" s="97" t="s">
        <v>849</v>
      </c>
      <c r="B8" s="97" t="s">
        <v>70</v>
      </c>
      <c r="C8" s="97"/>
      <c r="D8" s="97"/>
      <c r="E8" s="97">
        <v>15138</v>
      </c>
      <c r="F8" s="97"/>
      <c r="G8" s="97"/>
      <c r="H8" s="97">
        <v>15138</v>
      </c>
      <c r="I8" s="97">
        <v>0</v>
      </c>
      <c r="J8" s="97"/>
    </row>
    <row r="9" spans="1:10">
      <c r="A9" s="97" t="s">
        <v>850</v>
      </c>
      <c r="B9" s="97" t="s">
        <v>71</v>
      </c>
      <c r="C9" s="97"/>
      <c r="D9" s="97"/>
      <c r="E9" s="97">
        <v>23479</v>
      </c>
      <c r="F9" s="97"/>
      <c r="G9" s="97"/>
      <c r="H9" s="97">
        <v>23479</v>
      </c>
      <c r="I9" s="97">
        <v>0</v>
      </c>
      <c r="J9" s="97"/>
    </row>
    <row r="10" spans="1:10">
      <c r="A10" s="97" t="s">
        <v>851</v>
      </c>
      <c r="B10" s="97" t="s">
        <v>72</v>
      </c>
      <c r="C10" s="97"/>
      <c r="D10" s="97"/>
      <c r="E10" s="97">
        <v>12183</v>
      </c>
      <c r="F10" s="97"/>
      <c r="G10" s="97"/>
      <c r="H10" s="97">
        <v>12183</v>
      </c>
      <c r="I10" s="97">
        <v>0</v>
      </c>
      <c r="J10" s="97"/>
    </row>
    <row r="11" spans="1:10">
      <c r="A11" s="97" t="s">
        <v>852</v>
      </c>
      <c r="B11" s="97" t="s">
        <v>73</v>
      </c>
      <c r="C11" s="97"/>
      <c r="D11" s="97"/>
      <c r="E11" s="97">
        <v>5010</v>
      </c>
      <c r="F11" s="97"/>
      <c r="G11" s="97"/>
      <c r="H11" s="97">
        <v>5010</v>
      </c>
      <c r="I11" s="97">
        <v>0</v>
      </c>
      <c r="J11" s="97"/>
    </row>
    <row r="12" spans="1:10">
      <c r="A12" s="97" t="s">
        <v>940</v>
      </c>
      <c r="B12" s="97" t="s">
        <v>74</v>
      </c>
      <c r="C12" s="97"/>
      <c r="D12" s="97"/>
      <c r="E12" s="97">
        <v>2350</v>
      </c>
      <c r="F12" s="97"/>
      <c r="G12" s="97"/>
      <c r="H12" s="97">
        <v>2350</v>
      </c>
      <c r="I12" s="97">
        <v>0</v>
      </c>
      <c r="J12" s="97"/>
    </row>
    <row r="13" spans="1:10">
      <c r="A13" s="97" t="s">
        <v>853</v>
      </c>
      <c r="B13" s="97" t="s">
        <v>75</v>
      </c>
      <c r="C13" s="97"/>
      <c r="D13" s="97"/>
      <c r="E13" s="97">
        <v>8081</v>
      </c>
      <c r="F13" s="97"/>
      <c r="G13" s="97"/>
      <c r="H13" s="97">
        <v>8081</v>
      </c>
      <c r="I13" s="97">
        <v>0</v>
      </c>
      <c r="J13" s="97"/>
    </row>
    <row r="14" spans="1:10">
      <c r="A14" s="97" t="s">
        <v>854</v>
      </c>
      <c r="B14" s="97" t="s">
        <v>76</v>
      </c>
      <c r="C14" s="97"/>
      <c r="D14" s="97"/>
      <c r="E14" s="97">
        <v>0</v>
      </c>
      <c r="F14" s="97"/>
      <c r="G14" s="97"/>
      <c r="H14" s="97">
        <v>0</v>
      </c>
      <c r="I14" s="97">
        <v>0</v>
      </c>
      <c r="J14" s="97"/>
    </row>
    <row r="15" spans="1:10">
      <c r="A15" s="97" t="s">
        <v>864</v>
      </c>
      <c r="B15" s="97" t="s">
        <v>76</v>
      </c>
      <c r="C15" s="97"/>
      <c r="D15" s="97"/>
      <c r="E15" s="97">
        <v>0</v>
      </c>
      <c r="F15" s="97"/>
      <c r="G15" s="97"/>
      <c r="H15" s="97">
        <v>0</v>
      </c>
      <c r="I15" s="97">
        <v>0</v>
      </c>
      <c r="J15" s="97"/>
    </row>
    <row r="16" spans="1:10">
      <c r="A16" s="97" t="s">
        <v>2451</v>
      </c>
      <c r="B16" s="97" t="s">
        <v>65</v>
      </c>
      <c r="C16" s="97"/>
      <c r="D16" s="97"/>
      <c r="E16" s="97"/>
      <c r="F16" s="97"/>
      <c r="G16" s="97"/>
      <c r="H16" s="97"/>
      <c r="I16" s="97">
        <v>0</v>
      </c>
      <c r="J16" s="97"/>
    </row>
    <row r="17" spans="1:10">
      <c r="A17" s="97" t="s">
        <v>2452</v>
      </c>
      <c r="B17" s="97" t="s">
        <v>66</v>
      </c>
      <c r="C17" s="97"/>
      <c r="D17" s="97"/>
      <c r="E17" s="97"/>
      <c r="F17" s="97"/>
      <c r="G17" s="97"/>
      <c r="H17" s="97"/>
      <c r="I17" s="97">
        <v>0</v>
      </c>
      <c r="J17" s="97"/>
    </row>
    <row r="18" spans="1:10">
      <c r="A18" s="97" t="s">
        <v>2453</v>
      </c>
      <c r="B18" s="97" t="s">
        <v>67</v>
      </c>
      <c r="C18" s="97"/>
      <c r="D18" s="97"/>
      <c r="E18" s="97"/>
      <c r="F18" s="97"/>
      <c r="G18" s="97"/>
      <c r="H18" s="97"/>
      <c r="I18" s="97">
        <v>0</v>
      </c>
      <c r="J18" s="97"/>
    </row>
    <row r="19" spans="1:10">
      <c r="A19" s="97" t="s">
        <v>2454</v>
      </c>
      <c r="B19" s="97" t="s">
        <v>68</v>
      </c>
      <c r="C19" s="97"/>
      <c r="D19" s="97"/>
      <c r="E19" s="97"/>
      <c r="F19" s="97"/>
      <c r="G19" s="97"/>
      <c r="H19" s="97"/>
      <c r="I19" s="97">
        <v>0</v>
      </c>
      <c r="J19" s="97"/>
    </row>
    <row r="20" spans="1:10">
      <c r="A20" s="97" t="s">
        <v>2455</v>
      </c>
      <c r="B20" s="97" t="s">
        <v>69</v>
      </c>
      <c r="C20" s="97"/>
      <c r="D20" s="97"/>
      <c r="E20" s="97"/>
      <c r="F20" s="97"/>
      <c r="G20" s="97"/>
      <c r="H20" s="97"/>
      <c r="I20" s="97">
        <v>0</v>
      </c>
      <c r="J20" s="97"/>
    </row>
    <row r="21" spans="1:10">
      <c r="A21" s="97" t="s">
        <v>2456</v>
      </c>
      <c r="B21" s="97" t="s">
        <v>70</v>
      </c>
      <c r="C21" s="97"/>
      <c r="D21" s="97"/>
      <c r="E21" s="97"/>
      <c r="F21" s="97"/>
      <c r="G21" s="97"/>
      <c r="H21" s="97"/>
      <c r="I21" s="97">
        <v>0</v>
      </c>
      <c r="J21" s="97"/>
    </row>
    <row r="22" spans="1:10">
      <c r="A22" s="97" t="s">
        <v>2457</v>
      </c>
      <c r="B22" s="97" t="s">
        <v>71</v>
      </c>
      <c r="C22" s="97"/>
      <c r="D22" s="97"/>
      <c r="E22" s="97"/>
      <c r="F22" s="97"/>
      <c r="G22" s="97"/>
      <c r="H22" s="97"/>
      <c r="I22" s="97">
        <v>0</v>
      </c>
      <c r="J22" s="97"/>
    </row>
    <row r="23" spans="1:10">
      <c r="A23" s="97" t="s">
        <v>2458</v>
      </c>
      <c r="B23" s="97" t="s">
        <v>72</v>
      </c>
      <c r="C23" s="97"/>
      <c r="D23" s="97"/>
      <c r="E23" s="97"/>
      <c r="F23" s="97"/>
      <c r="G23" s="97"/>
      <c r="H23" s="97"/>
      <c r="I23" s="97">
        <v>0</v>
      </c>
      <c r="J23" s="97"/>
    </row>
    <row r="24" spans="1:10">
      <c r="A24" s="97" t="s">
        <v>2459</v>
      </c>
      <c r="B24" s="97" t="s">
        <v>73</v>
      </c>
      <c r="C24" s="97"/>
      <c r="D24" s="97"/>
      <c r="E24" s="97"/>
      <c r="F24" s="97"/>
      <c r="G24" s="97"/>
      <c r="H24" s="97"/>
      <c r="I24" s="97">
        <v>0</v>
      </c>
      <c r="J24" s="97"/>
    </row>
    <row r="25" spans="1:10">
      <c r="A25" s="97" t="s">
        <v>2460</v>
      </c>
      <c r="B25" s="97" t="s">
        <v>74</v>
      </c>
      <c r="C25" s="97"/>
      <c r="D25" s="97"/>
      <c r="E25" s="97"/>
      <c r="F25" s="97"/>
      <c r="G25" s="97"/>
      <c r="H25" s="97"/>
      <c r="I25" s="97">
        <v>0</v>
      </c>
      <c r="J25" s="97"/>
    </row>
    <row r="26" spans="1:10">
      <c r="A26" s="97" t="s">
        <v>2461</v>
      </c>
      <c r="B26" s="97" t="s">
        <v>75</v>
      </c>
      <c r="C26" s="97"/>
      <c r="D26" s="97"/>
      <c r="E26" s="97"/>
      <c r="F26" s="97"/>
      <c r="G26" s="97"/>
      <c r="H26" s="97"/>
      <c r="I26" s="97">
        <v>0</v>
      </c>
      <c r="J26" s="97"/>
    </row>
    <row r="27" spans="1:10">
      <c r="A27" s="97" t="s">
        <v>2462</v>
      </c>
      <c r="B27" s="97" t="s">
        <v>76</v>
      </c>
      <c r="C27" s="97"/>
      <c r="D27" s="97"/>
      <c r="E27" s="97"/>
      <c r="F27" s="97"/>
      <c r="G27" s="97"/>
      <c r="H27" s="97"/>
      <c r="I27" s="97">
        <v>0</v>
      </c>
      <c r="J27" s="97"/>
    </row>
    <row r="28" spans="1:10">
      <c r="A28" s="97" t="s">
        <v>871</v>
      </c>
      <c r="B28" s="97" t="s">
        <v>76</v>
      </c>
      <c r="C28" s="97"/>
      <c r="D28" s="97"/>
      <c r="E28" s="97">
        <v>0</v>
      </c>
      <c r="F28" s="97"/>
      <c r="G28" s="97"/>
      <c r="H28" s="97">
        <v>0</v>
      </c>
      <c r="I28" s="97">
        <v>0</v>
      </c>
      <c r="J28" s="97"/>
    </row>
    <row r="29" spans="1:10">
      <c r="A29" s="97" t="s">
        <v>1053</v>
      </c>
      <c r="B29" s="97" t="s">
        <v>65</v>
      </c>
      <c r="C29" s="97"/>
      <c r="D29" s="97"/>
      <c r="E29" s="97">
        <v>35102</v>
      </c>
      <c r="F29" s="97"/>
      <c r="G29" s="97"/>
      <c r="H29" s="97">
        <v>31881</v>
      </c>
      <c r="I29" s="97">
        <v>0</v>
      </c>
      <c r="J29" s="97"/>
    </row>
    <row r="30" spans="1:10">
      <c r="A30" s="97" t="s">
        <v>1054</v>
      </c>
      <c r="B30" s="97" t="s">
        <v>66</v>
      </c>
      <c r="C30" s="97"/>
      <c r="D30" s="97"/>
      <c r="E30" s="97">
        <v>4297</v>
      </c>
      <c r="F30" s="97"/>
      <c r="G30" s="97"/>
      <c r="H30" s="97">
        <v>3593</v>
      </c>
      <c r="I30" s="97">
        <v>0</v>
      </c>
      <c r="J30" s="97"/>
    </row>
    <row r="31" spans="1:10">
      <c r="A31" s="97" t="s">
        <v>1055</v>
      </c>
      <c r="B31" s="97" t="s">
        <v>67</v>
      </c>
      <c r="C31" s="97"/>
      <c r="D31" s="97"/>
      <c r="E31" s="97">
        <v>6756</v>
      </c>
      <c r="F31" s="97"/>
      <c r="G31" s="97"/>
      <c r="H31" s="97">
        <v>6224</v>
      </c>
      <c r="I31" s="97">
        <v>0</v>
      </c>
      <c r="J31" s="97"/>
    </row>
    <row r="32" spans="1:10">
      <c r="A32" s="97" t="s">
        <v>1056</v>
      </c>
      <c r="B32" s="97" t="s">
        <v>68</v>
      </c>
      <c r="C32" s="97"/>
      <c r="D32" s="97"/>
      <c r="E32" s="97">
        <v>1914</v>
      </c>
      <c r="F32" s="97"/>
      <c r="G32" s="97"/>
      <c r="H32" s="97">
        <v>1351</v>
      </c>
      <c r="I32" s="97">
        <v>0</v>
      </c>
      <c r="J32" s="97"/>
    </row>
    <row r="33" spans="1:10">
      <c r="A33" s="97" t="s">
        <v>885</v>
      </c>
      <c r="B33" s="97" t="s">
        <v>69</v>
      </c>
      <c r="C33" s="97"/>
      <c r="D33" s="97"/>
      <c r="E33" s="97">
        <v>27334</v>
      </c>
      <c r="F33" s="97"/>
      <c r="G33" s="97"/>
      <c r="H33" s="97">
        <v>25405</v>
      </c>
      <c r="I33" s="97">
        <v>0</v>
      </c>
      <c r="J33" s="97"/>
    </row>
    <row r="34" spans="1:10">
      <c r="A34" s="97" t="s">
        <v>1057</v>
      </c>
      <c r="B34" s="97" t="s">
        <v>70</v>
      </c>
      <c r="C34" s="97"/>
      <c r="D34" s="97"/>
      <c r="E34" s="97">
        <v>20542</v>
      </c>
      <c r="F34" s="97"/>
      <c r="G34" s="97"/>
      <c r="H34" s="97">
        <v>18160</v>
      </c>
      <c r="I34" s="97">
        <v>0</v>
      </c>
      <c r="J34" s="97"/>
    </row>
    <row r="35" spans="1:10">
      <c r="A35" s="97" t="s">
        <v>1058</v>
      </c>
      <c r="B35" s="97" t="s">
        <v>71</v>
      </c>
      <c r="C35" s="97"/>
      <c r="D35" s="97"/>
      <c r="E35" s="97">
        <v>14940</v>
      </c>
      <c r="F35" s="97"/>
      <c r="G35" s="97"/>
      <c r="H35" s="97">
        <v>8228</v>
      </c>
      <c r="I35" s="97">
        <v>0</v>
      </c>
      <c r="J35" s="97"/>
    </row>
    <row r="36" spans="1:10">
      <c r="A36" s="97" t="s">
        <v>1059</v>
      </c>
      <c r="B36" s="97" t="s">
        <v>72</v>
      </c>
      <c r="C36" s="97"/>
      <c r="D36" s="97"/>
      <c r="E36" s="97">
        <v>3397</v>
      </c>
      <c r="F36" s="97"/>
      <c r="G36" s="97"/>
      <c r="H36" s="97">
        <v>14915</v>
      </c>
      <c r="I36" s="97">
        <v>0</v>
      </c>
      <c r="J36" s="97"/>
    </row>
    <row r="37" spans="1:10">
      <c r="A37" s="97" t="s">
        <v>1060</v>
      </c>
      <c r="B37" s="97" t="s">
        <v>73</v>
      </c>
      <c r="C37" s="97"/>
      <c r="D37" s="97"/>
      <c r="E37" s="97">
        <v>529</v>
      </c>
      <c r="F37" s="97"/>
      <c r="G37" s="97"/>
      <c r="H37" s="97">
        <v>470</v>
      </c>
      <c r="I37" s="97">
        <v>0</v>
      </c>
      <c r="J37" s="97"/>
    </row>
    <row r="38" spans="1:10">
      <c r="A38" s="97" t="s">
        <v>1061</v>
      </c>
      <c r="B38" s="97" t="s">
        <v>74</v>
      </c>
      <c r="C38" s="97"/>
      <c r="D38" s="97"/>
      <c r="E38" s="97">
        <v>20520</v>
      </c>
      <c r="F38" s="97"/>
      <c r="G38" s="97"/>
      <c r="H38" s="97">
        <v>18120</v>
      </c>
      <c r="I38" s="97">
        <v>0</v>
      </c>
      <c r="J38" s="97"/>
    </row>
    <row r="39" spans="1:10">
      <c r="A39" s="97" t="s">
        <v>1062</v>
      </c>
      <c r="B39" s="97" t="s">
        <v>75</v>
      </c>
      <c r="C39" s="97"/>
      <c r="D39" s="97"/>
      <c r="E39" s="97">
        <v>0</v>
      </c>
      <c r="F39" s="97"/>
      <c r="G39" s="97"/>
      <c r="H39" s="97">
        <v>0</v>
      </c>
      <c r="I39" s="97">
        <v>0</v>
      </c>
      <c r="J39" s="97"/>
    </row>
    <row r="40" spans="1:10">
      <c r="A40" s="97" t="s">
        <v>886</v>
      </c>
      <c r="B40" s="97" t="s">
        <v>76</v>
      </c>
      <c r="C40" s="97"/>
      <c r="D40" s="97"/>
      <c r="E40" s="97">
        <v>0</v>
      </c>
      <c r="F40" s="97"/>
      <c r="G40" s="97"/>
      <c r="H40" s="97">
        <v>0</v>
      </c>
      <c r="I40" s="97">
        <v>0</v>
      </c>
      <c r="J40" s="97"/>
    </row>
    <row r="41" spans="1:10">
      <c r="A41" s="97" t="s">
        <v>1226</v>
      </c>
      <c r="B41" s="97" t="s">
        <v>66</v>
      </c>
      <c r="C41" s="97"/>
      <c r="D41" s="97"/>
      <c r="E41" s="97"/>
      <c r="F41" s="97"/>
      <c r="G41" s="97"/>
      <c r="H41" s="97"/>
      <c r="I41" s="97">
        <v>0</v>
      </c>
      <c r="J41" s="97"/>
    </row>
    <row r="42" spans="1:10">
      <c r="A42" s="97" t="s">
        <v>1227</v>
      </c>
      <c r="B42" s="97" t="s">
        <v>67</v>
      </c>
      <c r="C42" s="97"/>
      <c r="D42" s="97"/>
      <c r="E42" s="97"/>
      <c r="F42" s="97"/>
      <c r="G42" s="97"/>
      <c r="H42" s="97"/>
      <c r="I42" s="97">
        <v>0</v>
      </c>
      <c r="J42" s="97"/>
    </row>
    <row r="43" spans="1:10">
      <c r="A43" s="97" t="s">
        <v>1228</v>
      </c>
      <c r="B43" s="97" t="s">
        <v>68</v>
      </c>
      <c r="C43" s="97"/>
      <c r="D43" s="97"/>
      <c r="E43" s="97"/>
      <c r="F43" s="97"/>
      <c r="G43" s="97"/>
      <c r="H43" s="97"/>
      <c r="I43" s="97">
        <v>0</v>
      </c>
      <c r="J43" s="97"/>
    </row>
    <row r="44" spans="1:10">
      <c r="A44" s="97" t="s">
        <v>1231</v>
      </c>
      <c r="B44" s="97" t="s">
        <v>71</v>
      </c>
      <c r="C44" s="97"/>
      <c r="D44" s="97"/>
      <c r="E44" s="97"/>
      <c r="F44" s="97"/>
      <c r="G44" s="97"/>
      <c r="H44" s="97"/>
      <c r="I44" s="97">
        <v>0</v>
      </c>
      <c r="J44" s="97"/>
    </row>
    <row r="45" spans="1:10">
      <c r="A45" s="97" t="s">
        <v>1234</v>
      </c>
      <c r="B45" s="97" t="s">
        <v>74</v>
      </c>
      <c r="C45" s="97"/>
      <c r="D45" s="97"/>
      <c r="E45" s="97"/>
      <c r="F45" s="97">
        <v>9450</v>
      </c>
      <c r="G45" s="97">
        <v>9450</v>
      </c>
      <c r="H45" s="97">
        <v>13550</v>
      </c>
      <c r="I45" s="97">
        <v>0</v>
      </c>
      <c r="J45" s="97"/>
    </row>
    <row r="46" spans="1:10">
      <c r="A46" s="97" t="s">
        <v>1235</v>
      </c>
      <c r="B46" s="97" t="s">
        <v>75</v>
      </c>
      <c r="C46" s="97"/>
      <c r="D46" s="97"/>
      <c r="E46" s="97"/>
      <c r="F46" s="97"/>
      <c r="G46" s="97"/>
      <c r="H46" s="97"/>
      <c r="I46" s="97">
        <v>0</v>
      </c>
      <c r="J46" s="97"/>
    </row>
    <row r="47" spans="1:10">
      <c r="A47" s="97" t="s">
        <v>1236</v>
      </c>
      <c r="B47" s="97" t="s">
        <v>76</v>
      </c>
      <c r="C47" s="97"/>
      <c r="D47" s="97"/>
      <c r="E47" s="97"/>
      <c r="F47" s="97"/>
      <c r="G47" s="97"/>
      <c r="H47" s="97"/>
      <c r="I47" s="97">
        <v>0</v>
      </c>
      <c r="J47" s="97"/>
    </row>
    <row r="48" spans="1:10">
      <c r="A48" s="97" t="s">
        <v>955</v>
      </c>
      <c r="B48" s="97" t="s">
        <v>65</v>
      </c>
      <c r="C48" s="97"/>
      <c r="D48" s="97"/>
      <c r="E48" s="97">
        <v>63108</v>
      </c>
      <c r="F48" s="97"/>
      <c r="G48" s="97"/>
      <c r="H48" s="97">
        <v>63108</v>
      </c>
      <c r="I48" s="97">
        <v>0</v>
      </c>
      <c r="J48" s="97"/>
    </row>
    <row r="49" spans="1:10">
      <c r="A49" s="97" t="s">
        <v>956</v>
      </c>
      <c r="B49" s="97" t="s">
        <v>66</v>
      </c>
      <c r="C49" s="97"/>
      <c r="D49" s="97"/>
      <c r="E49" s="97">
        <v>7057</v>
      </c>
      <c r="F49" s="97"/>
      <c r="G49" s="97"/>
      <c r="H49" s="97">
        <v>7057</v>
      </c>
      <c r="I49" s="97">
        <v>0</v>
      </c>
      <c r="J49" s="97"/>
    </row>
    <row r="50" spans="1:10">
      <c r="A50" s="97" t="s">
        <v>957</v>
      </c>
      <c r="B50" s="97" t="s">
        <v>67</v>
      </c>
      <c r="C50" s="97"/>
      <c r="D50" s="97"/>
      <c r="E50" s="97">
        <v>9061</v>
      </c>
      <c r="F50" s="97"/>
      <c r="G50" s="97"/>
      <c r="H50" s="97">
        <v>9061</v>
      </c>
      <c r="I50" s="97">
        <v>0</v>
      </c>
      <c r="J50" s="97"/>
    </row>
    <row r="51" spans="1:10">
      <c r="A51" s="97" t="s">
        <v>865</v>
      </c>
      <c r="B51" s="97" t="s">
        <v>68</v>
      </c>
      <c r="C51" s="97"/>
      <c r="D51" s="97"/>
      <c r="E51" s="97">
        <v>3762</v>
      </c>
      <c r="F51" s="97"/>
      <c r="G51" s="97"/>
      <c r="H51" s="97">
        <v>3762</v>
      </c>
      <c r="I51" s="97">
        <v>0</v>
      </c>
      <c r="J51" s="97"/>
    </row>
    <row r="52" spans="1:10">
      <c r="A52" s="97" t="s">
        <v>866</v>
      </c>
      <c r="B52" s="97" t="s">
        <v>69</v>
      </c>
      <c r="C52" s="97"/>
      <c r="D52" s="97"/>
      <c r="E52" s="97">
        <v>52371</v>
      </c>
      <c r="F52" s="97"/>
      <c r="G52" s="97"/>
      <c r="H52" s="97">
        <v>52371</v>
      </c>
      <c r="I52" s="97">
        <v>0</v>
      </c>
      <c r="J52" s="97"/>
    </row>
    <row r="53" spans="1:10">
      <c r="A53" s="97" t="s">
        <v>867</v>
      </c>
      <c r="B53" s="97" t="s">
        <v>70</v>
      </c>
      <c r="C53" s="97"/>
      <c r="D53" s="97"/>
      <c r="E53" s="97">
        <v>37993</v>
      </c>
      <c r="F53" s="97"/>
      <c r="G53" s="97"/>
      <c r="H53" s="97">
        <v>37993</v>
      </c>
      <c r="I53" s="97">
        <v>0</v>
      </c>
      <c r="J53" s="97"/>
    </row>
    <row r="54" spans="1:10">
      <c r="A54" s="97" t="s">
        <v>868</v>
      </c>
      <c r="B54" s="97" t="s">
        <v>71</v>
      </c>
      <c r="C54" s="97"/>
      <c r="D54" s="97"/>
      <c r="E54" s="97">
        <v>50374</v>
      </c>
      <c r="F54" s="97"/>
      <c r="G54" s="97"/>
      <c r="H54" s="97">
        <v>50374</v>
      </c>
      <c r="I54" s="97">
        <v>0</v>
      </c>
      <c r="J54" s="97"/>
    </row>
    <row r="55" spans="1:10">
      <c r="A55" s="97" t="s">
        <v>869</v>
      </c>
      <c r="B55" s="97" t="s">
        <v>72</v>
      </c>
      <c r="C55" s="97"/>
      <c r="D55" s="97"/>
      <c r="E55" s="97">
        <v>13605</v>
      </c>
      <c r="F55" s="97"/>
      <c r="G55" s="97"/>
      <c r="H55" s="97">
        <v>13605</v>
      </c>
      <c r="I55" s="97">
        <v>0</v>
      </c>
      <c r="J55" s="97"/>
    </row>
    <row r="56" spans="1:10">
      <c r="A56" s="97" t="s">
        <v>958</v>
      </c>
      <c r="B56" s="97" t="s">
        <v>73</v>
      </c>
      <c r="C56" s="97"/>
      <c r="D56" s="97"/>
      <c r="E56" s="97">
        <v>2424</v>
      </c>
      <c r="F56" s="97"/>
      <c r="G56" s="97"/>
      <c r="H56" s="97">
        <v>2424</v>
      </c>
      <c r="I56" s="97">
        <v>0</v>
      </c>
      <c r="J56" s="97"/>
    </row>
    <row r="57" spans="1:10">
      <c r="A57" s="97" t="s">
        <v>959</v>
      </c>
      <c r="B57" s="97" t="s">
        <v>74</v>
      </c>
      <c r="C57" s="97"/>
      <c r="D57" s="97"/>
      <c r="E57" s="97">
        <v>19360</v>
      </c>
      <c r="F57" s="97"/>
      <c r="G57" s="97"/>
      <c r="H57" s="97">
        <v>19360</v>
      </c>
      <c r="I57" s="97">
        <v>0</v>
      </c>
      <c r="J57" s="97"/>
    </row>
    <row r="58" spans="1:10">
      <c r="A58" s="97" t="s">
        <v>870</v>
      </c>
      <c r="B58" s="97" t="s">
        <v>75</v>
      </c>
      <c r="C58" s="97"/>
      <c r="D58" s="97"/>
      <c r="E58" s="97">
        <v>5700</v>
      </c>
      <c r="F58" s="97"/>
      <c r="G58" s="97"/>
      <c r="H58" s="97">
        <v>5700</v>
      </c>
      <c r="I58" s="97">
        <v>0</v>
      </c>
      <c r="J58" s="97"/>
    </row>
    <row r="59" spans="1:10">
      <c r="A59" s="97" t="s">
        <v>871</v>
      </c>
      <c r="B59" s="97" t="s">
        <v>76</v>
      </c>
      <c r="C59" s="97"/>
      <c r="D59" s="97"/>
      <c r="E59" s="97">
        <v>0</v>
      </c>
      <c r="F59" s="97"/>
      <c r="G59" s="97"/>
      <c r="H59" s="97">
        <v>0</v>
      </c>
      <c r="I59" s="97">
        <v>0</v>
      </c>
      <c r="J59" s="97"/>
    </row>
    <row r="60" spans="1:10">
      <c r="A60" s="97" t="s">
        <v>908</v>
      </c>
      <c r="B60" s="97" t="s">
        <v>76</v>
      </c>
      <c r="C60" s="97"/>
      <c r="D60" s="97"/>
      <c r="E60" s="97">
        <v>0</v>
      </c>
      <c r="F60" s="97"/>
      <c r="G60" s="97"/>
      <c r="H60" s="97">
        <v>0</v>
      </c>
      <c r="I60" s="97">
        <v>0</v>
      </c>
      <c r="J60" s="97"/>
    </row>
    <row r="61" spans="1:10">
      <c r="A61" s="97" t="s">
        <v>915</v>
      </c>
      <c r="B61" s="97" t="s">
        <v>76</v>
      </c>
      <c r="C61" s="97"/>
      <c r="D61" s="97"/>
      <c r="E61" s="97">
        <v>0</v>
      </c>
      <c r="F61" s="97"/>
      <c r="G61" s="97"/>
      <c r="H61" s="97">
        <v>0</v>
      </c>
      <c r="I61" s="97">
        <v>0</v>
      </c>
      <c r="J61" s="97"/>
    </row>
    <row r="62" spans="1:10">
      <c r="A62" s="97" t="s">
        <v>923</v>
      </c>
      <c r="B62" s="97" t="s">
        <v>76</v>
      </c>
      <c r="C62" s="97"/>
      <c r="D62" s="97"/>
      <c r="E62" s="97">
        <v>0</v>
      </c>
      <c r="F62" s="97"/>
      <c r="G62" s="97"/>
      <c r="H62" s="97">
        <v>0</v>
      </c>
      <c r="I62" s="97">
        <v>0</v>
      </c>
      <c r="J62" s="97"/>
    </row>
    <row r="63" spans="1:10">
      <c r="A63" s="97" t="s">
        <v>2468</v>
      </c>
      <c r="B63" s="97" t="s">
        <v>65</v>
      </c>
      <c r="C63" s="97"/>
      <c r="D63" s="97"/>
      <c r="E63" s="97">
        <v>75884</v>
      </c>
      <c r="F63" s="97"/>
      <c r="G63" s="97"/>
      <c r="H63" s="97">
        <v>75884</v>
      </c>
      <c r="I63" s="97">
        <v>0</v>
      </c>
      <c r="J63" s="97"/>
    </row>
    <row r="64" spans="1:10">
      <c r="A64" s="97" t="s">
        <v>2469</v>
      </c>
      <c r="B64" s="97" t="s">
        <v>66</v>
      </c>
      <c r="C64" s="97"/>
      <c r="D64" s="97"/>
      <c r="E64" s="97">
        <v>3216</v>
      </c>
      <c r="F64" s="97"/>
      <c r="G64" s="97"/>
      <c r="H64" s="97">
        <v>3216</v>
      </c>
      <c r="I64" s="97">
        <v>0</v>
      </c>
      <c r="J64" s="97"/>
    </row>
    <row r="65" spans="1:10">
      <c r="A65" s="97" t="s">
        <v>2470</v>
      </c>
      <c r="B65" s="97" t="s">
        <v>67</v>
      </c>
      <c r="C65" s="97"/>
      <c r="D65" s="97"/>
      <c r="E65" s="97">
        <v>8075</v>
      </c>
      <c r="F65" s="97"/>
      <c r="G65" s="97"/>
      <c r="H65" s="97">
        <v>8075</v>
      </c>
      <c r="I65" s="97">
        <v>0</v>
      </c>
      <c r="J65" s="97"/>
    </row>
    <row r="66" spans="1:10">
      <c r="A66" s="97" t="s">
        <v>2471</v>
      </c>
      <c r="B66" s="97" t="s">
        <v>68</v>
      </c>
      <c r="C66" s="97"/>
      <c r="D66" s="97"/>
      <c r="E66" s="97">
        <v>1575</v>
      </c>
      <c r="F66" s="97"/>
      <c r="G66" s="97"/>
      <c r="H66" s="97">
        <v>1575</v>
      </c>
      <c r="I66" s="97">
        <v>0</v>
      </c>
      <c r="J66" s="97"/>
    </row>
    <row r="67" spans="1:10">
      <c r="A67" s="97" t="s">
        <v>2472</v>
      </c>
      <c r="B67" s="97" t="s">
        <v>69</v>
      </c>
      <c r="C67" s="97"/>
      <c r="D67" s="97"/>
      <c r="E67" s="97">
        <v>22372</v>
      </c>
      <c r="F67" s="97"/>
      <c r="G67" s="97"/>
      <c r="H67" s="97">
        <v>22372</v>
      </c>
      <c r="I67" s="97">
        <v>0</v>
      </c>
      <c r="J67" s="97"/>
    </row>
    <row r="68" spans="1:10">
      <c r="A68" s="97" t="s">
        <v>2473</v>
      </c>
      <c r="B68" s="97" t="s">
        <v>70</v>
      </c>
      <c r="C68" s="97"/>
      <c r="D68" s="97"/>
      <c r="E68" s="97">
        <v>45384</v>
      </c>
      <c r="F68" s="97"/>
      <c r="G68" s="97"/>
      <c r="H68" s="97">
        <v>45384</v>
      </c>
      <c r="I68" s="97">
        <v>0</v>
      </c>
      <c r="J68" s="97"/>
    </row>
    <row r="69" spans="1:10">
      <c r="A69" s="97" t="s">
        <v>2474</v>
      </c>
      <c r="B69" s="97" t="s">
        <v>71</v>
      </c>
      <c r="C69" s="97"/>
      <c r="D69" s="97"/>
      <c r="E69" s="97">
        <v>16700</v>
      </c>
      <c r="F69" s="97"/>
      <c r="G69" s="97"/>
      <c r="H69" s="97">
        <v>16700</v>
      </c>
      <c r="I69" s="97">
        <v>0</v>
      </c>
      <c r="J69" s="97"/>
    </row>
    <row r="70" spans="1:10">
      <c r="A70" s="97" t="s">
        <v>2475</v>
      </c>
      <c r="B70" s="97" t="s">
        <v>72</v>
      </c>
      <c r="C70" s="97"/>
      <c r="D70" s="97"/>
      <c r="E70" s="97">
        <v>14620</v>
      </c>
      <c r="F70" s="97"/>
      <c r="G70" s="97"/>
      <c r="H70" s="97">
        <v>14620</v>
      </c>
      <c r="I70" s="97">
        <v>0</v>
      </c>
      <c r="J70" s="97"/>
    </row>
    <row r="71" spans="1:10">
      <c r="A71" s="97" t="s">
        <v>2476</v>
      </c>
      <c r="B71" s="97" t="s">
        <v>73</v>
      </c>
      <c r="C71" s="97"/>
      <c r="D71" s="97"/>
      <c r="E71" s="97">
        <v>1191</v>
      </c>
      <c r="F71" s="97"/>
      <c r="G71" s="97"/>
      <c r="H71" s="97">
        <v>1191</v>
      </c>
      <c r="I71" s="97">
        <v>0</v>
      </c>
      <c r="J71" s="97"/>
    </row>
    <row r="72" spans="1:10">
      <c r="A72" s="97" t="s">
        <v>2477</v>
      </c>
      <c r="B72" s="97" t="s">
        <v>74</v>
      </c>
      <c r="C72" s="97"/>
      <c r="D72" s="97"/>
      <c r="E72" s="97">
        <v>14180</v>
      </c>
      <c r="F72" s="97"/>
      <c r="G72" s="97"/>
      <c r="H72" s="97">
        <v>14180</v>
      </c>
      <c r="I72" s="97">
        <v>0</v>
      </c>
      <c r="J72" s="97"/>
    </row>
    <row r="73" spans="1:10">
      <c r="A73" s="97" t="s">
        <v>2478</v>
      </c>
      <c r="B73" s="97" t="s">
        <v>75</v>
      </c>
      <c r="C73" s="97"/>
      <c r="D73" s="97"/>
      <c r="E73" s="97">
        <v>9030</v>
      </c>
      <c r="F73" s="97"/>
      <c r="G73" s="97"/>
      <c r="H73" s="97">
        <v>9030</v>
      </c>
      <c r="I73" s="97">
        <v>0</v>
      </c>
      <c r="J73" s="97"/>
    </row>
    <row r="74" spans="1:10">
      <c r="A74" s="97" t="s">
        <v>2479</v>
      </c>
      <c r="B74" s="97" t="s">
        <v>76</v>
      </c>
      <c r="C74" s="97"/>
      <c r="D74" s="97"/>
      <c r="E74" s="97"/>
      <c r="F74" s="97"/>
      <c r="G74" s="97"/>
      <c r="H74" s="97"/>
      <c r="I74" s="97">
        <v>0</v>
      </c>
      <c r="J74" s="97"/>
    </row>
    <row r="75" spans="1:10">
      <c r="A75" s="97" t="s">
        <v>930</v>
      </c>
      <c r="B75" s="97" t="s">
        <v>71</v>
      </c>
      <c r="C75" s="97"/>
      <c r="D75" s="97"/>
      <c r="E75" s="97">
        <v>43265</v>
      </c>
      <c r="F75" s="97"/>
      <c r="G75" s="97"/>
      <c r="H75" s="97">
        <v>43265</v>
      </c>
      <c r="I75" s="97">
        <v>0</v>
      </c>
      <c r="J75" s="97"/>
    </row>
    <row r="76" spans="1:10">
      <c r="A76" s="97" t="s">
        <v>934</v>
      </c>
      <c r="B76" s="97" t="s">
        <v>75</v>
      </c>
      <c r="C76" s="97"/>
      <c r="D76" s="97"/>
      <c r="E76" s="97">
        <v>13800</v>
      </c>
      <c r="F76" s="97"/>
      <c r="G76" s="97"/>
      <c r="H76" s="97">
        <v>13800</v>
      </c>
      <c r="I76" s="97">
        <v>0</v>
      </c>
      <c r="J76" s="97"/>
    </row>
    <row r="77" spans="1:10">
      <c r="A77" s="97" t="s">
        <v>935</v>
      </c>
      <c r="B77" s="97" t="s">
        <v>76</v>
      </c>
      <c r="C77" s="97"/>
      <c r="D77" s="97"/>
      <c r="E77" s="97">
        <v>0</v>
      </c>
      <c r="F77" s="97"/>
      <c r="G77" s="97"/>
      <c r="H77" s="97">
        <v>0</v>
      </c>
      <c r="I77" s="97">
        <v>0</v>
      </c>
      <c r="J77" s="97"/>
    </row>
    <row r="78" spans="1:10">
      <c r="A78" s="97" t="s">
        <v>1207</v>
      </c>
      <c r="B78" s="97" t="s">
        <v>76</v>
      </c>
      <c r="C78" s="97"/>
      <c r="D78" s="97"/>
      <c r="E78" s="97">
        <v>0</v>
      </c>
      <c r="F78" s="97"/>
      <c r="G78" s="97"/>
      <c r="H78" s="97">
        <v>0</v>
      </c>
      <c r="I78" s="97">
        <v>0</v>
      </c>
      <c r="J78" s="97"/>
    </row>
    <row r="79" spans="1:10">
      <c r="A79" s="97" t="s">
        <v>1043</v>
      </c>
      <c r="B79" s="97" t="s">
        <v>67</v>
      </c>
      <c r="C79" s="97">
        <v>772</v>
      </c>
      <c r="D79" s="97">
        <v>772</v>
      </c>
      <c r="E79" s="97">
        <v>8210</v>
      </c>
      <c r="F79" s="97"/>
      <c r="G79" s="97"/>
      <c r="H79" s="97">
        <v>7438</v>
      </c>
      <c r="I79" s="97">
        <v>0</v>
      </c>
      <c r="J79" s="97">
        <v>0</v>
      </c>
    </row>
    <row r="80" spans="1:10">
      <c r="A80" s="97" t="s">
        <v>1051</v>
      </c>
      <c r="B80" s="97" t="s">
        <v>75</v>
      </c>
      <c r="C80" s="97">
        <v>579</v>
      </c>
      <c r="D80" s="97">
        <v>579</v>
      </c>
      <c r="E80" s="97">
        <v>13229</v>
      </c>
      <c r="F80" s="97"/>
      <c r="G80" s="97"/>
      <c r="H80" s="97">
        <v>12650</v>
      </c>
      <c r="I80" s="97">
        <v>0</v>
      </c>
      <c r="J80" s="97">
        <v>0</v>
      </c>
    </row>
    <row r="81" spans="1:10">
      <c r="A81" s="97" t="s">
        <v>943</v>
      </c>
      <c r="B81" s="97" t="s">
        <v>67</v>
      </c>
      <c r="C81" s="97">
        <v>680</v>
      </c>
      <c r="D81" s="97">
        <v>680</v>
      </c>
      <c r="E81" s="97"/>
      <c r="F81" s="97">
        <v>0</v>
      </c>
      <c r="G81" s="97">
        <v>0</v>
      </c>
      <c r="H81" s="97"/>
      <c r="I81" s="97">
        <v>0</v>
      </c>
      <c r="J81" s="97">
        <v>0</v>
      </c>
    </row>
    <row r="82" spans="1:10">
      <c r="A82" s="97" t="s">
        <v>949</v>
      </c>
      <c r="B82" s="97" t="s">
        <v>73</v>
      </c>
      <c r="C82" s="97">
        <v>61</v>
      </c>
      <c r="D82" s="97">
        <v>61</v>
      </c>
      <c r="E82" s="97"/>
      <c r="F82" s="97">
        <v>0</v>
      </c>
      <c r="G82" s="97">
        <v>0</v>
      </c>
      <c r="H82" s="97"/>
      <c r="I82" s="97">
        <v>0</v>
      </c>
      <c r="J82" s="97">
        <v>0</v>
      </c>
    </row>
    <row r="83" spans="1:10">
      <c r="A83" s="97" t="s">
        <v>951</v>
      </c>
      <c r="B83" s="97" t="s">
        <v>75</v>
      </c>
      <c r="C83" s="97">
        <v>887</v>
      </c>
      <c r="D83" s="97">
        <v>887</v>
      </c>
      <c r="E83" s="97"/>
      <c r="F83" s="97">
        <v>0</v>
      </c>
      <c r="G83" s="97">
        <v>0</v>
      </c>
      <c r="H83" s="97"/>
      <c r="I83" s="97">
        <v>0</v>
      </c>
      <c r="J83" s="97">
        <v>0</v>
      </c>
    </row>
    <row r="84" spans="1:10">
      <c r="A84" s="97" t="s">
        <v>855</v>
      </c>
      <c r="B84" s="97" t="s">
        <v>76</v>
      </c>
      <c r="C84" s="97">
        <v>38</v>
      </c>
      <c r="D84" s="97">
        <v>38</v>
      </c>
      <c r="E84" s="97"/>
      <c r="F84" s="97">
        <v>0</v>
      </c>
      <c r="G84" s="97">
        <v>0</v>
      </c>
      <c r="H84" s="97"/>
      <c r="I84" s="97">
        <v>0</v>
      </c>
      <c r="J84" s="97">
        <v>0</v>
      </c>
    </row>
    <row r="85" spans="1:10">
      <c r="A85" s="97" t="s">
        <v>952</v>
      </c>
      <c r="B85" s="97" t="s">
        <v>67</v>
      </c>
      <c r="C85" s="97">
        <v>1427</v>
      </c>
      <c r="D85" s="97">
        <v>1427</v>
      </c>
      <c r="E85" s="97">
        <v>4452</v>
      </c>
      <c r="F85" s="97"/>
      <c r="G85" s="97"/>
      <c r="H85" s="97">
        <v>3025</v>
      </c>
      <c r="I85" s="97">
        <v>0</v>
      </c>
      <c r="J85" s="97">
        <v>0</v>
      </c>
    </row>
    <row r="86" spans="1:10">
      <c r="A86" s="97" t="s">
        <v>862</v>
      </c>
      <c r="B86" s="97" t="s">
        <v>73</v>
      </c>
      <c r="C86" s="97">
        <v>737</v>
      </c>
      <c r="D86" s="97">
        <v>737</v>
      </c>
      <c r="E86" s="97">
        <v>9030</v>
      </c>
      <c r="F86" s="97"/>
      <c r="G86" s="97"/>
      <c r="H86" s="97">
        <v>8293</v>
      </c>
      <c r="I86" s="97">
        <v>0</v>
      </c>
      <c r="J86" s="97">
        <v>0</v>
      </c>
    </row>
    <row r="87" spans="1:10">
      <c r="A87" s="97" t="s">
        <v>863</v>
      </c>
      <c r="B87" s="97" t="s">
        <v>75</v>
      </c>
      <c r="C87" s="97">
        <v>2929</v>
      </c>
      <c r="D87" s="97">
        <v>2929</v>
      </c>
      <c r="E87" s="97">
        <v>13233</v>
      </c>
      <c r="F87" s="97"/>
      <c r="G87" s="97"/>
      <c r="H87" s="97">
        <v>10304</v>
      </c>
      <c r="I87" s="97">
        <v>0</v>
      </c>
      <c r="J87" s="97">
        <v>0</v>
      </c>
    </row>
    <row r="88" spans="1:10">
      <c r="A88" s="97" t="s">
        <v>957</v>
      </c>
      <c r="B88" s="97" t="s">
        <v>67</v>
      </c>
      <c r="C88" s="97">
        <v>737</v>
      </c>
      <c r="D88" s="97">
        <v>737</v>
      </c>
      <c r="E88" s="97">
        <v>9061</v>
      </c>
      <c r="F88" s="97"/>
      <c r="G88" s="97"/>
      <c r="H88" s="97">
        <v>8324</v>
      </c>
      <c r="I88" s="97">
        <v>0</v>
      </c>
      <c r="J88" s="97">
        <v>0</v>
      </c>
    </row>
    <row r="89" spans="1:10">
      <c r="A89" s="97" t="s">
        <v>874</v>
      </c>
      <c r="B89" s="97" t="s">
        <v>67</v>
      </c>
      <c r="C89" s="97">
        <v>943</v>
      </c>
      <c r="D89" s="97">
        <v>943</v>
      </c>
      <c r="E89" s="97">
        <v>0</v>
      </c>
      <c r="F89" s="97"/>
      <c r="G89" s="97"/>
      <c r="H89" s="97">
        <v>-943</v>
      </c>
      <c r="I89" s="97">
        <v>0</v>
      </c>
      <c r="J89" s="97">
        <v>0</v>
      </c>
    </row>
    <row r="90" spans="1:10">
      <c r="A90" s="97" t="s">
        <v>962</v>
      </c>
      <c r="B90" s="97" t="s">
        <v>73</v>
      </c>
      <c r="C90" s="97">
        <v>173</v>
      </c>
      <c r="D90" s="97">
        <v>173</v>
      </c>
      <c r="E90" s="97">
        <v>0</v>
      </c>
      <c r="F90" s="97"/>
      <c r="G90" s="97"/>
      <c r="H90" s="97">
        <v>-173</v>
      </c>
      <c r="I90" s="97">
        <v>0</v>
      </c>
      <c r="J90" s="97">
        <v>0</v>
      </c>
    </row>
    <row r="91" spans="1:10">
      <c r="A91" s="97" t="s">
        <v>964</v>
      </c>
      <c r="B91" s="97" t="s">
        <v>75</v>
      </c>
      <c r="C91" s="97">
        <v>941</v>
      </c>
      <c r="D91" s="97">
        <v>941</v>
      </c>
      <c r="E91" s="97">
        <v>0</v>
      </c>
      <c r="F91" s="97"/>
      <c r="G91" s="97"/>
      <c r="H91" s="97">
        <v>-941</v>
      </c>
      <c r="I91" s="97">
        <v>0</v>
      </c>
      <c r="J91" s="97">
        <v>0</v>
      </c>
    </row>
    <row r="92" spans="1:10">
      <c r="A92" s="97" t="s">
        <v>965</v>
      </c>
      <c r="B92" s="97" t="s">
        <v>76</v>
      </c>
      <c r="C92" s="97">
        <v>9</v>
      </c>
      <c r="D92" s="97">
        <v>9</v>
      </c>
      <c r="E92" s="97">
        <v>0</v>
      </c>
      <c r="F92" s="97"/>
      <c r="G92" s="97"/>
      <c r="H92" s="97">
        <v>-9</v>
      </c>
      <c r="I92" s="97">
        <v>0</v>
      </c>
      <c r="J92" s="97">
        <v>0</v>
      </c>
    </row>
    <row r="93" spans="1:10">
      <c r="A93" s="97" t="s">
        <v>878</v>
      </c>
      <c r="B93" s="97" t="s">
        <v>67</v>
      </c>
      <c r="C93" s="97">
        <v>828</v>
      </c>
      <c r="D93" s="97">
        <v>828</v>
      </c>
      <c r="E93" s="97"/>
      <c r="F93" s="97"/>
      <c r="G93" s="97"/>
      <c r="H93" s="97"/>
      <c r="I93" s="97">
        <v>0</v>
      </c>
      <c r="J93" s="97">
        <v>0</v>
      </c>
    </row>
    <row r="94" spans="1:10">
      <c r="A94" s="97" t="s">
        <v>970</v>
      </c>
      <c r="B94" s="97" t="s">
        <v>76</v>
      </c>
      <c r="C94" s="97">
        <v>134</v>
      </c>
      <c r="D94" s="97">
        <v>134</v>
      </c>
      <c r="E94" s="97"/>
      <c r="F94" s="97"/>
      <c r="G94" s="97"/>
      <c r="H94" s="97"/>
      <c r="I94" s="97">
        <v>0</v>
      </c>
      <c r="J94" s="97">
        <v>0</v>
      </c>
    </row>
    <row r="95" spans="1:10">
      <c r="A95" s="97" t="s">
        <v>1258</v>
      </c>
      <c r="B95" s="97" t="s">
        <v>73</v>
      </c>
      <c r="C95" s="97">
        <v>236</v>
      </c>
      <c r="D95" s="97">
        <v>236</v>
      </c>
      <c r="E95" s="97"/>
      <c r="F95" s="97"/>
      <c r="G95" s="97"/>
      <c r="H95" s="97"/>
      <c r="I95" s="97">
        <v>0</v>
      </c>
      <c r="J95" s="97">
        <v>0</v>
      </c>
    </row>
    <row r="96" spans="1:10">
      <c r="A96" s="97" t="s">
        <v>1260</v>
      </c>
      <c r="B96" s="97" t="s">
        <v>75</v>
      </c>
      <c r="C96" s="97">
        <v>1204</v>
      </c>
      <c r="D96" s="97">
        <v>1204</v>
      </c>
      <c r="E96" s="97"/>
      <c r="F96" s="97"/>
      <c r="G96" s="97"/>
      <c r="H96" s="97">
        <v>4919</v>
      </c>
      <c r="I96" s="97">
        <v>0</v>
      </c>
      <c r="J96" s="97">
        <v>0</v>
      </c>
    </row>
    <row r="97" spans="1:10">
      <c r="A97" s="97" t="s">
        <v>1261</v>
      </c>
      <c r="B97" s="97" t="s">
        <v>76</v>
      </c>
      <c r="C97" s="97">
        <v>0</v>
      </c>
      <c r="D97" s="97">
        <v>0</v>
      </c>
      <c r="E97" s="97"/>
      <c r="F97" s="97"/>
      <c r="G97" s="97"/>
      <c r="H97" s="97">
        <v>0</v>
      </c>
      <c r="I97" s="97">
        <v>0</v>
      </c>
      <c r="J97" s="97"/>
    </row>
    <row r="98" spans="1:10">
      <c r="A98" s="97" t="s">
        <v>1225</v>
      </c>
      <c r="B98" s="97" t="s">
        <v>65</v>
      </c>
      <c r="C98" s="97">
        <v>20340</v>
      </c>
      <c r="D98" s="97">
        <v>20340</v>
      </c>
      <c r="E98" s="97"/>
      <c r="F98" s="97"/>
      <c r="G98" s="97"/>
      <c r="H98" s="97"/>
      <c r="I98" s="97">
        <v>0</v>
      </c>
      <c r="J98" s="97">
        <v>0</v>
      </c>
    </row>
    <row r="99" spans="1:10">
      <c r="A99" s="97" t="s">
        <v>1229</v>
      </c>
      <c r="B99" s="97" t="s">
        <v>69</v>
      </c>
      <c r="C99" s="97">
        <v>4520</v>
      </c>
      <c r="D99" s="97">
        <v>4520</v>
      </c>
      <c r="E99" s="97">
        <v>10350</v>
      </c>
      <c r="F99" s="97"/>
      <c r="G99" s="97"/>
      <c r="H99" s="97">
        <v>5830</v>
      </c>
      <c r="I99" s="97">
        <v>0</v>
      </c>
      <c r="J99" s="97">
        <v>0</v>
      </c>
    </row>
    <row r="100" spans="1:10">
      <c r="A100" s="97" t="s">
        <v>1230</v>
      </c>
      <c r="B100" s="97" t="s">
        <v>70</v>
      </c>
      <c r="C100" s="97">
        <v>12690</v>
      </c>
      <c r="D100" s="97">
        <v>12690</v>
      </c>
      <c r="E100" s="97">
        <v>35110</v>
      </c>
      <c r="F100" s="97"/>
      <c r="G100" s="97"/>
      <c r="H100" s="97">
        <v>22420</v>
      </c>
      <c r="I100" s="97">
        <v>0</v>
      </c>
      <c r="J100" s="97">
        <v>0</v>
      </c>
    </row>
    <row r="101" spans="1:10">
      <c r="A101" s="97" t="s">
        <v>1232</v>
      </c>
      <c r="B101" s="97" t="s">
        <v>72</v>
      </c>
      <c r="C101" s="97">
        <v>6480</v>
      </c>
      <c r="D101" s="97">
        <v>6480</v>
      </c>
      <c r="E101" s="97">
        <v>40100</v>
      </c>
      <c r="F101" s="97">
        <v>0</v>
      </c>
      <c r="G101" s="97">
        <v>0</v>
      </c>
      <c r="H101" s="97">
        <v>33620</v>
      </c>
      <c r="I101" s="97">
        <v>0</v>
      </c>
      <c r="J101" s="97">
        <v>0</v>
      </c>
    </row>
    <row r="102" spans="1:10">
      <c r="A102" s="97" t="s">
        <v>1233</v>
      </c>
      <c r="B102" s="97" t="s">
        <v>73</v>
      </c>
      <c r="C102" s="97">
        <v>147</v>
      </c>
      <c r="D102" s="97">
        <v>147</v>
      </c>
      <c r="E102" s="97">
        <v>4800</v>
      </c>
      <c r="F102" s="97"/>
      <c r="G102" s="97"/>
      <c r="H102" s="97">
        <v>4653</v>
      </c>
      <c r="I102" s="97">
        <v>0</v>
      </c>
      <c r="J102" s="97">
        <v>0</v>
      </c>
    </row>
    <row r="103" spans="1:10">
      <c r="A103" s="97" t="s">
        <v>1239</v>
      </c>
      <c r="B103" s="97" t="s">
        <v>67</v>
      </c>
      <c r="C103" s="97">
        <v>225</v>
      </c>
      <c r="D103" s="97">
        <v>225</v>
      </c>
      <c r="E103" s="97"/>
      <c r="F103" s="97"/>
      <c r="G103" s="97"/>
      <c r="H103" s="97"/>
      <c r="I103" s="97">
        <v>0</v>
      </c>
      <c r="J103" s="97">
        <v>0</v>
      </c>
    </row>
    <row r="104" spans="1:10">
      <c r="A104" s="97" t="s">
        <v>1248</v>
      </c>
      <c r="B104" s="97" t="s">
        <v>76</v>
      </c>
      <c r="C104" s="97">
        <v>12</v>
      </c>
      <c r="D104" s="97">
        <v>12</v>
      </c>
      <c r="E104" s="97"/>
      <c r="F104" s="97"/>
      <c r="G104" s="97"/>
      <c r="H104" s="97"/>
      <c r="I104" s="97">
        <v>0</v>
      </c>
      <c r="J104" s="97">
        <v>0</v>
      </c>
    </row>
    <row r="105" spans="1:10">
      <c r="A105" s="97" t="s">
        <v>979</v>
      </c>
      <c r="B105" s="97" t="s">
        <v>67</v>
      </c>
      <c r="C105" s="97">
        <v>749</v>
      </c>
      <c r="D105" s="97">
        <v>749</v>
      </c>
      <c r="E105" s="97">
        <v>9532</v>
      </c>
      <c r="F105" s="97"/>
      <c r="G105" s="97"/>
      <c r="H105" s="97">
        <v>8783</v>
      </c>
      <c r="I105" s="97">
        <v>0</v>
      </c>
      <c r="J105" s="97">
        <v>0</v>
      </c>
    </row>
    <row r="106" spans="1:10">
      <c r="A106" s="97" t="s">
        <v>980</v>
      </c>
      <c r="B106" s="97" t="s">
        <v>73</v>
      </c>
      <c r="C106" s="97">
        <v>242</v>
      </c>
      <c r="D106" s="97">
        <v>242</v>
      </c>
      <c r="E106" s="97">
        <v>0</v>
      </c>
      <c r="F106" s="97"/>
      <c r="G106" s="97"/>
      <c r="H106" s="97">
        <v>-242</v>
      </c>
      <c r="I106" s="97">
        <v>0</v>
      </c>
      <c r="J106" s="97">
        <v>0</v>
      </c>
    </row>
    <row r="107" spans="1:10">
      <c r="A107" s="97" t="s">
        <v>899</v>
      </c>
      <c r="B107" s="97" t="s">
        <v>76</v>
      </c>
      <c r="C107" s="97">
        <v>102</v>
      </c>
      <c r="D107" s="97">
        <v>102</v>
      </c>
      <c r="E107" s="97">
        <v>0</v>
      </c>
      <c r="F107" s="97"/>
      <c r="G107" s="97"/>
      <c r="H107" s="97">
        <v>-102</v>
      </c>
      <c r="I107" s="97">
        <v>0</v>
      </c>
      <c r="J107" s="97">
        <v>0</v>
      </c>
    </row>
    <row r="108" spans="1:10">
      <c r="A108" s="97" t="s">
        <v>984</v>
      </c>
      <c r="B108" s="97" t="s">
        <v>67</v>
      </c>
      <c r="C108" s="97">
        <v>1386</v>
      </c>
      <c r="D108" s="97">
        <v>1386</v>
      </c>
      <c r="E108" s="97">
        <v>16602</v>
      </c>
      <c r="F108" s="97"/>
      <c r="G108" s="97"/>
      <c r="H108" s="97">
        <v>15216</v>
      </c>
      <c r="I108" s="97">
        <v>0</v>
      </c>
      <c r="J108" s="97">
        <v>0</v>
      </c>
    </row>
    <row r="109" spans="1:10">
      <c r="A109" s="97" t="s">
        <v>900</v>
      </c>
      <c r="B109" s="97" t="s">
        <v>68</v>
      </c>
      <c r="C109" s="97">
        <v>3091</v>
      </c>
      <c r="D109" s="97">
        <v>3091</v>
      </c>
      <c r="E109" s="97">
        <v>8217</v>
      </c>
      <c r="F109" s="97"/>
      <c r="G109" s="97"/>
      <c r="H109" s="97">
        <v>5126</v>
      </c>
      <c r="I109" s="97">
        <v>0</v>
      </c>
      <c r="J109" s="97">
        <v>0</v>
      </c>
    </row>
    <row r="110" spans="1:10">
      <c r="A110" s="97" t="s">
        <v>985</v>
      </c>
      <c r="B110" s="97" t="s">
        <v>73</v>
      </c>
      <c r="C110" s="97">
        <v>144</v>
      </c>
      <c r="D110" s="97">
        <v>144</v>
      </c>
      <c r="E110" s="97">
        <v>1489</v>
      </c>
      <c r="F110" s="97"/>
      <c r="G110" s="97"/>
      <c r="H110" s="97">
        <v>1345</v>
      </c>
      <c r="I110" s="97">
        <v>0</v>
      </c>
      <c r="J110" s="97">
        <v>0</v>
      </c>
    </row>
    <row r="111" spans="1:10">
      <c r="A111" s="97" t="s">
        <v>905</v>
      </c>
      <c r="B111" s="97" t="s">
        <v>75</v>
      </c>
      <c r="C111" s="97">
        <v>2752</v>
      </c>
      <c r="D111" s="97">
        <v>2752</v>
      </c>
      <c r="E111" s="97">
        <v>30122</v>
      </c>
      <c r="F111" s="97"/>
      <c r="G111" s="97"/>
      <c r="H111" s="97">
        <v>27370</v>
      </c>
      <c r="I111" s="97">
        <v>0</v>
      </c>
      <c r="J111" s="97">
        <v>0</v>
      </c>
    </row>
    <row r="112" spans="1:10">
      <c r="A112" s="97" t="s">
        <v>906</v>
      </c>
      <c r="B112" s="97" t="s">
        <v>76</v>
      </c>
      <c r="C112" s="97">
        <v>0</v>
      </c>
      <c r="D112" s="97">
        <v>0</v>
      </c>
      <c r="E112" s="97">
        <v>0</v>
      </c>
      <c r="F112" s="97"/>
      <c r="G112" s="97"/>
      <c r="H112" s="97">
        <v>0</v>
      </c>
      <c r="I112" s="97">
        <v>0</v>
      </c>
      <c r="J112" s="97"/>
    </row>
    <row r="113" spans="1:10">
      <c r="A113" s="97" t="s">
        <v>989</v>
      </c>
      <c r="B113" s="97" t="s">
        <v>67</v>
      </c>
      <c r="C113" s="97">
        <v>739</v>
      </c>
      <c r="D113" s="97">
        <v>739</v>
      </c>
      <c r="E113" s="97">
        <v>10486</v>
      </c>
      <c r="F113" s="97">
        <v>0</v>
      </c>
      <c r="G113" s="97">
        <v>0</v>
      </c>
      <c r="H113" s="97">
        <v>9747</v>
      </c>
      <c r="I113" s="97">
        <v>0</v>
      </c>
      <c r="J113" s="97">
        <v>0</v>
      </c>
    </row>
    <row r="114" spans="1:10">
      <c r="A114" s="97" t="s">
        <v>995</v>
      </c>
      <c r="B114" s="97" t="s">
        <v>73</v>
      </c>
      <c r="C114" s="97">
        <v>83</v>
      </c>
      <c r="D114" s="97">
        <v>83</v>
      </c>
      <c r="E114" s="97">
        <v>2967</v>
      </c>
      <c r="F114" s="97">
        <v>0</v>
      </c>
      <c r="G114" s="97">
        <v>0</v>
      </c>
      <c r="H114" s="97">
        <v>2884</v>
      </c>
      <c r="I114" s="97">
        <v>0</v>
      </c>
      <c r="J114" s="97">
        <v>0</v>
      </c>
    </row>
    <row r="115" spans="1:10">
      <c r="A115" s="97" t="s">
        <v>998</v>
      </c>
      <c r="B115" s="97" t="s">
        <v>76</v>
      </c>
      <c r="C115" s="97">
        <v>0</v>
      </c>
      <c r="D115" s="97">
        <v>0</v>
      </c>
      <c r="E115" s="97">
        <v>0</v>
      </c>
      <c r="F115" s="97">
        <v>0</v>
      </c>
      <c r="G115" s="97">
        <v>0</v>
      </c>
      <c r="H115" s="97">
        <v>0</v>
      </c>
      <c r="I115" s="97">
        <v>0</v>
      </c>
      <c r="J115" s="97"/>
    </row>
    <row r="116" spans="1:10">
      <c r="A116" s="97" t="s">
        <v>907</v>
      </c>
      <c r="B116" s="97" t="s">
        <v>73</v>
      </c>
      <c r="C116" s="97">
        <v>214</v>
      </c>
      <c r="D116" s="97">
        <v>214</v>
      </c>
      <c r="E116" s="97">
        <v>1621</v>
      </c>
      <c r="F116" s="97"/>
      <c r="G116" s="97"/>
      <c r="H116" s="97">
        <v>1407</v>
      </c>
      <c r="I116" s="97">
        <v>0</v>
      </c>
      <c r="J116" s="97">
        <v>0</v>
      </c>
    </row>
    <row r="117" spans="1:10">
      <c r="A117" s="97" t="s">
        <v>1011</v>
      </c>
      <c r="B117" s="97" t="s">
        <v>67</v>
      </c>
      <c r="C117" s="97">
        <v>629</v>
      </c>
      <c r="D117" s="97">
        <v>629</v>
      </c>
      <c r="E117" s="97">
        <v>10654</v>
      </c>
      <c r="F117" s="97"/>
      <c r="G117" s="97"/>
      <c r="H117" s="97">
        <v>10025</v>
      </c>
      <c r="I117" s="97">
        <v>0</v>
      </c>
      <c r="J117" s="97">
        <v>0</v>
      </c>
    </row>
    <row r="118" spans="1:10">
      <c r="A118" s="97" t="s">
        <v>1017</v>
      </c>
      <c r="B118" s="97" t="s">
        <v>73</v>
      </c>
      <c r="C118" s="97">
        <v>138</v>
      </c>
      <c r="D118" s="97">
        <v>138</v>
      </c>
      <c r="E118" s="97">
        <v>2257</v>
      </c>
      <c r="F118" s="97"/>
      <c r="G118" s="97"/>
      <c r="H118" s="97">
        <v>2119</v>
      </c>
      <c r="I118" s="97">
        <v>0</v>
      </c>
      <c r="J118" s="97">
        <v>0</v>
      </c>
    </row>
    <row r="119" spans="1:10">
      <c r="A119" s="97" t="s">
        <v>1019</v>
      </c>
      <c r="B119" s="97" t="s">
        <v>75</v>
      </c>
      <c r="C119" s="97">
        <v>541</v>
      </c>
      <c r="D119" s="97">
        <v>541</v>
      </c>
      <c r="E119" s="97">
        <v>14840</v>
      </c>
      <c r="F119" s="97"/>
      <c r="G119" s="97"/>
      <c r="H119" s="97">
        <v>14299</v>
      </c>
      <c r="I119" s="97">
        <v>0</v>
      </c>
      <c r="J119" s="97">
        <v>0</v>
      </c>
    </row>
    <row r="120" spans="1:10">
      <c r="A120" s="97" t="s">
        <v>1020</v>
      </c>
      <c r="B120" s="97" t="s">
        <v>76</v>
      </c>
      <c r="C120" s="97">
        <v>34</v>
      </c>
      <c r="D120" s="97">
        <v>34</v>
      </c>
      <c r="E120" s="97">
        <v>0</v>
      </c>
      <c r="F120" s="97">
        <v>34</v>
      </c>
      <c r="G120" s="97"/>
      <c r="H120" s="97">
        <v>0</v>
      </c>
      <c r="I120" s="97">
        <v>0</v>
      </c>
      <c r="J120" s="97">
        <v>0</v>
      </c>
    </row>
    <row r="121" spans="1:10">
      <c r="A121" s="97" t="s">
        <v>1023</v>
      </c>
      <c r="B121" s="97" t="s">
        <v>67</v>
      </c>
      <c r="C121" s="97">
        <v>404</v>
      </c>
      <c r="D121" s="97">
        <v>404</v>
      </c>
      <c r="E121" s="97">
        <v>0</v>
      </c>
      <c r="F121" s="97"/>
      <c r="G121" s="97"/>
      <c r="H121" s="97">
        <v>-404</v>
      </c>
      <c r="I121" s="97">
        <v>0</v>
      </c>
      <c r="J121" s="97">
        <v>0</v>
      </c>
    </row>
    <row r="122" spans="1:10">
      <c r="A122" s="97" t="s">
        <v>1024</v>
      </c>
      <c r="B122" s="97" t="s">
        <v>73</v>
      </c>
      <c r="C122" s="97">
        <v>5</v>
      </c>
      <c r="D122" s="97">
        <v>5</v>
      </c>
      <c r="E122" s="97">
        <v>0</v>
      </c>
      <c r="F122" s="97"/>
      <c r="G122" s="97"/>
      <c r="H122" s="97">
        <v>-5</v>
      </c>
      <c r="I122" s="97">
        <v>0</v>
      </c>
      <c r="J122" s="97">
        <v>0</v>
      </c>
    </row>
    <row r="123" spans="1:10">
      <c r="A123" s="97" t="s">
        <v>914</v>
      </c>
      <c r="B123" s="97" t="s">
        <v>75</v>
      </c>
      <c r="C123" s="97">
        <v>2278</v>
      </c>
      <c r="D123" s="97">
        <v>2278</v>
      </c>
      <c r="E123" s="97">
        <v>0</v>
      </c>
      <c r="F123" s="97"/>
      <c r="G123" s="97"/>
      <c r="H123" s="97">
        <v>-2278</v>
      </c>
      <c r="I123" s="97">
        <v>0</v>
      </c>
      <c r="J123" s="97">
        <v>0</v>
      </c>
    </row>
    <row r="124" spans="1:10">
      <c r="A124" s="97" t="s">
        <v>1028</v>
      </c>
      <c r="B124" s="97" t="s">
        <v>67</v>
      </c>
      <c r="C124" s="97">
        <v>814</v>
      </c>
      <c r="D124" s="97">
        <v>814</v>
      </c>
      <c r="E124" s="97">
        <v>13990</v>
      </c>
      <c r="F124" s="97"/>
      <c r="G124" s="97"/>
      <c r="H124" s="97">
        <v>13176</v>
      </c>
      <c r="I124" s="97">
        <v>0</v>
      </c>
      <c r="J124" s="97">
        <v>0</v>
      </c>
    </row>
    <row r="125" spans="1:10">
      <c r="A125" s="97" t="s">
        <v>921</v>
      </c>
      <c r="B125" s="97" t="s">
        <v>73</v>
      </c>
      <c r="C125" s="97">
        <v>143</v>
      </c>
      <c r="D125" s="97">
        <v>143</v>
      </c>
      <c r="E125" s="97">
        <v>2930</v>
      </c>
      <c r="F125" s="97"/>
      <c r="G125" s="97"/>
      <c r="H125" s="97">
        <v>2787</v>
      </c>
      <c r="I125" s="97">
        <v>0</v>
      </c>
      <c r="J125" s="97">
        <v>0</v>
      </c>
    </row>
    <row r="126" spans="1:10">
      <c r="A126" s="97" t="s">
        <v>922</v>
      </c>
      <c r="B126" s="97" t="s">
        <v>75</v>
      </c>
      <c r="C126" s="97">
        <v>1444</v>
      </c>
      <c r="D126" s="97">
        <v>1444</v>
      </c>
      <c r="E126" s="97">
        <v>20662</v>
      </c>
      <c r="F126" s="97"/>
      <c r="G126" s="97"/>
      <c r="H126" s="97">
        <v>19218</v>
      </c>
      <c r="I126" s="97">
        <v>0</v>
      </c>
      <c r="J126" s="97">
        <v>0</v>
      </c>
    </row>
    <row r="127" spans="1:10">
      <c r="A127" s="97" t="s">
        <v>926</v>
      </c>
      <c r="B127" s="97" t="s">
        <v>67</v>
      </c>
      <c r="C127" s="97">
        <v>222</v>
      </c>
      <c r="D127" s="97">
        <v>222</v>
      </c>
      <c r="E127" s="97">
        <v>8161</v>
      </c>
      <c r="F127" s="97"/>
      <c r="G127" s="97"/>
      <c r="H127" s="97">
        <v>7939</v>
      </c>
      <c r="I127" s="97">
        <v>0</v>
      </c>
      <c r="J127" s="97">
        <v>0</v>
      </c>
    </row>
    <row r="128" spans="1:10">
      <c r="A128" s="97" t="s">
        <v>932</v>
      </c>
      <c r="B128" s="97" t="s">
        <v>73</v>
      </c>
      <c r="C128" s="97">
        <v>804</v>
      </c>
      <c r="D128" s="97">
        <v>804</v>
      </c>
      <c r="E128" s="97">
        <v>2910</v>
      </c>
      <c r="F128" s="97"/>
      <c r="G128" s="97"/>
      <c r="H128" s="97">
        <v>2106</v>
      </c>
      <c r="I128" s="97">
        <v>0</v>
      </c>
      <c r="J128" s="97">
        <v>0</v>
      </c>
    </row>
    <row r="129" spans="1:10">
      <c r="A129" s="97" t="s">
        <v>2480</v>
      </c>
      <c r="B129" s="97" t="s">
        <v>67</v>
      </c>
      <c r="C129" s="97">
        <v>687</v>
      </c>
      <c r="D129" s="97">
        <v>687</v>
      </c>
      <c r="E129" s="97">
        <v>0</v>
      </c>
      <c r="F129" s="97">
        <v>0</v>
      </c>
      <c r="G129" s="97">
        <v>0</v>
      </c>
      <c r="H129" s="97">
        <v>-687</v>
      </c>
      <c r="I129" s="97">
        <v>0</v>
      </c>
      <c r="J129" s="97">
        <v>0</v>
      </c>
    </row>
    <row r="130" spans="1:10">
      <c r="A130" s="97" t="s">
        <v>2481</v>
      </c>
      <c r="B130" s="97" t="s">
        <v>68</v>
      </c>
      <c r="C130" s="97">
        <v>740</v>
      </c>
      <c r="D130" s="97">
        <v>740</v>
      </c>
      <c r="E130" s="97">
        <v>0</v>
      </c>
      <c r="F130" s="97">
        <v>0</v>
      </c>
      <c r="G130" s="97">
        <v>0</v>
      </c>
      <c r="H130" s="97">
        <v>-740</v>
      </c>
      <c r="I130" s="97">
        <v>0</v>
      </c>
      <c r="J130" s="97">
        <v>0</v>
      </c>
    </row>
    <row r="131" spans="1:10">
      <c r="A131" s="97" t="s">
        <v>2482</v>
      </c>
      <c r="B131" s="97" t="s">
        <v>73</v>
      </c>
      <c r="C131" s="97">
        <v>49</v>
      </c>
      <c r="D131" s="97">
        <v>49</v>
      </c>
      <c r="E131" s="97">
        <v>0</v>
      </c>
      <c r="F131" s="97">
        <v>0</v>
      </c>
      <c r="G131" s="97">
        <v>0</v>
      </c>
      <c r="H131" s="97">
        <v>-49</v>
      </c>
      <c r="I131" s="97">
        <v>0</v>
      </c>
      <c r="J131" s="97">
        <v>0</v>
      </c>
    </row>
    <row r="132" spans="1:10">
      <c r="A132" s="97" t="s">
        <v>2483</v>
      </c>
      <c r="B132" s="97" t="s">
        <v>76</v>
      </c>
      <c r="C132" s="97">
        <v>0</v>
      </c>
      <c r="D132" s="97">
        <v>0</v>
      </c>
      <c r="E132" s="97">
        <v>0</v>
      </c>
      <c r="F132" s="97">
        <v>0</v>
      </c>
      <c r="G132" s="97">
        <v>0</v>
      </c>
      <c r="H132" s="97">
        <v>0</v>
      </c>
      <c r="I132" s="97">
        <v>0</v>
      </c>
      <c r="J132" s="97"/>
    </row>
    <row r="133" spans="1:10">
      <c r="A133" s="97" t="s">
        <v>1032</v>
      </c>
      <c r="B133" s="97" t="s">
        <v>67</v>
      </c>
      <c r="C133" s="97">
        <v>305</v>
      </c>
      <c r="D133" s="97">
        <v>305</v>
      </c>
      <c r="E133" s="97">
        <v>5200</v>
      </c>
      <c r="F133" s="97">
        <v>0</v>
      </c>
      <c r="G133" s="97">
        <v>0</v>
      </c>
      <c r="H133" s="97">
        <v>4895</v>
      </c>
      <c r="I133" s="97">
        <v>0</v>
      </c>
      <c r="J133" s="97">
        <v>0</v>
      </c>
    </row>
    <row r="134" spans="1:10">
      <c r="A134" s="97" t="s">
        <v>1037</v>
      </c>
      <c r="B134" s="97" t="s">
        <v>73</v>
      </c>
      <c r="C134" s="97">
        <v>104</v>
      </c>
      <c r="D134" s="97">
        <v>104</v>
      </c>
      <c r="E134" s="97">
        <v>219</v>
      </c>
      <c r="F134" s="97">
        <v>0</v>
      </c>
      <c r="G134" s="97">
        <v>0</v>
      </c>
      <c r="H134" s="97">
        <v>115</v>
      </c>
      <c r="I134" s="97">
        <v>0</v>
      </c>
      <c r="J134" s="97">
        <v>0</v>
      </c>
    </row>
    <row r="135" spans="1:10">
      <c r="A135" s="97" t="s">
        <v>1039</v>
      </c>
      <c r="B135" s="97" t="s">
        <v>75</v>
      </c>
      <c r="C135" s="97">
        <v>539</v>
      </c>
      <c r="D135" s="97">
        <v>539</v>
      </c>
      <c r="E135" s="97">
        <v>22713</v>
      </c>
      <c r="F135" s="97">
        <v>0</v>
      </c>
      <c r="G135" s="97">
        <v>0</v>
      </c>
      <c r="H135" s="97">
        <v>22174</v>
      </c>
      <c r="I135" s="97">
        <v>0</v>
      </c>
      <c r="J135" s="97">
        <v>0</v>
      </c>
    </row>
    <row r="136" spans="1:10">
      <c r="A136" s="97" t="s">
        <v>1040</v>
      </c>
      <c r="B136" s="97" t="s">
        <v>76</v>
      </c>
      <c r="C136" s="97">
        <v>5</v>
      </c>
      <c r="D136" s="97">
        <v>5</v>
      </c>
      <c r="E136" s="97">
        <v>0</v>
      </c>
      <c r="F136" s="97">
        <v>0</v>
      </c>
      <c r="G136" s="97">
        <v>0</v>
      </c>
      <c r="H136" s="97">
        <v>-5</v>
      </c>
      <c r="I136" s="97">
        <v>0</v>
      </c>
      <c r="J136" s="97">
        <v>0</v>
      </c>
    </row>
    <row r="137" spans="1:10">
      <c r="A137" s="97" t="s">
        <v>1204</v>
      </c>
      <c r="B137" s="97" t="s">
        <v>73</v>
      </c>
      <c r="C137" s="97">
        <v>42</v>
      </c>
      <c r="D137" s="97">
        <v>42</v>
      </c>
      <c r="E137" s="97">
        <v>0</v>
      </c>
      <c r="F137" s="97"/>
      <c r="G137" s="97"/>
      <c r="H137" s="97">
        <v>-42</v>
      </c>
      <c r="I137" s="97">
        <v>0</v>
      </c>
      <c r="J137" s="97">
        <v>0</v>
      </c>
    </row>
    <row r="138" spans="1:10">
      <c r="A138" s="97" t="s">
        <v>1041</v>
      </c>
      <c r="B138" s="97" t="s">
        <v>65</v>
      </c>
      <c r="C138" s="97">
        <v>5748</v>
      </c>
      <c r="D138" s="97">
        <v>7024</v>
      </c>
      <c r="E138" s="97">
        <v>64168</v>
      </c>
      <c r="F138" s="97"/>
      <c r="G138" s="97"/>
      <c r="H138" s="97">
        <v>57144</v>
      </c>
      <c r="I138" s="97">
        <v>1276</v>
      </c>
      <c r="J138" s="97">
        <v>0.2219902574808629</v>
      </c>
    </row>
    <row r="139" spans="1:10">
      <c r="A139" s="97" t="s">
        <v>1042</v>
      </c>
      <c r="B139" s="97" t="s">
        <v>66</v>
      </c>
      <c r="C139" s="97">
        <v>1345</v>
      </c>
      <c r="D139" s="97">
        <v>1634</v>
      </c>
      <c r="E139" s="97">
        <v>8742</v>
      </c>
      <c r="F139" s="97"/>
      <c r="G139" s="97"/>
      <c r="H139" s="97">
        <v>7108</v>
      </c>
      <c r="I139" s="97">
        <v>289</v>
      </c>
      <c r="J139" s="97">
        <v>0.21486988847583643</v>
      </c>
    </row>
    <row r="140" spans="1:10">
      <c r="A140" s="97" t="s">
        <v>1044</v>
      </c>
      <c r="B140" s="97" t="s">
        <v>68</v>
      </c>
      <c r="C140" s="97">
        <v>1173</v>
      </c>
      <c r="D140" s="97">
        <v>1175</v>
      </c>
      <c r="E140" s="97">
        <v>3120</v>
      </c>
      <c r="F140" s="97"/>
      <c r="G140" s="97"/>
      <c r="H140" s="97">
        <v>1945</v>
      </c>
      <c r="I140" s="97">
        <v>2</v>
      </c>
      <c r="J140" s="97">
        <v>1.7050298380221654E-3</v>
      </c>
    </row>
    <row r="141" spans="1:10">
      <c r="A141" s="97" t="s">
        <v>1045</v>
      </c>
      <c r="B141" s="97" t="s">
        <v>69</v>
      </c>
      <c r="C141" s="97">
        <v>2820</v>
      </c>
      <c r="D141" s="97">
        <v>3596</v>
      </c>
      <c r="E141" s="97">
        <v>25432</v>
      </c>
      <c r="F141" s="97"/>
      <c r="G141" s="97"/>
      <c r="H141" s="97">
        <v>21836</v>
      </c>
      <c r="I141" s="97">
        <v>776</v>
      </c>
      <c r="J141" s="97">
        <v>0.27517730496453902</v>
      </c>
    </row>
    <row r="142" spans="1:10">
      <c r="A142" s="97" t="s">
        <v>1046</v>
      </c>
      <c r="B142" s="97" t="s">
        <v>70</v>
      </c>
      <c r="C142" s="97">
        <v>3485</v>
      </c>
      <c r="D142" s="97">
        <v>3934</v>
      </c>
      <c r="E142" s="97">
        <v>27077</v>
      </c>
      <c r="F142" s="97"/>
      <c r="G142" s="97"/>
      <c r="H142" s="97">
        <v>23143</v>
      </c>
      <c r="I142" s="97">
        <v>449</v>
      </c>
      <c r="J142" s="97">
        <v>0.12883787661406026</v>
      </c>
    </row>
    <row r="143" spans="1:10">
      <c r="A143" s="97" t="s">
        <v>1047</v>
      </c>
      <c r="B143" s="97" t="s">
        <v>71</v>
      </c>
      <c r="C143" s="97">
        <v>3564</v>
      </c>
      <c r="D143" s="97">
        <v>6044</v>
      </c>
      <c r="E143" s="97">
        <v>50576</v>
      </c>
      <c r="F143" s="97"/>
      <c r="G143" s="97"/>
      <c r="H143" s="97">
        <v>44532</v>
      </c>
      <c r="I143" s="97">
        <v>2480</v>
      </c>
      <c r="J143" s="97">
        <v>0.69584736251402923</v>
      </c>
    </row>
    <row r="144" spans="1:10">
      <c r="A144" s="97" t="s">
        <v>1048</v>
      </c>
      <c r="B144" s="97" t="s">
        <v>72</v>
      </c>
      <c r="C144" s="97">
        <v>3214</v>
      </c>
      <c r="D144" s="97">
        <v>3700</v>
      </c>
      <c r="E144" s="97">
        <v>12116</v>
      </c>
      <c r="F144" s="97">
        <v>25100</v>
      </c>
      <c r="G144" s="97"/>
      <c r="H144" s="97">
        <v>33516</v>
      </c>
      <c r="I144" s="97">
        <v>486</v>
      </c>
      <c r="J144" s="97">
        <v>0.15121344119477287</v>
      </c>
    </row>
    <row r="145" spans="1:10">
      <c r="A145" s="97" t="s">
        <v>1049</v>
      </c>
      <c r="B145" s="97" t="s">
        <v>73</v>
      </c>
      <c r="C145" s="97">
        <v>176</v>
      </c>
      <c r="D145" s="97">
        <v>177</v>
      </c>
      <c r="E145" s="97">
        <v>1035</v>
      </c>
      <c r="F145" s="97"/>
      <c r="G145" s="97"/>
      <c r="H145" s="97">
        <v>858</v>
      </c>
      <c r="I145" s="97">
        <v>1</v>
      </c>
      <c r="J145" s="97">
        <v>5.681818181818182E-3</v>
      </c>
    </row>
    <row r="146" spans="1:10">
      <c r="A146" s="97" t="s">
        <v>1050</v>
      </c>
      <c r="B146" s="97" t="s">
        <v>74</v>
      </c>
      <c r="C146" s="97">
        <v>1161</v>
      </c>
      <c r="D146" s="97">
        <v>3560</v>
      </c>
      <c r="E146" s="97">
        <v>20978</v>
      </c>
      <c r="F146" s="97"/>
      <c r="G146" s="97"/>
      <c r="H146" s="97">
        <v>17418</v>
      </c>
      <c r="I146" s="97">
        <v>2399</v>
      </c>
      <c r="J146" s="97">
        <v>2.0663221360895778</v>
      </c>
    </row>
    <row r="147" spans="1:10">
      <c r="A147" s="97" t="s">
        <v>941</v>
      </c>
      <c r="B147" s="97" t="s">
        <v>65</v>
      </c>
      <c r="C147" s="97">
        <v>3329</v>
      </c>
      <c r="D147" s="97">
        <v>3700</v>
      </c>
      <c r="E147" s="97"/>
      <c r="F147" s="97">
        <v>0</v>
      </c>
      <c r="G147" s="97">
        <v>0</v>
      </c>
      <c r="H147" s="97"/>
      <c r="I147" s="97">
        <v>371</v>
      </c>
      <c r="J147" s="97">
        <v>0.1114448783418444</v>
      </c>
    </row>
    <row r="148" spans="1:10">
      <c r="A148" s="97" t="s">
        <v>942</v>
      </c>
      <c r="B148" s="97" t="s">
        <v>66</v>
      </c>
      <c r="C148" s="97">
        <v>959</v>
      </c>
      <c r="D148" s="97">
        <v>1110</v>
      </c>
      <c r="E148" s="97"/>
      <c r="F148" s="97">
        <v>0</v>
      </c>
      <c r="G148" s="97">
        <v>0</v>
      </c>
      <c r="H148" s="97"/>
      <c r="I148" s="97">
        <v>151</v>
      </c>
      <c r="J148" s="97">
        <v>0.15745568300312826</v>
      </c>
    </row>
    <row r="149" spans="1:10">
      <c r="A149" s="97" t="s">
        <v>944</v>
      </c>
      <c r="B149" s="97" t="s">
        <v>68</v>
      </c>
      <c r="C149" s="97">
        <v>938</v>
      </c>
      <c r="D149" s="97">
        <v>940</v>
      </c>
      <c r="E149" s="97"/>
      <c r="F149" s="97">
        <v>0</v>
      </c>
      <c r="G149" s="97">
        <v>0</v>
      </c>
      <c r="H149" s="97"/>
      <c r="I149" s="97">
        <v>2</v>
      </c>
      <c r="J149" s="97">
        <v>2.1321961620469083E-3</v>
      </c>
    </row>
    <row r="150" spans="1:10">
      <c r="A150" s="97" t="s">
        <v>945</v>
      </c>
      <c r="B150" s="97" t="s">
        <v>69</v>
      </c>
      <c r="C150" s="97">
        <v>1753</v>
      </c>
      <c r="D150" s="97">
        <v>2150</v>
      </c>
      <c r="E150" s="97"/>
      <c r="F150" s="97">
        <v>0</v>
      </c>
      <c r="G150" s="97">
        <v>0</v>
      </c>
      <c r="H150" s="97"/>
      <c r="I150" s="97">
        <v>397</v>
      </c>
      <c r="J150" s="97">
        <v>0.226468910439247</v>
      </c>
    </row>
    <row r="151" spans="1:10">
      <c r="A151" s="97" t="s">
        <v>946</v>
      </c>
      <c r="B151" s="97" t="s">
        <v>70</v>
      </c>
      <c r="C151" s="97">
        <v>5503</v>
      </c>
      <c r="D151" s="97">
        <v>7200</v>
      </c>
      <c r="E151" s="97"/>
      <c r="F151" s="97">
        <v>0</v>
      </c>
      <c r="G151" s="97">
        <v>0</v>
      </c>
      <c r="H151" s="97"/>
      <c r="I151" s="97">
        <v>1697</v>
      </c>
      <c r="J151" s="97">
        <v>0.30837724877339634</v>
      </c>
    </row>
    <row r="152" spans="1:10">
      <c r="A152" s="97" t="s">
        <v>947</v>
      </c>
      <c r="B152" s="97" t="s">
        <v>71</v>
      </c>
      <c r="C152" s="97">
        <v>3123</v>
      </c>
      <c r="D152" s="97">
        <v>4700</v>
      </c>
      <c r="E152" s="97"/>
      <c r="F152" s="97">
        <v>0</v>
      </c>
      <c r="G152" s="97">
        <v>0</v>
      </c>
      <c r="H152" s="97"/>
      <c r="I152" s="97">
        <v>1577</v>
      </c>
      <c r="J152" s="97">
        <v>0.5049631764329171</v>
      </c>
    </row>
    <row r="153" spans="1:10">
      <c r="A153" s="97" t="s">
        <v>948</v>
      </c>
      <c r="B153" s="97" t="s">
        <v>72</v>
      </c>
      <c r="C153" s="97">
        <v>3217</v>
      </c>
      <c r="D153" s="97">
        <v>3740</v>
      </c>
      <c r="E153" s="97"/>
      <c r="F153" s="97">
        <v>0</v>
      </c>
      <c r="G153" s="97">
        <v>0</v>
      </c>
      <c r="H153" s="97"/>
      <c r="I153" s="97">
        <v>523</v>
      </c>
      <c r="J153" s="97">
        <v>0.16257382654647187</v>
      </c>
    </row>
    <row r="154" spans="1:10">
      <c r="A154" s="97" t="s">
        <v>950</v>
      </c>
      <c r="B154" s="97" t="s">
        <v>74</v>
      </c>
      <c r="C154" s="97">
        <v>852</v>
      </c>
      <c r="D154" s="97">
        <v>2500</v>
      </c>
      <c r="E154" s="97"/>
      <c r="F154" s="97">
        <v>0</v>
      </c>
      <c r="G154" s="97">
        <v>0</v>
      </c>
      <c r="H154" s="97"/>
      <c r="I154" s="97">
        <v>1648</v>
      </c>
      <c r="J154" s="97">
        <v>1.9342723004694835</v>
      </c>
    </row>
    <row r="155" spans="1:10">
      <c r="A155" s="97" t="s">
        <v>856</v>
      </c>
      <c r="B155" s="97" t="s">
        <v>65</v>
      </c>
      <c r="C155" s="97">
        <v>10186</v>
      </c>
      <c r="D155" s="97">
        <v>10625</v>
      </c>
      <c r="E155" s="97">
        <v>86986</v>
      </c>
      <c r="F155" s="97"/>
      <c r="G155" s="97"/>
      <c r="H155" s="97">
        <v>76361</v>
      </c>
      <c r="I155" s="97">
        <v>439</v>
      </c>
      <c r="J155" s="97">
        <v>4.3098370312193206E-2</v>
      </c>
    </row>
    <row r="156" spans="1:10">
      <c r="A156" s="97" t="s">
        <v>857</v>
      </c>
      <c r="B156" s="97" t="s">
        <v>66</v>
      </c>
      <c r="C156" s="97">
        <v>2501</v>
      </c>
      <c r="D156" s="97">
        <v>2778</v>
      </c>
      <c r="E156" s="97">
        <v>10558</v>
      </c>
      <c r="F156" s="97"/>
      <c r="G156" s="97"/>
      <c r="H156" s="97">
        <v>7780</v>
      </c>
      <c r="I156" s="97">
        <v>277</v>
      </c>
      <c r="J156" s="97">
        <v>0.11075569772091164</v>
      </c>
    </row>
    <row r="157" spans="1:10">
      <c r="A157" s="97" t="s">
        <v>858</v>
      </c>
      <c r="B157" s="97" t="s">
        <v>68</v>
      </c>
      <c r="C157" s="97">
        <v>1428</v>
      </c>
      <c r="D157" s="97">
        <v>1469</v>
      </c>
      <c r="E157" s="97">
        <v>8892</v>
      </c>
      <c r="F157" s="97"/>
      <c r="G157" s="97"/>
      <c r="H157" s="97">
        <v>7423</v>
      </c>
      <c r="I157" s="97">
        <v>41</v>
      </c>
      <c r="J157" s="97">
        <v>2.8711484593837534E-2</v>
      </c>
    </row>
    <row r="158" spans="1:10">
      <c r="A158" s="97" t="s">
        <v>859</v>
      </c>
      <c r="B158" s="97" t="s">
        <v>69</v>
      </c>
      <c r="C158" s="97">
        <v>4028</v>
      </c>
      <c r="D158" s="97">
        <v>5207</v>
      </c>
      <c r="E158" s="97">
        <v>56264</v>
      </c>
      <c r="F158" s="97"/>
      <c r="G158" s="97"/>
      <c r="H158" s="97">
        <v>51057</v>
      </c>
      <c r="I158" s="97">
        <v>1179</v>
      </c>
      <c r="J158" s="97">
        <v>0.29270109235352532</v>
      </c>
    </row>
    <row r="159" spans="1:10">
      <c r="A159" s="97" t="s">
        <v>953</v>
      </c>
      <c r="B159" s="97" t="s">
        <v>70</v>
      </c>
      <c r="C159" s="97">
        <v>6155</v>
      </c>
      <c r="D159" s="97">
        <v>7543</v>
      </c>
      <c r="E159" s="97">
        <v>68291</v>
      </c>
      <c r="F159" s="97"/>
      <c r="G159" s="97"/>
      <c r="H159" s="97">
        <v>60748</v>
      </c>
      <c r="I159" s="97">
        <v>1388</v>
      </c>
      <c r="J159" s="97">
        <v>0.2255077173030057</v>
      </c>
    </row>
    <row r="160" spans="1:10">
      <c r="A160" s="97" t="s">
        <v>860</v>
      </c>
      <c r="B160" s="97" t="s">
        <v>71</v>
      </c>
      <c r="C160" s="97">
        <v>7495</v>
      </c>
      <c r="D160" s="97">
        <v>33999</v>
      </c>
      <c r="E160" s="97">
        <v>44670</v>
      </c>
      <c r="F160" s="97"/>
      <c r="G160" s="97"/>
      <c r="H160" s="97">
        <v>10671</v>
      </c>
      <c r="I160" s="97">
        <v>26504</v>
      </c>
      <c r="J160" s="97">
        <v>3.5362241494329552</v>
      </c>
    </row>
    <row r="161" spans="1:10">
      <c r="A161" s="97" t="s">
        <v>861</v>
      </c>
      <c r="B161" s="97" t="s">
        <v>72</v>
      </c>
      <c r="C161" s="97">
        <v>9689</v>
      </c>
      <c r="D161" s="97">
        <v>10752</v>
      </c>
      <c r="E161" s="97">
        <v>50816</v>
      </c>
      <c r="F161" s="97"/>
      <c r="G161" s="97"/>
      <c r="H161" s="97">
        <v>40064</v>
      </c>
      <c r="I161" s="97">
        <v>1063</v>
      </c>
      <c r="J161" s="97">
        <v>0.10971204458664464</v>
      </c>
    </row>
    <row r="162" spans="1:10">
      <c r="A162" s="97" t="s">
        <v>954</v>
      </c>
      <c r="B162" s="97" t="s">
        <v>74</v>
      </c>
      <c r="C162" s="97">
        <v>1579</v>
      </c>
      <c r="D162" s="97">
        <v>4840</v>
      </c>
      <c r="E162" s="97">
        <v>32940</v>
      </c>
      <c r="F162" s="97"/>
      <c r="G162" s="97"/>
      <c r="H162" s="97">
        <v>28100</v>
      </c>
      <c r="I162" s="97">
        <v>3261</v>
      </c>
      <c r="J162" s="97">
        <v>2.0652311589613679</v>
      </c>
    </row>
    <row r="163" spans="1:10">
      <c r="A163" s="97" t="s">
        <v>955</v>
      </c>
      <c r="B163" s="97" t="s">
        <v>65</v>
      </c>
      <c r="C163" s="97">
        <v>2227</v>
      </c>
      <c r="D163" s="97">
        <v>2563</v>
      </c>
      <c r="E163" s="97">
        <v>63108</v>
      </c>
      <c r="F163" s="97"/>
      <c r="G163" s="97"/>
      <c r="H163" s="97">
        <v>60545</v>
      </c>
      <c r="I163" s="97">
        <v>336</v>
      </c>
      <c r="J163" s="97">
        <v>0.15087561742254155</v>
      </c>
    </row>
    <row r="164" spans="1:10">
      <c r="A164" s="97" t="s">
        <v>956</v>
      </c>
      <c r="B164" s="97" t="s">
        <v>66</v>
      </c>
      <c r="C164" s="97">
        <v>745</v>
      </c>
      <c r="D164" s="97">
        <v>839</v>
      </c>
      <c r="E164" s="97">
        <v>7057</v>
      </c>
      <c r="F164" s="97"/>
      <c r="G164" s="97"/>
      <c r="H164" s="97">
        <v>6218</v>
      </c>
      <c r="I164" s="97">
        <v>94</v>
      </c>
      <c r="J164" s="97">
        <v>0.12617449664429531</v>
      </c>
    </row>
    <row r="165" spans="1:10">
      <c r="A165" s="97" t="s">
        <v>865</v>
      </c>
      <c r="B165" s="97" t="s">
        <v>68</v>
      </c>
      <c r="C165" s="97">
        <v>892</v>
      </c>
      <c r="D165" s="97">
        <v>893</v>
      </c>
      <c r="E165" s="97">
        <v>3762</v>
      </c>
      <c r="F165" s="97"/>
      <c r="G165" s="97"/>
      <c r="H165" s="97">
        <v>2869</v>
      </c>
      <c r="I165" s="97">
        <v>1</v>
      </c>
      <c r="J165" s="97">
        <v>1.1210762331838565E-3</v>
      </c>
    </row>
    <row r="166" spans="1:10">
      <c r="A166" s="97" t="s">
        <v>866</v>
      </c>
      <c r="B166" s="97" t="s">
        <v>69</v>
      </c>
      <c r="C166" s="97">
        <v>1680</v>
      </c>
      <c r="D166" s="97">
        <v>1864</v>
      </c>
      <c r="E166" s="97">
        <v>52371</v>
      </c>
      <c r="F166" s="97"/>
      <c r="G166" s="97"/>
      <c r="H166" s="97">
        <v>50507</v>
      </c>
      <c r="I166" s="97">
        <v>184</v>
      </c>
      <c r="J166" s="97">
        <v>0.10952380952380952</v>
      </c>
    </row>
    <row r="167" spans="1:10">
      <c r="A167" s="97" t="s">
        <v>867</v>
      </c>
      <c r="B167" s="97" t="s">
        <v>70</v>
      </c>
      <c r="C167" s="97">
        <v>3099</v>
      </c>
      <c r="D167" s="97">
        <v>3500</v>
      </c>
      <c r="E167" s="97">
        <v>37993</v>
      </c>
      <c r="F167" s="97"/>
      <c r="G167" s="97"/>
      <c r="H167" s="97">
        <v>34493</v>
      </c>
      <c r="I167" s="97">
        <v>401</v>
      </c>
      <c r="J167" s="97">
        <v>0.12939657954178768</v>
      </c>
    </row>
    <row r="168" spans="1:10">
      <c r="A168" s="97" t="s">
        <v>868</v>
      </c>
      <c r="B168" s="97" t="s">
        <v>71</v>
      </c>
      <c r="C168" s="97">
        <v>1674</v>
      </c>
      <c r="D168" s="97">
        <v>2408</v>
      </c>
      <c r="E168" s="97">
        <v>50374</v>
      </c>
      <c r="F168" s="97"/>
      <c r="G168" s="97"/>
      <c r="H168" s="97">
        <v>47966</v>
      </c>
      <c r="I168" s="97">
        <v>734</v>
      </c>
      <c r="J168" s="97">
        <v>0.43847072879330945</v>
      </c>
    </row>
    <row r="169" spans="1:10">
      <c r="A169" s="97" t="s">
        <v>869</v>
      </c>
      <c r="B169" s="97" t="s">
        <v>72</v>
      </c>
      <c r="C169" s="97">
        <v>3271</v>
      </c>
      <c r="D169" s="97">
        <v>3475</v>
      </c>
      <c r="E169" s="97">
        <v>13605</v>
      </c>
      <c r="F169" s="97"/>
      <c r="G169" s="97"/>
      <c r="H169" s="97">
        <v>10130</v>
      </c>
      <c r="I169" s="97">
        <v>204</v>
      </c>
      <c r="J169" s="97">
        <v>6.2366248853561602E-2</v>
      </c>
    </row>
    <row r="170" spans="1:10">
      <c r="A170" s="97" t="s">
        <v>958</v>
      </c>
      <c r="B170" s="97" t="s">
        <v>73</v>
      </c>
      <c r="C170" s="97">
        <v>251</v>
      </c>
      <c r="D170" s="97">
        <v>254</v>
      </c>
      <c r="E170" s="97">
        <v>2424</v>
      </c>
      <c r="F170" s="97"/>
      <c r="G170" s="97"/>
      <c r="H170" s="97">
        <v>2170</v>
      </c>
      <c r="I170" s="97">
        <v>3</v>
      </c>
      <c r="J170" s="97">
        <v>1.1952191235059761E-2</v>
      </c>
    </row>
    <row r="171" spans="1:10">
      <c r="A171" s="97" t="s">
        <v>959</v>
      </c>
      <c r="B171" s="97" t="s">
        <v>74</v>
      </c>
      <c r="C171" s="97">
        <v>764</v>
      </c>
      <c r="D171" s="97">
        <v>2200</v>
      </c>
      <c r="E171" s="97">
        <v>19360</v>
      </c>
      <c r="F171" s="97"/>
      <c r="G171" s="97"/>
      <c r="H171" s="97">
        <v>17160</v>
      </c>
      <c r="I171" s="97">
        <v>1436</v>
      </c>
      <c r="J171" s="97">
        <v>1.8795811518324608</v>
      </c>
    </row>
    <row r="172" spans="1:10">
      <c r="A172" s="97" t="s">
        <v>870</v>
      </c>
      <c r="B172" s="97" t="s">
        <v>75</v>
      </c>
      <c r="C172" s="97">
        <v>616</v>
      </c>
      <c r="D172" s="97">
        <v>732</v>
      </c>
      <c r="E172" s="97">
        <v>5700</v>
      </c>
      <c r="F172" s="97"/>
      <c r="G172" s="97"/>
      <c r="H172" s="97">
        <v>4968</v>
      </c>
      <c r="I172" s="97">
        <v>116</v>
      </c>
      <c r="J172" s="97">
        <v>0.18831168831168832</v>
      </c>
    </row>
    <row r="173" spans="1:10">
      <c r="A173" s="97" t="s">
        <v>872</v>
      </c>
      <c r="B173" s="97" t="s">
        <v>65</v>
      </c>
      <c r="C173" s="97">
        <v>4328</v>
      </c>
      <c r="D173" s="97">
        <v>5137</v>
      </c>
      <c r="E173" s="97">
        <v>0</v>
      </c>
      <c r="F173" s="97"/>
      <c r="G173" s="97"/>
      <c r="H173" s="97">
        <v>-5137</v>
      </c>
      <c r="I173" s="97">
        <v>809</v>
      </c>
      <c r="J173" s="97">
        <v>0.18692236598890943</v>
      </c>
    </row>
    <row r="174" spans="1:10">
      <c r="A174" s="97" t="s">
        <v>873</v>
      </c>
      <c r="B174" s="97" t="s">
        <v>66</v>
      </c>
      <c r="C174" s="97">
        <v>1339</v>
      </c>
      <c r="D174" s="97">
        <v>1513</v>
      </c>
      <c r="E174" s="97">
        <v>0</v>
      </c>
      <c r="F174" s="97"/>
      <c r="G174" s="97"/>
      <c r="H174" s="97">
        <v>-1513</v>
      </c>
      <c r="I174" s="97">
        <v>174</v>
      </c>
      <c r="J174" s="97">
        <v>0.12994772218073189</v>
      </c>
    </row>
    <row r="175" spans="1:10">
      <c r="A175" s="97" t="s">
        <v>875</v>
      </c>
      <c r="B175" s="97" t="s">
        <v>68</v>
      </c>
      <c r="C175" s="97">
        <v>1064</v>
      </c>
      <c r="D175" s="97">
        <v>1080</v>
      </c>
      <c r="E175" s="97">
        <v>0</v>
      </c>
      <c r="F175" s="97"/>
      <c r="G175" s="97"/>
      <c r="H175" s="97">
        <v>-1080</v>
      </c>
      <c r="I175" s="97">
        <v>16</v>
      </c>
      <c r="J175" s="97">
        <v>1.5037593984962405E-2</v>
      </c>
    </row>
    <row r="176" spans="1:10">
      <c r="A176" s="97" t="s">
        <v>876</v>
      </c>
      <c r="B176" s="97" t="s">
        <v>69</v>
      </c>
      <c r="C176" s="97">
        <v>2418</v>
      </c>
      <c r="D176" s="97">
        <v>3196</v>
      </c>
      <c r="E176" s="97">
        <v>0</v>
      </c>
      <c r="F176" s="97"/>
      <c r="G176" s="97"/>
      <c r="H176" s="97">
        <v>-3196</v>
      </c>
      <c r="I176" s="97">
        <v>778</v>
      </c>
      <c r="J176" s="97">
        <v>0.32175351530190238</v>
      </c>
    </row>
    <row r="177" spans="1:10">
      <c r="A177" s="97" t="s">
        <v>877</v>
      </c>
      <c r="B177" s="97" t="s">
        <v>70</v>
      </c>
      <c r="C177" s="97">
        <v>4238</v>
      </c>
      <c r="D177" s="97">
        <v>5340</v>
      </c>
      <c r="E177" s="97">
        <v>0</v>
      </c>
      <c r="F177" s="97"/>
      <c r="G177" s="97"/>
      <c r="H177" s="97">
        <v>-5340</v>
      </c>
      <c r="I177" s="97">
        <v>1102</v>
      </c>
      <c r="J177" s="97">
        <v>0.26002831524303915</v>
      </c>
    </row>
    <row r="178" spans="1:10">
      <c r="A178" s="97" t="s">
        <v>960</v>
      </c>
      <c r="B178" s="97" t="s">
        <v>71</v>
      </c>
      <c r="C178" s="97">
        <v>3348</v>
      </c>
      <c r="D178" s="97">
        <v>4586</v>
      </c>
      <c r="E178" s="97">
        <v>0</v>
      </c>
      <c r="F178" s="97"/>
      <c r="G178" s="97"/>
      <c r="H178" s="97">
        <v>-4586</v>
      </c>
      <c r="I178" s="97">
        <v>1238</v>
      </c>
      <c r="J178" s="97">
        <v>0.36977299880525688</v>
      </c>
    </row>
    <row r="179" spans="1:10">
      <c r="A179" s="97" t="s">
        <v>961</v>
      </c>
      <c r="B179" s="97" t="s">
        <v>72</v>
      </c>
      <c r="C179" s="97">
        <v>4771</v>
      </c>
      <c r="D179" s="97">
        <v>5835</v>
      </c>
      <c r="E179" s="97">
        <v>0</v>
      </c>
      <c r="F179" s="97">
        <v>5600</v>
      </c>
      <c r="G179" s="97"/>
      <c r="H179" s="97">
        <v>-235</v>
      </c>
      <c r="I179" s="97">
        <v>1064</v>
      </c>
      <c r="J179" s="97">
        <v>0.22301404317753093</v>
      </c>
    </row>
    <row r="180" spans="1:10">
      <c r="A180" s="97" t="s">
        <v>963</v>
      </c>
      <c r="B180" s="97" t="s">
        <v>74</v>
      </c>
      <c r="C180" s="97">
        <v>1005</v>
      </c>
      <c r="D180" s="97">
        <v>2760</v>
      </c>
      <c r="E180" s="97">
        <v>0</v>
      </c>
      <c r="F180" s="97"/>
      <c r="G180" s="97"/>
      <c r="H180" s="97">
        <v>-2760</v>
      </c>
      <c r="I180" s="97">
        <v>1755</v>
      </c>
      <c r="J180" s="97">
        <v>1.7462686567164178</v>
      </c>
    </row>
    <row r="181" spans="1:10">
      <c r="A181" s="97" t="s">
        <v>966</v>
      </c>
      <c r="B181" s="97" t="s">
        <v>65</v>
      </c>
      <c r="C181" s="97">
        <v>4721</v>
      </c>
      <c r="D181" s="97">
        <v>5704</v>
      </c>
      <c r="E181" s="97"/>
      <c r="F181" s="97"/>
      <c r="G181" s="97"/>
      <c r="H181" s="97"/>
      <c r="I181" s="97">
        <v>983</v>
      </c>
      <c r="J181" s="97">
        <v>0.20821859775471299</v>
      </c>
    </row>
    <row r="182" spans="1:10">
      <c r="A182" s="97" t="s">
        <v>967</v>
      </c>
      <c r="B182" s="97" t="s">
        <v>66</v>
      </c>
      <c r="C182" s="97">
        <v>869</v>
      </c>
      <c r="D182" s="97">
        <v>1072</v>
      </c>
      <c r="E182" s="97"/>
      <c r="F182" s="97"/>
      <c r="G182" s="97"/>
      <c r="H182" s="97"/>
      <c r="I182" s="97">
        <v>203</v>
      </c>
      <c r="J182" s="97">
        <v>0.2336018411967779</v>
      </c>
    </row>
    <row r="183" spans="1:10">
      <c r="A183" s="97" t="s">
        <v>879</v>
      </c>
      <c r="B183" s="97" t="s">
        <v>68</v>
      </c>
      <c r="C183" s="97">
        <v>1251</v>
      </c>
      <c r="D183" s="97">
        <v>1282</v>
      </c>
      <c r="E183" s="97"/>
      <c r="F183" s="97"/>
      <c r="G183" s="97"/>
      <c r="H183" s="97"/>
      <c r="I183" s="97">
        <v>31</v>
      </c>
      <c r="J183" s="97">
        <v>2.478017585931255E-2</v>
      </c>
    </row>
    <row r="184" spans="1:10">
      <c r="A184" s="97" t="s">
        <v>880</v>
      </c>
      <c r="B184" s="97" t="s">
        <v>69</v>
      </c>
      <c r="C184" s="97">
        <v>1766</v>
      </c>
      <c r="D184" s="97">
        <v>2992</v>
      </c>
      <c r="E184" s="97"/>
      <c r="F184" s="97"/>
      <c r="G184" s="97"/>
      <c r="H184" s="97"/>
      <c r="I184" s="97">
        <v>1226</v>
      </c>
      <c r="J184" s="97">
        <v>0.69422423556058888</v>
      </c>
    </row>
    <row r="185" spans="1:10">
      <c r="A185" s="97" t="s">
        <v>881</v>
      </c>
      <c r="B185" s="97" t="s">
        <v>70</v>
      </c>
      <c r="C185" s="97">
        <v>2385</v>
      </c>
      <c r="D185" s="97">
        <v>2758</v>
      </c>
      <c r="E185" s="97"/>
      <c r="F185" s="97"/>
      <c r="G185" s="97"/>
      <c r="H185" s="97"/>
      <c r="I185" s="97">
        <v>373</v>
      </c>
      <c r="J185" s="97">
        <v>0.15639412997903565</v>
      </c>
    </row>
    <row r="186" spans="1:10">
      <c r="A186" s="97" t="s">
        <v>882</v>
      </c>
      <c r="B186" s="97" t="s">
        <v>71</v>
      </c>
      <c r="C186" s="97">
        <v>2013</v>
      </c>
      <c r="D186" s="97">
        <v>8378</v>
      </c>
      <c r="E186" s="97"/>
      <c r="F186" s="97"/>
      <c r="G186" s="97"/>
      <c r="H186" s="97"/>
      <c r="I186" s="97">
        <v>6365</v>
      </c>
      <c r="J186" s="97">
        <v>3.1619473422752113</v>
      </c>
    </row>
    <row r="187" spans="1:10">
      <c r="A187" s="97" t="s">
        <v>883</v>
      </c>
      <c r="B187" s="97" t="s">
        <v>72</v>
      </c>
      <c r="C187" s="97">
        <v>4299</v>
      </c>
      <c r="D187" s="97">
        <v>4843</v>
      </c>
      <c r="E187" s="97"/>
      <c r="F187" s="97"/>
      <c r="G187" s="97"/>
      <c r="H187" s="97"/>
      <c r="I187" s="97">
        <v>544</v>
      </c>
      <c r="J187" s="97">
        <v>0.12654105605954874</v>
      </c>
    </row>
    <row r="188" spans="1:10">
      <c r="A188" s="97" t="s">
        <v>968</v>
      </c>
      <c r="B188" s="97" t="s">
        <v>73</v>
      </c>
      <c r="C188" s="97">
        <v>257</v>
      </c>
      <c r="D188" s="97">
        <v>270</v>
      </c>
      <c r="E188" s="97"/>
      <c r="F188" s="97"/>
      <c r="G188" s="97"/>
      <c r="H188" s="97"/>
      <c r="I188" s="97">
        <v>13</v>
      </c>
      <c r="J188" s="97">
        <v>5.0583657587548639E-2</v>
      </c>
    </row>
    <row r="189" spans="1:10">
      <c r="A189" s="97" t="s">
        <v>969</v>
      </c>
      <c r="B189" s="97" t="s">
        <v>74</v>
      </c>
      <c r="C189" s="97">
        <v>836</v>
      </c>
      <c r="D189" s="97">
        <v>3060</v>
      </c>
      <c r="E189" s="97"/>
      <c r="F189" s="97"/>
      <c r="G189" s="97"/>
      <c r="H189" s="97"/>
      <c r="I189" s="97">
        <v>2224</v>
      </c>
      <c r="J189" s="97">
        <v>2.660287081339713</v>
      </c>
    </row>
    <row r="190" spans="1:10">
      <c r="A190" s="97" t="s">
        <v>884</v>
      </c>
      <c r="B190" s="97" t="s">
        <v>75</v>
      </c>
      <c r="C190" s="97">
        <v>227</v>
      </c>
      <c r="D190" s="97">
        <v>596</v>
      </c>
      <c r="E190" s="97"/>
      <c r="F190" s="97"/>
      <c r="G190" s="97"/>
      <c r="H190" s="97"/>
      <c r="I190" s="97">
        <v>369</v>
      </c>
      <c r="J190" s="97">
        <v>1.6255506607929515</v>
      </c>
    </row>
    <row r="191" spans="1:10">
      <c r="A191" s="97" t="s">
        <v>1250</v>
      </c>
      <c r="B191" s="97" t="s">
        <v>65</v>
      </c>
      <c r="C191" s="97">
        <v>8493</v>
      </c>
      <c r="D191" s="97">
        <v>8761</v>
      </c>
      <c r="E191" s="97"/>
      <c r="F191" s="97"/>
      <c r="G191" s="97"/>
      <c r="H191" s="97">
        <v>115029</v>
      </c>
      <c r="I191" s="97">
        <v>268</v>
      </c>
      <c r="J191" s="97">
        <v>3.15553985635229E-2</v>
      </c>
    </row>
    <row r="192" spans="1:10">
      <c r="A192" s="97" t="s">
        <v>1251</v>
      </c>
      <c r="B192" s="97" t="s">
        <v>66</v>
      </c>
      <c r="C192" s="97">
        <v>2060</v>
      </c>
      <c r="D192" s="97">
        <v>2114</v>
      </c>
      <c r="E192" s="97"/>
      <c r="F192" s="97"/>
      <c r="G192" s="97"/>
      <c r="H192" s="97">
        <v>8570</v>
      </c>
      <c r="I192" s="97">
        <v>54</v>
      </c>
      <c r="J192" s="97">
        <v>2.621359223300971E-2</v>
      </c>
    </row>
    <row r="193" spans="1:10">
      <c r="A193" s="97" t="s">
        <v>1252</v>
      </c>
      <c r="B193" s="97" t="s">
        <v>67</v>
      </c>
      <c r="C193" s="97">
        <v>1394</v>
      </c>
      <c r="D193" s="97">
        <v>1400</v>
      </c>
      <c r="E193" s="97"/>
      <c r="F193" s="97"/>
      <c r="G193" s="97"/>
      <c r="H193" s="97">
        <v>8493</v>
      </c>
      <c r="I193" s="97">
        <v>6</v>
      </c>
      <c r="J193" s="97">
        <v>4.30416068866571E-3</v>
      </c>
    </row>
    <row r="194" spans="1:10">
      <c r="A194" s="97" t="s">
        <v>1253</v>
      </c>
      <c r="B194" s="97" t="s">
        <v>68</v>
      </c>
      <c r="C194" s="97">
        <v>1492</v>
      </c>
      <c r="D194" s="97">
        <v>1507</v>
      </c>
      <c r="E194" s="97"/>
      <c r="F194" s="97"/>
      <c r="G194" s="97"/>
      <c r="H194" s="97">
        <v>401</v>
      </c>
      <c r="I194" s="97">
        <v>15</v>
      </c>
      <c r="J194" s="97">
        <v>1.0053619302949061E-2</v>
      </c>
    </row>
    <row r="195" spans="1:10">
      <c r="A195" s="97" t="s">
        <v>1254</v>
      </c>
      <c r="B195" s="97" t="s">
        <v>69</v>
      </c>
      <c r="C195" s="97">
        <v>3608</v>
      </c>
      <c r="D195" s="97">
        <v>3762</v>
      </c>
      <c r="E195" s="97"/>
      <c r="F195" s="97"/>
      <c r="G195" s="97"/>
      <c r="H195" s="97">
        <v>25658</v>
      </c>
      <c r="I195" s="97">
        <v>154</v>
      </c>
      <c r="J195" s="97">
        <v>4.2682926829268296E-2</v>
      </c>
    </row>
    <row r="196" spans="1:10">
      <c r="A196" s="97" t="s">
        <v>1255</v>
      </c>
      <c r="B196" s="97" t="s">
        <v>70</v>
      </c>
      <c r="C196" s="97">
        <v>4882</v>
      </c>
      <c r="D196" s="97">
        <v>5078</v>
      </c>
      <c r="E196" s="97"/>
      <c r="F196" s="97"/>
      <c r="G196" s="97"/>
      <c r="H196" s="97">
        <v>32009</v>
      </c>
      <c r="I196" s="97">
        <v>196</v>
      </c>
      <c r="J196" s="97">
        <v>4.0147480540761983E-2</v>
      </c>
    </row>
    <row r="197" spans="1:10">
      <c r="A197" s="97" t="s">
        <v>1256</v>
      </c>
      <c r="B197" s="97" t="s">
        <v>71</v>
      </c>
      <c r="C197" s="97">
        <v>8246</v>
      </c>
      <c r="D197" s="97">
        <v>9827</v>
      </c>
      <c r="E197" s="97"/>
      <c r="F197" s="97"/>
      <c r="G197" s="97"/>
      <c r="H197" s="97">
        <v>20043</v>
      </c>
      <c r="I197" s="97">
        <v>1581</v>
      </c>
      <c r="J197" s="97">
        <v>0.19172932330827067</v>
      </c>
    </row>
    <row r="198" spans="1:10">
      <c r="A198" s="97" t="s">
        <v>1257</v>
      </c>
      <c r="B198" s="97" t="s">
        <v>72</v>
      </c>
      <c r="C198" s="97">
        <v>6949</v>
      </c>
      <c r="D198" s="97">
        <v>7676</v>
      </c>
      <c r="E198" s="97"/>
      <c r="F198" s="97"/>
      <c r="G198" s="97"/>
      <c r="H198" s="97">
        <v>28806</v>
      </c>
      <c r="I198" s="97">
        <v>727</v>
      </c>
      <c r="J198" s="97">
        <v>0.10461936969348108</v>
      </c>
    </row>
    <row r="199" spans="1:10">
      <c r="A199" s="97" t="s">
        <v>1259</v>
      </c>
      <c r="B199" s="97" t="s">
        <v>74</v>
      </c>
      <c r="C199" s="97">
        <v>2638</v>
      </c>
      <c r="D199" s="97">
        <v>7940</v>
      </c>
      <c r="E199" s="97"/>
      <c r="F199" s="97"/>
      <c r="G199" s="97"/>
      <c r="H199" s="97">
        <v>31620</v>
      </c>
      <c r="I199" s="97">
        <v>5302</v>
      </c>
      <c r="J199" s="97">
        <v>2.0098559514783929</v>
      </c>
    </row>
    <row r="200" spans="1:10">
      <c r="A200" s="97" t="s">
        <v>1237</v>
      </c>
      <c r="B200" s="97" t="s">
        <v>65</v>
      </c>
      <c r="C200" s="97">
        <v>1070</v>
      </c>
      <c r="D200" s="97">
        <v>1182</v>
      </c>
      <c r="E200" s="97"/>
      <c r="F200" s="97"/>
      <c r="G200" s="97"/>
      <c r="H200" s="97"/>
      <c r="I200" s="97">
        <v>112</v>
      </c>
      <c r="J200" s="97">
        <v>0.10467289719626169</v>
      </c>
    </row>
    <row r="201" spans="1:10">
      <c r="A201" s="97" t="s">
        <v>1238</v>
      </c>
      <c r="B201" s="97" t="s">
        <v>66</v>
      </c>
      <c r="C201" s="97">
        <v>287</v>
      </c>
      <c r="D201" s="97">
        <v>338</v>
      </c>
      <c r="E201" s="97"/>
      <c r="F201" s="97"/>
      <c r="G201" s="97"/>
      <c r="H201" s="97"/>
      <c r="I201" s="97">
        <v>51</v>
      </c>
      <c r="J201" s="97">
        <v>0.17770034843205576</v>
      </c>
    </row>
    <row r="202" spans="1:10">
      <c r="A202" s="97" t="s">
        <v>1240</v>
      </c>
      <c r="B202" s="97" t="s">
        <v>68</v>
      </c>
      <c r="C202" s="97">
        <v>293</v>
      </c>
      <c r="D202" s="97">
        <v>325</v>
      </c>
      <c r="E202" s="97"/>
      <c r="F202" s="97"/>
      <c r="G202" s="97"/>
      <c r="H202" s="97"/>
      <c r="I202" s="97">
        <v>32</v>
      </c>
      <c r="J202" s="97">
        <v>0.10921501706484642</v>
      </c>
    </row>
    <row r="203" spans="1:10">
      <c r="A203" s="97" t="s">
        <v>1241</v>
      </c>
      <c r="B203" s="97" t="s">
        <v>69</v>
      </c>
      <c r="C203" s="97">
        <v>506</v>
      </c>
      <c r="D203" s="97">
        <v>584</v>
      </c>
      <c r="E203" s="97"/>
      <c r="F203" s="97"/>
      <c r="G203" s="97"/>
      <c r="H203" s="97"/>
      <c r="I203" s="97">
        <v>78</v>
      </c>
      <c r="J203" s="97">
        <v>0.1541501976284585</v>
      </c>
    </row>
    <row r="204" spans="1:10">
      <c r="A204" s="97" t="s">
        <v>1242</v>
      </c>
      <c r="B204" s="97" t="s">
        <v>70</v>
      </c>
      <c r="C204" s="97">
        <v>512</v>
      </c>
      <c r="D204" s="97">
        <v>699</v>
      </c>
      <c r="E204" s="97"/>
      <c r="F204" s="97"/>
      <c r="G204" s="97"/>
      <c r="H204" s="97"/>
      <c r="I204" s="97">
        <v>187</v>
      </c>
      <c r="J204" s="97">
        <v>0.365234375</v>
      </c>
    </row>
    <row r="205" spans="1:10">
      <c r="A205" s="97" t="s">
        <v>1243</v>
      </c>
      <c r="B205" s="97" t="s">
        <v>71</v>
      </c>
      <c r="C205" s="97">
        <v>464</v>
      </c>
      <c r="D205" s="97">
        <v>2003</v>
      </c>
      <c r="E205" s="97"/>
      <c r="F205" s="97"/>
      <c r="G205" s="97"/>
      <c r="H205" s="97"/>
      <c r="I205" s="97">
        <v>1539</v>
      </c>
      <c r="J205" s="97">
        <v>3.3168103448275863</v>
      </c>
    </row>
    <row r="206" spans="1:10">
      <c r="A206" s="97" t="s">
        <v>1244</v>
      </c>
      <c r="B206" s="97" t="s">
        <v>72</v>
      </c>
      <c r="C206" s="97">
        <v>850</v>
      </c>
      <c r="D206" s="97">
        <v>1148</v>
      </c>
      <c r="E206" s="97"/>
      <c r="F206" s="97">
        <v>1100</v>
      </c>
      <c r="G206" s="97"/>
      <c r="H206" s="97"/>
      <c r="I206" s="97">
        <v>298</v>
      </c>
      <c r="J206" s="97">
        <v>0.35058823529411764</v>
      </c>
    </row>
    <row r="207" spans="1:10">
      <c r="A207" s="97" t="s">
        <v>1245</v>
      </c>
      <c r="B207" s="97" t="s">
        <v>73</v>
      </c>
      <c r="C207" s="97">
        <v>136</v>
      </c>
      <c r="D207" s="97">
        <v>142</v>
      </c>
      <c r="E207" s="97"/>
      <c r="F207" s="97"/>
      <c r="G207" s="97"/>
      <c r="H207" s="97"/>
      <c r="I207" s="97">
        <v>6</v>
      </c>
      <c r="J207" s="97">
        <v>4.4117647058823532E-2</v>
      </c>
    </row>
    <row r="208" spans="1:10">
      <c r="A208" s="97" t="s">
        <v>1246</v>
      </c>
      <c r="B208" s="97" t="s">
        <v>74</v>
      </c>
      <c r="C208" s="97">
        <v>210</v>
      </c>
      <c r="D208" s="97">
        <v>800</v>
      </c>
      <c r="E208" s="97"/>
      <c r="F208" s="97"/>
      <c r="G208" s="97"/>
      <c r="H208" s="97"/>
      <c r="I208" s="97">
        <v>590</v>
      </c>
      <c r="J208" s="97">
        <v>2.8095238095238093</v>
      </c>
    </row>
    <row r="209" spans="1:10">
      <c r="A209" s="97" t="s">
        <v>1247</v>
      </c>
      <c r="B209" s="97" t="s">
        <v>75</v>
      </c>
      <c r="C209" s="97">
        <v>236</v>
      </c>
      <c r="D209" s="97">
        <v>340</v>
      </c>
      <c r="E209" s="97"/>
      <c r="F209" s="97"/>
      <c r="G209" s="97"/>
      <c r="H209" s="97"/>
      <c r="I209" s="97">
        <v>104</v>
      </c>
      <c r="J209" s="97">
        <v>0.44067796610169491</v>
      </c>
    </row>
    <row r="210" spans="1:10">
      <c r="A210" s="97" t="s">
        <v>977</v>
      </c>
      <c r="B210" s="97" t="s">
        <v>65</v>
      </c>
      <c r="C210" s="97">
        <v>7350</v>
      </c>
      <c r="D210" s="97">
        <v>7850</v>
      </c>
      <c r="E210" s="97">
        <v>146963</v>
      </c>
      <c r="F210" s="97"/>
      <c r="G210" s="97"/>
      <c r="H210" s="97">
        <v>139113</v>
      </c>
      <c r="I210" s="97">
        <v>500</v>
      </c>
      <c r="J210" s="97">
        <v>6.8027210884353748E-2</v>
      </c>
    </row>
    <row r="211" spans="1:10">
      <c r="A211" s="97" t="s">
        <v>978</v>
      </c>
      <c r="B211" s="97" t="s">
        <v>66</v>
      </c>
      <c r="C211" s="97">
        <v>1204</v>
      </c>
      <c r="D211" s="97">
        <v>1426</v>
      </c>
      <c r="E211" s="97">
        <v>7473</v>
      </c>
      <c r="F211" s="97"/>
      <c r="G211" s="97"/>
      <c r="H211" s="97">
        <v>6047</v>
      </c>
      <c r="I211" s="97">
        <v>222</v>
      </c>
      <c r="J211" s="97">
        <v>0.18438538205980065</v>
      </c>
    </row>
    <row r="212" spans="1:10">
      <c r="A212" s="97" t="s">
        <v>893</v>
      </c>
      <c r="B212" s="97" t="s">
        <v>68</v>
      </c>
      <c r="C212" s="97">
        <v>981</v>
      </c>
      <c r="D212" s="97">
        <v>994</v>
      </c>
      <c r="E212" s="97">
        <v>4160</v>
      </c>
      <c r="F212" s="97"/>
      <c r="G212" s="97"/>
      <c r="H212" s="97">
        <v>3166</v>
      </c>
      <c r="I212" s="97">
        <v>13</v>
      </c>
      <c r="J212" s="97">
        <v>1.3251783893985729E-2</v>
      </c>
    </row>
    <row r="213" spans="1:10">
      <c r="A213" s="97" t="s">
        <v>894</v>
      </c>
      <c r="B213" s="97" t="s">
        <v>69</v>
      </c>
      <c r="C213" s="97">
        <v>1423</v>
      </c>
      <c r="D213" s="97">
        <v>1963</v>
      </c>
      <c r="E213" s="97">
        <v>59669</v>
      </c>
      <c r="F213" s="97"/>
      <c r="G213" s="97"/>
      <c r="H213" s="97">
        <v>57706</v>
      </c>
      <c r="I213" s="97">
        <v>540</v>
      </c>
      <c r="J213" s="97">
        <v>0.37947997189037247</v>
      </c>
    </row>
    <row r="214" spans="1:10">
      <c r="A214" s="97" t="s">
        <v>895</v>
      </c>
      <c r="B214" s="97" t="s">
        <v>70</v>
      </c>
      <c r="C214" s="97">
        <v>3509</v>
      </c>
      <c r="D214" s="97">
        <v>6702</v>
      </c>
      <c r="E214" s="97">
        <v>48555</v>
      </c>
      <c r="F214" s="97"/>
      <c r="G214" s="97"/>
      <c r="H214" s="97">
        <v>41853</v>
      </c>
      <c r="I214" s="97">
        <v>3193</v>
      </c>
      <c r="J214" s="97">
        <v>0.90994585351952129</v>
      </c>
    </row>
    <row r="215" spans="1:10">
      <c r="A215" s="97" t="s">
        <v>896</v>
      </c>
      <c r="B215" s="97" t="s">
        <v>71</v>
      </c>
      <c r="C215" s="97">
        <v>2743</v>
      </c>
      <c r="D215" s="97">
        <v>14377</v>
      </c>
      <c r="E215" s="97">
        <v>29489</v>
      </c>
      <c r="F215" s="97"/>
      <c r="G215" s="97"/>
      <c r="H215" s="97">
        <v>15112</v>
      </c>
      <c r="I215" s="97">
        <v>11634</v>
      </c>
      <c r="J215" s="97">
        <v>4.241341596791834</v>
      </c>
    </row>
    <row r="216" spans="1:10">
      <c r="A216" s="97" t="s">
        <v>897</v>
      </c>
      <c r="B216" s="97" t="s">
        <v>72</v>
      </c>
      <c r="C216" s="97">
        <v>3510</v>
      </c>
      <c r="D216" s="97">
        <v>3827</v>
      </c>
      <c r="E216" s="97">
        <v>8946</v>
      </c>
      <c r="F216" s="97"/>
      <c r="G216" s="97"/>
      <c r="H216" s="97">
        <v>5119</v>
      </c>
      <c r="I216" s="97">
        <v>317</v>
      </c>
      <c r="J216" s="97">
        <v>9.0313390313390307E-2</v>
      </c>
    </row>
    <row r="217" spans="1:10">
      <c r="A217" s="97" t="s">
        <v>981</v>
      </c>
      <c r="B217" s="97" t="s">
        <v>74</v>
      </c>
      <c r="C217" s="97">
        <v>627</v>
      </c>
      <c r="D217" s="97">
        <v>2180</v>
      </c>
      <c r="E217" s="97">
        <v>24438</v>
      </c>
      <c r="F217" s="97"/>
      <c r="G217" s="97"/>
      <c r="H217" s="97">
        <v>22258</v>
      </c>
      <c r="I217" s="97">
        <v>1553</v>
      </c>
      <c r="J217" s="97">
        <v>2.4768740031897925</v>
      </c>
    </row>
    <row r="218" spans="1:10">
      <c r="A218" s="97" t="s">
        <v>898</v>
      </c>
      <c r="B218" s="97" t="s">
        <v>75</v>
      </c>
      <c r="C218" s="97">
        <v>886</v>
      </c>
      <c r="D218" s="97">
        <v>958</v>
      </c>
      <c r="E218" s="97">
        <v>0</v>
      </c>
      <c r="F218" s="97"/>
      <c r="G218" s="97"/>
      <c r="H218" s="97">
        <v>-958</v>
      </c>
      <c r="I218" s="97">
        <v>72</v>
      </c>
      <c r="J218" s="97">
        <v>8.1264108352144468E-2</v>
      </c>
    </row>
    <row r="219" spans="1:10">
      <c r="A219" s="97" t="s">
        <v>982</v>
      </c>
      <c r="B219" s="97" t="s">
        <v>65</v>
      </c>
      <c r="C219" s="97">
        <v>11350</v>
      </c>
      <c r="D219" s="97">
        <v>12380</v>
      </c>
      <c r="E219" s="97">
        <v>190623</v>
      </c>
      <c r="F219" s="97"/>
      <c r="G219" s="97"/>
      <c r="H219" s="97">
        <v>178243</v>
      </c>
      <c r="I219" s="97">
        <v>1030</v>
      </c>
      <c r="J219" s="97">
        <v>9.0748898678414097E-2</v>
      </c>
    </row>
    <row r="220" spans="1:10">
      <c r="A220" s="97" t="s">
        <v>983</v>
      </c>
      <c r="B220" s="97" t="s">
        <v>66</v>
      </c>
      <c r="C220" s="97">
        <v>2211</v>
      </c>
      <c r="D220" s="97">
        <v>2351</v>
      </c>
      <c r="E220" s="97">
        <v>9020</v>
      </c>
      <c r="F220" s="97"/>
      <c r="G220" s="97"/>
      <c r="H220" s="97">
        <v>6669</v>
      </c>
      <c r="I220" s="97">
        <v>140</v>
      </c>
      <c r="J220" s="97">
        <v>6.3319764812302129E-2</v>
      </c>
    </row>
    <row r="221" spans="1:10">
      <c r="A221" s="97" t="s">
        <v>901</v>
      </c>
      <c r="B221" s="97" t="s">
        <v>69</v>
      </c>
      <c r="C221" s="97">
        <v>4349</v>
      </c>
      <c r="D221" s="97">
        <v>4939</v>
      </c>
      <c r="E221" s="97">
        <v>71051</v>
      </c>
      <c r="F221" s="97"/>
      <c r="G221" s="97"/>
      <c r="H221" s="97">
        <v>66112</v>
      </c>
      <c r="I221" s="97">
        <v>590</v>
      </c>
      <c r="J221" s="97">
        <v>0.13566337088985975</v>
      </c>
    </row>
    <row r="222" spans="1:10">
      <c r="A222" s="97" t="s">
        <v>902</v>
      </c>
      <c r="B222" s="97" t="s">
        <v>70</v>
      </c>
      <c r="C222" s="97">
        <v>5150</v>
      </c>
      <c r="D222" s="97">
        <v>5598</v>
      </c>
      <c r="E222" s="97">
        <v>59826</v>
      </c>
      <c r="F222" s="97"/>
      <c r="G222" s="97"/>
      <c r="H222" s="97">
        <v>54228</v>
      </c>
      <c r="I222" s="97">
        <v>448</v>
      </c>
      <c r="J222" s="97">
        <v>8.6990291262135921E-2</v>
      </c>
    </row>
    <row r="223" spans="1:10">
      <c r="A223" s="97" t="s">
        <v>903</v>
      </c>
      <c r="B223" s="97" t="s">
        <v>71</v>
      </c>
      <c r="C223" s="97">
        <v>7705</v>
      </c>
      <c r="D223" s="97">
        <v>15720</v>
      </c>
      <c r="E223" s="97">
        <v>90041</v>
      </c>
      <c r="F223" s="97"/>
      <c r="G223" s="97"/>
      <c r="H223" s="97">
        <v>74321</v>
      </c>
      <c r="I223" s="97">
        <v>8015</v>
      </c>
      <c r="J223" s="97">
        <v>1.0402336145360156</v>
      </c>
    </row>
    <row r="224" spans="1:10">
      <c r="A224" s="97" t="s">
        <v>904</v>
      </c>
      <c r="B224" s="97" t="s">
        <v>72</v>
      </c>
      <c r="C224" s="97">
        <v>8348</v>
      </c>
      <c r="D224" s="97">
        <v>9078</v>
      </c>
      <c r="E224" s="97">
        <v>21114</v>
      </c>
      <c r="F224" s="97"/>
      <c r="G224" s="97"/>
      <c r="H224" s="97">
        <v>12036</v>
      </c>
      <c r="I224" s="97">
        <v>730</v>
      </c>
      <c r="J224" s="97">
        <v>8.7446094873023475E-2</v>
      </c>
    </row>
    <row r="225" spans="1:10">
      <c r="A225" s="97" t="s">
        <v>986</v>
      </c>
      <c r="B225" s="97" t="s">
        <v>74</v>
      </c>
      <c r="C225" s="97">
        <v>1706</v>
      </c>
      <c r="D225" s="97">
        <v>4460</v>
      </c>
      <c r="E225" s="97">
        <v>28740</v>
      </c>
      <c r="F225" s="97"/>
      <c r="G225" s="97"/>
      <c r="H225" s="97">
        <v>24280</v>
      </c>
      <c r="I225" s="97">
        <v>2754</v>
      </c>
      <c r="J225" s="97">
        <v>1.6143024618991795</v>
      </c>
    </row>
    <row r="226" spans="1:10">
      <c r="A226" s="97" t="s">
        <v>987</v>
      </c>
      <c r="B226" s="97" t="s">
        <v>65</v>
      </c>
      <c r="C226" s="97">
        <v>7239</v>
      </c>
      <c r="D226" s="97">
        <v>7649</v>
      </c>
      <c r="E226" s="97">
        <v>189869</v>
      </c>
      <c r="F226" s="97">
        <v>0</v>
      </c>
      <c r="G226" s="97">
        <v>0</v>
      </c>
      <c r="H226" s="97">
        <v>182220</v>
      </c>
      <c r="I226" s="97">
        <v>410</v>
      </c>
      <c r="J226" s="97">
        <v>5.6637657134963396E-2</v>
      </c>
    </row>
    <row r="227" spans="1:10">
      <c r="A227" s="97" t="s">
        <v>988</v>
      </c>
      <c r="B227" s="97" t="s">
        <v>66</v>
      </c>
      <c r="C227" s="97">
        <v>973</v>
      </c>
      <c r="D227" s="97">
        <v>1138</v>
      </c>
      <c r="E227" s="97">
        <v>4925</v>
      </c>
      <c r="F227" s="97">
        <v>0</v>
      </c>
      <c r="G227" s="97">
        <v>0</v>
      </c>
      <c r="H227" s="97">
        <v>3787</v>
      </c>
      <c r="I227" s="97">
        <v>165</v>
      </c>
      <c r="J227" s="97">
        <v>0.16957862281603289</v>
      </c>
    </row>
    <row r="228" spans="1:10">
      <c r="A228" s="97" t="s">
        <v>990</v>
      </c>
      <c r="B228" s="97" t="s">
        <v>68</v>
      </c>
      <c r="C228" s="97">
        <v>952</v>
      </c>
      <c r="D228" s="97">
        <v>985</v>
      </c>
      <c r="E228" s="97">
        <v>3652</v>
      </c>
      <c r="F228" s="97">
        <v>0</v>
      </c>
      <c r="G228" s="97">
        <v>0</v>
      </c>
      <c r="H228" s="97">
        <v>2667</v>
      </c>
      <c r="I228" s="97">
        <v>33</v>
      </c>
      <c r="J228" s="97">
        <v>3.4663865546218489E-2</v>
      </c>
    </row>
    <row r="229" spans="1:10">
      <c r="A229" s="97" t="s">
        <v>991</v>
      </c>
      <c r="B229" s="97" t="s">
        <v>69</v>
      </c>
      <c r="C229" s="97">
        <v>1907</v>
      </c>
      <c r="D229" s="97">
        <v>2731</v>
      </c>
      <c r="E229" s="97">
        <v>60316</v>
      </c>
      <c r="F229" s="97">
        <v>0</v>
      </c>
      <c r="G229" s="97">
        <v>0</v>
      </c>
      <c r="H229" s="97">
        <v>57585</v>
      </c>
      <c r="I229" s="97">
        <v>824</v>
      </c>
      <c r="J229" s="97">
        <v>0.43209229155742002</v>
      </c>
    </row>
    <row r="230" spans="1:10">
      <c r="A230" s="97" t="s">
        <v>992</v>
      </c>
      <c r="B230" s="97" t="s">
        <v>70</v>
      </c>
      <c r="C230" s="97">
        <v>4825</v>
      </c>
      <c r="D230" s="97">
        <v>7740</v>
      </c>
      <c r="E230" s="97">
        <v>49164</v>
      </c>
      <c r="F230" s="97">
        <v>0</v>
      </c>
      <c r="G230" s="97">
        <v>0</v>
      </c>
      <c r="H230" s="97">
        <v>41424</v>
      </c>
      <c r="I230" s="97">
        <v>2915</v>
      </c>
      <c r="J230" s="97">
        <v>0.6041450777202072</v>
      </c>
    </row>
    <row r="231" spans="1:10">
      <c r="A231" s="97" t="s">
        <v>993</v>
      </c>
      <c r="B231" s="97" t="s">
        <v>71</v>
      </c>
      <c r="C231" s="97">
        <v>2660</v>
      </c>
      <c r="D231" s="97">
        <v>16818</v>
      </c>
      <c r="E231" s="97">
        <v>26026</v>
      </c>
      <c r="F231" s="97">
        <v>0</v>
      </c>
      <c r="G231" s="97">
        <v>0</v>
      </c>
      <c r="H231" s="97">
        <v>9208</v>
      </c>
      <c r="I231" s="97">
        <v>14158</v>
      </c>
      <c r="J231" s="97">
        <v>5.3225563909774438</v>
      </c>
    </row>
    <row r="232" spans="1:10">
      <c r="A232" s="97" t="s">
        <v>994</v>
      </c>
      <c r="B232" s="97" t="s">
        <v>72</v>
      </c>
      <c r="C232" s="97">
        <v>3578</v>
      </c>
      <c r="D232" s="97">
        <v>4224</v>
      </c>
      <c r="E232" s="97">
        <v>13832</v>
      </c>
      <c r="F232" s="97">
        <v>10400</v>
      </c>
      <c r="G232" s="97">
        <v>0</v>
      </c>
      <c r="H232" s="97">
        <v>20008</v>
      </c>
      <c r="I232" s="97">
        <v>646</v>
      </c>
      <c r="J232" s="97">
        <v>0.18054779206260479</v>
      </c>
    </row>
    <row r="233" spans="1:10">
      <c r="A233" s="97" t="s">
        <v>996</v>
      </c>
      <c r="B233" s="97" t="s">
        <v>74</v>
      </c>
      <c r="C233" s="97">
        <v>707</v>
      </c>
      <c r="D233" s="97">
        <v>3200</v>
      </c>
      <c r="E233" s="97">
        <v>61680</v>
      </c>
      <c r="F233" s="97">
        <v>0</v>
      </c>
      <c r="G233" s="97">
        <v>0</v>
      </c>
      <c r="H233" s="97">
        <v>58480</v>
      </c>
      <c r="I233" s="97">
        <v>2493</v>
      </c>
      <c r="J233" s="97">
        <v>3.5261669024045261</v>
      </c>
    </row>
    <row r="234" spans="1:10">
      <c r="A234" s="97" t="s">
        <v>997</v>
      </c>
      <c r="B234" s="97" t="s">
        <v>75</v>
      </c>
      <c r="C234" s="97">
        <v>1044</v>
      </c>
      <c r="D234" s="97">
        <v>1090</v>
      </c>
      <c r="E234" s="97">
        <v>11261</v>
      </c>
      <c r="F234" s="97">
        <v>0</v>
      </c>
      <c r="G234" s="97">
        <v>0</v>
      </c>
      <c r="H234" s="97">
        <v>10171</v>
      </c>
      <c r="I234" s="97">
        <v>46</v>
      </c>
      <c r="J234" s="97">
        <v>4.4061302681992334E-2</v>
      </c>
    </row>
    <row r="235" spans="1:10">
      <c r="A235" s="97" t="s">
        <v>999</v>
      </c>
      <c r="B235" s="97" t="s">
        <v>65</v>
      </c>
      <c r="C235" s="97">
        <v>3275</v>
      </c>
      <c r="D235" s="97">
        <v>3685</v>
      </c>
      <c r="E235" s="97">
        <v>96912</v>
      </c>
      <c r="F235" s="97"/>
      <c r="G235" s="97"/>
      <c r="H235" s="97">
        <v>93227</v>
      </c>
      <c r="I235" s="97">
        <v>410</v>
      </c>
      <c r="J235" s="97">
        <v>0.1251908396946565</v>
      </c>
    </row>
    <row r="236" spans="1:10">
      <c r="A236" s="97" t="s">
        <v>1000</v>
      </c>
      <c r="B236" s="97" t="s">
        <v>66</v>
      </c>
      <c r="C236" s="97">
        <v>1013</v>
      </c>
      <c r="D236" s="97">
        <v>1138</v>
      </c>
      <c r="E236" s="97">
        <v>3231</v>
      </c>
      <c r="F236" s="97"/>
      <c r="G236" s="97"/>
      <c r="H236" s="97">
        <v>2093</v>
      </c>
      <c r="I236" s="97">
        <v>125</v>
      </c>
      <c r="J236" s="97">
        <v>0.12339585389930899</v>
      </c>
    </row>
    <row r="237" spans="1:10">
      <c r="A237" s="97" t="s">
        <v>1001</v>
      </c>
      <c r="B237" s="97" t="s">
        <v>67</v>
      </c>
      <c r="C237" s="97">
        <v>683</v>
      </c>
      <c r="D237" s="97">
        <v>684</v>
      </c>
      <c r="E237" s="97">
        <v>9949</v>
      </c>
      <c r="F237" s="97"/>
      <c r="G237" s="97"/>
      <c r="H237" s="97">
        <v>9265</v>
      </c>
      <c r="I237" s="97">
        <v>1</v>
      </c>
      <c r="J237" s="97">
        <v>1.4641288433382138E-3</v>
      </c>
    </row>
    <row r="238" spans="1:10">
      <c r="A238" s="97" t="s">
        <v>1002</v>
      </c>
      <c r="B238" s="97" t="s">
        <v>68</v>
      </c>
      <c r="C238" s="97">
        <v>587</v>
      </c>
      <c r="D238" s="97">
        <v>608</v>
      </c>
      <c r="E238" s="97">
        <v>1827</v>
      </c>
      <c r="F238" s="97"/>
      <c r="G238" s="97"/>
      <c r="H238" s="97">
        <v>1219</v>
      </c>
      <c r="I238" s="97">
        <v>21</v>
      </c>
      <c r="J238" s="97">
        <v>3.5775127768313458E-2</v>
      </c>
    </row>
    <row r="239" spans="1:10">
      <c r="A239" s="97" t="s">
        <v>1003</v>
      </c>
      <c r="B239" s="97" t="s">
        <v>69</v>
      </c>
      <c r="C239" s="97">
        <v>1666</v>
      </c>
      <c r="D239" s="97">
        <v>2234</v>
      </c>
      <c r="E239" s="97">
        <v>6198</v>
      </c>
      <c r="F239" s="97"/>
      <c r="G239" s="97"/>
      <c r="H239" s="97">
        <v>3964</v>
      </c>
      <c r="I239" s="97">
        <v>568</v>
      </c>
      <c r="J239" s="97">
        <v>0.34093637454981995</v>
      </c>
    </row>
    <row r="240" spans="1:10">
      <c r="A240" s="97" t="s">
        <v>1004</v>
      </c>
      <c r="B240" s="97" t="s">
        <v>70</v>
      </c>
      <c r="C240" s="97">
        <v>3197</v>
      </c>
      <c r="D240" s="97">
        <v>3782</v>
      </c>
      <c r="E240" s="97">
        <v>39041</v>
      </c>
      <c r="F240" s="97"/>
      <c r="G240" s="97"/>
      <c r="H240" s="97">
        <v>35259</v>
      </c>
      <c r="I240" s="97">
        <v>585</v>
      </c>
      <c r="J240" s="97">
        <v>0.18298404754457304</v>
      </c>
    </row>
    <row r="241" spans="1:10">
      <c r="A241" s="97" t="s">
        <v>1005</v>
      </c>
      <c r="B241" s="97" t="s">
        <v>71</v>
      </c>
      <c r="C241" s="97">
        <v>2121</v>
      </c>
      <c r="D241" s="97">
        <v>3375</v>
      </c>
      <c r="E241" s="97">
        <v>68579</v>
      </c>
      <c r="F241" s="97"/>
      <c r="G241" s="97"/>
      <c r="H241" s="97">
        <v>65204</v>
      </c>
      <c r="I241" s="97">
        <v>1254</v>
      </c>
      <c r="J241" s="97">
        <v>0.59123055162659122</v>
      </c>
    </row>
    <row r="242" spans="1:10">
      <c r="A242" s="97" t="s">
        <v>1006</v>
      </c>
      <c r="B242" s="97" t="s">
        <v>72</v>
      </c>
      <c r="C242" s="97">
        <v>4258</v>
      </c>
      <c r="D242" s="97">
        <v>4897</v>
      </c>
      <c r="E242" s="97">
        <v>17372</v>
      </c>
      <c r="F242" s="97">
        <v>12500</v>
      </c>
      <c r="G242" s="97"/>
      <c r="H242" s="97">
        <v>24975</v>
      </c>
      <c r="I242" s="97">
        <v>639</v>
      </c>
      <c r="J242" s="97">
        <v>0.15007045561296384</v>
      </c>
    </row>
    <row r="243" spans="1:10">
      <c r="A243" s="97" t="s">
        <v>1007</v>
      </c>
      <c r="B243" s="97" t="s">
        <v>74</v>
      </c>
      <c r="C243" s="97">
        <v>892</v>
      </c>
      <c r="D243" s="97">
        <v>4400</v>
      </c>
      <c r="E243" s="97">
        <v>25740</v>
      </c>
      <c r="F243" s="97"/>
      <c r="G243" s="97"/>
      <c r="H243" s="97">
        <v>21340</v>
      </c>
      <c r="I243" s="97">
        <v>3508</v>
      </c>
      <c r="J243" s="97">
        <v>3.9327354260089686</v>
      </c>
    </row>
    <row r="244" spans="1:10">
      <c r="A244" s="97" t="s">
        <v>1008</v>
      </c>
      <c r="B244" s="97" t="s">
        <v>75</v>
      </c>
      <c r="C244" s="97">
        <v>1077</v>
      </c>
      <c r="D244" s="97">
        <v>1097</v>
      </c>
      <c r="E244" s="97">
        <v>10700</v>
      </c>
      <c r="F244" s="97"/>
      <c r="G244" s="97"/>
      <c r="H244" s="97">
        <v>9603</v>
      </c>
      <c r="I244" s="97">
        <v>20</v>
      </c>
      <c r="J244" s="97">
        <v>1.8570102135561744E-2</v>
      </c>
    </row>
    <row r="245" spans="1:10">
      <c r="A245" s="97" t="s">
        <v>1009</v>
      </c>
      <c r="B245" s="97" t="s">
        <v>65</v>
      </c>
      <c r="C245" s="97">
        <v>3198</v>
      </c>
      <c r="D245" s="97">
        <v>3477</v>
      </c>
      <c r="E245" s="97">
        <v>204156</v>
      </c>
      <c r="F245" s="97"/>
      <c r="G245" s="97"/>
      <c r="H245" s="97">
        <v>200679</v>
      </c>
      <c r="I245" s="97">
        <v>279</v>
      </c>
      <c r="J245" s="97">
        <v>8.7242026266416514E-2</v>
      </c>
    </row>
    <row r="246" spans="1:10">
      <c r="A246" s="97" t="s">
        <v>1010</v>
      </c>
      <c r="B246" s="97" t="s">
        <v>66</v>
      </c>
      <c r="C246" s="97">
        <v>785</v>
      </c>
      <c r="D246" s="97">
        <v>834</v>
      </c>
      <c r="E246" s="97">
        <v>7611</v>
      </c>
      <c r="F246" s="97"/>
      <c r="G246" s="97"/>
      <c r="H246" s="97">
        <v>6777</v>
      </c>
      <c r="I246" s="97">
        <v>49</v>
      </c>
      <c r="J246" s="97">
        <v>6.2420382165605096E-2</v>
      </c>
    </row>
    <row r="247" spans="1:10">
      <c r="A247" s="97" t="s">
        <v>1012</v>
      </c>
      <c r="B247" s="97" t="s">
        <v>68</v>
      </c>
      <c r="C247" s="97">
        <v>908</v>
      </c>
      <c r="D247" s="97">
        <v>937</v>
      </c>
      <c r="E247" s="97">
        <v>3200</v>
      </c>
      <c r="F247" s="97"/>
      <c r="G247" s="97"/>
      <c r="H247" s="97">
        <v>2263</v>
      </c>
      <c r="I247" s="97">
        <v>29</v>
      </c>
      <c r="J247" s="97">
        <v>3.1938325991189426E-2</v>
      </c>
    </row>
    <row r="248" spans="1:10">
      <c r="A248" s="97" t="s">
        <v>1013</v>
      </c>
      <c r="B248" s="97" t="s">
        <v>69</v>
      </c>
      <c r="C248" s="97">
        <v>1115</v>
      </c>
      <c r="D248" s="97">
        <v>1295</v>
      </c>
      <c r="E248" s="97">
        <v>32641</v>
      </c>
      <c r="F248" s="97"/>
      <c r="G248" s="97"/>
      <c r="H248" s="97">
        <v>31346</v>
      </c>
      <c r="I248" s="97">
        <v>180</v>
      </c>
      <c r="J248" s="97">
        <v>0.16143497757847533</v>
      </c>
    </row>
    <row r="249" spans="1:10">
      <c r="A249" s="97" t="s">
        <v>1014</v>
      </c>
      <c r="B249" s="97" t="s">
        <v>70</v>
      </c>
      <c r="C249" s="97">
        <v>2687</v>
      </c>
      <c r="D249" s="97">
        <v>3960</v>
      </c>
      <c r="E249" s="97">
        <v>40406</v>
      </c>
      <c r="F249" s="97"/>
      <c r="G249" s="97"/>
      <c r="H249" s="97">
        <v>36446</v>
      </c>
      <c r="I249" s="97">
        <v>1273</v>
      </c>
      <c r="J249" s="97">
        <v>0.47376256047636772</v>
      </c>
    </row>
    <row r="250" spans="1:10">
      <c r="A250" s="97" t="s">
        <v>1015</v>
      </c>
      <c r="B250" s="97" t="s">
        <v>71</v>
      </c>
      <c r="C250" s="97">
        <v>1213</v>
      </c>
      <c r="D250" s="97">
        <v>4330</v>
      </c>
      <c r="E250" s="97">
        <v>27527</v>
      </c>
      <c r="F250" s="97"/>
      <c r="G250" s="97"/>
      <c r="H250" s="97">
        <v>23197</v>
      </c>
      <c r="I250" s="97">
        <v>3117</v>
      </c>
      <c r="J250" s="97">
        <v>2.5696619950535862</v>
      </c>
    </row>
    <row r="251" spans="1:10">
      <c r="A251" s="97" t="s">
        <v>1016</v>
      </c>
      <c r="B251" s="97" t="s">
        <v>72</v>
      </c>
      <c r="C251" s="97">
        <v>2888</v>
      </c>
      <c r="D251" s="97">
        <v>3245</v>
      </c>
      <c r="E251" s="97">
        <v>6044</v>
      </c>
      <c r="F251" s="97">
        <v>7800</v>
      </c>
      <c r="G251" s="97"/>
      <c r="H251" s="97">
        <v>10599</v>
      </c>
      <c r="I251" s="97">
        <v>357</v>
      </c>
      <c r="J251" s="97">
        <v>0.12361495844875346</v>
      </c>
    </row>
    <row r="252" spans="1:10">
      <c r="A252" s="97" t="s">
        <v>1018</v>
      </c>
      <c r="B252" s="97" t="s">
        <v>74</v>
      </c>
      <c r="C252" s="97">
        <v>488</v>
      </c>
      <c r="D252" s="97">
        <v>2460</v>
      </c>
      <c r="E252" s="97">
        <v>28220</v>
      </c>
      <c r="F252" s="97"/>
      <c r="G252" s="97"/>
      <c r="H252" s="97">
        <v>25760</v>
      </c>
      <c r="I252" s="97">
        <v>1972</v>
      </c>
      <c r="J252" s="97">
        <v>4.0409836065573774</v>
      </c>
    </row>
    <row r="253" spans="1:10">
      <c r="A253" s="97" t="s">
        <v>1021</v>
      </c>
      <c r="B253" s="97" t="s">
        <v>65</v>
      </c>
      <c r="C253" s="97">
        <v>3518</v>
      </c>
      <c r="D253" s="97">
        <v>4218</v>
      </c>
      <c r="E253" s="97">
        <v>0</v>
      </c>
      <c r="F253" s="97"/>
      <c r="G253" s="97"/>
      <c r="H253" s="97">
        <v>-4218</v>
      </c>
      <c r="I253" s="97">
        <v>700</v>
      </c>
      <c r="J253" s="97">
        <v>0.19897669130187606</v>
      </c>
    </row>
    <row r="254" spans="1:10">
      <c r="A254" s="97" t="s">
        <v>1022</v>
      </c>
      <c r="B254" s="97" t="s">
        <v>66</v>
      </c>
      <c r="C254" s="97">
        <v>1233</v>
      </c>
      <c r="D254" s="97">
        <v>1433</v>
      </c>
      <c r="E254" s="97">
        <v>0</v>
      </c>
      <c r="F254" s="97"/>
      <c r="G254" s="97"/>
      <c r="H254" s="97">
        <v>-1433</v>
      </c>
      <c r="I254" s="97">
        <v>200</v>
      </c>
      <c r="J254" s="97">
        <v>0.16220600162206</v>
      </c>
    </row>
    <row r="255" spans="1:10">
      <c r="A255" s="97" t="s">
        <v>909</v>
      </c>
      <c r="B255" s="97" t="s">
        <v>68</v>
      </c>
      <c r="C255" s="97">
        <v>739</v>
      </c>
      <c r="D255" s="97">
        <v>749</v>
      </c>
      <c r="E255" s="97">
        <v>0</v>
      </c>
      <c r="F255" s="97"/>
      <c r="G255" s="97"/>
      <c r="H255" s="97">
        <v>-749</v>
      </c>
      <c r="I255" s="97">
        <v>10</v>
      </c>
      <c r="J255" s="97">
        <v>1.3531799729364006E-2</v>
      </c>
    </row>
    <row r="256" spans="1:10">
      <c r="A256" s="97" t="s">
        <v>910</v>
      </c>
      <c r="B256" s="97" t="s">
        <v>69</v>
      </c>
      <c r="C256" s="97">
        <v>1738</v>
      </c>
      <c r="D256" s="97">
        <v>2278</v>
      </c>
      <c r="E256" s="97">
        <v>0</v>
      </c>
      <c r="F256" s="97"/>
      <c r="G256" s="97"/>
      <c r="H256" s="97">
        <v>-2278</v>
      </c>
      <c r="I256" s="97">
        <v>540</v>
      </c>
      <c r="J256" s="97">
        <v>0.31070195627157654</v>
      </c>
    </row>
    <row r="257" spans="1:10">
      <c r="A257" s="97" t="s">
        <v>911</v>
      </c>
      <c r="B257" s="97" t="s">
        <v>70</v>
      </c>
      <c r="C257" s="97">
        <v>3750</v>
      </c>
      <c r="D257" s="97">
        <v>4250</v>
      </c>
      <c r="E257" s="97">
        <v>0</v>
      </c>
      <c r="F257" s="97"/>
      <c r="G257" s="97"/>
      <c r="H257" s="97">
        <v>-4250</v>
      </c>
      <c r="I257" s="97">
        <v>500</v>
      </c>
      <c r="J257" s="97">
        <v>0.13333333333333333</v>
      </c>
    </row>
    <row r="258" spans="1:10">
      <c r="A258" s="97" t="s">
        <v>912</v>
      </c>
      <c r="B258" s="97" t="s">
        <v>71</v>
      </c>
      <c r="C258" s="97">
        <v>2635</v>
      </c>
      <c r="D258" s="97">
        <v>3974</v>
      </c>
      <c r="E258" s="97">
        <v>0</v>
      </c>
      <c r="F258" s="97"/>
      <c r="G258" s="97"/>
      <c r="H258" s="97">
        <v>-3974</v>
      </c>
      <c r="I258" s="97">
        <v>1339</v>
      </c>
      <c r="J258" s="97">
        <v>0.50815939278937383</v>
      </c>
    </row>
    <row r="259" spans="1:10">
      <c r="A259" s="97" t="s">
        <v>913</v>
      </c>
      <c r="B259" s="97" t="s">
        <v>72</v>
      </c>
      <c r="C259" s="97">
        <v>3819</v>
      </c>
      <c r="D259" s="97">
        <v>4319</v>
      </c>
      <c r="E259" s="97">
        <v>0</v>
      </c>
      <c r="F259" s="97">
        <v>15000</v>
      </c>
      <c r="G259" s="97"/>
      <c r="H259" s="97">
        <v>10681</v>
      </c>
      <c r="I259" s="97">
        <v>500</v>
      </c>
      <c r="J259" s="97">
        <v>0.13092432573972243</v>
      </c>
    </row>
    <row r="260" spans="1:10">
      <c r="A260" s="97" t="s">
        <v>1025</v>
      </c>
      <c r="B260" s="97" t="s">
        <v>74</v>
      </c>
      <c r="C260" s="97">
        <v>568</v>
      </c>
      <c r="D260" s="97">
        <v>2440</v>
      </c>
      <c r="E260" s="97">
        <v>0</v>
      </c>
      <c r="F260" s="97"/>
      <c r="G260" s="97"/>
      <c r="H260" s="97">
        <v>-2440</v>
      </c>
      <c r="I260" s="97">
        <v>1872</v>
      </c>
      <c r="J260" s="97">
        <v>3.295774647887324</v>
      </c>
    </row>
    <row r="261" spans="1:10">
      <c r="A261" s="97" t="s">
        <v>1026</v>
      </c>
      <c r="B261" s="97" t="s">
        <v>65</v>
      </c>
      <c r="C261" s="97">
        <v>8413</v>
      </c>
      <c r="D261" s="97">
        <v>9649</v>
      </c>
      <c r="E261" s="97">
        <v>186731</v>
      </c>
      <c r="F261" s="97"/>
      <c r="G261" s="97"/>
      <c r="H261" s="97">
        <v>177082</v>
      </c>
      <c r="I261" s="97">
        <v>1236</v>
      </c>
      <c r="J261" s="97">
        <v>0.14691548793533818</v>
      </c>
    </row>
    <row r="262" spans="1:10">
      <c r="A262" s="97" t="s">
        <v>1027</v>
      </c>
      <c r="B262" s="97" t="s">
        <v>66</v>
      </c>
      <c r="C262" s="97">
        <v>1560</v>
      </c>
      <c r="D262" s="97">
        <v>1903</v>
      </c>
      <c r="E262" s="97">
        <v>14222</v>
      </c>
      <c r="F262" s="97"/>
      <c r="G262" s="97"/>
      <c r="H262" s="97">
        <v>12319</v>
      </c>
      <c r="I262" s="97">
        <v>343</v>
      </c>
      <c r="J262" s="97">
        <v>0.21987179487179487</v>
      </c>
    </row>
    <row r="263" spans="1:10">
      <c r="A263" s="97" t="s">
        <v>916</v>
      </c>
      <c r="B263" s="97" t="s">
        <v>68</v>
      </c>
      <c r="C263" s="97">
        <v>2428</v>
      </c>
      <c r="D263" s="97">
        <v>2432</v>
      </c>
      <c r="E263" s="97">
        <v>8324</v>
      </c>
      <c r="F263" s="97"/>
      <c r="G263" s="97"/>
      <c r="H263" s="97">
        <v>5892</v>
      </c>
      <c r="I263" s="97">
        <v>4</v>
      </c>
      <c r="J263" s="97">
        <v>1.6474464579901153E-3</v>
      </c>
    </row>
    <row r="264" spans="1:10">
      <c r="A264" s="97" t="s">
        <v>917</v>
      </c>
      <c r="B264" s="97" t="s">
        <v>69</v>
      </c>
      <c r="C264" s="97">
        <v>2510</v>
      </c>
      <c r="D264" s="97">
        <v>3249</v>
      </c>
      <c r="E264" s="97">
        <v>48376</v>
      </c>
      <c r="F264" s="97"/>
      <c r="G264" s="97"/>
      <c r="H264" s="97">
        <v>45127</v>
      </c>
      <c r="I264" s="97">
        <v>739</v>
      </c>
      <c r="J264" s="97">
        <v>0.29442231075697212</v>
      </c>
    </row>
    <row r="265" spans="1:10">
      <c r="A265" s="97" t="s">
        <v>918</v>
      </c>
      <c r="B265" s="97" t="s">
        <v>70</v>
      </c>
      <c r="C265" s="97">
        <v>5979</v>
      </c>
      <c r="D265" s="97">
        <v>7584</v>
      </c>
      <c r="E265" s="97">
        <v>55670</v>
      </c>
      <c r="F265" s="97"/>
      <c r="G265" s="97"/>
      <c r="H265" s="97">
        <v>48086</v>
      </c>
      <c r="I265" s="97">
        <v>1605</v>
      </c>
      <c r="J265" s="97">
        <v>0.2684395383843452</v>
      </c>
    </row>
    <row r="266" spans="1:10">
      <c r="A266" s="97" t="s">
        <v>919</v>
      </c>
      <c r="B266" s="97" t="s">
        <v>71</v>
      </c>
      <c r="C266" s="97">
        <v>2836</v>
      </c>
      <c r="D266" s="97">
        <v>8403</v>
      </c>
      <c r="E266" s="97">
        <v>21993</v>
      </c>
      <c r="F266" s="97"/>
      <c r="G266" s="97"/>
      <c r="H266" s="97">
        <v>13590</v>
      </c>
      <c r="I266" s="97">
        <v>5567</v>
      </c>
      <c r="J266" s="97">
        <v>1.9629760225669957</v>
      </c>
    </row>
    <row r="267" spans="1:10">
      <c r="A267" s="97" t="s">
        <v>920</v>
      </c>
      <c r="B267" s="97" t="s">
        <v>72</v>
      </c>
      <c r="C267" s="97">
        <v>6046</v>
      </c>
      <c r="D267" s="97">
        <v>6828</v>
      </c>
      <c r="E267" s="97">
        <v>27821</v>
      </c>
      <c r="F267" s="97"/>
      <c r="G267" s="97"/>
      <c r="H267" s="97">
        <v>20993</v>
      </c>
      <c r="I267" s="97">
        <v>782</v>
      </c>
      <c r="J267" s="97">
        <v>0.12934171352960636</v>
      </c>
    </row>
    <row r="268" spans="1:10">
      <c r="A268" s="97" t="s">
        <v>1029</v>
      </c>
      <c r="B268" s="97" t="s">
        <v>74</v>
      </c>
      <c r="C268" s="97">
        <v>1273</v>
      </c>
      <c r="D268" s="97">
        <v>4960</v>
      </c>
      <c r="E268" s="97">
        <v>27680</v>
      </c>
      <c r="F268" s="97"/>
      <c r="G268" s="97"/>
      <c r="H268" s="97">
        <v>22720</v>
      </c>
      <c r="I268" s="97">
        <v>3687</v>
      </c>
      <c r="J268" s="97">
        <v>2.89630793401414</v>
      </c>
    </row>
    <row r="269" spans="1:10">
      <c r="A269" s="97" t="s">
        <v>924</v>
      </c>
      <c r="B269" s="97" t="s">
        <v>65</v>
      </c>
      <c r="C269" s="97">
        <v>3390</v>
      </c>
      <c r="D269" s="97">
        <v>6250</v>
      </c>
      <c r="E269" s="97">
        <v>145875</v>
      </c>
      <c r="F269" s="97"/>
      <c r="G269" s="97"/>
      <c r="H269" s="97">
        <v>139607</v>
      </c>
      <c r="I269" s="97">
        <v>2860</v>
      </c>
      <c r="J269" s="97">
        <v>0.84365781710914456</v>
      </c>
    </row>
    <row r="270" spans="1:10">
      <c r="A270" s="97" t="s">
        <v>925</v>
      </c>
      <c r="B270" s="97" t="s">
        <v>66</v>
      </c>
      <c r="C270" s="97">
        <v>722</v>
      </c>
      <c r="D270" s="97">
        <v>821</v>
      </c>
      <c r="E270" s="97">
        <v>7219</v>
      </c>
      <c r="F270" s="97"/>
      <c r="G270" s="97"/>
      <c r="H270" s="97">
        <v>6398</v>
      </c>
      <c r="I270" s="97">
        <v>99</v>
      </c>
      <c r="J270" s="97">
        <v>0.1371191135734072</v>
      </c>
    </row>
    <row r="271" spans="1:10">
      <c r="A271" s="97" t="s">
        <v>927</v>
      </c>
      <c r="B271" s="97" t="s">
        <v>68</v>
      </c>
      <c r="C271" s="97">
        <v>883</v>
      </c>
      <c r="D271" s="97">
        <v>898</v>
      </c>
      <c r="E271" s="97">
        <v>3446</v>
      </c>
      <c r="F271" s="97"/>
      <c r="G271" s="97"/>
      <c r="H271" s="97">
        <v>2548</v>
      </c>
      <c r="I271" s="97">
        <v>15</v>
      </c>
      <c r="J271" s="97">
        <v>1.698754246885617E-2</v>
      </c>
    </row>
    <row r="272" spans="1:10">
      <c r="A272" s="97" t="s">
        <v>928</v>
      </c>
      <c r="B272" s="97" t="s">
        <v>69</v>
      </c>
      <c r="C272" s="97">
        <v>1204</v>
      </c>
      <c r="D272" s="97">
        <v>1639</v>
      </c>
      <c r="E272" s="97">
        <v>40469</v>
      </c>
      <c r="F272" s="97"/>
      <c r="G272" s="97"/>
      <c r="H272" s="97">
        <v>38830</v>
      </c>
      <c r="I272" s="97">
        <v>435</v>
      </c>
      <c r="J272" s="97">
        <v>0.36129568106312293</v>
      </c>
    </row>
    <row r="273" spans="1:10">
      <c r="A273" s="97" t="s">
        <v>929</v>
      </c>
      <c r="B273" s="97" t="s">
        <v>70</v>
      </c>
      <c r="C273" s="97">
        <v>3498</v>
      </c>
      <c r="D273" s="97">
        <v>6996</v>
      </c>
      <c r="E273" s="97">
        <v>43483</v>
      </c>
      <c r="F273" s="97"/>
      <c r="G273" s="97"/>
      <c r="H273" s="97">
        <v>36487</v>
      </c>
      <c r="I273" s="97">
        <v>3498</v>
      </c>
      <c r="J273" s="97">
        <v>1</v>
      </c>
    </row>
    <row r="274" spans="1:10">
      <c r="A274" s="97" t="s">
        <v>931</v>
      </c>
      <c r="B274" s="97" t="s">
        <v>72</v>
      </c>
      <c r="C274" s="97">
        <v>1572</v>
      </c>
      <c r="D274" s="97">
        <v>2002</v>
      </c>
      <c r="E274" s="97">
        <v>6122</v>
      </c>
      <c r="F274" s="97">
        <v>21800</v>
      </c>
      <c r="G274" s="97"/>
      <c r="H274" s="97">
        <v>25920</v>
      </c>
      <c r="I274" s="97">
        <v>430</v>
      </c>
      <c r="J274" s="97">
        <v>0.27353689567430023</v>
      </c>
    </row>
    <row r="275" spans="1:10">
      <c r="A275" s="97" t="s">
        <v>933</v>
      </c>
      <c r="B275" s="97" t="s">
        <v>74</v>
      </c>
      <c r="C275" s="97">
        <v>853</v>
      </c>
      <c r="D275" s="97">
        <v>8000</v>
      </c>
      <c r="E275" s="97">
        <v>39810</v>
      </c>
      <c r="F275" s="97"/>
      <c r="G275" s="97"/>
      <c r="H275" s="97">
        <v>28480</v>
      </c>
      <c r="I275" s="97">
        <v>7147</v>
      </c>
      <c r="J275" s="97">
        <v>8.378663540445487</v>
      </c>
    </row>
    <row r="276" spans="1:10">
      <c r="A276" s="97" t="s">
        <v>2484</v>
      </c>
      <c r="B276" s="97" t="s">
        <v>65</v>
      </c>
      <c r="C276" s="97">
        <v>3047</v>
      </c>
      <c r="D276" s="97">
        <v>3336</v>
      </c>
      <c r="E276" s="97">
        <v>0</v>
      </c>
      <c r="F276" s="97">
        <v>0</v>
      </c>
      <c r="G276" s="97">
        <v>0</v>
      </c>
      <c r="H276" s="97">
        <v>-3336</v>
      </c>
      <c r="I276" s="97">
        <v>289</v>
      </c>
      <c r="J276" s="97">
        <v>9.4847390876271739E-2</v>
      </c>
    </row>
    <row r="277" spans="1:10">
      <c r="A277" s="97" t="s">
        <v>2485</v>
      </c>
      <c r="B277" s="97" t="s">
        <v>66</v>
      </c>
      <c r="C277" s="97">
        <v>747</v>
      </c>
      <c r="D277" s="97">
        <v>798</v>
      </c>
      <c r="E277" s="97">
        <v>0</v>
      </c>
      <c r="F277" s="97">
        <v>0</v>
      </c>
      <c r="G277" s="97">
        <v>0</v>
      </c>
      <c r="H277" s="97">
        <v>-798</v>
      </c>
      <c r="I277" s="97">
        <v>51</v>
      </c>
      <c r="J277" s="97">
        <v>6.8273092369477914E-2</v>
      </c>
    </row>
    <row r="278" spans="1:10">
      <c r="A278" s="97" t="s">
        <v>2486</v>
      </c>
      <c r="B278" s="97" t="s">
        <v>69</v>
      </c>
      <c r="C278" s="97">
        <v>947</v>
      </c>
      <c r="D278" s="97">
        <v>1106</v>
      </c>
      <c r="E278" s="97">
        <v>0</v>
      </c>
      <c r="F278" s="97">
        <v>0</v>
      </c>
      <c r="G278" s="97">
        <v>0</v>
      </c>
      <c r="H278" s="97">
        <v>-1106</v>
      </c>
      <c r="I278" s="97">
        <v>159</v>
      </c>
      <c r="J278" s="97">
        <v>0.16789862724392821</v>
      </c>
    </row>
    <row r="279" spans="1:10">
      <c r="A279" s="97" t="s">
        <v>2487</v>
      </c>
      <c r="B279" s="97" t="s">
        <v>70</v>
      </c>
      <c r="C279" s="97">
        <v>1457</v>
      </c>
      <c r="D279" s="97">
        <v>1562</v>
      </c>
      <c r="E279" s="97">
        <v>0</v>
      </c>
      <c r="F279" s="97">
        <v>0</v>
      </c>
      <c r="G279" s="97">
        <v>0</v>
      </c>
      <c r="H279" s="97">
        <v>-1562</v>
      </c>
      <c r="I279" s="97">
        <v>105</v>
      </c>
      <c r="J279" s="97">
        <v>7.2065888812628695E-2</v>
      </c>
    </row>
    <row r="280" spans="1:10">
      <c r="A280" s="97" t="s">
        <v>2488</v>
      </c>
      <c r="B280" s="97" t="s">
        <v>71</v>
      </c>
      <c r="C280" s="97">
        <v>1206</v>
      </c>
      <c r="D280" s="97">
        <v>17575</v>
      </c>
      <c r="E280" s="97">
        <v>0</v>
      </c>
      <c r="F280" s="97">
        <v>0</v>
      </c>
      <c r="G280" s="97">
        <v>0</v>
      </c>
      <c r="H280" s="97">
        <v>-17575</v>
      </c>
      <c r="I280" s="97">
        <v>16369</v>
      </c>
      <c r="J280" s="97">
        <v>13.572968490878939</v>
      </c>
    </row>
    <row r="281" spans="1:10">
      <c r="A281" s="97" t="s">
        <v>2489</v>
      </c>
      <c r="B281" s="97" t="s">
        <v>72</v>
      </c>
      <c r="C281" s="97">
        <v>2384</v>
      </c>
      <c r="D281" s="97">
        <v>2701</v>
      </c>
      <c r="E281" s="97">
        <v>0</v>
      </c>
      <c r="F281" s="97">
        <v>14800</v>
      </c>
      <c r="G281" s="97">
        <v>0</v>
      </c>
      <c r="H281" s="97">
        <v>12099</v>
      </c>
      <c r="I281" s="97">
        <v>317</v>
      </c>
      <c r="J281" s="97">
        <v>0.13296979865771813</v>
      </c>
    </row>
    <row r="282" spans="1:10">
      <c r="A282" s="97" t="s">
        <v>2490</v>
      </c>
      <c r="B282" s="97" t="s">
        <v>74</v>
      </c>
      <c r="C282" s="97">
        <v>531</v>
      </c>
      <c r="D282" s="97">
        <v>1880</v>
      </c>
      <c r="E282" s="97">
        <v>0</v>
      </c>
      <c r="F282" s="97">
        <v>0</v>
      </c>
      <c r="G282" s="97">
        <v>0</v>
      </c>
      <c r="H282" s="97">
        <v>-1880</v>
      </c>
      <c r="I282" s="97">
        <v>1349</v>
      </c>
      <c r="J282" s="97">
        <v>2.5404896421845575</v>
      </c>
    </row>
    <row r="283" spans="1:10">
      <c r="A283" s="97" t="s">
        <v>2491</v>
      </c>
      <c r="B283" s="97" t="s">
        <v>75</v>
      </c>
      <c r="C283" s="97">
        <v>612</v>
      </c>
      <c r="D283" s="97">
        <v>1168</v>
      </c>
      <c r="E283" s="97">
        <v>0</v>
      </c>
      <c r="F283" s="97">
        <v>0</v>
      </c>
      <c r="G283" s="97">
        <v>0</v>
      </c>
      <c r="H283" s="97">
        <v>-1168</v>
      </c>
      <c r="I283" s="97">
        <v>556</v>
      </c>
      <c r="J283" s="97">
        <v>0.90849673202614378</v>
      </c>
    </row>
    <row r="284" spans="1:10">
      <c r="A284" s="97" t="s">
        <v>1030</v>
      </c>
      <c r="B284" s="97" t="s">
        <v>65</v>
      </c>
      <c r="C284" s="97">
        <v>1761</v>
      </c>
      <c r="D284" s="97">
        <v>1971</v>
      </c>
      <c r="E284" s="97">
        <v>49854</v>
      </c>
      <c r="F284" s="97">
        <v>0</v>
      </c>
      <c r="G284" s="97">
        <v>0</v>
      </c>
      <c r="H284" s="97">
        <v>47883</v>
      </c>
      <c r="I284" s="97">
        <v>210</v>
      </c>
      <c r="J284" s="97">
        <v>0.11925042589437819</v>
      </c>
    </row>
    <row r="285" spans="1:10">
      <c r="A285" s="97" t="s">
        <v>1031</v>
      </c>
      <c r="B285" s="97" t="s">
        <v>66</v>
      </c>
      <c r="C285" s="97">
        <v>568</v>
      </c>
      <c r="D285" s="97">
        <v>644</v>
      </c>
      <c r="E285" s="97">
        <v>8827</v>
      </c>
      <c r="F285" s="97">
        <v>0</v>
      </c>
      <c r="G285" s="97">
        <v>0</v>
      </c>
      <c r="H285" s="97">
        <v>8183</v>
      </c>
      <c r="I285" s="97">
        <v>76</v>
      </c>
      <c r="J285" s="97">
        <v>0.13380281690140844</v>
      </c>
    </row>
    <row r="286" spans="1:10">
      <c r="A286" s="97" t="s">
        <v>1033</v>
      </c>
      <c r="B286" s="97" t="s">
        <v>68</v>
      </c>
      <c r="C286" s="97">
        <v>795</v>
      </c>
      <c r="D286" s="97">
        <v>796</v>
      </c>
      <c r="E286" s="97">
        <v>4183</v>
      </c>
      <c r="F286" s="97">
        <v>0</v>
      </c>
      <c r="G286" s="97">
        <v>0</v>
      </c>
      <c r="H286" s="97">
        <v>3387</v>
      </c>
      <c r="I286" s="97">
        <v>1</v>
      </c>
      <c r="J286" s="97">
        <v>1.2578616352201257E-3</v>
      </c>
    </row>
    <row r="287" spans="1:10">
      <c r="A287" s="97" t="s">
        <v>1034</v>
      </c>
      <c r="B287" s="97" t="s">
        <v>69</v>
      </c>
      <c r="C287" s="97">
        <v>1245</v>
      </c>
      <c r="D287" s="97">
        <v>1572</v>
      </c>
      <c r="E287" s="97">
        <v>19447</v>
      </c>
      <c r="F287" s="97">
        <v>0</v>
      </c>
      <c r="G287" s="97">
        <v>0</v>
      </c>
      <c r="H287" s="97">
        <v>17875</v>
      </c>
      <c r="I287" s="97">
        <v>327</v>
      </c>
      <c r="J287" s="97">
        <v>0.26265060240963856</v>
      </c>
    </row>
    <row r="288" spans="1:10">
      <c r="A288" s="97" t="s">
        <v>1035</v>
      </c>
      <c r="B288" s="97" t="s">
        <v>70</v>
      </c>
      <c r="C288" s="97">
        <v>1616</v>
      </c>
      <c r="D288" s="97">
        <v>1770</v>
      </c>
      <c r="E288" s="97">
        <v>23133</v>
      </c>
      <c r="F288" s="97">
        <v>0</v>
      </c>
      <c r="G288" s="97">
        <v>0</v>
      </c>
      <c r="H288" s="97">
        <v>21363</v>
      </c>
      <c r="I288" s="97">
        <v>154</v>
      </c>
      <c r="J288" s="97">
        <v>9.5297029702970298E-2</v>
      </c>
    </row>
    <row r="289" spans="1:10">
      <c r="A289" s="97" t="s">
        <v>1036</v>
      </c>
      <c r="B289" s="97" t="s">
        <v>71</v>
      </c>
      <c r="C289" s="97">
        <v>3618</v>
      </c>
      <c r="D289" s="97">
        <v>5426</v>
      </c>
      <c r="E289" s="97">
        <v>41204</v>
      </c>
      <c r="F289" s="97">
        <v>0</v>
      </c>
      <c r="G289" s="97">
        <v>0</v>
      </c>
      <c r="H289" s="97">
        <v>35778</v>
      </c>
      <c r="I289" s="97">
        <v>1808</v>
      </c>
      <c r="J289" s="97">
        <v>0.49972360420121614</v>
      </c>
    </row>
    <row r="290" spans="1:10">
      <c r="A290" s="97" t="s">
        <v>936</v>
      </c>
      <c r="B290" s="97" t="s">
        <v>72</v>
      </c>
      <c r="C290" s="97">
        <v>2713</v>
      </c>
      <c r="D290" s="97">
        <v>3091</v>
      </c>
      <c r="E290" s="97">
        <v>160</v>
      </c>
      <c r="F290" s="97">
        <v>7000</v>
      </c>
      <c r="G290" s="97">
        <v>0</v>
      </c>
      <c r="H290" s="97">
        <v>4069</v>
      </c>
      <c r="I290" s="97">
        <v>378</v>
      </c>
      <c r="J290" s="97">
        <v>0.13932915591596018</v>
      </c>
    </row>
    <row r="291" spans="1:10">
      <c r="A291" s="97" t="s">
        <v>1038</v>
      </c>
      <c r="B291" s="97" t="s">
        <v>74</v>
      </c>
      <c r="C291" s="97">
        <v>706</v>
      </c>
      <c r="D291" s="97">
        <v>1880</v>
      </c>
      <c r="E291" s="97">
        <v>2160</v>
      </c>
      <c r="F291" s="97">
        <v>0</v>
      </c>
      <c r="G291" s="97">
        <v>0</v>
      </c>
      <c r="H291" s="97">
        <v>280</v>
      </c>
      <c r="I291" s="97">
        <v>1174</v>
      </c>
      <c r="J291" s="97">
        <v>1.6628895184135977</v>
      </c>
    </row>
    <row r="292" spans="1:10">
      <c r="A292" s="97" t="s">
        <v>1196</v>
      </c>
      <c r="B292" s="97" t="s">
        <v>65</v>
      </c>
      <c r="C292" s="97">
        <v>1498</v>
      </c>
      <c r="D292" s="97">
        <v>1905</v>
      </c>
      <c r="E292" s="97">
        <v>34116</v>
      </c>
      <c r="F292" s="97"/>
      <c r="G292" s="97"/>
      <c r="H292" s="97">
        <v>32211</v>
      </c>
      <c r="I292" s="97">
        <v>407</v>
      </c>
      <c r="J292" s="97">
        <v>0.27169559412550065</v>
      </c>
    </row>
    <row r="293" spans="1:10">
      <c r="A293" s="97" t="s">
        <v>1197</v>
      </c>
      <c r="B293" s="97" t="s">
        <v>66</v>
      </c>
      <c r="C293" s="97">
        <v>507</v>
      </c>
      <c r="D293" s="97">
        <v>664</v>
      </c>
      <c r="E293" s="97">
        <v>7756</v>
      </c>
      <c r="F293" s="97"/>
      <c r="G293" s="97"/>
      <c r="H293" s="97">
        <v>7092</v>
      </c>
      <c r="I293" s="97">
        <v>157</v>
      </c>
      <c r="J293" s="97">
        <v>0.30966469428007892</v>
      </c>
    </row>
    <row r="294" spans="1:10">
      <c r="A294" s="97" t="s">
        <v>1198</v>
      </c>
      <c r="B294" s="97" t="s">
        <v>67</v>
      </c>
      <c r="C294" s="97">
        <v>366</v>
      </c>
      <c r="D294" s="97">
        <v>386</v>
      </c>
      <c r="E294" s="97">
        <v>2693</v>
      </c>
      <c r="F294" s="97"/>
      <c r="G294" s="97"/>
      <c r="H294" s="97">
        <v>2307</v>
      </c>
      <c r="I294" s="97">
        <v>20</v>
      </c>
      <c r="J294" s="97">
        <v>5.4644808743169397E-2</v>
      </c>
    </row>
    <row r="295" spans="1:10">
      <c r="A295" s="97" t="s">
        <v>1199</v>
      </c>
      <c r="B295" s="97" t="s">
        <v>68</v>
      </c>
      <c r="C295" s="97">
        <v>234</v>
      </c>
      <c r="D295" s="97">
        <v>239</v>
      </c>
      <c r="E295" s="97">
        <v>1005</v>
      </c>
      <c r="F295" s="97"/>
      <c r="G295" s="97"/>
      <c r="H295" s="97">
        <v>766</v>
      </c>
      <c r="I295" s="97">
        <v>5</v>
      </c>
      <c r="J295" s="97">
        <v>2.1367521367521368E-2</v>
      </c>
    </row>
    <row r="296" spans="1:10">
      <c r="A296" s="97" t="s">
        <v>1200</v>
      </c>
      <c r="B296" s="97" t="s">
        <v>69</v>
      </c>
      <c r="C296" s="97">
        <v>616</v>
      </c>
      <c r="D296" s="97">
        <v>758</v>
      </c>
      <c r="E296" s="97">
        <v>12646</v>
      </c>
      <c r="F296" s="97"/>
      <c r="G296" s="97"/>
      <c r="H296" s="97">
        <v>11888</v>
      </c>
      <c r="I296" s="97">
        <v>142</v>
      </c>
      <c r="J296" s="97">
        <v>0.23051948051948051</v>
      </c>
    </row>
    <row r="297" spans="1:10">
      <c r="A297" s="97" t="s">
        <v>1201</v>
      </c>
      <c r="B297" s="97" t="s">
        <v>70</v>
      </c>
      <c r="C297" s="97">
        <v>1196</v>
      </c>
      <c r="D297" s="97">
        <v>1761</v>
      </c>
      <c r="E297" s="97">
        <v>34087</v>
      </c>
      <c r="F297" s="97"/>
      <c r="G297" s="97"/>
      <c r="H297" s="97">
        <v>32326</v>
      </c>
      <c r="I297" s="97">
        <v>565</v>
      </c>
      <c r="J297" s="97">
        <v>0.47240802675585286</v>
      </c>
    </row>
    <row r="298" spans="1:10">
      <c r="A298" s="97" t="s">
        <v>1202</v>
      </c>
      <c r="B298" s="97" t="s">
        <v>71</v>
      </c>
      <c r="C298" s="97">
        <v>939</v>
      </c>
      <c r="D298" s="97">
        <v>2905</v>
      </c>
      <c r="E298" s="97">
        <v>24080</v>
      </c>
      <c r="F298" s="97"/>
      <c r="G298" s="97"/>
      <c r="H298" s="97">
        <v>21175</v>
      </c>
      <c r="I298" s="97">
        <v>1966</v>
      </c>
      <c r="J298" s="97">
        <v>2.093716719914803</v>
      </c>
    </row>
    <row r="299" spans="1:10">
      <c r="A299" s="97" t="s">
        <v>1203</v>
      </c>
      <c r="B299" s="97" t="s">
        <v>72</v>
      </c>
      <c r="C299" s="97">
        <v>2147</v>
      </c>
      <c r="D299" s="97">
        <v>2561</v>
      </c>
      <c r="E299" s="97">
        <v>10705</v>
      </c>
      <c r="F299" s="97"/>
      <c r="G299" s="97"/>
      <c r="H299" s="97">
        <v>8144</v>
      </c>
      <c r="I299" s="97">
        <v>414</v>
      </c>
      <c r="J299" s="97">
        <v>0.19282720074522589</v>
      </c>
    </row>
    <row r="300" spans="1:10">
      <c r="A300" s="97" t="s">
        <v>1205</v>
      </c>
      <c r="B300" s="97" t="s">
        <v>74</v>
      </c>
      <c r="C300" s="97">
        <v>369</v>
      </c>
      <c r="D300" s="97">
        <v>901</v>
      </c>
      <c r="E300" s="97">
        <v>1600</v>
      </c>
      <c r="F300" s="97"/>
      <c r="G300" s="97"/>
      <c r="H300" s="97">
        <v>699</v>
      </c>
      <c r="I300" s="97">
        <v>532</v>
      </c>
      <c r="J300" s="97">
        <v>1.4417344173441735</v>
      </c>
    </row>
    <row r="301" spans="1:10">
      <c r="A301" s="97" t="s">
        <v>1206</v>
      </c>
      <c r="B301" s="97" t="s">
        <v>75</v>
      </c>
      <c r="C301" s="97">
        <v>329</v>
      </c>
      <c r="D301" s="97">
        <v>559</v>
      </c>
      <c r="E301" s="97">
        <v>1715</v>
      </c>
      <c r="F301" s="97"/>
      <c r="G301" s="97"/>
      <c r="H301" s="97">
        <v>1156</v>
      </c>
      <c r="I301" s="97">
        <v>230</v>
      </c>
      <c r="J301" s="97">
        <v>0.69908814589665658</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C26615D4-5F2F-46C7-B576-09033242EB19}">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17</vt:i4>
      </vt:variant>
      <vt:variant>
        <vt:lpstr>Именованные диапазоны</vt:lpstr>
      </vt:variant>
      <vt:variant>
        <vt:i4>4</vt:i4>
      </vt:variant>
    </vt:vector>
  </HeadingPairs>
  <TitlesOfParts>
    <vt:vector size="21" baseType="lpstr">
      <vt:lpstr>Інструкція</vt:lpstr>
      <vt:lpstr>Титул</vt:lpstr>
      <vt:lpstr>Залишки в регіоні</vt:lpstr>
      <vt:lpstr>Використання</vt:lpstr>
      <vt:lpstr>Залишки на початок звітного пер</vt:lpstr>
      <vt:lpstr>Лист2</vt:lpstr>
      <vt:lpstr>залишок_на початок</vt:lpstr>
      <vt:lpstr>СВОД_ЗАЛИШКІВ_всі регіони</vt:lpstr>
      <vt:lpstr>Середній показник використання</vt:lpstr>
      <vt:lpstr>Залишки на національному складі</vt:lpstr>
      <vt:lpstr>КОДИ</vt:lpstr>
      <vt:lpstr>DDLSettings</vt:lpstr>
      <vt:lpstr>БАЗА_svod</vt:lpstr>
      <vt:lpstr>база_temp8</vt:lpstr>
      <vt:lpstr>база_temp9</vt:lpstr>
      <vt:lpstr>БАЗА_tutl</vt:lpstr>
      <vt:lpstr>база_temp10</vt:lpstr>
      <vt:lpstr>'залишок_на початок'!ExternalData_1</vt:lpstr>
      <vt:lpstr>НАЗВА1</vt:lpstr>
      <vt:lpstr>СЕРІЯ</vt:lpstr>
      <vt:lpstr>ТЕРМІН</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Пользователь Windows</dc:creator>
  <cp:lastModifiedBy>User</cp:lastModifiedBy>
  <dcterms:created xsi:type="dcterms:W3CDTF">2021-08-26T13:57:29Z</dcterms:created>
  <dcterms:modified xsi:type="dcterms:W3CDTF">2021-12-30T12:25:29Z</dcterms:modified>
</cp:coreProperties>
</file>